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oogle drive\Group UMI\Group UMI (Q3'63)\1. UMI\1. Audit FS\TH\"/>
    </mc:Choice>
  </mc:AlternateContent>
  <xr:revisionPtr revIDLastSave="0" documentId="13_ncr:1_{592DBC43-92CA-4965-9851-BC8CCF704359}" xr6:coauthVersionLast="45" xr6:coauthVersionMax="45" xr10:uidLastSave="{00000000-0000-0000-0000-000000000000}"/>
  <bookViews>
    <workbookView xWindow="-108" yWindow="-108" windowWidth="23256" windowHeight="12576" tabRatio="822" activeTab="5" xr2:uid="{00000000-000D-0000-FFFF-FFFF00000000}"/>
  </bookViews>
  <sheets>
    <sheet name="BS_T" sheetId="188" r:id="rId1"/>
    <sheet name="PL_T" sheetId="189" r:id="rId2"/>
    <sheet name="PL9_T" sheetId="193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 localSheetId="2">#REF!</definedName>
    <definedName name="BSsheet">#REF!</definedName>
    <definedName name="Cover" localSheetId="5">#REF!</definedName>
    <definedName name="Cover" localSheetId="2">#REF!</definedName>
    <definedName name="Cover">#REF!</definedName>
    <definedName name="Notes" localSheetId="5">#REF!</definedName>
    <definedName name="Notes" localSheetId="2">#REF!</definedName>
    <definedName name="Notes">#REF!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_xlnm.Print_Area" localSheetId="0">BS_T!$A$1:$M$93</definedName>
    <definedName name="_xlnm.Print_Area" localSheetId="5">CF_T!$A$1:$N$82</definedName>
    <definedName name="_xlnm.Print_Area" localSheetId="1">PL_T!$A$1:$M$45</definedName>
    <definedName name="_xlnm.Print_Area" localSheetId="2">PL9_T!$A$1:$M$45</definedName>
    <definedName name="_xlnm.Print_Area" localSheetId="3">'SOE_T '!$A$1:$AC$23</definedName>
    <definedName name="_xlnm.Print_Area" localSheetId="4">SOE_T2!$A$1:$V$19</definedName>
    <definedName name="q" localSheetId="5">#REF!</definedName>
    <definedName name="q" localSheetId="2">#REF!</definedName>
    <definedName name="q">#REF!</definedName>
    <definedName name="qq" localSheetId="5">[1]MOULD!#REF!</definedName>
    <definedName name="qq" localSheetId="1">[1]MOULD!#REF!</definedName>
    <definedName name="qq" localSheetId="2">[1]MOULD!#REF!</definedName>
    <definedName name="qq">[1]MOULD!#REF!</definedName>
    <definedName name="Report" localSheetId="5">#REF!</definedName>
    <definedName name="Report" localSheetId="2">#REF!</definedName>
    <definedName name="Report">#REF!</definedName>
    <definedName name="ๆ" localSheetId="5">#REF!</definedName>
    <definedName name="ๆ" localSheetId="2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G59" i="188" l="1"/>
  <c r="G61" i="188" s="1"/>
  <c r="G28" i="189" l="1"/>
  <c r="K18" i="188" l="1"/>
  <c r="K29" i="188" l="1"/>
  <c r="L18" i="187" l="1"/>
  <c r="A5" i="187"/>
  <c r="K45" i="189" l="1"/>
  <c r="AA13" i="185" l="1"/>
  <c r="G41" i="193" s="1"/>
  <c r="AA16" i="185" l="1"/>
  <c r="N51" i="192"/>
  <c r="L51" i="192"/>
  <c r="J51" i="192"/>
  <c r="H51" i="192"/>
  <c r="H12" i="192" l="1"/>
  <c r="L73" i="192" l="1"/>
  <c r="K45" i="193" l="1"/>
  <c r="K34" i="188" l="1"/>
  <c r="K73" i="188"/>
  <c r="N29" i="192" l="1"/>
  <c r="J29" i="192"/>
  <c r="I44" i="189" l="1"/>
  <c r="J70" i="192" l="1"/>
  <c r="H73" i="192"/>
  <c r="L12" i="192"/>
  <c r="P13" i="187" l="1"/>
  <c r="T13" i="187" s="1"/>
  <c r="U13" i="185"/>
  <c r="W21" i="185"/>
  <c r="Y21" i="185" s="1"/>
  <c r="AA22" i="185"/>
  <c r="U22" i="185"/>
  <c r="S22" i="185"/>
  <c r="Q22" i="185"/>
  <c r="O22" i="185"/>
  <c r="M22" i="185"/>
  <c r="K22" i="185"/>
  <c r="I22" i="185"/>
  <c r="G22" i="185"/>
  <c r="M19" i="193"/>
  <c r="K19" i="193"/>
  <c r="I19" i="193"/>
  <c r="G19" i="193"/>
  <c r="M14" i="193"/>
  <c r="K14" i="193"/>
  <c r="I14" i="193"/>
  <c r="G14" i="193"/>
  <c r="M20" i="193" l="1"/>
  <c r="M22" i="193" s="1"/>
  <c r="M24" i="193" s="1"/>
  <c r="M38" i="193" s="1"/>
  <c r="M36" i="193" s="1"/>
  <c r="M44" i="193" s="1"/>
  <c r="AC21" i="185"/>
  <c r="G20" i="193"/>
  <c r="G22" i="193" s="1"/>
  <c r="G24" i="193" s="1"/>
  <c r="G38" i="193" s="1"/>
  <c r="G36" i="193" s="1"/>
  <c r="G44" i="193" s="1"/>
  <c r="K20" i="193"/>
  <c r="K22" i="193" s="1"/>
  <c r="K24" i="193" s="1"/>
  <c r="I20" i="193"/>
  <c r="I22" i="193" s="1"/>
  <c r="I24" i="193" s="1"/>
  <c r="M33" i="193" l="1"/>
  <c r="M42" i="193" s="1"/>
  <c r="M40" i="193" s="1"/>
  <c r="I38" i="193"/>
  <c r="I36" i="193" s="1"/>
  <c r="I44" i="193" s="1"/>
  <c r="I33" i="193"/>
  <c r="I42" i="193" s="1"/>
  <c r="I40" i="193" s="1"/>
  <c r="H10" i="192"/>
  <c r="H29" i="192" s="1"/>
  <c r="L10" i="192"/>
  <c r="L29" i="192" s="1"/>
  <c r="G33" i="193" l="1"/>
  <c r="G42" i="193" s="1"/>
  <c r="G40" i="193" s="1"/>
  <c r="K38" i="193"/>
  <c r="L13" i="187" s="1"/>
  <c r="V13" i="187" s="1"/>
  <c r="K33" i="193"/>
  <c r="K42" i="193" s="1"/>
  <c r="K40" i="193" s="1"/>
  <c r="M29" i="188"/>
  <c r="I29" i="188"/>
  <c r="M13" i="185" l="1"/>
  <c r="K36" i="193"/>
  <c r="K44" i="193" s="1"/>
  <c r="S16" i="185"/>
  <c r="Q16" i="185"/>
  <c r="O16" i="185"/>
  <c r="K16" i="185"/>
  <c r="I16" i="185"/>
  <c r="G16" i="185"/>
  <c r="H70" i="192" l="1"/>
  <c r="N70" i="192"/>
  <c r="L70" i="192"/>
  <c r="U16" i="185" l="1"/>
  <c r="W14" i="185" l="1"/>
  <c r="Y14" i="185" s="1"/>
  <c r="AC14" i="185" s="1"/>
  <c r="G90" i="188" l="1"/>
  <c r="K19" i="188" l="1"/>
  <c r="H6" i="192" l="1"/>
  <c r="T16" i="187"/>
  <c r="V16" i="187" s="1"/>
  <c r="R18" i="187"/>
  <c r="P18" i="187"/>
  <c r="N18" i="187"/>
  <c r="J18" i="187"/>
  <c r="H18" i="187"/>
  <c r="F18" i="187"/>
  <c r="W18" i="185"/>
  <c r="Y18" i="185" s="1"/>
  <c r="AC18" i="185" s="1"/>
  <c r="G19" i="189" l="1"/>
  <c r="G73" i="188" l="1"/>
  <c r="W19" i="185"/>
  <c r="T17" i="187" l="1"/>
  <c r="T18" i="187" s="1"/>
  <c r="A5" i="192" l="1"/>
  <c r="A56" i="192" s="1"/>
  <c r="G7" i="189"/>
  <c r="N36" i="192"/>
  <c r="I83" i="192"/>
  <c r="K83" i="192"/>
  <c r="M83" i="192"/>
  <c r="K19" i="189"/>
  <c r="K14" i="189"/>
  <c r="W20" i="185"/>
  <c r="W22" i="185" s="1"/>
  <c r="W12" i="185"/>
  <c r="W15" i="185"/>
  <c r="Y15" i="185" s="1"/>
  <c r="AC15" i="185" s="1"/>
  <c r="W13" i="185"/>
  <c r="I19" i="189"/>
  <c r="G41" i="188"/>
  <c r="G14" i="189"/>
  <c r="F14" i="187"/>
  <c r="H14" i="187"/>
  <c r="J14" i="187"/>
  <c r="P14" i="187"/>
  <c r="R14" i="187"/>
  <c r="A39" i="188"/>
  <c r="G34" i="188"/>
  <c r="G19" i="188"/>
  <c r="M34" i="188"/>
  <c r="I34" i="188"/>
  <c r="J36" i="192"/>
  <c r="M61" i="188"/>
  <c r="M73" i="188"/>
  <c r="I61" i="188"/>
  <c r="M19" i="189"/>
  <c r="N59" i="192"/>
  <c r="L59" i="192"/>
  <c r="J59" i="192"/>
  <c r="H59" i="192"/>
  <c r="H57" i="192"/>
  <c r="A54" i="192"/>
  <c r="I73" i="188"/>
  <c r="I14" i="189"/>
  <c r="M14" i="189"/>
  <c r="K61" i="188"/>
  <c r="M19" i="188"/>
  <c r="I19" i="188"/>
  <c r="M44" i="189"/>
  <c r="M89" i="188"/>
  <c r="M91" i="188" s="1"/>
  <c r="I89" i="188"/>
  <c r="I91" i="188" s="1"/>
  <c r="W16" i="185" l="1"/>
  <c r="G88" i="188" s="1"/>
  <c r="Y12" i="185"/>
  <c r="AC12" i="185" s="1"/>
  <c r="I20" i="189"/>
  <c r="I22" i="189" s="1"/>
  <c r="I24" i="189" s="1"/>
  <c r="I38" i="189" s="1"/>
  <c r="M35" i="188"/>
  <c r="I35" i="188"/>
  <c r="Y20" i="185"/>
  <c r="G20" i="189"/>
  <c r="G22" i="189" s="1"/>
  <c r="I74" i="188"/>
  <c r="I92" i="188" s="1"/>
  <c r="M74" i="188"/>
  <c r="M92" i="188" s="1"/>
  <c r="M20" i="189"/>
  <c r="M22" i="189" s="1"/>
  <c r="M24" i="189" s="1"/>
  <c r="M38" i="189" s="1"/>
  <c r="K20" i="189"/>
  <c r="K22" i="189" s="1"/>
  <c r="G74" i="188"/>
  <c r="G35" i="188"/>
  <c r="N72" i="192"/>
  <c r="N74" i="192" s="1"/>
  <c r="K74" i="188"/>
  <c r="K35" i="188"/>
  <c r="I33" i="189" l="1"/>
  <c r="I42" i="189" s="1"/>
  <c r="H36" i="192"/>
  <c r="I94" i="188"/>
  <c r="AC20" i="185"/>
  <c r="K24" i="189"/>
  <c r="G24" i="189"/>
  <c r="M94" i="188"/>
  <c r="M33" i="189"/>
  <c r="M42" i="189" s="1"/>
  <c r="G33" i="189" l="1"/>
  <c r="G42" i="189" s="1"/>
  <c r="G38" i="189"/>
  <c r="G36" i="189" s="1"/>
  <c r="G44" i="189" s="1"/>
  <c r="K38" i="189"/>
  <c r="K36" i="189" s="1"/>
  <c r="K44" i="189" s="1"/>
  <c r="K33" i="189"/>
  <c r="K42" i="189" s="1"/>
  <c r="K40" i="189" s="1"/>
  <c r="L36" i="192"/>
  <c r="H72" i="192"/>
  <c r="V17" i="187"/>
  <c r="V18" i="187" s="1"/>
  <c r="N14" i="187"/>
  <c r="T12" i="187"/>
  <c r="T14" i="187" s="1"/>
  <c r="K88" i="188" s="1"/>
  <c r="L72" i="192" l="1"/>
  <c r="L74" i="192" s="1"/>
  <c r="L83" i="192" s="1"/>
  <c r="H74" i="192"/>
  <c r="H83" i="192" s="1"/>
  <c r="V12" i="187"/>
  <c r="M16" i="185" l="1"/>
  <c r="G87" i="188" s="1"/>
  <c r="G89" i="188" s="1"/>
  <c r="G91" i="188" s="1"/>
  <c r="Y13" i="185"/>
  <c r="AC13" i="185" s="1"/>
  <c r="L14" i="187"/>
  <c r="K87" i="188" s="1"/>
  <c r="K89" i="188" s="1"/>
  <c r="K91" i="188" s="1"/>
  <c r="V14" i="187"/>
  <c r="Y19" i="185"/>
  <c r="Y22" i="185" s="1"/>
  <c r="G92" i="188" l="1"/>
  <c r="G94" i="188" s="1"/>
  <c r="W14" i="187"/>
  <c r="K92" i="188"/>
  <c r="K94" i="188" s="1"/>
  <c r="Y16" i="185"/>
  <c r="AC16" i="185"/>
  <c r="AD16" i="185" s="1"/>
  <c r="AC19" i="185"/>
  <c r="AC22" i="185" l="1"/>
  <c r="J72" i="192"/>
  <c r="J74" i="192" s="1"/>
  <c r="G40" i="189"/>
</calcChain>
</file>

<file path=xl/sharedStrings.xml><?xml version="1.0" encoding="utf-8"?>
<sst xmlns="http://schemas.openxmlformats.org/spreadsheetml/2006/main" count="361" uniqueCount="217">
  <si>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</si>
  <si>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</si>
  <si>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</si>
  <si>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</si>
  <si>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</si>
  <si>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</si>
  <si>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</si>
  <si>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</si>
  <si>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</si>
  <si>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</si>
  <si>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</si>
  <si>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</si>
  <si>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</si>
  <si>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</si>
  <si>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</si>
  <si>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</si>
  <si>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</si>
  <si>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</si>
  <si>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</si>
  <si>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</si>
  <si>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</si>
  <si>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</si>
  <si>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</si>
  <si>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</si>
  <si>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</si>
  <si>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</si>
  <si>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</si>
  <si>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</si>
  <si>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</si>
  <si>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</si>
  <si>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</si>
  <si>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</si>
  <si>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</si>
  <si>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</si>
  <si>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</si>
  <si>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</si>
  <si>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</si>
  <si>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</si>
  <si>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</si>
  <si>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</si>
  <si>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</si>
  <si>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</si>
  <si>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</si>
  <si>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</si>
  <si>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</si>
  <si>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</si>
  <si>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</si>
  <si>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</si>
  <si>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</si>
  <si>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</si>
  <si>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</si>
  <si>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</si>
  <si>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</si>
  <si>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</si>
  <si>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</si>
  <si>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</si>
  <si>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</si>
  <si>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</si>
  <si>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</si>
  <si>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</si>
  <si>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</si>
  <si>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</si>
  <si>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</si>
  <si>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</si>
  <si>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</si>
  <si>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</si>
  <si>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</si>
  <si>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</si>
  <si>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</si>
  <si>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</si>
  <si>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</si>
  <si>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</si>
  <si>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</si>
  <si>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</si>
  <si>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</si>
  <si>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</si>
  <si>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</si>
  <si>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</si>
  <si>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</si>
  <si>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</si>
  <si>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</si>
  <si>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</si>
  <si>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</si>
  <si>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</si>
  <si>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</si>
  <si>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</si>
  <si>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</si>
  <si>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</si>
  <si>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</si>
  <si>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</si>
  <si>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</si>
  <si>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</si>
  <si>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</si>
  <si>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</si>
  <si>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</si>
  <si>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</si>
  <si>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</si>
  <si>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</si>
  <si>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</si>
  <si>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</si>
  <si>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</si>
  <si>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</si>
  <si>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</si>
  <si>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</si>
  <si>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</si>
  <si>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</si>
  <si>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</si>
  <si>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</si>
  <si>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</si>
  <si>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</si>
  <si>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</si>
  <si>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</si>
  <si>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</si>
  <si>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</si>
  <si>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</si>
  <si>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</si>
  <si>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</si>
  <si>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</si>
  <si>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</si>
  <si>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</si>
  <si>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</si>
  <si>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</si>
  <si>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</si>
  <si>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</si>
  <si>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</si>
  <si>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</si>
  <si>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</si>
  <si>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</si>
  <si>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</si>
  <si>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</si>
  <si>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</si>
  <si>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</si>
  <si>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</si>
  <si>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</si>
  <si>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</si>
  <si>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</si>
  <si>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</si>
  <si>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</si>
  <si>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</si>
  <si>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</si>
  <si>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</si>
  <si>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</si>
  <si>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</si>
  <si>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</si>
  <si>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</si>
  <si>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ลูกหนี้การค้าและลูกหนี้ไม่หมุนเวียนอื่น</t>
  </si>
  <si>
    <t>ค่าใช้จ่าย (รายได้) ภาษีเงินได้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</si>
  <si>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</si>
  <si>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</si>
  <si>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</si>
  <si>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</si>
  <si>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</si>
  <si>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</si>
  <si>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</si>
  <si>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</si>
  <si>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2562</t>
  </si>
  <si>
    <t>YE'61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</si>
  <si>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</si>
  <si>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</si>
  <si>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</si>
  <si>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</si>
  <si>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31 ธันวาคม 2562</t>
  </si>
  <si>
    <t>23</t>
  </si>
  <si>
    <t>22 , 28</t>
  </si>
  <si>
    <t>(หน่วย : พันบาท)</t>
  </si>
  <si>
    <t>2563</t>
  </si>
  <si>
    <t>ยอดคงเหลือ ณ วันที่ 1 มกราคม 2563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</si>
  <si>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</si>
  <si>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</si>
  <si>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</si>
  <si>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ยอดคงเหลือ ณ วันที่ 1 มกราคม 2562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</si>
  <si>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</si>
  <si>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</si>
  <si>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</si>
  <si>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เงินสดรับจากการขายสินทรัพย์ไม่มีตัวตน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</si>
  <si>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</si>
  <si>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</si>
  <si>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</si>
  <si>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- ขาดทุนจากการตัดจำหน่ายสินทรัพย์ไม่มีตัวตน</t>
  </si>
  <si>
    <t>การเปลี่ยนแปลงส่วนได้เสียโดยอำนาจการควบคุมไม่เปลี่ยนแปลง</t>
  </si>
  <si>
    <t>2.</t>
  </si>
  <si>
    <t>ในระหว่างปี 2562 บริษัทย่อยหนึ่งแห่งได้ซื้อยานพาหนะจำนวน 1 คัน โดยการทำสัญญาเช่าทางการเงินจำนวน 2.33 ล้านบาท</t>
  </si>
  <si>
    <t>3.</t>
  </si>
  <si>
    <t>เงินสดรับจากเงินกู้ยืม</t>
  </si>
  <si>
    <t>เงินสดจ่ายคืนเงินกู้ยืมระยะยาว</t>
  </si>
  <si>
    <t xml:space="preserve">เงินสดจ่ายเพื่อชำระคืนเงินกู้ยืมระยะยาวที่ถูกจัดประเภทเป็นระยะสั้น </t>
  </si>
  <si>
    <t xml:space="preserve"> - แผนปรับโครงสร้างหนี้</t>
  </si>
  <si>
    <t>4.</t>
  </si>
  <si>
    <t>เงินสดจ่ายเพื่อซื้อเพิ่มสัดส่วนในบริษัทย่อย</t>
  </si>
  <si>
    <t>สินทรัพย์ทางการเงินไม่หมุนเวียน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</si>
  <si>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</si>
  <si>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</si>
  <si>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</si>
  <si>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จำนวนหุ้นสามัญถัวเฉลี่ยถ่วงน้ำหนัก (พันหุ้น)</t>
  </si>
  <si>
    <t>โอนเข้ากำไร (ขาดทุน) สะสม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</si>
  <si>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</si>
  <si>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</si>
  <si>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เงินปันผลรับ</t>
  </si>
  <si>
    <t>20.1.2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</si>
  <si>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</si>
  <si>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</si>
  <si>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9 , 10 , 11, 12 , 13.1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</si>
  <si>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</si>
  <si>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</si>
  <si>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</si>
  <si>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</si>
  <si>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</si>
  <si>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</si>
  <si>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เงินสดจ่ายเพื่อซื้อสินทรัพย์ระยะยาวอื่น</t>
  </si>
  <si>
    <t>ในระหว่างงวด 2563 บริษัทมีการซื้อยานพาหนะจำนวน 3 คัน โดยการทำสัญญาเช่าทางการเงินจำนวน 8.74 ล้านบาท</t>
  </si>
  <si>
    <t>เงินสดจ่ายเพื่อชำระเงินกู้ยืมระยะสั้น</t>
  </si>
  <si>
    <t>ในระหว่างปี 2563 บริษัทมีสัญญาเช่าสำนักงาน ได้จัดประเภทใหม่เป็นหนี้สินตามสัญญาเช่าในวันที่ 1 มกราคม 2563 ซึ่งเป็นส่วนหนึ่งของกระบวนการนำมาตรฐาน เรื่องสัญญาเช่า</t>
  </si>
  <si>
    <t xml:space="preserve">มาใช้เป็นครั้งแรก โดยมีสัญญาเช่าทางการเงินในงบการเงินรวม จำนวน 36.51 ล้านบาท และในงบการเงินเฉพาะของบริษัท 25.30 ล้านบาท ตามลำดับ (ตามหมายเหตุ 3) </t>
  </si>
  <si>
    <t>20.1.2, 20.1.6</t>
  </si>
  <si>
    <t>20.1.6</t>
  </si>
  <si>
    <t>20.1.4</t>
  </si>
  <si>
    <t>5 , 20.1.1 , 20.1.3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</si>
</sst>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฿&quot;#,##0.00_);[Red]\(\t&quot;฿&quot;#,##0.00\)"/>
    <numFmt numFmtId="173" formatCode="0.0%"/>
    <numFmt numFmtId="174" formatCode="_-* #,##0_-;\-* #,##0_-;_-* &quot;-&quot;??_-;_-@_-"/>
    <numFmt numFmtId="175" formatCode="dd\-mmm\-yy_)"/>
    <numFmt numFmtId="176" formatCode="#,##0.00\ &quot;F&quot;;\-#,##0.00\ &quot;F&quot;"/>
    <numFmt numFmtId="177" formatCode="#,###.00;\(#,###.00\)"/>
    <numFmt numFmtId="178" formatCode="#,##0_ ;\-#,##0\ "/>
    <numFmt numFmtId="179" formatCode="#,##0.00_ ;\-#,##0.00\ "/>
    <numFmt numFmtId="180" formatCode="_-* #,##0.0000_-;\-* #,##0.0000_-;_-* &quot;-&quot;????_-;_-@_-"/>
    <numFmt numFmtId="181" formatCode="_-* #,##0.00_-;\-* #,##0.00_-;_-* &quot;-&quot;????_-;_-@_-"/>
    <numFmt numFmtId="182" formatCode="#,##0;\(#,##0\)"/>
    <numFmt numFmtId="183" formatCode="_(* #,##0_);_(* \(#,##0\);_(* &quot;-&quot;??_);_(@_)"/>
    <numFmt numFmtId="184" formatCode="#,###;\(#,###\)"/>
    <numFmt numFmtId="185" formatCode="_(* #,##0.00000_);_(* \(#,##0.00000\);_(* &quot;-&quot;??_);_(@_)"/>
    <numFmt numFmtId="186" formatCode="#,#00,"/>
    <numFmt numFmtId="187" formatCode="_-* #,##0_-;_-* \(#,##0\);_-* &quot;-&quot;??_-;_-@_-"/>
    <numFmt numFmtId="188" formatCode="_-* #,##0_-;_-* \(#,##0\);&quot;–&quot;"/>
    <numFmt numFmtId="189" formatCode="#,##0.00;\(#,##0.00\)"/>
    <numFmt numFmtId="190" formatCode="[$-F800]dddd\,\ mmmm\ dd\,\ yyyy"/>
    <numFmt numFmtId="191" formatCode="_(* #,##0.0000_);_(* \(#,##0.0000\);_(* &quot;-&quot;??_);_(@_)"/>
    <numFmt numFmtId="192" formatCode="0.000"/>
    <numFmt numFmtId="193" formatCode="\$#,##0.00;\(\$#,##0.00\)"/>
    <numFmt numFmtId="194" formatCode="\$#,##0;\(\$#,##0\)"/>
    <numFmt numFmtId="195" formatCode="_-&quot;?&quot;* #,##0.00_-;\-&quot;?&quot;* #,##0.00_-;_-&quot;?&quot;* &quot;-&quot;??_-;_-@_-"/>
    <numFmt numFmtId="196" formatCode="_-&quot;?&quot;* #,##0_-;\-&quot;?&quot;* #,##0_-;_-&quot;?&quot;* &quot;-&quot;_-;_-@_-"/>
    <numFmt numFmtId="197" formatCode="#.\ \ "/>
    <numFmt numFmtId="198" formatCode="##.\ \ "/>
    <numFmt numFmtId="199" formatCode="###0_);[Red]\(###0\)"/>
    <numFmt numFmtId="200" formatCode="General_)"/>
    <numFmt numFmtId="201" formatCode="#,##0.0_);[Red]\(#,##0.0\)"/>
    <numFmt numFmtId="202" formatCode="&quot;฿&quot;#,##0.00_);\(&quot;฿&quot;#,##0.00\)"/>
    <numFmt numFmtId="203" formatCode="\ว\ \ด\ด\ด\ด\ &quot;ค.ศ.&quot;\ \ค\ค\ค\ค"/>
    <numFmt numFmtId="204" formatCode="#,##0_);[Red]\(#,##0\);"/>
    <numFmt numFmtId="205" formatCode="_-[$€-2]* #,##0.00_-;\-[$€-2]* #,##0.00_-;_-[$€-2]* &quot;-&quot;??_-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&quot;True&quot;;&quot;True&quot;;&quot;False&quot;"/>
    <numFmt numFmtId="217" formatCode="\t&quot;$&quot;#,##0_);\(\t&quot;$&quot;#,##0\)"/>
    <numFmt numFmtId="218" formatCode="#,##0.00;[Red]\(#,##0.00\)"/>
    <numFmt numFmtId="219" formatCode="#,##0;[Red]\(#,##0\)"/>
    <numFmt numFmtId="220" formatCode="[$-409]d\-mmm\-yy;@"/>
    <numFmt numFmtId="221" formatCode="#,##0;[Red]\(#,##0\);\-"/>
    <numFmt numFmtId="222" formatCode="d/mm/yy\ "/>
    <numFmt numFmtId="223" formatCode="#,###.00"/>
    <numFmt numFmtId="224" formatCode="#,##0.000"/>
    <numFmt numFmtId="225" formatCode="_(* #,##0.000_);_(* \(#,##0.000\);_(* &quot;-&quot;??_);_(@_)"/>
  </numFmts>
  <fonts count="1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3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5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0" fontId="38" fillId="0" borderId="0"/>
    <xf numFmtId="0" fontId="5" fillId="0" borderId="0"/>
    <xf numFmtId="17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7" fontId="42" fillId="0" borderId="0"/>
    <xf numFmtId="198" fontId="42" fillId="0" borderId="0"/>
    <xf numFmtId="0" fontId="43" fillId="17" borderId="0">
      <alignment horizontal="right"/>
    </xf>
    <xf numFmtId="0" fontId="42" fillId="0" borderId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20" fillId="21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6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0" borderId="0" applyNumberFormat="0" applyBorder="0" applyAlignment="0" applyProtection="0"/>
    <xf numFmtId="0" fontId="120" fillId="31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20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9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47" fillId="0" borderId="6">
      <alignment horizontal="center"/>
    </xf>
    <xf numFmtId="43" fontId="3" fillId="0" borderId="0" applyFont="0" applyFill="0" applyBorder="0" applyAlignment="0" applyProtection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1" fontId="48" fillId="0" borderId="0" applyFill="0" applyBorder="0" applyAlignment="0" applyProtection="0"/>
    <xf numFmtId="40" fontId="48" fillId="0" borderId="0" applyFill="0" applyBorder="0" applyAlignment="0" applyProtection="0"/>
    <xf numFmtId="202" fontId="49" fillId="38" borderId="0" applyFill="0" applyBorder="0" applyAlignment="0">
      <alignment vertical="top"/>
    </xf>
    <xf numFmtId="192" fontId="49" fillId="0" borderId="0" applyFill="0" applyBorder="0" applyAlignment="0" applyProtection="0"/>
    <xf numFmtId="169" fontId="5" fillId="0" borderId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19" fillId="0" borderId="0" applyFont="0" applyFill="0" applyBorder="0" applyAlignment="0" applyProtection="0"/>
    <xf numFmtId="174" fontId="119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4" fillId="0" borderId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2" fontId="5" fillId="0" borderId="0" applyFont="0" applyFill="0" applyBorder="0" applyAlignment="0" applyProtection="0"/>
    <xf numFmtId="222" fontId="14" fillId="0" borderId="0" applyFont="0" applyFill="0" applyBorder="0" applyAlignment="0" applyProtection="0"/>
    <xf numFmtId="176" fontId="9" fillId="0" borderId="0"/>
    <xf numFmtId="182" fontId="30" fillId="0" borderId="0"/>
    <xf numFmtId="0" fontId="25" fillId="0" borderId="0"/>
    <xf numFmtId="0" fontId="25" fillId="0" borderId="0"/>
    <xf numFmtId="0" fontId="25" fillId="0" borderId="0"/>
    <xf numFmtId="43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44" fontId="3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6" fillId="0" borderId="0" applyFont="0" applyFill="0" applyBorder="0" applyAlignment="0" applyProtection="0"/>
    <xf numFmtId="203" fontId="49" fillId="0" borderId="0" applyFont="0" applyFill="0" applyBorder="0" applyAlignment="0" applyProtection="0"/>
    <xf numFmtId="175" fontId="9" fillId="0" borderId="0"/>
    <xf numFmtId="193" fontId="30" fillId="0" borderId="0"/>
    <xf numFmtId="0" fontId="25" fillId="0" borderId="0"/>
    <xf numFmtId="0" fontId="25" fillId="0" borderId="0"/>
    <xf numFmtId="0" fontId="25" fillId="0" borderId="0"/>
    <xf numFmtId="204" fontId="55" fillId="39" borderId="0">
      <protection hidden="1"/>
    </xf>
    <xf numFmtId="0" fontId="5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9" fillId="0" borderId="0"/>
    <xf numFmtId="194" fontId="30" fillId="0" borderId="0"/>
    <xf numFmtId="173" fontId="25" fillId="0" borderId="0"/>
    <xf numFmtId="173" fontId="25" fillId="0" borderId="0"/>
    <xf numFmtId="173" fontId="25" fillId="0" borderId="0"/>
    <xf numFmtId="0" fontId="57" fillId="0" borderId="0" applyNumberFormat="0" applyFill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58" fillId="0" borderId="0" applyNumberFormat="0" applyAlignment="0">
      <alignment horizontal="left"/>
    </xf>
    <xf numFmtId="205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6" fontId="62" fillId="0" borderId="0">
      <alignment horizontal="right"/>
    </xf>
    <xf numFmtId="38" fontId="6" fillId="43" borderId="0" applyNumberFormat="0" applyBorder="0" applyAlignment="0" applyProtection="0"/>
    <xf numFmtId="38" fontId="29" fillId="43" borderId="0" applyNumberFormat="0" applyBorder="0" applyAlignment="0" applyProtection="0"/>
    <xf numFmtId="0" fontId="5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3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7" fontId="48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74" fillId="0" borderId="0"/>
    <xf numFmtId="208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37" fontId="10" fillId="0" borderId="0"/>
    <xf numFmtId="0" fontId="7" fillId="0" borderId="0"/>
    <xf numFmtId="0" fontId="124" fillId="0" borderId="0"/>
    <xf numFmtId="0" fontId="54" fillId="0" borderId="0"/>
    <xf numFmtId="0" fontId="5" fillId="0" borderId="0"/>
    <xf numFmtId="0" fontId="5" fillId="0" borderId="0"/>
    <xf numFmtId="0" fontId="14" fillId="0" borderId="0"/>
    <xf numFmtId="0" fontId="115" fillId="0" borderId="0"/>
    <xf numFmtId="0" fontId="5" fillId="0" borderId="0"/>
    <xf numFmtId="0" fontId="115" fillId="0" borderId="0"/>
    <xf numFmtId="0" fontId="5" fillId="0" borderId="0"/>
    <xf numFmtId="0" fontId="140" fillId="0" borderId="0"/>
    <xf numFmtId="0" fontId="14" fillId="0" borderId="0"/>
    <xf numFmtId="0" fontId="115" fillId="0" borderId="0"/>
    <xf numFmtId="0" fontId="141" fillId="0" borderId="0"/>
    <xf numFmtId="0" fontId="24" fillId="0" borderId="0"/>
    <xf numFmtId="0" fontId="115" fillId="0" borderId="0"/>
    <xf numFmtId="0" fontId="119" fillId="0" borderId="0"/>
    <xf numFmtId="0" fontId="5" fillId="0" borderId="0"/>
    <xf numFmtId="0" fontId="141" fillId="0" borderId="0"/>
    <xf numFmtId="0" fontId="115" fillId="0" borderId="0"/>
    <xf numFmtId="0" fontId="33" fillId="0" borderId="0">
      <alignment vertical="top"/>
    </xf>
    <xf numFmtId="0" fontId="14" fillId="0" borderId="0"/>
    <xf numFmtId="0" fontId="14" fillId="0" borderId="0"/>
    <xf numFmtId="0" fontId="142" fillId="0" borderId="0"/>
    <xf numFmtId="0" fontId="14" fillId="0" borderId="0"/>
    <xf numFmtId="0" fontId="14" fillId="0" borderId="0"/>
    <xf numFmtId="0" fontId="27" fillId="0" borderId="0"/>
    <xf numFmtId="0" fontId="33" fillId="0" borderId="0">
      <alignment vertical="top"/>
    </xf>
    <xf numFmtId="0" fontId="14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8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5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14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" fillId="0" borderId="0"/>
    <xf numFmtId="0" fontId="14" fillId="0" borderId="0"/>
    <xf numFmtId="0" fontId="141" fillId="0" borderId="0"/>
    <xf numFmtId="0" fontId="14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5" fillId="0" borderId="0"/>
    <xf numFmtId="0" fontId="140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5" fillId="0" borderId="0"/>
    <xf numFmtId="0" fontId="76" fillId="0" borderId="0"/>
    <xf numFmtId="0" fontId="14" fillId="48" borderId="18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9" fontId="49" fillId="38" borderId="0" applyFill="0" applyBorder="0" applyAlignment="0" applyProtection="0">
      <alignment vertical="top"/>
    </xf>
    <xf numFmtId="210" fontId="49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5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11" fontId="5" fillId="0" borderId="0" applyNumberFormat="0" applyFill="0" applyBorder="0" applyAlignment="0" applyProtection="0">
      <alignment horizontal="left"/>
    </xf>
    <xf numFmtId="201" fontId="5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2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5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20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20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20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2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2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2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6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7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12" fontId="2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9" fillId="0" borderId="0"/>
    <xf numFmtId="0" fontId="87" fillId="0" borderId="0"/>
    <xf numFmtId="0" fontId="86" fillId="0" borderId="0"/>
    <xf numFmtId="213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165" fontId="75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2" fillId="0" borderId="0"/>
    <xf numFmtId="169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8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218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17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223" fontId="1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8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20" fontId="5" fillId="0" borderId="0"/>
    <xf numFmtId="0" fontId="25" fillId="0" borderId="0"/>
    <xf numFmtId="0" fontId="121" fillId="0" borderId="0"/>
    <xf numFmtId="0" fontId="121" fillId="0" borderId="0"/>
    <xf numFmtId="0" fontId="144" fillId="0" borderId="0"/>
    <xf numFmtId="0" fontId="33" fillId="0" borderId="0">
      <alignment vertical="top"/>
    </xf>
    <xf numFmtId="0" fontId="121" fillId="0" borderId="0"/>
    <xf numFmtId="220" fontId="24" fillId="0" borderId="0"/>
    <xf numFmtId="0" fontId="33" fillId="0" borderId="0">
      <alignment vertical="top"/>
    </xf>
    <xf numFmtId="0" fontId="33" fillId="0" borderId="0">
      <alignment vertical="top"/>
    </xf>
    <xf numFmtId="0" fontId="121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5" fillId="0" borderId="0"/>
    <xf numFmtId="220" fontId="24" fillId="0" borderId="0"/>
    <xf numFmtId="0" fontId="119" fillId="0" borderId="0"/>
    <xf numFmtId="220" fontId="24" fillId="0" borderId="0"/>
    <xf numFmtId="0" fontId="5" fillId="0" borderId="0"/>
    <xf numFmtId="0" fontId="24" fillId="0" borderId="0"/>
    <xf numFmtId="0" fontId="3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8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14" fillId="0" borderId="0"/>
    <xf numFmtId="0" fontId="117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17" fillId="0" borderId="0"/>
    <xf numFmtId="0" fontId="14" fillId="0" borderId="0"/>
    <xf numFmtId="0" fontId="138" fillId="0" borderId="0"/>
    <xf numFmtId="0" fontId="14" fillId="0" borderId="0"/>
    <xf numFmtId="220" fontId="140" fillId="0" borderId="0"/>
    <xf numFmtId="0" fontId="14" fillId="0" borderId="0"/>
    <xf numFmtId="0" fontId="117" fillId="0" borderId="0"/>
    <xf numFmtId="0" fontId="141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21" fillId="0" borderId="0"/>
    <xf numFmtId="0" fontId="140" fillId="0" borderId="0"/>
    <xf numFmtId="0" fontId="121" fillId="0" borderId="0"/>
    <xf numFmtId="0" fontId="33" fillId="0" borderId="0">
      <alignment vertical="top"/>
    </xf>
    <xf numFmtId="0" fontId="5" fillId="0" borderId="0"/>
    <xf numFmtId="0" fontId="14" fillId="0" borderId="0"/>
    <xf numFmtId="0" fontId="14" fillId="0" borderId="0"/>
    <xf numFmtId="0" fontId="131" fillId="0" borderId="0"/>
    <xf numFmtId="0" fontId="14" fillId="0" borderId="0"/>
    <xf numFmtId="0" fontId="90" fillId="0" borderId="0">
      <alignment vertical="center"/>
    </xf>
    <xf numFmtId="0" fontId="33" fillId="0" borderId="0">
      <alignment vertical="top"/>
    </xf>
    <xf numFmtId="0" fontId="14" fillId="0" borderId="0"/>
    <xf numFmtId="0" fontId="121" fillId="0" borderId="0"/>
    <xf numFmtId="0" fontId="33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20" fontId="5" fillId="0" borderId="0"/>
    <xf numFmtId="0" fontId="14" fillId="0" borderId="0"/>
    <xf numFmtId="0" fontId="115" fillId="0" borderId="0"/>
    <xf numFmtId="0" fontId="5" fillId="0" borderId="0"/>
    <xf numFmtId="0" fontId="141" fillId="0" borderId="0"/>
    <xf numFmtId="0" fontId="1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7" fillId="0" borderId="0"/>
    <xf numFmtId="0" fontId="97" fillId="0" borderId="0"/>
    <xf numFmtId="169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0"/>
    <xf numFmtId="0" fontId="107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36" borderId="4" applyNumberFormat="0" applyAlignment="0" applyProtection="0"/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36" fillId="7" borderId="4" applyNumberFormat="0" applyAlignment="0" applyProtection="0"/>
    <xf numFmtId="0" fontId="111" fillId="36" borderId="19" applyNumberFormat="0" applyAlignment="0" applyProtection="0"/>
    <xf numFmtId="0" fontId="112" fillId="47" borderId="0" applyNumberFormat="0" applyBorder="0" applyAlignment="0" applyProtection="0"/>
    <xf numFmtId="214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0" fontId="113" fillId="0" borderId="17" applyNumberFormat="0" applyFill="0" applyAlignment="0" applyProtection="0"/>
    <xf numFmtId="43" fontId="1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5" fillId="0" borderId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3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17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272">
    <xf numFmtId="0" fontId="0" fillId="0" borderId="0" xfId="0"/>
    <xf numFmtId="0" fontId="20" fillId="0" borderId="0" xfId="0" applyFont="1" applyFill="1" applyAlignment="1">
      <alignment horizontal="center"/>
    </xf>
    <xf numFmtId="183" fontId="146" fillId="0" borderId="0" xfId="96" applyNumberFormat="1" applyFont="1" applyFill="1" applyAlignment="1">
      <alignment horizontal="center"/>
    </xf>
    <xf numFmtId="3" fontId="146" fillId="0" borderId="0" xfId="96" applyNumberFormat="1" applyFont="1" applyFill="1"/>
    <xf numFmtId="183" fontId="146" fillId="0" borderId="11" xfId="96" applyNumberFormat="1" applyFont="1" applyFill="1" applyBorder="1"/>
    <xf numFmtId="183" fontId="146" fillId="0" borderId="0" xfId="96" applyNumberFormat="1" applyFont="1" applyFill="1"/>
    <xf numFmtId="3" fontId="146" fillId="0" borderId="0" xfId="0" applyNumberFormat="1" applyFont="1" applyFill="1"/>
    <xf numFmtId="183" fontId="20" fillId="0" borderId="29" xfId="96" applyNumberFormat="1" applyFont="1" applyFill="1" applyBorder="1"/>
    <xf numFmtId="183" fontId="20" fillId="0" borderId="0" xfId="96" applyNumberFormat="1" applyFont="1" applyFill="1"/>
    <xf numFmtId="183" fontId="24" fillId="0" borderId="0" xfId="96" applyNumberFormat="1" applyFont="1" applyFill="1"/>
    <xf numFmtId="183" fontId="20" fillId="0" borderId="0" xfId="96" applyNumberFormat="1" applyFont="1" applyFill="1" applyAlignment="1">
      <alignment horizontal="right"/>
    </xf>
    <xf numFmtId="187" fontId="152" fillId="0" borderId="0" xfId="553" applyNumberFormat="1" applyFont="1" applyFill="1" applyAlignment="1">
      <alignment horizontal="center" vertical="center"/>
    </xf>
    <xf numFmtId="183" fontId="152" fillId="0" borderId="7" xfId="96" applyNumberFormat="1" applyFont="1" applyFill="1" applyBorder="1"/>
    <xf numFmtId="188" fontId="152" fillId="0" borderId="0" xfId="1586" applyNumberFormat="1" applyFont="1" applyFill="1" applyAlignment="1">
      <alignment horizontal="center"/>
    </xf>
    <xf numFmtId="187" fontId="20" fillId="0" borderId="0" xfId="553" applyNumberFormat="1" applyFont="1" applyFill="1" applyAlignment="1">
      <alignment horizontal="center" vertical="center"/>
    </xf>
    <xf numFmtId="43" fontId="152" fillId="0" borderId="0" xfId="96" applyFont="1" applyFill="1"/>
    <xf numFmtId="183" fontId="146" fillId="0" borderId="7" xfId="96" applyNumberFormat="1" applyFont="1" applyFill="1" applyBorder="1"/>
    <xf numFmtId="0" fontId="146" fillId="0" borderId="0" xfId="0" applyFont="1" applyFill="1" applyAlignment="1">
      <alignment horizontal="center"/>
    </xf>
    <xf numFmtId="49" fontId="146" fillId="0" borderId="29" xfId="0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center"/>
    </xf>
    <xf numFmtId="0" fontId="146" fillId="0" borderId="0" xfId="0" applyFont="1" applyFill="1" applyAlignment="1">
      <alignment horizontal="center" vertical="top"/>
    </xf>
    <xf numFmtId="177" fontId="146" fillId="0" borderId="0" xfId="0" applyNumberFormat="1" applyFont="1" applyFill="1" applyAlignment="1">
      <alignment horizontal="center"/>
    </xf>
    <xf numFmtId="49" fontId="146" fillId="0" borderId="0" xfId="0" quotePrefix="1" applyNumberFormat="1" applyFont="1" applyFill="1" applyAlignment="1">
      <alignment horizontal="center"/>
    </xf>
    <xf numFmtId="49" fontId="146" fillId="0" borderId="29" xfId="0" quotePrefix="1" applyNumberFormat="1" applyFont="1" applyFill="1" applyBorder="1" applyAlignment="1">
      <alignment horizontal="center"/>
    </xf>
    <xf numFmtId="3" fontId="146" fillId="0" borderId="0" xfId="0" applyNumberFormat="1" applyFont="1" applyFill="1" applyAlignment="1">
      <alignment horizontal="center"/>
    </xf>
    <xf numFmtId="183" fontId="146" fillId="0" borderId="31" xfId="96" applyNumberFormat="1" applyFont="1" applyFill="1" applyBorder="1"/>
    <xf numFmtId="43" fontId="146" fillId="0" borderId="0" xfId="96" applyFont="1" applyFill="1"/>
    <xf numFmtId="4" fontId="146" fillId="0" borderId="0" xfId="0" applyNumberFormat="1" applyFont="1" applyFill="1"/>
    <xf numFmtId="224" fontId="146" fillId="0" borderId="0" xfId="0" applyNumberFormat="1" applyFont="1" applyFill="1"/>
    <xf numFmtId="0" fontId="20" fillId="0" borderId="0" xfId="0" applyFont="1" applyFill="1"/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183" fontId="20" fillId="0" borderId="11" xfId="96" applyNumberFormat="1" applyFont="1" applyFill="1" applyBorder="1"/>
    <xf numFmtId="183" fontId="16" fillId="0" borderId="0" xfId="96" applyNumberFormat="1" applyFont="1" applyFill="1"/>
    <xf numFmtId="183" fontId="20" fillId="0" borderId="7" xfId="96" applyNumberFormat="1" applyFont="1" applyFill="1" applyBorder="1"/>
    <xf numFmtId="183" fontId="20" fillId="0" borderId="0" xfId="0" applyNumberFormat="1" applyFont="1" applyFill="1"/>
    <xf numFmtId="188" fontId="20" fillId="0" borderId="0" xfId="1586" applyNumberFormat="1" applyFont="1" applyFill="1" applyAlignment="1">
      <alignment horizontal="center"/>
    </xf>
    <xf numFmtId="43" fontId="20" fillId="0" borderId="0" xfId="96" applyFont="1" applyFill="1"/>
    <xf numFmtId="183" fontId="20" fillId="0" borderId="0" xfId="1584" applyNumberFormat="1" applyFont="1" applyFill="1" applyAlignment="1">
      <alignment horizontal="right"/>
    </xf>
    <xf numFmtId="191" fontId="20" fillId="0" borderId="0" xfId="1584" applyNumberFormat="1" applyFont="1" applyFill="1" applyAlignment="1">
      <alignment horizontal="right"/>
    </xf>
    <xf numFmtId="43" fontId="20" fillId="0" borderId="0" xfId="0" applyNumberFormat="1" applyFont="1" applyFill="1"/>
    <xf numFmtId="3" fontId="20" fillId="0" borderId="0" xfId="0" applyNumberFormat="1" applyFont="1" applyFill="1"/>
    <xf numFmtId="49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183" fontId="11" fillId="0" borderId="0" xfId="96" applyNumberFormat="1" applyFont="1" applyFill="1" applyAlignment="1">
      <alignment horizontal="right"/>
    </xf>
    <xf numFmtId="183" fontId="13" fillId="0" borderId="0" xfId="96" applyNumberFormat="1" applyFont="1" applyFill="1" applyAlignment="1">
      <alignment horizontal="right"/>
    </xf>
    <xf numFmtId="43" fontId="11" fillId="0" borderId="0" xfId="96" applyFont="1" applyFill="1"/>
    <xf numFmtId="49" fontId="11" fillId="0" borderId="0" xfId="0" applyNumberFormat="1" applyFont="1" applyFill="1"/>
    <xf numFmtId="183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vertical="top"/>
    </xf>
    <xf numFmtId="183" fontId="24" fillId="0" borderId="0" xfId="96" applyNumberFormat="1" applyFont="1" applyFill="1" applyAlignment="1">
      <alignment vertical="top"/>
    </xf>
    <xf numFmtId="183" fontId="24" fillId="0" borderId="0" xfId="0" applyNumberFormat="1" applyFont="1" applyFill="1"/>
    <xf numFmtId="171" fontId="20" fillId="0" borderId="0" xfId="1459" applyFont="1" applyFill="1"/>
    <xf numFmtId="43" fontId="24" fillId="0" borderId="0" xfId="96" applyFont="1" applyFill="1"/>
    <xf numFmtId="183" fontId="24" fillId="0" borderId="29" xfId="96" applyNumberFormat="1" applyFont="1" applyFill="1" applyBorder="1"/>
    <xf numFmtId="183" fontId="20" fillId="0" borderId="0" xfId="1459" applyNumberFormat="1" applyFont="1" applyFill="1"/>
    <xf numFmtId="183" fontId="25" fillId="0" borderId="11" xfId="96" applyNumberFormat="1" applyFont="1" applyFill="1" applyBorder="1" applyAlignment="1">
      <alignment horizontal="right"/>
    </xf>
    <xf numFmtId="183" fontId="25" fillId="0" borderId="11" xfId="96" applyNumberFormat="1" applyFont="1" applyFill="1" applyBorder="1"/>
    <xf numFmtId="183" fontId="25" fillId="0" borderId="0" xfId="96" applyNumberFormat="1" applyFont="1" applyFill="1"/>
    <xf numFmtId="183" fontId="24" fillId="0" borderId="7" xfId="96" applyNumberFormat="1" applyFont="1" applyFill="1" applyBorder="1"/>
    <xf numFmtId="0" fontId="20" fillId="0" borderId="0" xfId="0" applyFont="1" applyFill="1" applyAlignment="1">
      <alignment horizontal="justify"/>
    </xf>
    <xf numFmtId="225" fontId="20" fillId="0" borderId="0" xfId="96" applyNumberFormat="1" applyFont="1" applyFill="1" applyAlignment="1">
      <alignment horizontal="right"/>
    </xf>
    <xf numFmtId="0" fontId="150" fillId="0" borderId="0" xfId="0" applyFont="1" applyFill="1"/>
    <xf numFmtId="225" fontId="20" fillId="0" borderId="0" xfId="0" applyNumberFormat="1" applyFont="1" applyFill="1" applyAlignment="1">
      <alignment horizontal="right"/>
    </xf>
    <xf numFmtId="183" fontId="20" fillId="0" borderId="7" xfId="1584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vertical="center"/>
    </xf>
    <xf numFmtId="49" fontId="152" fillId="0" borderId="0" xfId="0" applyNumberFormat="1" applyFont="1" applyFill="1" applyAlignment="1">
      <alignment vertical="center"/>
    </xf>
    <xf numFmtId="183" fontId="152" fillId="0" borderId="0" xfId="96" applyNumberFormat="1" applyFont="1" applyFill="1" applyAlignment="1">
      <alignment horizontal="right"/>
    </xf>
    <xf numFmtId="183" fontId="150" fillId="0" borderId="0" xfId="0" applyNumberFormat="1" applyFont="1" applyFill="1"/>
    <xf numFmtId="183" fontId="156" fillId="0" borderId="0" xfId="1459" applyNumberFormat="1" applyFont="1" applyFill="1"/>
    <xf numFmtId="183" fontId="146" fillId="0" borderId="29" xfId="96" applyNumberFormat="1" applyFont="1" applyFill="1" applyBorder="1"/>
    <xf numFmtId="0" fontId="146" fillId="0" borderId="0" xfId="0" applyFont="1" applyFill="1"/>
    <xf numFmtId="183" fontId="156" fillId="0" borderId="0" xfId="0" applyNumberFormat="1" applyFont="1" applyFill="1"/>
    <xf numFmtId="183" fontId="156" fillId="0" borderId="0" xfId="96" applyNumberFormat="1" applyFont="1" applyFill="1"/>
    <xf numFmtId="0" fontId="146" fillId="0" borderId="0" xfId="0" applyFont="1" applyFill="1" applyAlignment="1">
      <alignment horizontal="center" wrapText="1"/>
    </xf>
    <xf numFmtId="0" fontId="16" fillId="0" borderId="0" xfId="0" applyFont="1" applyFill="1"/>
    <xf numFmtId="188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182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183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2" fillId="0" borderId="0" xfId="0" applyFont="1" applyFill="1"/>
    <xf numFmtId="43" fontId="20" fillId="0" borderId="0" xfId="0" applyNumberFormat="1" applyFont="1" applyFill="1" applyAlignment="1">
      <alignment horizontal="center"/>
    </xf>
    <xf numFmtId="171" fontId="20" fillId="0" borderId="0" xfId="1459" applyFont="1" applyFill="1" applyAlignment="1">
      <alignment horizontal="center"/>
    </xf>
    <xf numFmtId="43" fontId="20" fillId="0" borderId="0" xfId="96" applyFont="1" applyFill="1" applyAlignment="1">
      <alignment horizontal="center"/>
    </xf>
    <xf numFmtId="179" fontId="20" fillId="0" borderId="0" xfId="1459" applyNumberFormat="1" applyFont="1" applyFill="1"/>
    <xf numFmtId="183" fontId="20" fillId="0" borderId="0" xfId="561" applyNumberFormat="1" applyFont="1" applyFill="1"/>
    <xf numFmtId="184" fontId="24" fillId="0" borderId="0" xfId="96" applyNumberFormat="1" applyFont="1" applyFill="1" applyAlignment="1">
      <alignment horizontal="right"/>
    </xf>
    <xf numFmtId="183" fontId="24" fillId="0" borderId="0" xfId="1459" applyNumberFormat="1" applyFont="1" applyFill="1"/>
    <xf numFmtId="183" fontId="24" fillId="0" borderId="0" xfId="561" applyNumberFormat="1" applyFont="1" applyFill="1" applyAlignment="1">
      <alignment horizontal="right"/>
    </xf>
    <xf numFmtId="184" fontId="24" fillId="0" borderId="0" xfId="96" applyNumberFormat="1" applyFont="1" applyFill="1"/>
    <xf numFmtId="183" fontId="24" fillId="0" borderId="0" xfId="561" applyNumberFormat="1" applyFont="1" applyFill="1"/>
    <xf numFmtId="182" fontId="24" fillId="0" borderId="0" xfId="96" applyNumberFormat="1" applyFont="1" applyFill="1"/>
    <xf numFmtId="177" fontId="20" fillId="0" borderId="0" xfId="0" applyNumberFormat="1" applyFont="1" applyFill="1"/>
    <xf numFmtId="171" fontId="20" fillId="0" borderId="0" xfId="0" applyNumberFormat="1" applyFont="1" applyFill="1"/>
    <xf numFmtId="183" fontId="20" fillId="0" borderId="0" xfId="0" applyNumberFormat="1" applyFont="1" applyFill="1" applyAlignment="1">
      <alignment horizontal="center"/>
    </xf>
    <xf numFmtId="183" fontId="24" fillId="0" borderId="0" xfId="96" applyNumberFormat="1" applyFont="1" applyFill="1" applyAlignment="1">
      <alignment horizontal="right"/>
    </xf>
    <xf numFmtId="174" fontId="20" fillId="0" borderId="0" xfId="1459" applyNumberFormat="1" applyFont="1" applyFill="1"/>
    <xf numFmtId="189" fontId="24" fillId="0" borderId="0" xfId="96" applyNumberFormat="1" applyFont="1" applyFill="1"/>
    <xf numFmtId="185" fontId="20" fillId="0" borderId="0" xfId="96" applyNumberFormat="1" applyFont="1" applyFill="1"/>
    <xf numFmtId="0" fontId="23" fillId="0" borderId="0" xfId="0" applyFont="1" applyFill="1"/>
    <xf numFmtId="171" fontId="23" fillId="0" borderId="0" xfId="1459" applyFont="1" applyFill="1"/>
    <xf numFmtId="183" fontId="11" fillId="0" borderId="0" xfId="96" applyNumberFormat="1" applyFont="1" applyFill="1"/>
    <xf numFmtId="0" fontId="146" fillId="0" borderId="0" xfId="0" applyFont="1" applyFill="1" applyAlignment="1">
      <alignment vertical="top"/>
    </xf>
    <xf numFmtId="0" fontId="146" fillId="0" borderId="0" xfId="0" applyFont="1" applyFill="1" applyAlignment="1">
      <alignment horizontal="left" vertical="top"/>
    </xf>
    <xf numFmtId="183" fontId="146" fillId="0" borderId="0" xfId="96" applyNumberFormat="1" applyFont="1" applyFill="1" applyAlignment="1">
      <alignment horizontal="right"/>
    </xf>
    <xf numFmtId="0" fontId="146" fillId="0" borderId="0" xfId="0" quotePrefix="1" applyFont="1" applyFill="1" applyAlignment="1">
      <alignment vertical="top"/>
    </xf>
    <xf numFmtId="0" fontId="146" fillId="0" borderId="0" xfId="0" applyFont="1" applyFill="1" applyAlignment="1">
      <alignment horizontal="left"/>
    </xf>
    <xf numFmtId="0" fontId="149" fillId="0" borderId="0" xfId="0" applyFont="1" applyFill="1" applyAlignment="1">
      <alignment vertical="center"/>
    </xf>
    <xf numFmtId="177" fontId="146" fillId="0" borderId="31" xfId="0" applyNumberFormat="1" applyFont="1" applyFill="1" applyBorder="1"/>
    <xf numFmtId="177" fontId="146" fillId="0" borderId="0" xfId="0" quotePrefix="1" applyNumberFormat="1" applyFont="1" applyFill="1" applyAlignment="1">
      <alignment horizontal="center"/>
    </xf>
    <xf numFmtId="190" fontId="146" fillId="0" borderId="0" xfId="0" applyNumberFormat="1" applyFont="1" applyFill="1" applyAlignment="1">
      <alignment horizontal="center"/>
    </xf>
    <xf numFmtId="183" fontId="154" fillId="0" borderId="0" xfId="96" applyNumberFormat="1" applyFont="1" applyFill="1"/>
    <xf numFmtId="177" fontId="146" fillId="0" borderId="0" xfId="96" applyNumberFormat="1" applyFont="1" applyFill="1"/>
    <xf numFmtId="183" fontId="146" fillId="0" borderId="30" xfId="1663" applyNumberFormat="1" applyFont="1" applyFill="1" applyBorder="1"/>
    <xf numFmtId="177" fontId="146" fillId="0" borderId="0" xfId="0" applyNumberFormat="1" applyFont="1" applyFill="1"/>
    <xf numFmtId="186" fontId="146" fillId="0" borderId="0" xfId="96" applyNumberFormat="1" applyFont="1" applyFill="1"/>
    <xf numFmtId="49" fontId="152" fillId="0" borderId="0" xfId="0" applyNumberFormat="1" applyFont="1" applyFill="1" applyAlignment="1">
      <alignment horizontal="left" vertical="center"/>
    </xf>
    <xf numFmtId="49" fontId="152" fillId="0" borderId="0" xfId="0" applyNumberFormat="1" applyFont="1" applyFill="1" applyAlignment="1">
      <alignment horizontal="center" vertical="center"/>
    </xf>
    <xf numFmtId="178" fontId="20" fillId="0" borderId="0" xfId="1459" applyNumberFormat="1" applyFont="1" applyFill="1"/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1" fillId="0" borderId="0" xfId="0" applyNumberFormat="1" applyFont="1" applyFill="1"/>
    <xf numFmtId="183" fontId="11" fillId="0" borderId="0" xfId="0" applyNumberFormat="1" applyFont="1" applyFill="1"/>
    <xf numFmtId="49" fontId="146" fillId="0" borderId="0" xfId="0" applyNumberFormat="1" applyFont="1" applyFill="1" applyBorder="1" applyAlignment="1">
      <alignment horizontal="center"/>
    </xf>
    <xf numFmtId="0" fontId="14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83" fontId="152" fillId="0" borderId="0" xfId="96" applyNumberFormat="1" applyFont="1" applyFill="1"/>
    <xf numFmtId="183" fontId="152" fillId="0" borderId="7" xfId="96" applyNumberFormat="1" applyFont="1" applyFill="1" applyBorder="1" applyAlignment="1">
      <alignment horizontal="right"/>
    </xf>
    <xf numFmtId="182" fontId="20" fillId="0" borderId="0" xfId="96" applyNumberFormat="1" applyFont="1" applyFill="1" applyAlignment="1">
      <alignment horizontal="center"/>
    </xf>
    <xf numFmtId="183" fontId="13" fillId="0" borderId="0" xfId="96" applyNumberFormat="1" applyFont="1" applyFill="1" applyAlignment="1">
      <alignment horizontal="right" vertical="center"/>
    </xf>
    <xf numFmtId="0" fontId="20" fillId="0" borderId="0" xfId="0" quotePrefix="1" applyFont="1" applyFill="1"/>
    <xf numFmtId="0" fontId="20" fillId="0" borderId="0" xfId="0" quotePrefix="1" applyFont="1" applyFill="1" applyAlignment="1">
      <alignment horizontal="left"/>
    </xf>
    <xf numFmtId="49" fontId="20" fillId="0" borderId="0" xfId="1664" quotePrefix="1" applyNumberFormat="1" applyFont="1" applyFill="1" applyAlignment="1">
      <alignment horizontal="right"/>
    </xf>
    <xf numFmtId="177" fontId="146" fillId="0" borderId="0" xfId="0" applyNumberFormat="1" applyFont="1" applyFill="1" applyBorder="1" applyAlignment="1">
      <alignment horizontal="center"/>
    </xf>
    <xf numFmtId="49" fontId="146" fillId="0" borderId="0" xfId="0" quotePrefix="1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left"/>
    </xf>
    <xf numFmtId="183" fontId="146" fillId="0" borderId="0" xfId="1220" applyNumberFormat="1" applyFont="1" applyFill="1"/>
    <xf numFmtId="171" fontId="146" fillId="0" borderId="0" xfId="0" applyNumberFormat="1" applyFont="1" applyFill="1"/>
    <xf numFmtId="183" fontId="146" fillId="0" borderId="0" xfId="0" applyNumberFormat="1" applyFont="1" applyFill="1"/>
    <xf numFmtId="0" fontId="20" fillId="0" borderId="0" xfId="0" applyFont="1" applyFill="1" applyAlignment="1">
      <alignment horizontal="center" vertical="center"/>
    </xf>
    <xf numFmtId="0" fontId="26" fillId="0" borderId="0" xfId="0" applyFont="1" applyFill="1"/>
    <xf numFmtId="43" fontId="16" fillId="0" borderId="0" xfId="96" applyFont="1" applyFill="1"/>
    <xf numFmtId="0" fontId="20" fillId="0" borderId="0" xfId="946" applyFont="1" applyFill="1" applyAlignment="1">
      <alignment vertical="center"/>
    </xf>
    <xf numFmtId="0" fontId="20" fillId="0" borderId="0" xfId="946" applyFont="1" applyFill="1" applyAlignment="1">
      <alignment horizontal="left" vertical="center"/>
    </xf>
    <xf numFmtId="0" fontId="20" fillId="0" borderId="0" xfId="1586" applyFont="1" applyFill="1"/>
    <xf numFmtId="43" fontId="20" fillId="0" borderId="0" xfId="946" applyNumberFormat="1" applyFont="1" applyFill="1" applyAlignment="1">
      <alignment horizontal="left" vertical="center"/>
    </xf>
    <xf numFmtId="0" fontId="20" fillId="0" borderId="0" xfId="946" applyFont="1" applyFill="1" applyAlignment="1">
      <alignment horizontal="center" vertical="center"/>
    </xf>
    <xf numFmtId="183" fontId="20" fillId="0" borderId="0" xfId="96" applyNumberFormat="1" applyFont="1" applyFill="1" applyAlignment="1">
      <alignment horizontal="center"/>
    </xf>
    <xf numFmtId="188" fontId="20" fillId="0" borderId="7" xfId="1586" applyNumberFormat="1" applyFont="1" applyFill="1" applyBorder="1" applyAlignment="1">
      <alignment horizontal="center"/>
    </xf>
    <xf numFmtId="0" fontId="16" fillId="0" borderId="0" xfId="1584" applyFont="1" applyFill="1"/>
    <xf numFmtId="43" fontId="20" fillId="0" borderId="0" xfId="1584" applyNumberFormat="1" applyFont="1" applyFill="1"/>
    <xf numFmtId="43" fontId="20" fillId="0" borderId="0" xfId="1584" applyNumberFormat="1" applyFont="1" applyFill="1" applyAlignment="1">
      <alignment horizontal="right"/>
    </xf>
    <xf numFmtId="183" fontId="20" fillId="0" borderId="0" xfId="1584" applyNumberFormat="1" applyFont="1" applyFill="1"/>
    <xf numFmtId="43" fontId="20" fillId="0" borderId="0" xfId="96" applyFont="1" applyFill="1" applyAlignment="1">
      <alignment horizontal="right"/>
    </xf>
    <xf numFmtId="49" fontId="12" fillId="0" borderId="0" xfId="0" applyNumberFormat="1" applyFont="1" applyFill="1" applyAlignment="1">
      <alignment horizontal="right"/>
    </xf>
    <xf numFmtId="183" fontId="12" fillId="0" borderId="0" xfId="0" applyNumberFormat="1" applyFont="1" applyFill="1" applyAlignment="1">
      <alignment horizontal="center"/>
    </xf>
    <xf numFmtId="43" fontId="12" fillId="0" borderId="0" xfId="96" applyFont="1" applyFill="1" applyAlignment="1">
      <alignment horizontal="center"/>
    </xf>
    <xf numFmtId="49" fontId="11" fillId="0" borderId="0" xfId="0" applyNumberFormat="1" applyFont="1" applyFill="1" applyAlignment="1">
      <alignment horizontal="right"/>
    </xf>
    <xf numFmtId="49" fontId="11" fillId="0" borderId="31" xfId="0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top"/>
    </xf>
    <xf numFmtId="49" fontId="11" fillId="0" borderId="11" xfId="0" applyNumberFormat="1" applyFont="1" applyFill="1" applyBorder="1" applyAlignment="1">
      <alignment horizontal="center" wrapText="1"/>
    </xf>
    <xf numFmtId="43" fontId="13" fillId="0" borderId="0" xfId="96" applyFont="1" applyFill="1" applyAlignment="1">
      <alignment horizontal="right" vertical="center"/>
    </xf>
    <xf numFmtId="183" fontId="13" fillId="0" borderId="0" xfId="96" applyNumberFormat="1" applyFont="1" applyFill="1" applyBorder="1" applyAlignment="1">
      <alignment horizontal="right"/>
    </xf>
    <xf numFmtId="183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left" vertical="center"/>
    </xf>
    <xf numFmtId="43" fontId="11" fillId="0" borderId="0" xfId="0" applyNumberFormat="1" applyFont="1" applyFill="1"/>
    <xf numFmtId="49" fontId="11" fillId="0" borderId="0" xfId="0" quotePrefix="1" applyNumberFormat="1" applyFont="1" applyFill="1" applyAlignment="1">
      <alignment vertical="center"/>
    </xf>
    <xf numFmtId="179" fontId="11" fillId="0" borderId="0" xfId="0" applyNumberFormat="1" applyFont="1" applyFill="1" applyAlignment="1">
      <alignment horizontal="right"/>
    </xf>
    <xf numFmtId="180" fontId="11" fillId="0" borderId="0" xfId="0" applyNumberFormat="1" applyFont="1" applyFill="1" applyAlignment="1">
      <alignment horizontal="right"/>
    </xf>
    <xf numFmtId="181" fontId="11" fillId="0" borderId="0" xfId="0" applyNumberFormat="1" applyFont="1" applyFill="1" applyAlignment="1">
      <alignment horizontal="right"/>
    </xf>
    <xf numFmtId="43" fontId="11" fillId="0" borderId="0" xfId="96" applyFont="1" applyFill="1" applyAlignment="1">
      <alignment horizontal="right"/>
    </xf>
    <xf numFmtId="0" fontId="11" fillId="0" borderId="0" xfId="0" applyFont="1" applyFill="1" applyAlignment="1">
      <alignment vertical="top"/>
    </xf>
    <xf numFmtId="171" fontId="11" fillId="0" borderId="0" xfId="96" applyNumberFormat="1" applyFont="1" applyFill="1"/>
    <xf numFmtId="171" fontId="11" fillId="0" borderId="0" xfId="96" applyNumberFormat="1" applyFont="1" applyFill="1" applyAlignment="1">
      <alignment vertical="center"/>
    </xf>
    <xf numFmtId="171" fontId="11" fillId="0" borderId="0" xfId="0" applyNumberFormat="1" applyFont="1" applyFill="1"/>
    <xf numFmtId="49" fontId="11" fillId="0" borderId="0" xfId="0" quotePrefix="1" applyNumberFormat="1" applyFont="1" applyFill="1"/>
    <xf numFmtId="183" fontId="11" fillId="0" borderId="0" xfId="0" quotePrefix="1" applyNumberFormat="1" applyFont="1" applyFill="1"/>
    <xf numFmtId="183" fontId="20" fillId="0" borderId="0" xfId="96" applyNumberFormat="1" applyFont="1" applyFill="1" applyBorder="1"/>
    <xf numFmtId="183" fontId="20" fillId="0" borderId="0" xfId="1665" applyNumberFormat="1" applyFont="1" applyFill="1"/>
    <xf numFmtId="0" fontId="20" fillId="0" borderId="0" xfId="0" applyFont="1" applyFill="1" applyAlignment="1">
      <alignment vertical="center"/>
    </xf>
    <xf numFmtId="0" fontId="20" fillId="0" borderId="0" xfId="2094" applyFont="1" applyFill="1" applyAlignment="1">
      <alignment horizontal="center"/>
    </xf>
    <xf numFmtId="0" fontId="20" fillId="0" borderId="0" xfId="2094" applyFont="1" applyFill="1"/>
    <xf numFmtId="49" fontId="146" fillId="0" borderId="0" xfId="0" applyNumberFormat="1" applyFont="1" applyFill="1"/>
    <xf numFmtId="0" fontId="155" fillId="0" borderId="0" xfId="0" applyFont="1" applyFill="1" applyAlignment="1">
      <alignment horizontal="center"/>
    </xf>
    <xf numFmtId="0" fontId="14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ill="1"/>
    <xf numFmtId="49" fontId="16" fillId="0" borderId="0" xfId="0" applyNumberFormat="1" applyFont="1" applyFill="1" applyAlignment="1">
      <alignment horizontal="right"/>
    </xf>
    <xf numFmtId="49" fontId="147" fillId="0" borderId="0" xfId="0" applyNumberFormat="1" applyFont="1" applyFill="1"/>
    <xf numFmtId="0" fontId="147" fillId="0" borderId="0" xfId="0" applyFont="1" applyFill="1"/>
    <xf numFmtId="0" fontId="12" fillId="0" borderId="0" xfId="0" applyFont="1" applyFill="1"/>
    <xf numFmtId="183" fontId="147" fillId="0" borderId="0" xfId="0" applyNumberFormat="1" applyFont="1" applyFill="1" applyAlignment="1">
      <alignment horizontal="center"/>
    </xf>
    <xf numFmtId="43" fontId="147" fillId="0" borderId="0" xfId="96" applyFont="1" applyFill="1" applyAlignment="1">
      <alignment horizontal="center"/>
    </xf>
    <xf numFmtId="49" fontId="151" fillId="0" borderId="0" xfId="0" applyNumberFormat="1" applyFont="1" applyFill="1" applyAlignment="1">
      <alignment horizontal="center"/>
    </xf>
    <xf numFmtId="2" fontId="146" fillId="0" borderId="0" xfId="0" applyNumberFormat="1" applyFont="1" applyFill="1"/>
    <xf numFmtId="49" fontId="152" fillId="0" borderId="0" xfId="0" applyNumberFormat="1" applyFont="1" applyFill="1"/>
    <xf numFmtId="49" fontId="152" fillId="0" borderId="0" xfId="0" applyNumberFormat="1" applyFont="1" applyFill="1" applyAlignment="1">
      <alignment horizontal="center"/>
    </xf>
    <xf numFmtId="49" fontId="146" fillId="0" borderId="0" xfId="0" applyNumberFormat="1" applyFont="1" applyFill="1" applyAlignment="1">
      <alignment horizontal="center" vertical="center"/>
    </xf>
    <xf numFmtId="43" fontId="156" fillId="0" borderId="0" xfId="96" applyFont="1" applyFill="1"/>
    <xf numFmtId="49" fontId="152" fillId="0" borderId="0" xfId="0" applyNumberFormat="1" applyFont="1" applyFill="1" applyAlignment="1">
      <alignment horizontal="center" vertical="top"/>
    </xf>
    <xf numFmtId="49" fontId="146" fillId="0" borderId="0" xfId="0" applyNumberFormat="1" applyFont="1" applyFill="1" applyAlignment="1">
      <alignment horizontal="center" vertical="top"/>
    </xf>
    <xf numFmtId="183" fontId="152" fillId="0" borderId="0" xfId="96" applyNumberFormat="1" applyFont="1" applyFill="1" applyBorder="1" applyAlignment="1">
      <alignment horizontal="right"/>
    </xf>
    <xf numFmtId="0" fontId="16" fillId="0" borderId="0" xfId="2094" applyFont="1" applyFill="1" applyAlignment="1">
      <alignment horizontal="right"/>
    </xf>
    <xf numFmtId="0" fontId="20" fillId="0" borderId="0" xfId="2094" applyFont="1" applyFill="1" applyAlignment="1">
      <alignment horizontal="center" vertical="center"/>
    </xf>
    <xf numFmtId="0" fontId="16" fillId="0" borderId="0" xfId="2094" applyFont="1" applyFill="1" applyAlignment="1">
      <alignment horizontal="center"/>
    </xf>
    <xf numFmtId="0" fontId="20" fillId="0" borderId="29" xfId="2094" applyFont="1" applyFill="1" applyBorder="1" applyAlignment="1">
      <alignment horizontal="center"/>
    </xf>
    <xf numFmtId="49" fontId="20" fillId="0" borderId="11" xfId="2094" applyNumberFormat="1" applyFont="1" applyFill="1" applyBorder="1" applyAlignment="1">
      <alignment horizontal="center"/>
    </xf>
    <xf numFmtId="49" fontId="20" fillId="0" borderId="0" xfId="2094" applyNumberFormat="1" applyFont="1" applyFill="1" applyAlignment="1">
      <alignment horizontal="center"/>
    </xf>
    <xf numFmtId="43" fontId="20" fillId="0" borderId="0" xfId="2094" applyNumberFormat="1" applyFont="1" applyFill="1"/>
    <xf numFmtId="171" fontId="20" fillId="0" borderId="0" xfId="2094" applyNumberFormat="1" applyFont="1" applyFill="1"/>
    <xf numFmtId="0" fontId="26" fillId="0" borderId="0" xfId="2094" applyFont="1" applyFill="1"/>
    <xf numFmtId="0" fontId="16" fillId="0" borderId="0" xfId="2094" applyFont="1" applyFill="1"/>
    <xf numFmtId="183" fontId="20" fillId="0" borderId="0" xfId="2094" applyNumberFormat="1" applyFont="1" applyFill="1"/>
    <xf numFmtId="191" fontId="20" fillId="0" borderId="0" xfId="1584" applyNumberFormat="1" applyFont="1" applyFill="1"/>
    <xf numFmtId="225" fontId="20" fillId="0" borderId="0" xfId="2094" applyNumberFormat="1" applyFont="1" applyFill="1" applyAlignment="1">
      <alignment horizontal="right"/>
    </xf>
    <xf numFmtId="3" fontId="20" fillId="0" borderId="0" xfId="2094" applyNumberFormat="1" applyFont="1" applyFill="1"/>
    <xf numFmtId="0" fontId="20" fillId="0" borderId="0" xfId="0" applyFont="1" applyFill="1" applyAlignment="1">
      <alignment horizontal="left"/>
    </xf>
    <xf numFmtId="49" fontId="152" fillId="0" borderId="0" xfId="0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 vertical="top"/>
    </xf>
    <xf numFmtId="0" fontId="155" fillId="0" borderId="0" xfId="0" applyFont="1" applyFill="1" applyAlignment="1">
      <alignment horizontal="center"/>
    </xf>
    <xf numFmtId="177" fontId="146" fillId="0" borderId="29" xfId="0" applyNumberFormat="1" applyFont="1" applyFill="1" applyBorder="1" applyAlignment="1">
      <alignment horizontal="right"/>
    </xf>
    <xf numFmtId="177" fontId="146" fillId="0" borderId="11" xfId="0" applyNumberFormat="1" applyFont="1" applyFill="1" applyBorder="1" applyAlignment="1">
      <alignment horizontal="center"/>
    </xf>
    <xf numFmtId="0" fontId="147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20" fillId="0" borderId="29" xfId="1585" applyNumberFormat="1" applyFont="1" applyFill="1" applyBorder="1" applyAlignment="1">
      <alignment horizontal="right" vertical="center"/>
    </xf>
    <xf numFmtId="0" fontId="20" fillId="0" borderId="29" xfId="0" applyFont="1" applyFill="1" applyBorder="1" applyAlignment="1">
      <alignment horizontal="center"/>
    </xf>
    <xf numFmtId="0" fontId="16" fillId="0" borderId="0" xfId="2094" applyFont="1" applyFill="1" applyAlignment="1">
      <alignment horizontal="center"/>
    </xf>
    <xf numFmtId="37" fontId="20" fillId="0" borderId="29" xfId="2622" applyNumberFormat="1" applyFont="1" applyFill="1" applyBorder="1" applyAlignment="1">
      <alignment horizontal="right" vertical="center"/>
    </xf>
    <xf numFmtId="0" fontId="20" fillId="0" borderId="29" xfId="2094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49" fontId="147" fillId="0" borderId="0" xfId="0" applyNumberFormat="1" applyFont="1" applyFill="1" applyAlignment="1">
      <alignment horizontal="center"/>
    </xf>
    <xf numFmtId="49" fontId="152" fillId="0" borderId="0" xfId="0" applyNumberFormat="1" applyFont="1" applyFill="1" applyAlignment="1">
      <alignment horizontal="center" wrapText="1"/>
    </xf>
    <xf numFmtId="49" fontId="152" fillId="0" borderId="29" xfId="0" applyNumberFormat="1" applyFont="1" applyFill="1" applyBorder="1" applyAlignment="1">
      <alignment horizontal="center" wrapText="1"/>
    </xf>
    <xf numFmtId="49" fontId="152" fillId="0" borderId="11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 wrapText="1"/>
    </xf>
    <xf numFmtId="0" fontId="153" fillId="0" borderId="29" xfId="0" applyFont="1" applyFill="1" applyBorder="1"/>
    <xf numFmtId="49" fontId="152" fillId="0" borderId="29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/>
    </xf>
    <xf numFmtId="49" fontId="152" fillId="0" borderId="0" xfId="0" applyNumberFormat="1" applyFont="1" applyFill="1" applyAlignment="1">
      <alignment horizontal="center"/>
    </xf>
    <xf numFmtId="49" fontId="152" fillId="0" borderId="0" xfId="0" applyNumberFormat="1" applyFont="1" applyFill="1" applyAlignment="1">
      <alignment horizontal="center" vertical="center" wrapText="1"/>
    </xf>
    <xf numFmtId="49" fontId="152" fillId="0" borderId="29" xfId="0" applyNumberFormat="1" applyFont="1" applyFill="1" applyBorder="1" applyAlignment="1">
      <alignment horizontal="center" vertical="center" wrapText="1"/>
    </xf>
    <xf numFmtId="49" fontId="152" fillId="0" borderId="11" xfId="0" applyNumberFormat="1" applyFont="1" applyFill="1" applyBorder="1" applyAlignment="1">
      <alignment horizontal="center" wrapText="1"/>
    </xf>
    <xf numFmtId="49" fontId="152" fillId="0" borderId="0" xfId="0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17" fillId="0" borderId="0" xfId="1661" applyFont="1" applyFill="1" applyAlignment="1">
      <alignment horizontal="center"/>
    </xf>
    <xf numFmtId="49" fontId="20" fillId="0" borderId="29" xfId="0" applyNumberFormat="1" applyFont="1" applyFill="1" applyBorder="1" applyAlignment="1">
      <alignment horizontal="right"/>
    </xf>
  </cellXfs>
  <cellStyles count="2623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8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9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70" xr:uid="{00000000-0005-0000-0000-000072000000}"/>
    <cellStyle name="Comma 10 3" xfId="113" xr:uid="{00000000-0005-0000-0000-000073000000}"/>
    <cellStyle name="Comma 10 3 2" xfId="1671" xr:uid="{00000000-0005-0000-0000-000074000000}"/>
    <cellStyle name="Comma 10 4" xfId="114" xr:uid="{00000000-0005-0000-0000-000075000000}"/>
    <cellStyle name="Comma 10 4 2" xfId="1672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4" xr:uid="{00000000-0005-0000-0000-000079000000}"/>
    <cellStyle name="Comma 11 3" xfId="117" xr:uid="{00000000-0005-0000-0000-00007A000000}"/>
    <cellStyle name="Comma 11 3 2" xfId="1675" xr:uid="{00000000-0005-0000-0000-00007B000000}"/>
    <cellStyle name="Comma 11 4" xfId="118" xr:uid="{00000000-0005-0000-0000-00007C000000}"/>
    <cellStyle name="Comma 11 4 2" xfId="1676" xr:uid="{00000000-0005-0000-0000-00007D000000}"/>
    <cellStyle name="Comma 11 5" xfId="1673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8" xr:uid="{00000000-0005-0000-0000-000081000000}"/>
    <cellStyle name="Comma 12 11" xfId="121" xr:uid="{00000000-0005-0000-0000-000082000000}"/>
    <cellStyle name="Comma 12 11 2" xfId="1679" xr:uid="{00000000-0005-0000-0000-000083000000}"/>
    <cellStyle name="Comma 12 12" xfId="122" xr:uid="{00000000-0005-0000-0000-000084000000}"/>
    <cellStyle name="Comma 12 12 2" xfId="1680" xr:uid="{00000000-0005-0000-0000-000085000000}"/>
    <cellStyle name="Comma 12 13" xfId="1677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2" xr:uid="{00000000-0005-0000-0000-000089000000}"/>
    <cellStyle name="Comma 12 2 3" xfId="125" xr:uid="{00000000-0005-0000-0000-00008A000000}"/>
    <cellStyle name="Comma 12 2 3 2" xfId="1683" xr:uid="{00000000-0005-0000-0000-00008B000000}"/>
    <cellStyle name="Comma 12 2 4" xfId="1681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6" xr:uid="{00000000-0005-0000-0000-000090000000}"/>
    <cellStyle name="Comma 12 3 2 3" xfId="129" xr:uid="{00000000-0005-0000-0000-000091000000}"/>
    <cellStyle name="Comma 12 3 2 3 2" xfId="1687" xr:uid="{00000000-0005-0000-0000-000092000000}"/>
    <cellStyle name="Comma 12 3 2 4" xfId="1685" xr:uid="{00000000-0005-0000-0000-000093000000}"/>
    <cellStyle name="Comma 12 3 3" xfId="130" xr:uid="{00000000-0005-0000-0000-000094000000}"/>
    <cellStyle name="Comma 12 3 3 2" xfId="1688" xr:uid="{00000000-0005-0000-0000-000095000000}"/>
    <cellStyle name="Comma 12 3 4" xfId="131" xr:uid="{00000000-0005-0000-0000-000096000000}"/>
    <cellStyle name="Comma 12 3 4 2" xfId="1689" xr:uid="{00000000-0005-0000-0000-000097000000}"/>
    <cellStyle name="Comma 12 3 5" xfId="1684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1" xr:uid="{00000000-0005-0000-0000-00009B000000}"/>
    <cellStyle name="Comma 12 4 3" xfId="134" xr:uid="{00000000-0005-0000-0000-00009C000000}"/>
    <cellStyle name="Comma 12 4 3 2" xfId="1692" xr:uid="{00000000-0005-0000-0000-00009D000000}"/>
    <cellStyle name="Comma 12 4 4" xfId="1690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4" xr:uid="{00000000-0005-0000-0000-0000A1000000}"/>
    <cellStyle name="Comma 12 5 3" xfId="137" xr:uid="{00000000-0005-0000-0000-0000A2000000}"/>
    <cellStyle name="Comma 12 5 3 2" xfId="1695" xr:uid="{00000000-0005-0000-0000-0000A3000000}"/>
    <cellStyle name="Comma 12 5 4" xfId="1693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7" xr:uid="{00000000-0005-0000-0000-0000A7000000}"/>
    <cellStyle name="Comma 12 6 3" xfId="140" xr:uid="{00000000-0005-0000-0000-0000A8000000}"/>
    <cellStyle name="Comma 12 6 3 2" xfId="1698" xr:uid="{00000000-0005-0000-0000-0000A9000000}"/>
    <cellStyle name="Comma 12 6 4" xfId="1696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700" xr:uid="{00000000-0005-0000-0000-0000AD000000}"/>
    <cellStyle name="Comma 12 7 3" xfId="143" xr:uid="{00000000-0005-0000-0000-0000AE000000}"/>
    <cellStyle name="Comma 12 7 3 2" xfId="1701" xr:uid="{00000000-0005-0000-0000-0000AF000000}"/>
    <cellStyle name="Comma 12 7 4" xfId="1699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3" xr:uid="{00000000-0005-0000-0000-0000B3000000}"/>
    <cellStyle name="Comma 12 8 3" xfId="146" xr:uid="{00000000-0005-0000-0000-0000B4000000}"/>
    <cellStyle name="Comma 12 8 3 2" xfId="1704" xr:uid="{00000000-0005-0000-0000-0000B5000000}"/>
    <cellStyle name="Comma 12 8 4" xfId="1702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6" xr:uid="{00000000-0005-0000-0000-0000B9000000}"/>
    <cellStyle name="Comma 12 9 3" xfId="149" xr:uid="{00000000-0005-0000-0000-0000BA000000}"/>
    <cellStyle name="Comma 12 9 3 2" xfId="1707" xr:uid="{00000000-0005-0000-0000-0000BB000000}"/>
    <cellStyle name="Comma 12 9 4" xfId="1705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10" xr:uid="{00000000-0005-0000-0000-0000C0000000}"/>
    <cellStyle name="Comma 13 2 3" xfId="153" xr:uid="{00000000-0005-0000-0000-0000C1000000}"/>
    <cellStyle name="Comma 13 2 3 2" xfId="1711" xr:uid="{00000000-0005-0000-0000-0000C2000000}"/>
    <cellStyle name="Comma 13 2 4" xfId="1709" xr:uid="{00000000-0005-0000-0000-0000C3000000}"/>
    <cellStyle name="Comma 13 3" xfId="154" xr:uid="{00000000-0005-0000-0000-0000C4000000}"/>
    <cellStyle name="Comma 13 3 2" xfId="1712" xr:uid="{00000000-0005-0000-0000-0000C5000000}"/>
    <cellStyle name="Comma 13 4" xfId="155" xr:uid="{00000000-0005-0000-0000-0000C6000000}"/>
    <cellStyle name="Comma 13 4 2" xfId="1713" xr:uid="{00000000-0005-0000-0000-0000C7000000}"/>
    <cellStyle name="Comma 13 5" xfId="156" xr:uid="{00000000-0005-0000-0000-0000C8000000}"/>
    <cellStyle name="Comma 13 5 2" xfId="1714" xr:uid="{00000000-0005-0000-0000-0000C9000000}"/>
    <cellStyle name="Comma 13 6" xfId="1708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6" xr:uid="{00000000-0005-0000-0000-0000CE000000}"/>
    <cellStyle name="Comma 14 3" xfId="160" xr:uid="{00000000-0005-0000-0000-0000CF000000}"/>
    <cellStyle name="Comma 14 3 2" xfId="1717" xr:uid="{00000000-0005-0000-0000-0000D0000000}"/>
    <cellStyle name="Comma 14 4" xfId="161" xr:uid="{00000000-0005-0000-0000-0000D1000000}"/>
    <cellStyle name="Comma 14 4 2" xfId="1718" xr:uid="{00000000-0005-0000-0000-0000D2000000}"/>
    <cellStyle name="Comma 14 5" xfId="1715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20" xr:uid="{00000000-0005-0000-0000-0000D6000000}"/>
    <cellStyle name="Comma 15 3" xfId="164" xr:uid="{00000000-0005-0000-0000-0000D7000000}"/>
    <cellStyle name="Comma 15 3 2" xfId="1721" xr:uid="{00000000-0005-0000-0000-0000D8000000}"/>
    <cellStyle name="Comma 15 4" xfId="1719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3" xr:uid="{00000000-0005-0000-0000-0000DD000000}"/>
    <cellStyle name="Comma 16 3" xfId="168" xr:uid="{00000000-0005-0000-0000-0000DE000000}"/>
    <cellStyle name="Comma 16 3 2" xfId="1724" xr:uid="{00000000-0005-0000-0000-0000DF000000}"/>
    <cellStyle name="Comma 16 4" xfId="169" xr:uid="{00000000-0005-0000-0000-0000E0000000}"/>
    <cellStyle name="Comma 16 4 2" xfId="1725" xr:uid="{00000000-0005-0000-0000-0000E1000000}"/>
    <cellStyle name="Comma 16 5" xfId="1722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8" xr:uid="{00000000-0005-0000-0000-0000E7000000}"/>
    <cellStyle name="Comma 17 2 3" xfId="1727" xr:uid="{00000000-0005-0000-0000-0000E8000000}"/>
    <cellStyle name="Comma 17 2 4" xfId="2607" xr:uid="{00000000-0005-0000-0000-0000E9000000}"/>
    <cellStyle name="Comma 17 3" xfId="174" xr:uid="{00000000-0005-0000-0000-0000EA000000}"/>
    <cellStyle name="Comma 17 3 2" xfId="1729" xr:uid="{00000000-0005-0000-0000-0000EB000000}"/>
    <cellStyle name="Comma 17 4" xfId="1663" xr:uid="{00000000-0005-0000-0000-0000EC000000}"/>
    <cellStyle name="Comma 17 4 2" xfId="2599" xr:uid="{00000000-0005-0000-0000-0000ED000000}"/>
    <cellStyle name="Comma 17 5" xfId="1726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30" xr:uid="{00000000-0005-0000-0000-0000F3000000}"/>
    <cellStyle name="Comma 18 6" xfId="2608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3" xr:uid="{00000000-0005-0000-0000-0000F9000000}"/>
    <cellStyle name="Comma 19 2 3" xfId="1732" xr:uid="{00000000-0005-0000-0000-0000FA000000}"/>
    <cellStyle name="Comma 19 2 4" xfId="2610" xr:uid="{00000000-0005-0000-0000-0000FB000000}"/>
    <cellStyle name="Comma 19 3" xfId="183" xr:uid="{00000000-0005-0000-0000-0000FC000000}"/>
    <cellStyle name="Comma 19 3 2" xfId="1734" xr:uid="{00000000-0005-0000-0000-0000FD000000}"/>
    <cellStyle name="Comma 19 4" xfId="184" xr:uid="{00000000-0005-0000-0000-0000FE000000}"/>
    <cellStyle name="Comma 19 4 2" xfId="1735" xr:uid="{00000000-0005-0000-0000-0000FF000000}"/>
    <cellStyle name="Comma 19 5" xfId="1731" xr:uid="{00000000-0005-0000-0000-000000010000}"/>
    <cellStyle name="Comma 19 6" xfId="2609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7" xr:uid="{00000000-0005-0000-0000-000004010000}"/>
    <cellStyle name="Comma 2 11" xfId="187" xr:uid="{00000000-0005-0000-0000-000005010000}"/>
    <cellStyle name="Comma 2 11 2" xfId="1738" xr:uid="{00000000-0005-0000-0000-000006010000}"/>
    <cellStyle name="Comma 2 12" xfId="188" xr:uid="{00000000-0005-0000-0000-000007010000}"/>
    <cellStyle name="Comma 2 12 2" xfId="1739" xr:uid="{00000000-0005-0000-0000-000008010000}"/>
    <cellStyle name="Comma 2 13" xfId="189" xr:uid="{00000000-0005-0000-0000-000009010000}"/>
    <cellStyle name="Comma 2 13 2" xfId="1740" xr:uid="{00000000-0005-0000-0000-00000A010000}"/>
    <cellStyle name="Comma 2 14" xfId="190" xr:uid="{00000000-0005-0000-0000-00000B010000}"/>
    <cellStyle name="Comma 2 14 2" xfId="1741" xr:uid="{00000000-0005-0000-0000-00000C010000}"/>
    <cellStyle name="Comma 2 15" xfId="191" xr:uid="{00000000-0005-0000-0000-00000D010000}"/>
    <cellStyle name="Comma 2 15 2" xfId="1742" xr:uid="{00000000-0005-0000-0000-00000E010000}"/>
    <cellStyle name="Comma 2 16" xfId="192" xr:uid="{00000000-0005-0000-0000-00000F010000}"/>
    <cellStyle name="Comma 2 16 2" xfId="1743" xr:uid="{00000000-0005-0000-0000-000010010000}"/>
    <cellStyle name="Comma 2 17" xfId="193" xr:uid="{00000000-0005-0000-0000-000011010000}"/>
    <cellStyle name="Comma 2 17 2" xfId="1744" xr:uid="{00000000-0005-0000-0000-000012010000}"/>
    <cellStyle name="Comma 2 18" xfId="194" xr:uid="{00000000-0005-0000-0000-000013010000}"/>
    <cellStyle name="Comma 2 18 2" xfId="1745" xr:uid="{00000000-0005-0000-0000-000014010000}"/>
    <cellStyle name="Comma 2 19" xfId="195" xr:uid="{00000000-0005-0000-0000-000015010000}"/>
    <cellStyle name="Comma 2 19 2" xfId="1746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9" xr:uid="{00000000-0005-0000-0000-00001A010000}"/>
    <cellStyle name="Comma 2 2 10 3" xfId="199" xr:uid="{00000000-0005-0000-0000-00001B010000}"/>
    <cellStyle name="Comma 2 2 10 3 2" xfId="1750" xr:uid="{00000000-0005-0000-0000-00001C010000}"/>
    <cellStyle name="Comma 2 2 10 4" xfId="1748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2" xr:uid="{00000000-0005-0000-0000-000020010000}"/>
    <cellStyle name="Comma 2 2 11 3" xfId="202" xr:uid="{00000000-0005-0000-0000-000021010000}"/>
    <cellStyle name="Comma 2 2 11 3 2" xfId="1753" xr:uid="{00000000-0005-0000-0000-000022010000}"/>
    <cellStyle name="Comma 2 2 11 4" xfId="1751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5" xr:uid="{00000000-0005-0000-0000-000026010000}"/>
    <cellStyle name="Comma 2 2 12 3" xfId="205" xr:uid="{00000000-0005-0000-0000-000027010000}"/>
    <cellStyle name="Comma 2 2 12 3 2" xfId="1756" xr:uid="{00000000-0005-0000-0000-000028010000}"/>
    <cellStyle name="Comma 2 2 12 4" xfId="1754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8" xr:uid="{00000000-0005-0000-0000-00002C010000}"/>
    <cellStyle name="Comma 2 2 13 3" xfId="208" xr:uid="{00000000-0005-0000-0000-00002D010000}"/>
    <cellStyle name="Comma 2 2 13 3 2" xfId="1759" xr:uid="{00000000-0005-0000-0000-00002E010000}"/>
    <cellStyle name="Comma 2 2 13 4" xfId="1757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1" xr:uid="{00000000-0005-0000-0000-000032010000}"/>
    <cellStyle name="Comma 2 2 14 3" xfId="211" xr:uid="{00000000-0005-0000-0000-000033010000}"/>
    <cellStyle name="Comma 2 2 14 3 2" xfId="1762" xr:uid="{00000000-0005-0000-0000-000034010000}"/>
    <cellStyle name="Comma 2 2 14 4" xfId="1760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4" xr:uid="{00000000-0005-0000-0000-000038010000}"/>
    <cellStyle name="Comma 2 2 15 3" xfId="214" xr:uid="{00000000-0005-0000-0000-000039010000}"/>
    <cellStyle name="Comma 2 2 15 3 2" xfId="1765" xr:uid="{00000000-0005-0000-0000-00003A010000}"/>
    <cellStyle name="Comma 2 2 15 4" xfId="1763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7" xr:uid="{00000000-0005-0000-0000-00003E010000}"/>
    <cellStyle name="Comma 2 2 16 3" xfId="217" xr:uid="{00000000-0005-0000-0000-00003F010000}"/>
    <cellStyle name="Comma 2 2 16 3 2" xfId="1768" xr:uid="{00000000-0005-0000-0000-000040010000}"/>
    <cellStyle name="Comma 2 2 16 4" xfId="1766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70" xr:uid="{00000000-0005-0000-0000-000044010000}"/>
    <cellStyle name="Comma 2 2 17 3" xfId="220" xr:uid="{00000000-0005-0000-0000-000045010000}"/>
    <cellStyle name="Comma 2 2 17 3 2" xfId="1771" xr:uid="{00000000-0005-0000-0000-000046010000}"/>
    <cellStyle name="Comma 2 2 17 4" xfId="1769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3" xr:uid="{00000000-0005-0000-0000-00004A010000}"/>
    <cellStyle name="Comma 2 2 18 3" xfId="223" xr:uid="{00000000-0005-0000-0000-00004B010000}"/>
    <cellStyle name="Comma 2 2 18 3 2" xfId="1774" xr:uid="{00000000-0005-0000-0000-00004C010000}"/>
    <cellStyle name="Comma 2 2 18 4" xfId="1772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6" xr:uid="{00000000-0005-0000-0000-000050010000}"/>
    <cellStyle name="Comma 2 2 19 3" xfId="226" xr:uid="{00000000-0005-0000-0000-000051010000}"/>
    <cellStyle name="Comma 2 2 19 3 2" xfId="1777" xr:uid="{00000000-0005-0000-0000-000052010000}"/>
    <cellStyle name="Comma 2 2 19 4" xfId="1775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80" xr:uid="{00000000-0005-0000-0000-000057010000}"/>
    <cellStyle name="Comma 2 2 2 2 3" xfId="230" xr:uid="{00000000-0005-0000-0000-000058010000}"/>
    <cellStyle name="Comma 2 2 2 2 3 2" xfId="1781" xr:uid="{00000000-0005-0000-0000-000059010000}"/>
    <cellStyle name="Comma 2 2 2 2 4" xfId="1779" xr:uid="{00000000-0005-0000-0000-00005A010000}"/>
    <cellStyle name="Comma 2 2 2 3" xfId="231" xr:uid="{00000000-0005-0000-0000-00005B010000}"/>
    <cellStyle name="Comma 2 2 2 3 2" xfId="1782" xr:uid="{00000000-0005-0000-0000-00005C010000}"/>
    <cellStyle name="Comma 2 2 2 4" xfId="232" xr:uid="{00000000-0005-0000-0000-00005D010000}"/>
    <cellStyle name="Comma 2 2 2 4 2" xfId="1783" xr:uid="{00000000-0005-0000-0000-00005E010000}"/>
    <cellStyle name="Comma 2 2 2 5" xfId="1778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5" xr:uid="{00000000-0005-0000-0000-000062010000}"/>
    <cellStyle name="Comma 2 2 20 3" xfId="235" xr:uid="{00000000-0005-0000-0000-000063010000}"/>
    <cellStyle name="Comma 2 2 20 3 2" xfId="1786" xr:uid="{00000000-0005-0000-0000-000064010000}"/>
    <cellStyle name="Comma 2 2 20 4" xfId="1784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8" xr:uid="{00000000-0005-0000-0000-000068010000}"/>
    <cellStyle name="Comma 2 2 21 3" xfId="238" xr:uid="{00000000-0005-0000-0000-000069010000}"/>
    <cellStyle name="Comma 2 2 21 3 2" xfId="1789" xr:uid="{00000000-0005-0000-0000-00006A010000}"/>
    <cellStyle name="Comma 2 2 21 4" xfId="1787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1" xr:uid="{00000000-0005-0000-0000-00006E010000}"/>
    <cellStyle name="Comma 2 2 22 3" xfId="241" xr:uid="{00000000-0005-0000-0000-00006F010000}"/>
    <cellStyle name="Comma 2 2 22 3 2" xfId="1792" xr:uid="{00000000-0005-0000-0000-000070010000}"/>
    <cellStyle name="Comma 2 2 22 4" xfId="1790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4" xr:uid="{00000000-0005-0000-0000-000074010000}"/>
    <cellStyle name="Comma 2 2 23 3" xfId="244" xr:uid="{00000000-0005-0000-0000-000075010000}"/>
    <cellStyle name="Comma 2 2 23 3 2" xfId="1795" xr:uid="{00000000-0005-0000-0000-000076010000}"/>
    <cellStyle name="Comma 2 2 23 4" xfId="1793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7" xr:uid="{00000000-0005-0000-0000-00007A010000}"/>
    <cellStyle name="Comma 2 2 24 3" xfId="247" xr:uid="{00000000-0005-0000-0000-00007B010000}"/>
    <cellStyle name="Comma 2 2 24 3 2" xfId="1798" xr:uid="{00000000-0005-0000-0000-00007C010000}"/>
    <cellStyle name="Comma 2 2 24 4" xfId="1796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800" xr:uid="{00000000-0005-0000-0000-000080010000}"/>
    <cellStyle name="Comma 2 2 25 3" xfId="250" xr:uid="{00000000-0005-0000-0000-000081010000}"/>
    <cellStyle name="Comma 2 2 25 3 2" xfId="1801" xr:uid="{00000000-0005-0000-0000-000082010000}"/>
    <cellStyle name="Comma 2 2 25 4" xfId="1799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3" xr:uid="{00000000-0005-0000-0000-000086010000}"/>
    <cellStyle name="Comma 2 2 26 3" xfId="253" xr:uid="{00000000-0005-0000-0000-000087010000}"/>
    <cellStyle name="Comma 2 2 26 3 2" xfId="1804" xr:uid="{00000000-0005-0000-0000-000088010000}"/>
    <cellStyle name="Comma 2 2 26 4" xfId="1802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6" xr:uid="{00000000-0005-0000-0000-00008C010000}"/>
    <cellStyle name="Comma 2 2 27 3" xfId="256" xr:uid="{00000000-0005-0000-0000-00008D010000}"/>
    <cellStyle name="Comma 2 2 27 3 2" xfId="1807" xr:uid="{00000000-0005-0000-0000-00008E010000}"/>
    <cellStyle name="Comma 2 2 27 4" xfId="1805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9" xr:uid="{00000000-0005-0000-0000-000092010000}"/>
    <cellStyle name="Comma 2 2 28 3" xfId="259" xr:uid="{00000000-0005-0000-0000-000093010000}"/>
    <cellStyle name="Comma 2 2 28 3 2" xfId="1810" xr:uid="{00000000-0005-0000-0000-000094010000}"/>
    <cellStyle name="Comma 2 2 28 4" xfId="1808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2" xr:uid="{00000000-0005-0000-0000-000098010000}"/>
    <cellStyle name="Comma 2 2 29 3" xfId="262" xr:uid="{00000000-0005-0000-0000-000099010000}"/>
    <cellStyle name="Comma 2 2 29 3 2" xfId="1813" xr:uid="{00000000-0005-0000-0000-00009A010000}"/>
    <cellStyle name="Comma 2 2 29 4" xfId="1811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5" xr:uid="{00000000-0005-0000-0000-00009E010000}"/>
    <cellStyle name="Comma 2 2 3 3" xfId="265" xr:uid="{00000000-0005-0000-0000-00009F010000}"/>
    <cellStyle name="Comma 2 2 3 3 2" xfId="1816" xr:uid="{00000000-0005-0000-0000-0000A0010000}"/>
    <cellStyle name="Comma 2 2 3 4" xfId="1814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8" xr:uid="{00000000-0005-0000-0000-0000A4010000}"/>
    <cellStyle name="Comma 2 2 30 3" xfId="268" xr:uid="{00000000-0005-0000-0000-0000A5010000}"/>
    <cellStyle name="Comma 2 2 30 3 2" xfId="1819" xr:uid="{00000000-0005-0000-0000-0000A6010000}"/>
    <cellStyle name="Comma 2 2 30 4" xfId="1817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1" xr:uid="{00000000-0005-0000-0000-0000AA010000}"/>
    <cellStyle name="Comma 2 2 31 3" xfId="271" xr:uid="{00000000-0005-0000-0000-0000AB010000}"/>
    <cellStyle name="Comma 2 2 31 3 2" xfId="1822" xr:uid="{00000000-0005-0000-0000-0000AC010000}"/>
    <cellStyle name="Comma 2 2 31 4" xfId="1820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4" xr:uid="{00000000-0005-0000-0000-0000B0010000}"/>
    <cellStyle name="Comma 2 2 32 3" xfId="274" xr:uid="{00000000-0005-0000-0000-0000B1010000}"/>
    <cellStyle name="Comma 2 2 32 3 2" xfId="1825" xr:uid="{00000000-0005-0000-0000-0000B2010000}"/>
    <cellStyle name="Comma 2 2 32 4" xfId="1823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7" xr:uid="{00000000-0005-0000-0000-0000B6010000}"/>
    <cellStyle name="Comma 2 2 33 3" xfId="277" xr:uid="{00000000-0005-0000-0000-0000B7010000}"/>
    <cellStyle name="Comma 2 2 33 3 2" xfId="1828" xr:uid="{00000000-0005-0000-0000-0000B8010000}"/>
    <cellStyle name="Comma 2 2 33 4" xfId="1826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30" xr:uid="{00000000-0005-0000-0000-0000BC010000}"/>
    <cellStyle name="Comma 2 2 34 3" xfId="280" xr:uid="{00000000-0005-0000-0000-0000BD010000}"/>
    <cellStyle name="Comma 2 2 34 3 2" xfId="1831" xr:uid="{00000000-0005-0000-0000-0000BE010000}"/>
    <cellStyle name="Comma 2 2 34 4" xfId="1829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3" xr:uid="{00000000-0005-0000-0000-0000C2010000}"/>
    <cellStyle name="Comma 2 2 35 3" xfId="283" xr:uid="{00000000-0005-0000-0000-0000C3010000}"/>
    <cellStyle name="Comma 2 2 35 3 2" xfId="1834" xr:uid="{00000000-0005-0000-0000-0000C4010000}"/>
    <cellStyle name="Comma 2 2 35 4" xfId="1832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6" xr:uid="{00000000-0005-0000-0000-0000C8010000}"/>
    <cellStyle name="Comma 2 2 36 3" xfId="286" xr:uid="{00000000-0005-0000-0000-0000C9010000}"/>
    <cellStyle name="Comma 2 2 36 3 2" xfId="1837" xr:uid="{00000000-0005-0000-0000-0000CA010000}"/>
    <cellStyle name="Comma 2 2 36 4" xfId="1835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9" xr:uid="{00000000-0005-0000-0000-0000CE010000}"/>
    <cellStyle name="Comma 2 2 37 3" xfId="289" xr:uid="{00000000-0005-0000-0000-0000CF010000}"/>
    <cellStyle name="Comma 2 2 37 3 2" xfId="1840" xr:uid="{00000000-0005-0000-0000-0000D0010000}"/>
    <cellStyle name="Comma 2 2 37 4" xfId="1838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2" xr:uid="{00000000-0005-0000-0000-0000D4010000}"/>
    <cellStyle name="Comma 2 2 38 3" xfId="292" xr:uid="{00000000-0005-0000-0000-0000D5010000}"/>
    <cellStyle name="Comma 2 2 38 3 2" xfId="1843" xr:uid="{00000000-0005-0000-0000-0000D6010000}"/>
    <cellStyle name="Comma 2 2 38 4" xfId="1841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5" xr:uid="{00000000-0005-0000-0000-0000DA010000}"/>
    <cellStyle name="Comma 2 2 39 3" xfId="295" xr:uid="{00000000-0005-0000-0000-0000DB010000}"/>
    <cellStyle name="Comma 2 2 39 3 2" xfId="1846" xr:uid="{00000000-0005-0000-0000-0000DC010000}"/>
    <cellStyle name="Comma 2 2 39 4" xfId="1844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8" xr:uid="{00000000-0005-0000-0000-0000E0010000}"/>
    <cellStyle name="Comma 2 2 4 3" xfId="298" xr:uid="{00000000-0005-0000-0000-0000E1010000}"/>
    <cellStyle name="Comma 2 2 4 3 2" xfId="1849" xr:uid="{00000000-0005-0000-0000-0000E2010000}"/>
    <cellStyle name="Comma 2 2 4 4" xfId="1847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1" xr:uid="{00000000-0005-0000-0000-0000E6010000}"/>
    <cellStyle name="Comma 2 2 40 3" xfId="301" xr:uid="{00000000-0005-0000-0000-0000E7010000}"/>
    <cellStyle name="Comma 2 2 40 3 2" xfId="1852" xr:uid="{00000000-0005-0000-0000-0000E8010000}"/>
    <cellStyle name="Comma 2 2 40 4" xfId="1850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4" xr:uid="{00000000-0005-0000-0000-0000EC010000}"/>
    <cellStyle name="Comma 2 2 41 3" xfId="304" xr:uid="{00000000-0005-0000-0000-0000ED010000}"/>
    <cellStyle name="Comma 2 2 41 3 2" xfId="1855" xr:uid="{00000000-0005-0000-0000-0000EE010000}"/>
    <cellStyle name="Comma 2 2 41 4" xfId="1853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7" xr:uid="{00000000-0005-0000-0000-0000F2010000}"/>
    <cellStyle name="Comma 2 2 42 3" xfId="307" xr:uid="{00000000-0005-0000-0000-0000F3010000}"/>
    <cellStyle name="Comma 2 2 42 3 2" xfId="1858" xr:uid="{00000000-0005-0000-0000-0000F4010000}"/>
    <cellStyle name="Comma 2 2 42 4" xfId="1856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60" xr:uid="{00000000-0005-0000-0000-0000F8010000}"/>
    <cellStyle name="Comma 2 2 43 3" xfId="310" xr:uid="{00000000-0005-0000-0000-0000F9010000}"/>
    <cellStyle name="Comma 2 2 43 3 2" xfId="1861" xr:uid="{00000000-0005-0000-0000-0000FA010000}"/>
    <cellStyle name="Comma 2 2 43 4" xfId="1859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3" xr:uid="{00000000-0005-0000-0000-0000FE010000}"/>
    <cellStyle name="Comma 2 2 44 3" xfId="313" xr:uid="{00000000-0005-0000-0000-0000FF010000}"/>
    <cellStyle name="Comma 2 2 44 3 2" xfId="1864" xr:uid="{00000000-0005-0000-0000-000000020000}"/>
    <cellStyle name="Comma 2 2 44 4" xfId="1862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6" xr:uid="{00000000-0005-0000-0000-000004020000}"/>
    <cellStyle name="Comma 2 2 45 3" xfId="316" xr:uid="{00000000-0005-0000-0000-000005020000}"/>
    <cellStyle name="Comma 2 2 45 3 2" xfId="1867" xr:uid="{00000000-0005-0000-0000-000006020000}"/>
    <cellStyle name="Comma 2 2 45 4" xfId="1865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9" xr:uid="{00000000-0005-0000-0000-00000A020000}"/>
    <cellStyle name="Comma 2 2 46 3" xfId="319" xr:uid="{00000000-0005-0000-0000-00000B020000}"/>
    <cellStyle name="Comma 2 2 46 3 2" xfId="1870" xr:uid="{00000000-0005-0000-0000-00000C020000}"/>
    <cellStyle name="Comma 2 2 46 4" xfId="1868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2" xr:uid="{00000000-0005-0000-0000-000010020000}"/>
    <cellStyle name="Comma 2 2 47 3" xfId="322" xr:uid="{00000000-0005-0000-0000-000011020000}"/>
    <cellStyle name="Comma 2 2 47 3 2" xfId="1873" xr:uid="{00000000-0005-0000-0000-000012020000}"/>
    <cellStyle name="Comma 2 2 47 4" xfId="1871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5" xr:uid="{00000000-0005-0000-0000-000016020000}"/>
    <cellStyle name="Comma 2 2 48 3" xfId="325" xr:uid="{00000000-0005-0000-0000-000017020000}"/>
    <cellStyle name="Comma 2 2 48 3 2" xfId="1876" xr:uid="{00000000-0005-0000-0000-000018020000}"/>
    <cellStyle name="Comma 2 2 48 4" xfId="1874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8" xr:uid="{00000000-0005-0000-0000-00001C020000}"/>
    <cellStyle name="Comma 2 2 49 3" xfId="328" xr:uid="{00000000-0005-0000-0000-00001D020000}"/>
    <cellStyle name="Comma 2 2 49 3 2" xfId="1879" xr:uid="{00000000-0005-0000-0000-00001E020000}"/>
    <cellStyle name="Comma 2 2 49 4" xfId="1877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1" xr:uid="{00000000-0005-0000-0000-000022020000}"/>
    <cellStyle name="Comma 2 2 5 3" xfId="331" xr:uid="{00000000-0005-0000-0000-000023020000}"/>
    <cellStyle name="Comma 2 2 5 3 2" xfId="1882" xr:uid="{00000000-0005-0000-0000-000024020000}"/>
    <cellStyle name="Comma 2 2 5 4" xfId="1880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4" xr:uid="{00000000-0005-0000-0000-000028020000}"/>
    <cellStyle name="Comma 2 2 50 3" xfId="334" xr:uid="{00000000-0005-0000-0000-000029020000}"/>
    <cellStyle name="Comma 2 2 50 3 2" xfId="1885" xr:uid="{00000000-0005-0000-0000-00002A020000}"/>
    <cellStyle name="Comma 2 2 50 4" xfId="1883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7" xr:uid="{00000000-0005-0000-0000-00002E020000}"/>
    <cellStyle name="Comma 2 2 51 3" xfId="337" xr:uid="{00000000-0005-0000-0000-00002F020000}"/>
    <cellStyle name="Comma 2 2 51 3 2" xfId="1888" xr:uid="{00000000-0005-0000-0000-000030020000}"/>
    <cellStyle name="Comma 2 2 51 4" xfId="1886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90" xr:uid="{00000000-0005-0000-0000-000034020000}"/>
    <cellStyle name="Comma 2 2 52 3" xfId="340" xr:uid="{00000000-0005-0000-0000-000035020000}"/>
    <cellStyle name="Comma 2 2 52 3 2" xfId="1891" xr:uid="{00000000-0005-0000-0000-000036020000}"/>
    <cellStyle name="Comma 2 2 52 4" xfId="1889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3" xr:uid="{00000000-0005-0000-0000-00003A020000}"/>
    <cellStyle name="Comma 2 2 53 3" xfId="343" xr:uid="{00000000-0005-0000-0000-00003B020000}"/>
    <cellStyle name="Comma 2 2 53 3 2" xfId="1894" xr:uid="{00000000-0005-0000-0000-00003C020000}"/>
    <cellStyle name="Comma 2 2 53 4" xfId="1892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6" xr:uid="{00000000-0005-0000-0000-000040020000}"/>
    <cellStyle name="Comma 2 2 54 3" xfId="346" xr:uid="{00000000-0005-0000-0000-000041020000}"/>
    <cellStyle name="Comma 2 2 54 3 2" xfId="1897" xr:uid="{00000000-0005-0000-0000-000042020000}"/>
    <cellStyle name="Comma 2 2 54 4" xfId="1895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9" xr:uid="{00000000-0005-0000-0000-000046020000}"/>
    <cellStyle name="Comma 2 2 55 3" xfId="349" xr:uid="{00000000-0005-0000-0000-000047020000}"/>
    <cellStyle name="Comma 2 2 55 3 2" xfId="1900" xr:uid="{00000000-0005-0000-0000-000048020000}"/>
    <cellStyle name="Comma 2 2 55 4" xfId="1898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2" xr:uid="{00000000-0005-0000-0000-00004C020000}"/>
    <cellStyle name="Comma 2 2 56 3" xfId="352" xr:uid="{00000000-0005-0000-0000-00004D020000}"/>
    <cellStyle name="Comma 2 2 56 3 2" xfId="1903" xr:uid="{00000000-0005-0000-0000-00004E020000}"/>
    <cellStyle name="Comma 2 2 56 4" xfId="1901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5" xr:uid="{00000000-0005-0000-0000-000052020000}"/>
    <cellStyle name="Comma 2 2 57 3" xfId="355" xr:uid="{00000000-0005-0000-0000-000053020000}"/>
    <cellStyle name="Comma 2 2 57 3 2" xfId="1906" xr:uid="{00000000-0005-0000-0000-000054020000}"/>
    <cellStyle name="Comma 2 2 57 4" xfId="1904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8" xr:uid="{00000000-0005-0000-0000-000058020000}"/>
    <cellStyle name="Comma 2 2 58 3" xfId="358" xr:uid="{00000000-0005-0000-0000-000059020000}"/>
    <cellStyle name="Comma 2 2 58 3 2" xfId="1909" xr:uid="{00000000-0005-0000-0000-00005A020000}"/>
    <cellStyle name="Comma 2 2 58 4" xfId="1907" xr:uid="{00000000-0005-0000-0000-00005B020000}"/>
    <cellStyle name="Comma 2 2 59" xfId="359" xr:uid="{00000000-0005-0000-0000-00005C020000}"/>
    <cellStyle name="Comma 2 2 59 2" xfId="1910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2" xr:uid="{00000000-0005-0000-0000-000060020000}"/>
    <cellStyle name="Comma 2 2 6 3" xfId="362" xr:uid="{00000000-0005-0000-0000-000061020000}"/>
    <cellStyle name="Comma 2 2 6 3 2" xfId="1913" xr:uid="{00000000-0005-0000-0000-000062020000}"/>
    <cellStyle name="Comma 2 2 6 4" xfId="1911" xr:uid="{00000000-0005-0000-0000-000063020000}"/>
    <cellStyle name="Comma 2 2 60" xfId="363" xr:uid="{00000000-0005-0000-0000-000064020000}"/>
    <cellStyle name="Comma 2 2 60 2" xfId="1914" xr:uid="{00000000-0005-0000-0000-000065020000}"/>
    <cellStyle name="Comma 2 2 61" xfId="364" xr:uid="{00000000-0005-0000-0000-000066020000}"/>
    <cellStyle name="Comma 2 2 61 2" xfId="1915" xr:uid="{00000000-0005-0000-0000-000067020000}"/>
    <cellStyle name="Comma 2 2 62" xfId="1747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7" xr:uid="{00000000-0005-0000-0000-00006B020000}"/>
    <cellStyle name="Comma 2 2 7 3" xfId="367" xr:uid="{00000000-0005-0000-0000-00006C020000}"/>
    <cellStyle name="Comma 2 2 7 3 2" xfId="1918" xr:uid="{00000000-0005-0000-0000-00006D020000}"/>
    <cellStyle name="Comma 2 2 7 4" xfId="1916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20" xr:uid="{00000000-0005-0000-0000-000071020000}"/>
    <cellStyle name="Comma 2 2 8 3" xfId="370" xr:uid="{00000000-0005-0000-0000-000072020000}"/>
    <cellStyle name="Comma 2 2 8 3 2" xfId="1921" xr:uid="{00000000-0005-0000-0000-000073020000}"/>
    <cellStyle name="Comma 2 2 8 4" xfId="1919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3" xr:uid="{00000000-0005-0000-0000-000077020000}"/>
    <cellStyle name="Comma 2 2 9 3" xfId="373" xr:uid="{00000000-0005-0000-0000-000078020000}"/>
    <cellStyle name="Comma 2 2 9 3 2" xfId="1924" xr:uid="{00000000-0005-0000-0000-000079020000}"/>
    <cellStyle name="Comma 2 2 9 4" xfId="1922" xr:uid="{00000000-0005-0000-0000-00007A020000}"/>
    <cellStyle name="Comma 2 20" xfId="374" xr:uid="{00000000-0005-0000-0000-00007B020000}"/>
    <cellStyle name="Comma 2 20 2" xfId="1925" xr:uid="{00000000-0005-0000-0000-00007C020000}"/>
    <cellStyle name="Comma 2 21" xfId="375" xr:uid="{00000000-0005-0000-0000-00007D020000}"/>
    <cellStyle name="Comma 2 21 2" xfId="1926" xr:uid="{00000000-0005-0000-0000-00007E020000}"/>
    <cellStyle name="Comma 2 22" xfId="376" xr:uid="{00000000-0005-0000-0000-00007F020000}"/>
    <cellStyle name="Comma 2 22 2" xfId="1927" xr:uid="{00000000-0005-0000-0000-000080020000}"/>
    <cellStyle name="Comma 2 23" xfId="377" xr:uid="{00000000-0005-0000-0000-000081020000}"/>
    <cellStyle name="Comma 2 23 2" xfId="1928" xr:uid="{00000000-0005-0000-0000-000082020000}"/>
    <cellStyle name="Comma 2 24" xfId="378" xr:uid="{00000000-0005-0000-0000-000083020000}"/>
    <cellStyle name="Comma 2 24 2" xfId="1929" xr:uid="{00000000-0005-0000-0000-000084020000}"/>
    <cellStyle name="Comma 2 25" xfId="379" xr:uid="{00000000-0005-0000-0000-000085020000}"/>
    <cellStyle name="Comma 2 25 2" xfId="1930" xr:uid="{00000000-0005-0000-0000-000086020000}"/>
    <cellStyle name="Comma 2 26" xfId="380" xr:uid="{00000000-0005-0000-0000-000087020000}"/>
    <cellStyle name="Comma 2 26 2" xfId="1931" xr:uid="{00000000-0005-0000-0000-000088020000}"/>
    <cellStyle name="Comma 2 27" xfId="381" xr:uid="{00000000-0005-0000-0000-000089020000}"/>
    <cellStyle name="Comma 2 27 2" xfId="1932" xr:uid="{00000000-0005-0000-0000-00008A020000}"/>
    <cellStyle name="Comma 2 28" xfId="382" xr:uid="{00000000-0005-0000-0000-00008B020000}"/>
    <cellStyle name="Comma 2 28 2" xfId="1933" xr:uid="{00000000-0005-0000-0000-00008C020000}"/>
    <cellStyle name="Comma 2 29" xfId="383" xr:uid="{00000000-0005-0000-0000-00008D020000}"/>
    <cellStyle name="Comma 2 29 2" xfId="1934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6" xr:uid="{00000000-0005-0000-0000-000091020000}"/>
    <cellStyle name="Comma 2 3 3" xfId="386" xr:uid="{00000000-0005-0000-0000-000092020000}"/>
    <cellStyle name="Comma 2 3 3 2" xfId="1937" xr:uid="{00000000-0005-0000-0000-000093020000}"/>
    <cellStyle name="Comma 2 3 4" xfId="1935" xr:uid="{00000000-0005-0000-0000-000094020000}"/>
    <cellStyle name="Comma 2 3 5" xfId="2611" xr:uid="{00000000-0005-0000-0000-000095020000}"/>
    <cellStyle name="Comma 2 30" xfId="387" xr:uid="{00000000-0005-0000-0000-000096020000}"/>
    <cellStyle name="Comma 2 30 2" xfId="1938" xr:uid="{00000000-0005-0000-0000-000097020000}"/>
    <cellStyle name="Comma 2 31" xfId="388" xr:uid="{00000000-0005-0000-0000-000098020000}"/>
    <cellStyle name="Comma 2 31 2" xfId="1939" xr:uid="{00000000-0005-0000-0000-000099020000}"/>
    <cellStyle name="Comma 2 32" xfId="389" xr:uid="{00000000-0005-0000-0000-00009A020000}"/>
    <cellStyle name="Comma 2 32 2" xfId="1940" xr:uid="{00000000-0005-0000-0000-00009B020000}"/>
    <cellStyle name="Comma 2 33" xfId="390" xr:uid="{00000000-0005-0000-0000-00009C020000}"/>
    <cellStyle name="Comma 2 33 2" xfId="1941" xr:uid="{00000000-0005-0000-0000-00009D020000}"/>
    <cellStyle name="Comma 2 34" xfId="391" xr:uid="{00000000-0005-0000-0000-00009E020000}"/>
    <cellStyle name="Comma 2 34 2" xfId="1942" xr:uid="{00000000-0005-0000-0000-00009F020000}"/>
    <cellStyle name="Comma 2 35" xfId="392" xr:uid="{00000000-0005-0000-0000-0000A0020000}"/>
    <cellStyle name="Comma 2 35 2" xfId="1943" xr:uid="{00000000-0005-0000-0000-0000A1020000}"/>
    <cellStyle name="Comma 2 36" xfId="393" xr:uid="{00000000-0005-0000-0000-0000A2020000}"/>
    <cellStyle name="Comma 2 36 2" xfId="1944" xr:uid="{00000000-0005-0000-0000-0000A3020000}"/>
    <cellStyle name="Comma 2 37" xfId="394" xr:uid="{00000000-0005-0000-0000-0000A4020000}"/>
    <cellStyle name="Comma 2 37 2" xfId="1945" xr:uid="{00000000-0005-0000-0000-0000A5020000}"/>
    <cellStyle name="Comma 2 38" xfId="395" xr:uid="{00000000-0005-0000-0000-0000A6020000}"/>
    <cellStyle name="Comma 2 38 2" xfId="1946" xr:uid="{00000000-0005-0000-0000-0000A7020000}"/>
    <cellStyle name="Comma 2 39" xfId="396" xr:uid="{00000000-0005-0000-0000-0000A8020000}"/>
    <cellStyle name="Comma 2 39 2" xfId="1947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8" xr:uid="{00000000-0005-0000-0000-0000AC020000}"/>
    <cellStyle name="Comma 2 40" xfId="399" xr:uid="{00000000-0005-0000-0000-0000AD020000}"/>
    <cellStyle name="Comma 2 40 2" xfId="1949" xr:uid="{00000000-0005-0000-0000-0000AE020000}"/>
    <cellStyle name="Comma 2 41" xfId="400" xr:uid="{00000000-0005-0000-0000-0000AF020000}"/>
    <cellStyle name="Comma 2 41 2" xfId="1950" xr:uid="{00000000-0005-0000-0000-0000B0020000}"/>
    <cellStyle name="Comma 2 42" xfId="401" xr:uid="{00000000-0005-0000-0000-0000B1020000}"/>
    <cellStyle name="Comma 2 42 2" xfId="1951" xr:uid="{00000000-0005-0000-0000-0000B2020000}"/>
    <cellStyle name="Comma 2 43" xfId="402" xr:uid="{00000000-0005-0000-0000-0000B3020000}"/>
    <cellStyle name="Comma 2 43 2" xfId="1952" xr:uid="{00000000-0005-0000-0000-0000B4020000}"/>
    <cellStyle name="Comma 2 44" xfId="403" xr:uid="{00000000-0005-0000-0000-0000B5020000}"/>
    <cellStyle name="Comma 2 44 2" xfId="1953" xr:uid="{00000000-0005-0000-0000-0000B6020000}"/>
    <cellStyle name="Comma 2 45" xfId="404" xr:uid="{00000000-0005-0000-0000-0000B7020000}"/>
    <cellStyle name="Comma 2 45 2" xfId="1954" xr:uid="{00000000-0005-0000-0000-0000B8020000}"/>
    <cellStyle name="Comma 2 46" xfId="405" xr:uid="{00000000-0005-0000-0000-0000B9020000}"/>
    <cellStyle name="Comma 2 46 2" xfId="1955" xr:uid="{00000000-0005-0000-0000-0000BA020000}"/>
    <cellStyle name="Comma 2 47" xfId="406" xr:uid="{00000000-0005-0000-0000-0000BB020000}"/>
    <cellStyle name="Comma 2 47 2" xfId="1956" xr:uid="{00000000-0005-0000-0000-0000BC020000}"/>
    <cellStyle name="Comma 2 48" xfId="407" xr:uid="{00000000-0005-0000-0000-0000BD020000}"/>
    <cellStyle name="Comma 2 48 2" xfId="1957" xr:uid="{00000000-0005-0000-0000-0000BE020000}"/>
    <cellStyle name="Comma 2 49" xfId="408" xr:uid="{00000000-0005-0000-0000-0000BF020000}"/>
    <cellStyle name="Comma 2 49 2" xfId="1958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9" xr:uid="{00000000-0005-0000-0000-0000C3020000}"/>
    <cellStyle name="Comma 2 50" xfId="411" xr:uid="{00000000-0005-0000-0000-0000C4020000}"/>
    <cellStyle name="Comma 2 50 2" xfId="1960" xr:uid="{00000000-0005-0000-0000-0000C5020000}"/>
    <cellStyle name="Comma 2 51" xfId="412" xr:uid="{00000000-0005-0000-0000-0000C6020000}"/>
    <cellStyle name="Comma 2 51 2" xfId="1961" xr:uid="{00000000-0005-0000-0000-0000C7020000}"/>
    <cellStyle name="Comma 2 52" xfId="413" xr:uid="{00000000-0005-0000-0000-0000C8020000}"/>
    <cellStyle name="Comma 2 52 2" xfId="1962" xr:uid="{00000000-0005-0000-0000-0000C9020000}"/>
    <cellStyle name="Comma 2 53" xfId="414" xr:uid="{00000000-0005-0000-0000-0000CA020000}"/>
    <cellStyle name="Comma 2 53 2" xfId="1963" xr:uid="{00000000-0005-0000-0000-0000CB020000}"/>
    <cellStyle name="Comma 2 54" xfId="415" xr:uid="{00000000-0005-0000-0000-0000CC020000}"/>
    <cellStyle name="Comma 2 54 2" xfId="1964" xr:uid="{00000000-0005-0000-0000-0000CD020000}"/>
    <cellStyle name="Comma 2 55" xfId="416" xr:uid="{00000000-0005-0000-0000-0000CE020000}"/>
    <cellStyle name="Comma 2 55 2" xfId="1965" xr:uid="{00000000-0005-0000-0000-0000CF020000}"/>
    <cellStyle name="Comma 2 56" xfId="417" xr:uid="{00000000-0005-0000-0000-0000D0020000}"/>
    <cellStyle name="Comma 2 56 2" xfId="1966" xr:uid="{00000000-0005-0000-0000-0000D1020000}"/>
    <cellStyle name="Comma 2 57" xfId="418" xr:uid="{00000000-0005-0000-0000-0000D2020000}"/>
    <cellStyle name="Comma 2 57 2" xfId="1967" xr:uid="{00000000-0005-0000-0000-0000D3020000}"/>
    <cellStyle name="Comma 2 58" xfId="419" xr:uid="{00000000-0005-0000-0000-0000D4020000}"/>
    <cellStyle name="Comma 2 58 2" xfId="1968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70" xr:uid="{00000000-0005-0000-0000-0000D8020000}"/>
    <cellStyle name="Comma 2 59 3" xfId="422" xr:uid="{00000000-0005-0000-0000-0000D9020000}"/>
    <cellStyle name="Comma 2 59 3 2" xfId="1971" xr:uid="{00000000-0005-0000-0000-0000DA020000}"/>
    <cellStyle name="Comma 2 59 4" xfId="1969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2" xr:uid="{00000000-0005-0000-0000-0000DE020000}"/>
    <cellStyle name="Comma 2 60" xfId="425" xr:uid="{00000000-0005-0000-0000-0000DF020000}"/>
    <cellStyle name="Comma 2 60 2" xfId="1973" xr:uid="{00000000-0005-0000-0000-0000E0020000}"/>
    <cellStyle name="Comma 2 61" xfId="426" xr:uid="{00000000-0005-0000-0000-0000E1020000}"/>
    <cellStyle name="Comma 2 61 2" xfId="1974" xr:uid="{00000000-0005-0000-0000-0000E2020000}"/>
    <cellStyle name="Comma 2 62" xfId="427" xr:uid="{00000000-0005-0000-0000-0000E3020000}"/>
    <cellStyle name="Comma 2 62 2" xfId="1975" xr:uid="{00000000-0005-0000-0000-0000E4020000}"/>
    <cellStyle name="Comma 2 63" xfId="1736" xr:uid="{00000000-0005-0000-0000-0000E5020000}"/>
    <cellStyle name="Comma 2 7" xfId="428" xr:uid="{00000000-0005-0000-0000-0000E6020000}"/>
    <cellStyle name="Comma 2 7 2" xfId="1976" xr:uid="{00000000-0005-0000-0000-0000E7020000}"/>
    <cellStyle name="Comma 2 8" xfId="429" xr:uid="{00000000-0005-0000-0000-0000E8020000}"/>
    <cellStyle name="Comma 2 8 2" xfId="1977" xr:uid="{00000000-0005-0000-0000-0000E9020000}"/>
    <cellStyle name="Comma 2 9" xfId="430" xr:uid="{00000000-0005-0000-0000-0000EA020000}"/>
    <cellStyle name="Comma 2 9 2" xfId="1978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1" xr:uid="{00000000-0005-0000-0000-0000F0020000}"/>
    <cellStyle name="Comma 20 2 3" xfId="1980" xr:uid="{00000000-0005-0000-0000-0000F1020000}"/>
    <cellStyle name="Comma 20 2 4" xfId="2613" xr:uid="{00000000-0005-0000-0000-0000F2020000}"/>
    <cellStyle name="Comma 20 3" xfId="435" xr:uid="{00000000-0005-0000-0000-0000F3020000}"/>
    <cellStyle name="Comma 20 3 2" xfId="1982" xr:uid="{00000000-0005-0000-0000-0000F4020000}"/>
    <cellStyle name="Comma 20 4" xfId="436" xr:uid="{00000000-0005-0000-0000-0000F5020000}"/>
    <cellStyle name="Comma 20 4 2" xfId="1983" xr:uid="{00000000-0005-0000-0000-0000F6020000}"/>
    <cellStyle name="Comma 20 5" xfId="1979" xr:uid="{00000000-0005-0000-0000-0000F7020000}"/>
    <cellStyle name="Comma 20 6" xfId="2612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5" xr:uid="{00000000-0005-0000-0000-0000FB020000}"/>
    <cellStyle name="Comma 21 3" xfId="439" xr:uid="{00000000-0005-0000-0000-0000FC020000}"/>
    <cellStyle name="Comma 21 3 2" xfId="1986" xr:uid="{00000000-0005-0000-0000-0000FD020000}"/>
    <cellStyle name="Comma 21 4" xfId="440" xr:uid="{00000000-0005-0000-0000-0000FE020000}"/>
    <cellStyle name="Comma 21 4 2" xfId="1987" xr:uid="{00000000-0005-0000-0000-0000FF020000}"/>
    <cellStyle name="Comma 21 5" xfId="1984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9" xr:uid="{00000000-0005-0000-0000-000003030000}"/>
    <cellStyle name="Comma 22 3" xfId="443" xr:uid="{00000000-0005-0000-0000-000004030000}"/>
    <cellStyle name="Comma 22 3 2" xfId="1990" xr:uid="{00000000-0005-0000-0000-000005030000}"/>
    <cellStyle name="Comma 22 4" xfId="1988" xr:uid="{00000000-0005-0000-0000-000006030000}"/>
    <cellStyle name="Comma 22 5" xfId="2614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2" xr:uid="{00000000-0005-0000-0000-00000A030000}"/>
    <cellStyle name="Comma 23 3" xfId="446" xr:uid="{00000000-0005-0000-0000-00000B030000}"/>
    <cellStyle name="Comma 23 3 2" xfId="1993" xr:uid="{00000000-0005-0000-0000-00000C030000}"/>
    <cellStyle name="Comma 23 4" xfId="1991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5" xr:uid="{00000000-0005-0000-0000-000010030000}"/>
    <cellStyle name="Comma 24 3" xfId="449" xr:uid="{00000000-0005-0000-0000-000011030000}"/>
    <cellStyle name="Comma 24 3 2" xfId="1996" xr:uid="{00000000-0005-0000-0000-000012030000}"/>
    <cellStyle name="Comma 24 4" xfId="1994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9" xr:uid="{00000000-0005-0000-0000-000017030000}"/>
    <cellStyle name="Comma 25 2 3" xfId="453" xr:uid="{00000000-0005-0000-0000-000018030000}"/>
    <cellStyle name="Comma 25 2 3 2" xfId="2000" xr:uid="{00000000-0005-0000-0000-000019030000}"/>
    <cellStyle name="Comma 25 2 4" xfId="1998" xr:uid="{00000000-0005-0000-0000-00001A030000}"/>
    <cellStyle name="Comma 25 3" xfId="454" xr:uid="{00000000-0005-0000-0000-00001B030000}"/>
    <cellStyle name="Comma 25 3 2" xfId="2001" xr:uid="{00000000-0005-0000-0000-00001C030000}"/>
    <cellStyle name="Comma 25 4" xfId="455" xr:uid="{00000000-0005-0000-0000-00001D030000}"/>
    <cellStyle name="Comma 25 4 2" xfId="2002" xr:uid="{00000000-0005-0000-0000-00001E030000}"/>
    <cellStyle name="Comma 25 5" xfId="1997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4" xr:uid="{00000000-0005-0000-0000-000022030000}"/>
    <cellStyle name="Comma 26 3" xfId="458" xr:uid="{00000000-0005-0000-0000-000023030000}"/>
    <cellStyle name="Comma 26 3 2" xfId="2005" xr:uid="{00000000-0005-0000-0000-000024030000}"/>
    <cellStyle name="Comma 26 4" xfId="2003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7" xr:uid="{00000000-0005-0000-0000-000028030000}"/>
    <cellStyle name="Comma 27 3" xfId="461" xr:uid="{00000000-0005-0000-0000-000029030000}"/>
    <cellStyle name="Comma 27 3 2" xfId="2008" xr:uid="{00000000-0005-0000-0000-00002A030000}"/>
    <cellStyle name="Comma 27 4" xfId="2006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10" xr:uid="{00000000-0005-0000-0000-00002E030000}"/>
    <cellStyle name="Comma 28 3" xfId="464" xr:uid="{00000000-0005-0000-0000-00002F030000}"/>
    <cellStyle name="Comma 28 3 2" xfId="2011" xr:uid="{00000000-0005-0000-0000-000030030000}"/>
    <cellStyle name="Comma 28 4" xfId="2009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3" xr:uid="{00000000-0005-0000-0000-000034030000}"/>
    <cellStyle name="Comma 29 3" xfId="2012" xr:uid="{00000000-0005-0000-0000-000035030000}"/>
    <cellStyle name="Comma 29 4" xfId="2615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6" xr:uid="{00000000-0005-0000-0000-00003A030000}"/>
    <cellStyle name="Comma 3 10 3" xfId="2015" xr:uid="{00000000-0005-0000-0000-00003B030000}"/>
    <cellStyle name="Comma 3 11" xfId="470" xr:uid="{00000000-0005-0000-0000-00003C030000}"/>
    <cellStyle name="Comma 3 11 2" xfId="2017" xr:uid="{00000000-0005-0000-0000-00003D030000}"/>
    <cellStyle name="Comma 3 12" xfId="471" xr:uid="{00000000-0005-0000-0000-00003E030000}"/>
    <cellStyle name="Comma 3 12 2" xfId="2018" xr:uid="{00000000-0005-0000-0000-00003F030000}"/>
    <cellStyle name="Comma 3 13" xfId="472" xr:uid="{00000000-0005-0000-0000-000040030000}"/>
    <cellStyle name="Comma 3 13 2" xfId="2019" xr:uid="{00000000-0005-0000-0000-000041030000}"/>
    <cellStyle name="Comma 3 14" xfId="2014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1" xr:uid="{00000000-0005-0000-0000-000045030000}"/>
    <cellStyle name="Comma 3 2 3" xfId="475" xr:uid="{00000000-0005-0000-0000-000046030000}"/>
    <cellStyle name="Comma 3 2 3 2" xfId="2022" xr:uid="{00000000-0005-0000-0000-000047030000}"/>
    <cellStyle name="Comma 3 2 4" xfId="2020" xr:uid="{00000000-0005-0000-0000-000048030000}"/>
    <cellStyle name="Comma 3 3" xfId="476" xr:uid="{00000000-0005-0000-0000-000049030000}"/>
    <cellStyle name="Comma 3 3 2" xfId="2023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5" xr:uid="{00000000-0005-0000-0000-00004D030000}"/>
    <cellStyle name="Comma 3 4 3" xfId="479" xr:uid="{00000000-0005-0000-0000-00004E030000}"/>
    <cellStyle name="Comma 3 4 3 2" xfId="2026" xr:uid="{00000000-0005-0000-0000-00004F030000}"/>
    <cellStyle name="Comma 3 4 4" xfId="2024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8" xr:uid="{00000000-0005-0000-0000-000053030000}"/>
    <cellStyle name="Comma 3 5 3" xfId="482" xr:uid="{00000000-0005-0000-0000-000054030000}"/>
    <cellStyle name="Comma 3 5 3 2" xfId="2029" xr:uid="{00000000-0005-0000-0000-000055030000}"/>
    <cellStyle name="Comma 3 5 4" xfId="2027" xr:uid="{00000000-0005-0000-0000-000056030000}"/>
    <cellStyle name="Comma 3 6" xfId="483" xr:uid="{00000000-0005-0000-0000-000057030000}"/>
    <cellStyle name="Comma 3 6 2" xfId="2030" xr:uid="{00000000-0005-0000-0000-000058030000}"/>
    <cellStyle name="Comma 3 7" xfId="484" xr:uid="{00000000-0005-0000-0000-000059030000}"/>
    <cellStyle name="Comma 3 7 2" xfId="2031" xr:uid="{00000000-0005-0000-0000-00005A030000}"/>
    <cellStyle name="Comma 3 8" xfId="485" xr:uid="{00000000-0005-0000-0000-00005B030000}"/>
    <cellStyle name="Comma 3 8 2" xfId="2032" xr:uid="{00000000-0005-0000-0000-00005C030000}"/>
    <cellStyle name="Comma 3 9" xfId="486" xr:uid="{00000000-0005-0000-0000-00005D030000}"/>
    <cellStyle name="Comma 3 9 2" xfId="2033" xr:uid="{00000000-0005-0000-0000-00005E030000}"/>
    <cellStyle name="Comma 30" xfId="487" xr:uid="{00000000-0005-0000-0000-00005F030000}"/>
    <cellStyle name="Comma 30 2" xfId="2034" xr:uid="{00000000-0005-0000-0000-000060030000}"/>
    <cellStyle name="Comma 31" xfId="488" xr:uid="{00000000-0005-0000-0000-000061030000}"/>
    <cellStyle name="Comma 31 2" xfId="2035" xr:uid="{00000000-0005-0000-0000-000062030000}"/>
    <cellStyle name="Comma 32" xfId="489" xr:uid="{00000000-0005-0000-0000-000063030000}"/>
    <cellStyle name="Comma 32 2" xfId="2036" xr:uid="{00000000-0005-0000-0000-000064030000}"/>
    <cellStyle name="Comma 33" xfId="490" xr:uid="{00000000-0005-0000-0000-000065030000}"/>
    <cellStyle name="Comma 33 2" xfId="2037" xr:uid="{00000000-0005-0000-0000-000066030000}"/>
    <cellStyle name="Comma 34" xfId="491" xr:uid="{00000000-0005-0000-0000-000067030000}"/>
    <cellStyle name="Comma 34 2" xfId="2038" xr:uid="{00000000-0005-0000-0000-000068030000}"/>
    <cellStyle name="Comma 35" xfId="492" xr:uid="{00000000-0005-0000-0000-000069030000}"/>
    <cellStyle name="Comma 35 2" xfId="2039" xr:uid="{00000000-0005-0000-0000-00006A030000}"/>
    <cellStyle name="Comma 36" xfId="493" xr:uid="{00000000-0005-0000-0000-00006B030000}"/>
    <cellStyle name="Comma 36 2" xfId="2040" xr:uid="{00000000-0005-0000-0000-00006C030000}"/>
    <cellStyle name="Comma 37" xfId="1667" xr:uid="{00000000-0005-0000-0000-00006D030000}"/>
    <cellStyle name="Comma 38" xfId="2562" xr:uid="{00000000-0005-0000-0000-00006E030000}"/>
    <cellStyle name="Comma 39" xfId="2604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4" xr:uid="{00000000-0005-0000-0000-000074030000}"/>
    <cellStyle name="Comma 4 2 2 3" xfId="498" xr:uid="{00000000-0005-0000-0000-000075030000}"/>
    <cellStyle name="Comma 4 2 2 3 2" xfId="2045" xr:uid="{00000000-0005-0000-0000-000076030000}"/>
    <cellStyle name="Comma 4 2 2 4" xfId="499" xr:uid="{00000000-0005-0000-0000-000077030000}"/>
    <cellStyle name="Comma 4 2 2 4 2" xfId="2046" xr:uid="{00000000-0005-0000-0000-000078030000}"/>
    <cellStyle name="Comma 4 2 2 5" xfId="2043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8" xr:uid="{00000000-0005-0000-0000-00007C030000}"/>
    <cellStyle name="Comma 4 2 3 3" xfId="502" xr:uid="{00000000-0005-0000-0000-00007D030000}"/>
    <cellStyle name="Comma 4 2 3 3 2" xfId="2049" xr:uid="{00000000-0005-0000-0000-00007E030000}"/>
    <cellStyle name="Comma 4 2 3 4" xfId="2047" xr:uid="{00000000-0005-0000-0000-00007F030000}"/>
    <cellStyle name="Comma 4 2 4" xfId="503" xr:uid="{00000000-0005-0000-0000-000080030000}"/>
    <cellStyle name="Comma 4 2 4 2" xfId="2050" xr:uid="{00000000-0005-0000-0000-000081030000}"/>
    <cellStyle name="Comma 4 2 5" xfId="504" xr:uid="{00000000-0005-0000-0000-000082030000}"/>
    <cellStyle name="Comma 4 2 5 2" xfId="2051" xr:uid="{00000000-0005-0000-0000-000083030000}"/>
    <cellStyle name="Comma 4 2 6" xfId="505" xr:uid="{00000000-0005-0000-0000-000084030000}"/>
    <cellStyle name="Comma 4 2 6 2" xfId="2052" xr:uid="{00000000-0005-0000-0000-000085030000}"/>
    <cellStyle name="Comma 4 2 7" xfId="2042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3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4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5" xr:uid="{00000000-0005-0000-0000-00008F030000}"/>
    <cellStyle name="Comma 4 6" xfId="512" xr:uid="{00000000-0005-0000-0000-000090030000}"/>
    <cellStyle name="Comma 4 7" xfId="513" xr:uid="{00000000-0005-0000-0000-000091030000}"/>
    <cellStyle name="Comma 4 8" xfId="2041" xr:uid="{00000000-0005-0000-0000-000092030000}"/>
    <cellStyle name="Comma 4_fucking of" xfId="514" xr:uid="{00000000-0005-0000-0000-000093030000}"/>
    <cellStyle name="Comma 40" xfId="2561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7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9" xr:uid="{00000000-0005-0000-0000-00009B030000}"/>
    <cellStyle name="Comma 5 3 3" xfId="520" xr:uid="{00000000-0005-0000-0000-00009C030000}"/>
    <cellStyle name="Comma 5 3 3 2" xfId="2060" xr:uid="{00000000-0005-0000-0000-00009D030000}"/>
    <cellStyle name="Comma 5 3 4" xfId="2058" xr:uid="{00000000-0005-0000-0000-00009E030000}"/>
    <cellStyle name="Comma 5 3 5" xfId="2616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1" xr:uid="{00000000-0005-0000-0000-0000A2030000}"/>
    <cellStyle name="Comma 5 5" xfId="523" xr:uid="{00000000-0005-0000-0000-0000A3030000}"/>
    <cellStyle name="Comma 5 5 2" xfId="2062" xr:uid="{00000000-0005-0000-0000-0000A4030000}"/>
    <cellStyle name="Comma 5 6" xfId="524" xr:uid="{00000000-0005-0000-0000-0000A5030000}"/>
    <cellStyle name="Comma 5 6 2" xfId="2063" xr:uid="{00000000-0005-0000-0000-0000A6030000}"/>
    <cellStyle name="Comma 5 7" xfId="2056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5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6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7" xr:uid="{00000000-0005-0000-0000-0000B2030000}"/>
    <cellStyle name="Comma 6 5" xfId="533" xr:uid="{00000000-0005-0000-0000-0000B3030000}"/>
    <cellStyle name="Comma 6 5 2" xfId="2068" xr:uid="{00000000-0005-0000-0000-0000B4030000}"/>
    <cellStyle name="Comma 6 6" xfId="534" xr:uid="{00000000-0005-0000-0000-0000B5030000}"/>
    <cellStyle name="Comma 6 6 2" xfId="2069" xr:uid="{00000000-0005-0000-0000-0000B6030000}"/>
    <cellStyle name="Comma 6 7" xfId="2064" xr:uid="{00000000-0005-0000-0000-0000B7030000}"/>
    <cellStyle name="Comma 7" xfId="535" xr:uid="{00000000-0005-0000-0000-0000B8030000}"/>
    <cellStyle name="Comma 7 2" xfId="536" xr:uid="{00000000-0005-0000-0000-0000B9030000}"/>
    <cellStyle name="Comma 7 2 2" xfId="2071" xr:uid="{00000000-0005-0000-0000-0000BA030000}"/>
    <cellStyle name="Comma 7 3" xfId="537" xr:uid="{00000000-0005-0000-0000-0000BB030000}"/>
    <cellStyle name="Comma 7 3 2" xfId="2072" xr:uid="{00000000-0005-0000-0000-0000BC030000}"/>
    <cellStyle name="Comma 7 4" xfId="538" xr:uid="{00000000-0005-0000-0000-0000BD030000}"/>
    <cellStyle name="Comma 7 4 2" xfId="2073" xr:uid="{00000000-0005-0000-0000-0000BE030000}"/>
    <cellStyle name="Comma 7 5" xfId="2070" xr:uid="{00000000-0005-0000-0000-0000BF030000}"/>
    <cellStyle name="Comma 8" xfId="539" xr:uid="{00000000-0005-0000-0000-0000C0030000}"/>
    <cellStyle name="Comma 8 2" xfId="540" xr:uid="{00000000-0005-0000-0000-0000C1030000}"/>
    <cellStyle name="Comma 8 2 2" xfId="2075" xr:uid="{00000000-0005-0000-0000-0000C2030000}"/>
    <cellStyle name="Comma 8 3" xfId="541" xr:uid="{00000000-0005-0000-0000-0000C3030000}"/>
    <cellStyle name="Comma 8 3 2" xfId="2076" xr:uid="{00000000-0005-0000-0000-0000C4030000}"/>
    <cellStyle name="Comma 8 4" xfId="542" xr:uid="{00000000-0005-0000-0000-0000C5030000}"/>
    <cellStyle name="Comma 8 4 2" xfId="2077" xr:uid="{00000000-0005-0000-0000-0000C6030000}"/>
    <cellStyle name="Comma 8 5" xfId="2074" xr:uid="{00000000-0005-0000-0000-0000C7030000}"/>
    <cellStyle name="Comma 9" xfId="543" xr:uid="{00000000-0005-0000-0000-0000C8030000}"/>
    <cellStyle name="Comma 9 2" xfId="544" xr:uid="{00000000-0005-0000-0000-0000C9030000}"/>
    <cellStyle name="Comma 9 2 2" xfId="2079" xr:uid="{00000000-0005-0000-0000-0000CA030000}"/>
    <cellStyle name="Comma 9 3" xfId="545" xr:uid="{00000000-0005-0000-0000-0000CB030000}"/>
    <cellStyle name="Comma 9 3 2" xfId="2080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1" xr:uid="{00000000-0005-0000-0000-0000CF030000}"/>
    <cellStyle name="Comma 9 6" xfId="2078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2" xr:uid="{00000000-0005-0000-0000-0000E2030000}"/>
    <cellStyle name="Currency 3" xfId="565" xr:uid="{00000000-0005-0000-0000-0000E3030000}"/>
    <cellStyle name="Currency 3 2" xfId="2083" xr:uid="{00000000-0005-0000-0000-0000E4030000}"/>
    <cellStyle name="Currency 4" xfId="566" xr:uid="{00000000-0005-0000-0000-0000E5030000}"/>
    <cellStyle name="Currency 4 2" xfId="2084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6" xr:uid="{00000000-0005-0000-0000-0000E9030000}"/>
    <cellStyle name="Currency 5 3" xfId="2085" xr:uid="{00000000-0005-0000-0000-0000EA030000}"/>
    <cellStyle name="Currency 6" xfId="569" xr:uid="{00000000-0005-0000-0000-0000EB030000}"/>
    <cellStyle name="Currency 6 2" xfId="2087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9" xr:uid="{00000000-0005-0000-0000-0000EF030000}"/>
    <cellStyle name="Currency 7 3" xfId="2088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1" xr:uid="{00000000-0005-0000-0000-0000F3030000}"/>
    <cellStyle name="Currency 8 3" xfId="2090" xr:uid="{00000000-0005-0000-0000-0000F4030000}"/>
    <cellStyle name="Currency 9" xfId="574" xr:uid="{00000000-0005-0000-0000-0000F5030000}"/>
    <cellStyle name="Currency 9 2" xfId="2092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3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4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5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6" xr:uid="{00000000-0005-0000-0000-000061040000}"/>
    <cellStyle name="Normal 15 2" xfId="677" xr:uid="{00000000-0005-0000-0000-000062040000}"/>
    <cellStyle name="Normal 15 2 2" xfId="2097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4" xr:uid="{00000000-0005-0000-0000-000066040000}"/>
    <cellStyle name="Normal 16 3" xfId="680" xr:uid="{00000000-0005-0000-0000-000067040000}"/>
    <cellStyle name="Normal 16 3 2" xfId="2099" xr:uid="{00000000-0005-0000-0000-000068040000}"/>
    <cellStyle name="Normal 16 4" xfId="2098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100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1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2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3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5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6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4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7" xr:uid="{00000000-0005-0000-0000-0000C8040000}"/>
    <cellStyle name="Normal 2 21" xfId="768" xr:uid="{00000000-0005-0000-0000-0000C9040000}"/>
    <cellStyle name="Normal 2 21 2" xfId="2108" xr:uid="{00000000-0005-0000-0000-0000CA040000}"/>
    <cellStyle name="Normal 2 22" xfId="769" xr:uid="{00000000-0005-0000-0000-0000CB040000}"/>
    <cellStyle name="Normal 2 22 2" xfId="2109" xr:uid="{00000000-0005-0000-0000-0000CC040000}"/>
    <cellStyle name="Normal 2 23" xfId="770" xr:uid="{00000000-0005-0000-0000-0000CD040000}"/>
    <cellStyle name="Normal 2 23 2" xfId="2110" xr:uid="{00000000-0005-0000-0000-0000CE040000}"/>
    <cellStyle name="Normal 2 24" xfId="771" xr:uid="{00000000-0005-0000-0000-0000CF040000}"/>
    <cellStyle name="Normal 2 24 2" xfId="2111" xr:uid="{00000000-0005-0000-0000-0000D0040000}"/>
    <cellStyle name="Normal 2 25" xfId="772" xr:uid="{00000000-0005-0000-0000-0000D1040000}"/>
    <cellStyle name="Normal 2 25 2" xfId="2112" xr:uid="{00000000-0005-0000-0000-0000D2040000}"/>
    <cellStyle name="Normal 2 26" xfId="773" xr:uid="{00000000-0005-0000-0000-0000D3040000}"/>
    <cellStyle name="Normal 2 26 2" xfId="2113" xr:uid="{00000000-0005-0000-0000-0000D4040000}"/>
    <cellStyle name="Normal 2 27" xfId="774" xr:uid="{00000000-0005-0000-0000-0000D5040000}"/>
    <cellStyle name="Normal 2 27 2" xfId="2114" xr:uid="{00000000-0005-0000-0000-0000D6040000}"/>
    <cellStyle name="Normal 2 28" xfId="775" xr:uid="{00000000-0005-0000-0000-0000D7040000}"/>
    <cellStyle name="Normal 2 28 2" xfId="2115" xr:uid="{00000000-0005-0000-0000-0000D8040000}"/>
    <cellStyle name="Normal 2 29" xfId="776" xr:uid="{00000000-0005-0000-0000-0000D9040000}"/>
    <cellStyle name="Normal 2 29 2" xfId="2116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7" xr:uid="{00000000-0005-0000-0000-0000DD040000}"/>
    <cellStyle name="Normal 2 3 3" xfId="779" xr:uid="{00000000-0005-0000-0000-0000DE040000}"/>
    <cellStyle name="Normal 2 3 3 2" xfId="2118" xr:uid="{00000000-0005-0000-0000-0000DF040000}"/>
    <cellStyle name="Normal 2 30" xfId="780" xr:uid="{00000000-0005-0000-0000-0000E0040000}"/>
    <cellStyle name="Normal 2 30 2" xfId="2119" xr:uid="{00000000-0005-0000-0000-0000E1040000}"/>
    <cellStyle name="Normal 2 31" xfId="781" xr:uid="{00000000-0005-0000-0000-0000E2040000}"/>
    <cellStyle name="Normal 2 31 2" xfId="2120" xr:uid="{00000000-0005-0000-0000-0000E3040000}"/>
    <cellStyle name="Normal 2 32" xfId="782" xr:uid="{00000000-0005-0000-0000-0000E4040000}"/>
    <cellStyle name="Normal 2 32 2" xfId="2121" xr:uid="{00000000-0005-0000-0000-0000E5040000}"/>
    <cellStyle name="Normal 2 33" xfId="783" xr:uid="{00000000-0005-0000-0000-0000E6040000}"/>
    <cellStyle name="Normal 2 33 2" xfId="2122" xr:uid="{00000000-0005-0000-0000-0000E7040000}"/>
    <cellStyle name="Normal 2 34" xfId="784" xr:uid="{00000000-0005-0000-0000-0000E8040000}"/>
    <cellStyle name="Normal 2 34 2" xfId="2123" xr:uid="{00000000-0005-0000-0000-0000E9040000}"/>
    <cellStyle name="Normal 2 35" xfId="785" xr:uid="{00000000-0005-0000-0000-0000EA040000}"/>
    <cellStyle name="Normal 2 35 2" xfId="2124" xr:uid="{00000000-0005-0000-0000-0000EB040000}"/>
    <cellStyle name="Normal 2 36" xfId="786" xr:uid="{00000000-0005-0000-0000-0000EC040000}"/>
    <cellStyle name="Normal 2 36 2" xfId="2125" xr:uid="{00000000-0005-0000-0000-0000ED040000}"/>
    <cellStyle name="Normal 2 37" xfId="787" xr:uid="{00000000-0005-0000-0000-0000EE040000}"/>
    <cellStyle name="Normal 2 37 2" xfId="2126" xr:uid="{00000000-0005-0000-0000-0000EF040000}"/>
    <cellStyle name="Normal 2 38" xfId="788" xr:uid="{00000000-0005-0000-0000-0000F0040000}"/>
    <cellStyle name="Normal 2 38 2" xfId="2127" xr:uid="{00000000-0005-0000-0000-0000F1040000}"/>
    <cellStyle name="Normal 2 39" xfId="789" xr:uid="{00000000-0005-0000-0000-0000F2040000}"/>
    <cellStyle name="Normal 2 39 2" xfId="2128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9" xr:uid="{00000000-0005-0000-0000-0000F6040000}"/>
    <cellStyle name="Normal 2 41" xfId="792" xr:uid="{00000000-0005-0000-0000-0000F7040000}"/>
    <cellStyle name="Normal 2 41 2" xfId="2130" xr:uid="{00000000-0005-0000-0000-0000F8040000}"/>
    <cellStyle name="Normal 2 42" xfId="793" xr:uid="{00000000-0005-0000-0000-0000F9040000}"/>
    <cellStyle name="Normal 2 42 2" xfId="2131" xr:uid="{00000000-0005-0000-0000-0000FA040000}"/>
    <cellStyle name="Normal 2 43" xfId="794" xr:uid="{00000000-0005-0000-0000-0000FB040000}"/>
    <cellStyle name="Normal 2 43 2" xfId="2132" xr:uid="{00000000-0005-0000-0000-0000FC040000}"/>
    <cellStyle name="Normal 2 44" xfId="795" xr:uid="{00000000-0005-0000-0000-0000FD040000}"/>
    <cellStyle name="Normal 2 44 2" xfId="2133" xr:uid="{00000000-0005-0000-0000-0000FE040000}"/>
    <cellStyle name="Normal 2 45" xfId="796" xr:uid="{00000000-0005-0000-0000-0000FF040000}"/>
    <cellStyle name="Normal 2 45 2" xfId="2134" xr:uid="{00000000-0005-0000-0000-000000050000}"/>
    <cellStyle name="Normal 2 46" xfId="797" xr:uid="{00000000-0005-0000-0000-000001050000}"/>
    <cellStyle name="Normal 2 46 2" xfId="2135" xr:uid="{00000000-0005-0000-0000-000002050000}"/>
    <cellStyle name="Normal 2 47" xfId="798" xr:uid="{00000000-0005-0000-0000-000003050000}"/>
    <cellStyle name="Normal 2 47 2" xfId="2136" xr:uid="{00000000-0005-0000-0000-000004050000}"/>
    <cellStyle name="Normal 2 48" xfId="799" xr:uid="{00000000-0005-0000-0000-000005050000}"/>
    <cellStyle name="Normal 2 48 2" xfId="2137" xr:uid="{00000000-0005-0000-0000-000006050000}"/>
    <cellStyle name="Normal 2 49" xfId="800" xr:uid="{00000000-0005-0000-0000-000007050000}"/>
    <cellStyle name="Normal 2 49 2" xfId="2138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9" xr:uid="{00000000-0005-0000-0000-00000B050000}"/>
    <cellStyle name="Normal 2 51" xfId="803" xr:uid="{00000000-0005-0000-0000-00000C050000}"/>
    <cellStyle name="Normal 2 51 2" xfId="2140" xr:uid="{00000000-0005-0000-0000-00000D050000}"/>
    <cellStyle name="Normal 2 52" xfId="804" xr:uid="{00000000-0005-0000-0000-00000E050000}"/>
    <cellStyle name="Normal 2 52 2" xfId="2141" xr:uid="{00000000-0005-0000-0000-00000F050000}"/>
    <cellStyle name="Normal 2 53" xfId="805" xr:uid="{00000000-0005-0000-0000-000010050000}"/>
    <cellStyle name="Normal 2 53 2" xfId="2142" xr:uid="{00000000-0005-0000-0000-000011050000}"/>
    <cellStyle name="Normal 2 54" xfId="806" xr:uid="{00000000-0005-0000-0000-000012050000}"/>
    <cellStyle name="Normal 2 54 2" xfId="2143" xr:uid="{00000000-0005-0000-0000-000013050000}"/>
    <cellStyle name="Normal 2 55" xfId="807" xr:uid="{00000000-0005-0000-0000-000014050000}"/>
    <cellStyle name="Normal 2 55 2" xfId="2144" xr:uid="{00000000-0005-0000-0000-000015050000}"/>
    <cellStyle name="Normal 2 56" xfId="808" xr:uid="{00000000-0005-0000-0000-000016050000}"/>
    <cellStyle name="Normal 2 56 2" xfId="2145" xr:uid="{00000000-0005-0000-0000-000017050000}"/>
    <cellStyle name="Normal 2 57" xfId="809" xr:uid="{00000000-0005-0000-0000-000018050000}"/>
    <cellStyle name="Normal 2 57 2" xfId="2146" xr:uid="{00000000-0005-0000-0000-000019050000}"/>
    <cellStyle name="Normal 2 58" xfId="810" xr:uid="{00000000-0005-0000-0000-00001A050000}"/>
    <cellStyle name="Normal 2 58 2" xfId="2147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8" xr:uid="{00000000-0005-0000-0000-000023050000}"/>
    <cellStyle name="Normal 21" xfId="818" xr:uid="{00000000-0005-0000-0000-000024050000}"/>
    <cellStyle name="Normal 21 2" xfId="2149" xr:uid="{00000000-0005-0000-0000-000025050000}"/>
    <cellStyle name="Normal 22" xfId="819" xr:uid="{00000000-0005-0000-0000-000026050000}"/>
    <cellStyle name="Normal 22 2" xfId="2150" xr:uid="{00000000-0005-0000-0000-000027050000}"/>
    <cellStyle name="Normal 23" xfId="820" xr:uid="{00000000-0005-0000-0000-000028050000}"/>
    <cellStyle name="Normal 23 2" xfId="2151" xr:uid="{00000000-0005-0000-0000-000029050000}"/>
    <cellStyle name="Normal 24" xfId="821" xr:uid="{00000000-0005-0000-0000-00002A050000}"/>
    <cellStyle name="Normal 24 2" xfId="2152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3" xr:uid="{00000000-0005-0000-0000-00002E050000}"/>
    <cellStyle name="Normal 27" xfId="824" xr:uid="{00000000-0005-0000-0000-00002F050000}"/>
    <cellStyle name="Normal 27 2" xfId="2154" xr:uid="{00000000-0005-0000-0000-000030050000}"/>
    <cellStyle name="Normal 28" xfId="825" xr:uid="{00000000-0005-0000-0000-000031050000}"/>
    <cellStyle name="Normal 28 2" xfId="2155" xr:uid="{00000000-0005-0000-0000-000032050000}"/>
    <cellStyle name="Normal 29" xfId="826" xr:uid="{00000000-0005-0000-0000-000033050000}"/>
    <cellStyle name="Normal 29 2" xfId="2156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8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7" xr:uid="{00000000-0005-0000-0000-000046050000}"/>
    <cellStyle name="Normal 3 21" xfId="2602" xr:uid="{00000000-0005-0000-0000-000047050000}"/>
    <cellStyle name="Normal 3 22" xfId="2603" xr:uid="{00000000-0005-0000-0000-000048050000}"/>
    <cellStyle name="Normal 3 23" xfId="2601" xr:uid="{00000000-0005-0000-0000-000049050000}"/>
    <cellStyle name="Normal 3 24" xfId="2618" xr:uid="{00000000-0005-0000-0000-00004A050000}"/>
    <cellStyle name="Normal 3 25" xfId="2617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9" xr:uid="{00000000-0005-0000-0000-000055050000}"/>
    <cellStyle name="Normal 31" xfId="852" xr:uid="{00000000-0005-0000-0000-000056050000}"/>
    <cellStyle name="Normal 31 2" xfId="2160" xr:uid="{00000000-0005-0000-0000-000057050000}"/>
    <cellStyle name="Normal 32" xfId="853" xr:uid="{00000000-0005-0000-0000-000058050000}"/>
    <cellStyle name="Normal 32 2" xfId="2161" xr:uid="{00000000-0005-0000-0000-000059050000}"/>
    <cellStyle name="Normal 33" xfId="854" xr:uid="{00000000-0005-0000-0000-00005A050000}"/>
    <cellStyle name="Normal 33 2" xfId="2162" xr:uid="{00000000-0005-0000-0000-00005B050000}"/>
    <cellStyle name="Normal 34" xfId="855" xr:uid="{00000000-0005-0000-0000-00005C050000}"/>
    <cellStyle name="Normal 34 2" xfId="2163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4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5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6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7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8" xr:uid="{00000000-0005-0000-0000-00007E050000}"/>
    <cellStyle name="Normal 43" xfId="884" xr:uid="{00000000-0005-0000-0000-00007F050000}"/>
    <cellStyle name="Normal 43 2" xfId="2169" xr:uid="{00000000-0005-0000-0000-000080050000}"/>
    <cellStyle name="Normal 44" xfId="885" xr:uid="{00000000-0005-0000-0000-000081050000}"/>
    <cellStyle name="Normal 44 2" xfId="2170" xr:uid="{00000000-0005-0000-0000-000082050000}"/>
    <cellStyle name="Normal 45" xfId="886" xr:uid="{00000000-0005-0000-0000-000083050000}"/>
    <cellStyle name="Normal 45 2" xfId="2171" xr:uid="{00000000-0005-0000-0000-000084050000}"/>
    <cellStyle name="Normal 46" xfId="887" xr:uid="{00000000-0005-0000-0000-000085050000}"/>
    <cellStyle name="Normal 46 2" xfId="2172" xr:uid="{00000000-0005-0000-0000-000086050000}"/>
    <cellStyle name="Normal 47" xfId="888" xr:uid="{00000000-0005-0000-0000-000087050000}"/>
    <cellStyle name="Normal 47 2" xfId="2173" xr:uid="{00000000-0005-0000-0000-000088050000}"/>
    <cellStyle name="Normal 48" xfId="889" xr:uid="{00000000-0005-0000-0000-000089050000}"/>
    <cellStyle name="Normal 48 2" xfId="2174" xr:uid="{00000000-0005-0000-0000-00008A050000}"/>
    <cellStyle name="Normal 49" xfId="890" xr:uid="{00000000-0005-0000-0000-00008B050000}"/>
    <cellStyle name="Normal 49 2" xfId="2175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6" xr:uid="{00000000-0005-0000-0000-000095050000}"/>
    <cellStyle name="Normal 51" xfId="899" xr:uid="{00000000-0005-0000-0000-000096050000}"/>
    <cellStyle name="Normal 51 2" xfId="2177" xr:uid="{00000000-0005-0000-0000-000097050000}"/>
    <cellStyle name="Normal 52" xfId="900" xr:uid="{00000000-0005-0000-0000-000098050000}"/>
    <cellStyle name="Normal 52 2" xfId="2178" xr:uid="{00000000-0005-0000-0000-000099050000}"/>
    <cellStyle name="Normal 53" xfId="901" xr:uid="{00000000-0005-0000-0000-00009A050000}"/>
    <cellStyle name="Normal 53 2" xfId="2179" xr:uid="{00000000-0005-0000-0000-00009B050000}"/>
    <cellStyle name="Normal 54" xfId="902" xr:uid="{00000000-0005-0000-0000-00009C050000}"/>
    <cellStyle name="Normal 54 2" xfId="2180" xr:uid="{00000000-0005-0000-0000-00009D050000}"/>
    <cellStyle name="Normal 55" xfId="903" xr:uid="{00000000-0005-0000-0000-00009E050000}"/>
    <cellStyle name="Normal 55 2" xfId="2181" xr:uid="{00000000-0005-0000-0000-00009F050000}"/>
    <cellStyle name="Normal 56" xfId="904" xr:uid="{00000000-0005-0000-0000-0000A0050000}"/>
    <cellStyle name="Normal 56 2" xfId="2182" xr:uid="{00000000-0005-0000-0000-0000A1050000}"/>
    <cellStyle name="Normal 57" xfId="905" xr:uid="{00000000-0005-0000-0000-0000A2050000}"/>
    <cellStyle name="Normal 57 2" xfId="2183" xr:uid="{00000000-0005-0000-0000-0000A3050000}"/>
    <cellStyle name="Normal 58" xfId="906" xr:uid="{00000000-0005-0000-0000-0000A4050000}"/>
    <cellStyle name="Normal 58 2" xfId="2184" xr:uid="{00000000-0005-0000-0000-0000A5050000}"/>
    <cellStyle name="Normal 59" xfId="907" xr:uid="{00000000-0005-0000-0000-0000A6050000}"/>
    <cellStyle name="Normal 59 2" xfId="2185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6" xr:uid="{00000000-0005-0000-0000-0000AE050000}"/>
    <cellStyle name="Normal 61" xfId="914" xr:uid="{00000000-0005-0000-0000-0000AF050000}"/>
    <cellStyle name="Normal 61 2" xfId="2187" xr:uid="{00000000-0005-0000-0000-0000B0050000}"/>
    <cellStyle name="Normal 62" xfId="915" xr:uid="{00000000-0005-0000-0000-0000B1050000}"/>
    <cellStyle name="Normal 62 2" xfId="2188" xr:uid="{00000000-0005-0000-0000-0000B2050000}"/>
    <cellStyle name="Normal 63" xfId="916" xr:uid="{00000000-0005-0000-0000-0000B3050000}"/>
    <cellStyle name="Normal 63 2" xfId="2189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1" xr:uid="{00000000-0005-0000-0000-0000B8050000}"/>
    <cellStyle name="Normal 65 3" xfId="2190" xr:uid="{00000000-0005-0000-0000-0000B9050000}"/>
    <cellStyle name="Normal 66" xfId="920" xr:uid="{00000000-0005-0000-0000-0000BA050000}"/>
    <cellStyle name="Normal 67" xfId="921" xr:uid="{00000000-0005-0000-0000-0000BB050000}"/>
    <cellStyle name="Normal 68" xfId="1666" xr:uid="{00000000-0005-0000-0000-0000BC050000}"/>
    <cellStyle name="Normal 69" xfId="2596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5" xr:uid="{00000000-0005-0000-0000-0000C8050000}"/>
    <cellStyle name="Normal 71" xfId="2595" xr:uid="{00000000-0005-0000-0000-0000C9050000}"/>
    <cellStyle name="Normal 72" xfId="2606" xr:uid="{00000000-0005-0000-0000-0000CA050000}"/>
    <cellStyle name="Normal 73" xfId="2621" xr:uid="{00000000-0005-0000-0000-0000CB050000}"/>
    <cellStyle name="Normal 77" xfId="932" xr:uid="{00000000-0005-0000-0000-0000CC050000}"/>
    <cellStyle name="Normal 77 2" xfId="2192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3" xr:uid="{00000000-0005-0000-0000-0000D2050000}"/>
    <cellStyle name="Normal 9 11" xfId="937" xr:uid="{00000000-0005-0000-0000-0000D3050000}"/>
    <cellStyle name="Normal 9 11 2" xfId="2194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5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6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8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9" xr:uid="{00000000-0005-0000-0000-0000E7050000}"/>
    <cellStyle name="oft Excel]_x000d__x000a_Comment=The open=/f lines load custom functions into the Paste Function list._x000d__x000a_Maximized=3_x000d__x000a_Basics=1_x000d__x000a_A 4" xfId="2197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1" xr:uid="{00000000-0005-0000-0000-0000F3050000}"/>
    <cellStyle name="Percent 2 10 3" xfId="2200" xr:uid="{00000000-0005-0000-0000-0000F4050000}"/>
    <cellStyle name="Percent 2 11" xfId="963" xr:uid="{00000000-0005-0000-0000-0000F5050000}"/>
    <cellStyle name="Percent 2 11 2" xfId="2202" xr:uid="{00000000-0005-0000-0000-0000F6050000}"/>
    <cellStyle name="Percent 2 12" xfId="964" xr:uid="{00000000-0005-0000-0000-0000F7050000}"/>
    <cellStyle name="Percent 2 12 2" xfId="2203" xr:uid="{00000000-0005-0000-0000-0000F8050000}"/>
    <cellStyle name="Percent 2 13" xfId="965" xr:uid="{00000000-0005-0000-0000-0000F9050000}"/>
    <cellStyle name="Percent 2 13 2" xfId="2204" xr:uid="{00000000-0005-0000-0000-0000FA050000}"/>
    <cellStyle name="Percent 2 14" xfId="966" xr:uid="{00000000-0005-0000-0000-0000FB050000}"/>
    <cellStyle name="Percent 2 14 2" xfId="2205" xr:uid="{00000000-0005-0000-0000-0000FC050000}"/>
    <cellStyle name="Percent 2 15" xfId="967" xr:uid="{00000000-0005-0000-0000-0000FD050000}"/>
    <cellStyle name="Percent 2 15 2" xfId="2206" xr:uid="{00000000-0005-0000-0000-0000FE050000}"/>
    <cellStyle name="Percent 2 16" xfId="968" xr:uid="{00000000-0005-0000-0000-0000FF050000}"/>
    <cellStyle name="Percent 2 16 2" xfId="2207" xr:uid="{00000000-0005-0000-0000-000000060000}"/>
    <cellStyle name="Percent 2 17" xfId="969" xr:uid="{00000000-0005-0000-0000-000001060000}"/>
    <cellStyle name="Percent 2 17 2" xfId="2208" xr:uid="{00000000-0005-0000-0000-000002060000}"/>
    <cellStyle name="Percent 2 18" xfId="970" xr:uid="{00000000-0005-0000-0000-000003060000}"/>
    <cellStyle name="Percent 2 18 2" xfId="2209" xr:uid="{00000000-0005-0000-0000-000004060000}"/>
    <cellStyle name="Percent 2 19" xfId="971" xr:uid="{00000000-0005-0000-0000-000005060000}"/>
    <cellStyle name="Percent 2 19 2" xfId="2210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2" xr:uid="{00000000-0005-0000-0000-000009060000}"/>
    <cellStyle name="Percent 2 2 3" xfId="974" xr:uid="{00000000-0005-0000-0000-00000A060000}"/>
    <cellStyle name="Percent 2 2 3 2" xfId="2213" xr:uid="{00000000-0005-0000-0000-00000B060000}"/>
    <cellStyle name="Percent 2 2 4" xfId="2211" xr:uid="{00000000-0005-0000-0000-00000C060000}"/>
    <cellStyle name="Percent 2 20" xfId="975" xr:uid="{00000000-0005-0000-0000-00000D060000}"/>
    <cellStyle name="Percent 2 20 2" xfId="2214" xr:uid="{00000000-0005-0000-0000-00000E060000}"/>
    <cellStyle name="Percent 2 21" xfId="976" xr:uid="{00000000-0005-0000-0000-00000F060000}"/>
    <cellStyle name="Percent 2 21 2" xfId="2215" xr:uid="{00000000-0005-0000-0000-000010060000}"/>
    <cellStyle name="Percent 2 22" xfId="977" xr:uid="{00000000-0005-0000-0000-000011060000}"/>
    <cellStyle name="Percent 2 22 2" xfId="2216" xr:uid="{00000000-0005-0000-0000-000012060000}"/>
    <cellStyle name="Percent 2 23" xfId="978" xr:uid="{00000000-0005-0000-0000-000013060000}"/>
    <cellStyle name="Percent 2 23 2" xfId="2217" xr:uid="{00000000-0005-0000-0000-000014060000}"/>
    <cellStyle name="Percent 2 24" xfId="979" xr:uid="{00000000-0005-0000-0000-000015060000}"/>
    <cellStyle name="Percent 2 24 2" xfId="2218" xr:uid="{00000000-0005-0000-0000-000016060000}"/>
    <cellStyle name="Percent 2 25" xfId="980" xr:uid="{00000000-0005-0000-0000-000017060000}"/>
    <cellStyle name="Percent 2 25 2" xfId="2219" xr:uid="{00000000-0005-0000-0000-000018060000}"/>
    <cellStyle name="Percent 2 26" xfId="981" xr:uid="{00000000-0005-0000-0000-000019060000}"/>
    <cellStyle name="Percent 2 26 2" xfId="2220" xr:uid="{00000000-0005-0000-0000-00001A060000}"/>
    <cellStyle name="Percent 2 27" xfId="982" xr:uid="{00000000-0005-0000-0000-00001B060000}"/>
    <cellStyle name="Percent 2 27 2" xfId="2221" xr:uid="{00000000-0005-0000-0000-00001C060000}"/>
    <cellStyle name="Percent 2 28" xfId="983" xr:uid="{00000000-0005-0000-0000-00001D060000}"/>
    <cellStyle name="Percent 2 28 2" xfId="2222" xr:uid="{00000000-0005-0000-0000-00001E060000}"/>
    <cellStyle name="Percent 2 29" xfId="984" xr:uid="{00000000-0005-0000-0000-00001F060000}"/>
    <cellStyle name="Percent 2 29 2" xfId="2223" xr:uid="{00000000-0005-0000-0000-000020060000}"/>
    <cellStyle name="Percent 2 3" xfId="985" xr:uid="{00000000-0005-0000-0000-000021060000}"/>
    <cellStyle name="Percent 2 3 2" xfId="2224" xr:uid="{00000000-0005-0000-0000-000022060000}"/>
    <cellStyle name="Percent 2 30" xfId="986" xr:uid="{00000000-0005-0000-0000-000023060000}"/>
    <cellStyle name="Percent 2 30 2" xfId="2225" xr:uid="{00000000-0005-0000-0000-000024060000}"/>
    <cellStyle name="Percent 2 31" xfId="987" xr:uid="{00000000-0005-0000-0000-000025060000}"/>
    <cellStyle name="Percent 2 31 2" xfId="2226" xr:uid="{00000000-0005-0000-0000-000026060000}"/>
    <cellStyle name="Percent 2 32" xfId="988" xr:uid="{00000000-0005-0000-0000-000027060000}"/>
    <cellStyle name="Percent 2 32 2" xfId="2227" xr:uid="{00000000-0005-0000-0000-000028060000}"/>
    <cellStyle name="Percent 2 33" xfId="989" xr:uid="{00000000-0005-0000-0000-000029060000}"/>
    <cellStyle name="Percent 2 33 2" xfId="2228" xr:uid="{00000000-0005-0000-0000-00002A060000}"/>
    <cellStyle name="Percent 2 34" xfId="990" xr:uid="{00000000-0005-0000-0000-00002B060000}"/>
    <cellStyle name="Percent 2 34 2" xfId="2229" xr:uid="{00000000-0005-0000-0000-00002C060000}"/>
    <cellStyle name="Percent 2 35" xfId="991" xr:uid="{00000000-0005-0000-0000-00002D060000}"/>
    <cellStyle name="Percent 2 35 2" xfId="2230" xr:uid="{00000000-0005-0000-0000-00002E060000}"/>
    <cellStyle name="Percent 2 36" xfId="992" xr:uid="{00000000-0005-0000-0000-00002F060000}"/>
    <cellStyle name="Percent 2 36 2" xfId="2231" xr:uid="{00000000-0005-0000-0000-000030060000}"/>
    <cellStyle name="Percent 2 37" xfId="993" xr:uid="{00000000-0005-0000-0000-000031060000}"/>
    <cellStyle name="Percent 2 37 2" xfId="2232" xr:uid="{00000000-0005-0000-0000-000032060000}"/>
    <cellStyle name="Percent 2 38" xfId="994" xr:uid="{00000000-0005-0000-0000-000033060000}"/>
    <cellStyle name="Percent 2 38 2" xfId="2233" xr:uid="{00000000-0005-0000-0000-000034060000}"/>
    <cellStyle name="Percent 2 39" xfId="995" xr:uid="{00000000-0005-0000-0000-000035060000}"/>
    <cellStyle name="Percent 2 39 2" xfId="2234" xr:uid="{00000000-0005-0000-0000-000036060000}"/>
    <cellStyle name="Percent 2 4" xfId="996" xr:uid="{00000000-0005-0000-0000-000037060000}"/>
    <cellStyle name="Percent 2 4 2" xfId="2235" xr:uid="{00000000-0005-0000-0000-000038060000}"/>
    <cellStyle name="Percent 2 40" xfId="997" xr:uid="{00000000-0005-0000-0000-000039060000}"/>
    <cellStyle name="Percent 2 40 2" xfId="2236" xr:uid="{00000000-0005-0000-0000-00003A060000}"/>
    <cellStyle name="Percent 2 41" xfId="998" xr:uid="{00000000-0005-0000-0000-00003B060000}"/>
    <cellStyle name="Percent 2 41 2" xfId="2237" xr:uid="{00000000-0005-0000-0000-00003C060000}"/>
    <cellStyle name="Percent 2 42" xfId="999" xr:uid="{00000000-0005-0000-0000-00003D060000}"/>
    <cellStyle name="Percent 2 42 2" xfId="2238" xr:uid="{00000000-0005-0000-0000-00003E060000}"/>
    <cellStyle name="Percent 2 43" xfId="1000" xr:uid="{00000000-0005-0000-0000-00003F060000}"/>
    <cellStyle name="Percent 2 43 2" xfId="2239" xr:uid="{00000000-0005-0000-0000-000040060000}"/>
    <cellStyle name="Percent 2 44" xfId="1001" xr:uid="{00000000-0005-0000-0000-000041060000}"/>
    <cellStyle name="Percent 2 44 2" xfId="2240" xr:uid="{00000000-0005-0000-0000-000042060000}"/>
    <cellStyle name="Percent 2 45" xfId="1002" xr:uid="{00000000-0005-0000-0000-000043060000}"/>
    <cellStyle name="Percent 2 45 2" xfId="2241" xr:uid="{00000000-0005-0000-0000-000044060000}"/>
    <cellStyle name="Percent 2 46" xfId="1003" xr:uid="{00000000-0005-0000-0000-000045060000}"/>
    <cellStyle name="Percent 2 46 2" xfId="2242" xr:uid="{00000000-0005-0000-0000-000046060000}"/>
    <cellStyle name="Percent 2 47" xfId="1004" xr:uid="{00000000-0005-0000-0000-000047060000}"/>
    <cellStyle name="Percent 2 47 2" xfId="2243" xr:uid="{00000000-0005-0000-0000-000048060000}"/>
    <cellStyle name="Percent 2 48" xfId="1005" xr:uid="{00000000-0005-0000-0000-000049060000}"/>
    <cellStyle name="Percent 2 48 2" xfId="2244" xr:uid="{00000000-0005-0000-0000-00004A060000}"/>
    <cellStyle name="Percent 2 49" xfId="1006" xr:uid="{00000000-0005-0000-0000-00004B060000}"/>
    <cellStyle name="Percent 2 49 2" xfId="2245" xr:uid="{00000000-0005-0000-0000-00004C060000}"/>
    <cellStyle name="Percent 2 5" xfId="1007" xr:uid="{00000000-0005-0000-0000-00004D060000}"/>
    <cellStyle name="Percent 2 5 2" xfId="2246" xr:uid="{00000000-0005-0000-0000-00004E060000}"/>
    <cellStyle name="Percent 2 50" xfId="1008" xr:uid="{00000000-0005-0000-0000-00004F060000}"/>
    <cellStyle name="Percent 2 50 2" xfId="2247" xr:uid="{00000000-0005-0000-0000-000050060000}"/>
    <cellStyle name="Percent 2 51" xfId="1009" xr:uid="{00000000-0005-0000-0000-000051060000}"/>
    <cellStyle name="Percent 2 51 2" xfId="2248" xr:uid="{00000000-0005-0000-0000-000052060000}"/>
    <cellStyle name="Percent 2 52" xfId="1010" xr:uid="{00000000-0005-0000-0000-000053060000}"/>
    <cellStyle name="Percent 2 52 2" xfId="2249" xr:uid="{00000000-0005-0000-0000-000054060000}"/>
    <cellStyle name="Percent 2 53" xfId="1011" xr:uid="{00000000-0005-0000-0000-000055060000}"/>
    <cellStyle name="Percent 2 53 2" xfId="2250" xr:uid="{00000000-0005-0000-0000-000056060000}"/>
    <cellStyle name="Percent 2 54" xfId="1012" xr:uid="{00000000-0005-0000-0000-000057060000}"/>
    <cellStyle name="Percent 2 54 2" xfId="2251" xr:uid="{00000000-0005-0000-0000-000058060000}"/>
    <cellStyle name="Percent 2 55" xfId="1013" xr:uid="{00000000-0005-0000-0000-000059060000}"/>
    <cellStyle name="Percent 2 55 2" xfId="2252" xr:uid="{00000000-0005-0000-0000-00005A060000}"/>
    <cellStyle name="Percent 2 56" xfId="1014" xr:uid="{00000000-0005-0000-0000-00005B060000}"/>
    <cellStyle name="Percent 2 56 2" xfId="2253" xr:uid="{00000000-0005-0000-0000-00005C060000}"/>
    <cellStyle name="Percent 2 57" xfId="1015" xr:uid="{00000000-0005-0000-0000-00005D060000}"/>
    <cellStyle name="Percent 2 57 2" xfId="2254" xr:uid="{00000000-0005-0000-0000-00005E060000}"/>
    <cellStyle name="Percent 2 58" xfId="1016" xr:uid="{00000000-0005-0000-0000-00005F060000}"/>
    <cellStyle name="Percent 2 58 2" xfId="2255" xr:uid="{00000000-0005-0000-0000-000060060000}"/>
    <cellStyle name="Percent 2 59" xfId="1017" xr:uid="{00000000-0005-0000-0000-000061060000}"/>
    <cellStyle name="Percent 2 59 2" xfId="2256" xr:uid="{00000000-0005-0000-0000-000062060000}"/>
    <cellStyle name="Percent 2 6" xfId="1018" xr:uid="{00000000-0005-0000-0000-000063060000}"/>
    <cellStyle name="Percent 2 6 2" xfId="2257" xr:uid="{00000000-0005-0000-0000-000064060000}"/>
    <cellStyle name="Percent 2 7" xfId="1019" xr:uid="{00000000-0005-0000-0000-000065060000}"/>
    <cellStyle name="Percent 2 7 2" xfId="2258" xr:uid="{00000000-0005-0000-0000-000066060000}"/>
    <cellStyle name="Percent 2 8" xfId="1020" xr:uid="{00000000-0005-0000-0000-000067060000}"/>
    <cellStyle name="Percent 2 8 2" xfId="2259" xr:uid="{00000000-0005-0000-0000-000068060000}"/>
    <cellStyle name="Percent 2 9" xfId="1021" xr:uid="{00000000-0005-0000-0000-000069060000}"/>
    <cellStyle name="Percent 2 9 2" xfId="2260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1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2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3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เครื่องหมายเปอร์เซ็นต์_Sheet1" xfId="1460" xr:uid="{00000000-0005-0000-0000-00004809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5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6" xr:uid="{00000000-0005-0000-0000-0000F5060000}"/>
    <cellStyle name="เครื่องหมายจุลภาค 10 2 4" xfId="2264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7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8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9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2" xr:uid="{00000000-0005-0000-0000-000001070000}"/>
    <cellStyle name="เครื่องหมายจุลภาค 11 2 3" xfId="2271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3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4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5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6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7" xr:uid="{00000000-0005-0000-0000-00000C070000}"/>
    <cellStyle name="เครื่องหมายจุลภาค 11 8" xfId="1662" xr:uid="{00000000-0005-0000-0000-00000D070000}"/>
    <cellStyle name="เครื่องหมายจุลภาค 11 8 2" xfId="2598" xr:uid="{00000000-0005-0000-0000-00000E070000}"/>
    <cellStyle name="เครื่องหมายจุลภาค 11 9" xfId="2270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80" xr:uid="{00000000-0005-0000-0000-000014070000}"/>
    <cellStyle name="เครื่องหมายจุลภาค 12 2 3" xfId="2279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2" xr:uid="{00000000-0005-0000-0000-000018070000}"/>
    <cellStyle name="เครื่องหมายจุลภาค 12 3 3" xfId="2281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3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4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6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7" xr:uid="{00000000-0005-0000-0000-000022070000}"/>
    <cellStyle name="เครื่องหมายจุลภาค 12 6 4" xfId="2285" xr:uid="{00000000-0005-0000-0000-000023070000}"/>
    <cellStyle name="เครื่องหมายจุลภาค 12 7" xfId="2278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90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1" xr:uid="{00000000-0005-0000-0000-00002B070000}"/>
    <cellStyle name="เครื่องหมายจุลภาค 13 2 4" xfId="2289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3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4" xr:uid="{00000000-0005-0000-0000-000031070000}"/>
    <cellStyle name="เครื่องหมายจุลภาค 13 3 4" xfId="2292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5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6" xr:uid="{00000000-0005-0000-0000-000036070000}"/>
    <cellStyle name="เครื่องหมายจุลภาค 13 6" xfId="2288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9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300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1" xr:uid="{00000000-0005-0000-0000-00003F070000}"/>
    <cellStyle name="เครื่องหมายจุลภาค 14 2 5" xfId="2298" xr:uid="{00000000-0005-0000-0000-000040070000}"/>
    <cellStyle name="เครื่องหมายจุลภาค 14 2 6" xfId="2619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2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3" xr:uid="{00000000-0005-0000-0000-000045070000}"/>
    <cellStyle name="เครื่องหมายจุลภาค 14 5" xfId="2297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6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7" xr:uid="{00000000-0005-0000-0000-00004C070000}"/>
    <cellStyle name="เครื่องหมายจุลภาค 15 2 4" xfId="2305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8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9" xr:uid="{00000000-0005-0000-0000-000051070000}"/>
    <cellStyle name="เครื่องหมายจุลภาค 15 5" xfId="2304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2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3" xr:uid="{00000000-0005-0000-0000-000058070000}"/>
    <cellStyle name="เครื่องหมายจุลภาค 16 2 4" xfId="2311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4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5" xr:uid="{00000000-0005-0000-0000-00005D070000}"/>
    <cellStyle name="เครื่องหมายจุลภาค 16 5" xfId="2310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7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8" xr:uid="{00000000-0005-0000-0000-000063070000}"/>
    <cellStyle name="เครื่องหมายจุลภาค 17 4" xfId="2316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1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2" xr:uid="{00000000-0005-0000-0000-00006A070000}"/>
    <cellStyle name="เครื่องหมายจุลภาค 18 2 4" xfId="2320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3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4" xr:uid="{00000000-0005-0000-0000-00006F070000}"/>
    <cellStyle name="เครื่องหมายจุลภาค 18 5" xfId="2319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6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7" xr:uid="{00000000-0005-0000-0000-000075070000}"/>
    <cellStyle name="เครื่องหมายจุลภาค 19 4" xfId="2325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9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30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1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2" xr:uid="{00000000-0005-0000-0000-000080070000}"/>
    <cellStyle name="เครื่องหมายจุลภาค 2 14" xfId="2328" xr:uid="{00000000-0005-0000-0000-000081070000}"/>
    <cellStyle name="เครื่องหมายจุลภาค 2 15" xfId="2620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4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5" xr:uid="{00000000-0005-0000-0000-000087070000}"/>
    <cellStyle name="เครื่องหมายจุลภาค 2 2 12" xfId="2333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7" xr:uid="{00000000-0005-0000-0000-00008B070000}"/>
    <cellStyle name="เครื่องหมายจุลภาค 2 2 2 11" xfId="2336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9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40" xr:uid="{00000000-0005-0000-0000-000092070000}"/>
    <cellStyle name="เครื่องหมายจุลภาค 2 2 2 2 2 4" xfId="2338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2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3" xr:uid="{00000000-0005-0000-0000-000098070000}"/>
    <cellStyle name="เครื่องหมายจุลภาค 2 2 2 2 3 4" xfId="2341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5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6" xr:uid="{00000000-0005-0000-0000-00009E070000}"/>
    <cellStyle name="เครื่องหมายจุลภาค 2 2 2 2 4 4" xfId="2344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8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9" xr:uid="{00000000-0005-0000-0000-0000A4070000}"/>
    <cellStyle name="เครื่องหมายจุลภาค 2 2 2 2 5 4" xfId="2347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1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2" xr:uid="{00000000-0005-0000-0000-0000AA070000}"/>
    <cellStyle name="เครื่องหมายจุลภาค 2 2 2 2 6 4" xfId="2350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4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5" xr:uid="{00000000-0005-0000-0000-0000B0070000}"/>
    <cellStyle name="เครื่องหมายจุลภาค 2 2 2 2 7 4" xfId="2353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7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8" xr:uid="{00000000-0005-0000-0000-0000B6070000}"/>
    <cellStyle name="เครื่องหมายจุลภาค 2 2 2 2 8 4" xfId="2356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1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2" xr:uid="{00000000-0005-0000-0000-0000BD070000}"/>
    <cellStyle name="เครื่องหมายจุลภาค 2 2 2 3 2 4" xfId="2360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3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4" xr:uid="{00000000-0005-0000-0000-0000C2070000}"/>
    <cellStyle name="เครื่องหมายจุลภาค 2 2 2 3 5" xfId="2359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6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7" xr:uid="{00000000-0005-0000-0000-0000C8070000}"/>
    <cellStyle name="เครื่องหมายจุลภาค 2 2 2 4 4" xfId="2365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9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70" xr:uid="{00000000-0005-0000-0000-0000CE070000}"/>
    <cellStyle name="เครื่องหมายจุลภาค 2 2 2 5 4" xfId="2368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2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3" xr:uid="{00000000-0005-0000-0000-0000D4070000}"/>
    <cellStyle name="เครื่องหมายจุลภาค 2 2 2 6 4" xfId="2371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5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6" xr:uid="{00000000-0005-0000-0000-0000DA070000}"/>
    <cellStyle name="เครื่องหมายจุลภาค 2 2 2 7 4" xfId="2374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8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9" xr:uid="{00000000-0005-0000-0000-0000E0070000}"/>
    <cellStyle name="เครื่องหมายจุลภาค 2 2 2 8 4" xfId="2377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80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2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3" xr:uid="{00000000-0005-0000-0000-0000E8070000}"/>
    <cellStyle name="เครื่องหมายจุลภาค 2 2 3 4" xfId="2381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5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6" xr:uid="{00000000-0005-0000-0000-0000EE070000}"/>
    <cellStyle name="เครื่องหมายจุลภาค 2 2 4 4" xfId="2384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8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9" xr:uid="{00000000-0005-0000-0000-0000F4070000}"/>
    <cellStyle name="เครื่องหมายจุลภาค 2 2 5 4" xfId="2387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1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2" xr:uid="{00000000-0005-0000-0000-0000FA070000}"/>
    <cellStyle name="เครื่องหมายจุลภาค 2 2 6 4" xfId="2390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4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5" xr:uid="{00000000-0005-0000-0000-000000080000}"/>
    <cellStyle name="เครื่องหมายจุลภาค 2 2 7 4" xfId="2393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7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8" xr:uid="{00000000-0005-0000-0000-000006080000}"/>
    <cellStyle name="เครื่องหมายจุลภาค 2 2 8 4" xfId="2396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400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1" xr:uid="{00000000-0005-0000-0000-00000C080000}"/>
    <cellStyle name="เครื่องหมายจุลภาค 2 2 9 4" xfId="2399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4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5" xr:uid="{00000000-0005-0000-0000-000014080000}"/>
    <cellStyle name="เครื่องหมายจุลภาค 2 3 2 4" xfId="2403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7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8" xr:uid="{00000000-0005-0000-0000-00001A080000}"/>
    <cellStyle name="เครื่องหมายจุลภาค 2 3 3 4" xfId="2406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9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10" xr:uid="{00000000-0005-0000-0000-00001F080000}"/>
    <cellStyle name="เครื่องหมายจุลภาค 2 3 6" xfId="2402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2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3" xr:uid="{00000000-0005-0000-0000-000025080000}"/>
    <cellStyle name="เครื่องหมายจุลภาค 2 4 4" xfId="2411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5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6" xr:uid="{00000000-0005-0000-0000-00002B080000}"/>
    <cellStyle name="เครื่องหมายจุลภาค 2 5 4" xfId="2414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8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9" xr:uid="{00000000-0005-0000-0000-000031080000}"/>
    <cellStyle name="เครื่องหมายจุลภาค 2 6 4" xfId="2417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1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2" xr:uid="{00000000-0005-0000-0000-000037080000}"/>
    <cellStyle name="เครื่องหมายจุลภาค 2 7 4" xfId="2420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4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5" xr:uid="{00000000-0005-0000-0000-00003D080000}"/>
    <cellStyle name="เครื่องหมายจุลภาค 2 8 4" xfId="2423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7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8" xr:uid="{00000000-0005-0000-0000-000043080000}"/>
    <cellStyle name="เครื่องหมายจุลภาค 2 9 4" xfId="2426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9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1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2" xr:uid="{00000000-0005-0000-0000-000052080000}"/>
    <cellStyle name="เครื่องหมายจุลภาค 25 4" xfId="2430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4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5" xr:uid="{00000000-0005-0000-0000-000058080000}"/>
    <cellStyle name="เครื่องหมายจุลภาค 26 4" xfId="2433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7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8" xr:uid="{00000000-0005-0000-0000-000060080000}"/>
    <cellStyle name="เครื่องหมายจุลภาค 29 4" xfId="2436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40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1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2" xr:uid="{00000000-0005-0000-0000-000068080000}"/>
    <cellStyle name="เครื่องหมายจุลภาค 3 13" xfId="2439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5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6" xr:uid="{00000000-0005-0000-0000-000070080000}"/>
    <cellStyle name="เครื่องหมายจุลภาค 3 2 2 2 4" xfId="2444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7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8" xr:uid="{00000000-0005-0000-0000-000075080000}"/>
    <cellStyle name="เครื่องหมายจุลภาค 3 2 2 5" xfId="2443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9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1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2" xr:uid="{00000000-0005-0000-0000-00007F080000}"/>
    <cellStyle name="เครื่องหมายจุลภาค 3 4 4" xfId="2450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4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5" xr:uid="{00000000-0005-0000-0000-000085080000}"/>
    <cellStyle name="เครื่องหมายจุลภาค 3 5 4" xfId="2453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7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8" xr:uid="{00000000-0005-0000-0000-00008B080000}"/>
    <cellStyle name="เครื่องหมายจุลภาค 3 6 4" xfId="2456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60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1" xr:uid="{00000000-0005-0000-0000-000091080000}"/>
    <cellStyle name="เครื่องหมายจุลภาค 3 7 4" xfId="2459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3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4" xr:uid="{00000000-0005-0000-0000-000097080000}"/>
    <cellStyle name="เครื่องหมายจุลภาค 3 8 4" xfId="2462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6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7" xr:uid="{00000000-0005-0000-0000-00009D080000}"/>
    <cellStyle name="เครื่องหมายจุลภาค 3 9 4" xfId="2465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9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70" xr:uid="{00000000-0005-0000-0000-0000A4080000}"/>
    <cellStyle name="เครื่องหมายจุลภาค 30 4" xfId="2468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2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3" xr:uid="{00000000-0005-0000-0000-0000AA080000}"/>
    <cellStyle name="เครื่องหมายจุลภาค 31 4" xfId="2471" xr:uid="{00000000-0005-0000-0000-0000AB080000}"/>
    <cellStyle name="เครื่องหมายจุลภาค 32" xfId="1660" xr:uid="{00000000-0005-0000-0000-0000AC080000}"/>
    <cellStyle name="เครื่องหมายจุลภาค 32 2" xfId="1665" xr:uid="{00000000-0005-0000-0000-0000AD080000}"/>
    <cellStyle name="เครื่องหมายจุลภาค 32 2 2" xfId="2600" xr:uid="{00000000-0005-0000-0000-0000AE080000}"/>
    <cellStyle name="เครื่องหมายจุลภาค 32 3" xfId="2597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4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5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6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8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9" xr:uid="{00000000-0005-0000-0000-0000BB080000}"/>
    <cellStyle name="เครื่องหมายจุลภาค 4 2 4" xfId="2477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1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2" xr:uid="{00000000-0005-0000-0000-0000C1080000}"/>
    <cellStyle name="เครื่องหมายจุลภาค 4 3 4" xfId="2480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4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5" xr:uid="{00000000-0005-0000-0000-0000C7080000}"/>
    <cellStyle name="เครื่องหมายจุลภาค 4 4 4" xfId="2483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7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8" xr:uid="{00000000-0005-0000-0000-0000CD080000}"/>
    <cellStyle name="เครื่องหมายจุลภาค 4 5 4" xfId="2486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90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1" xr:uid="{00000000-0005-0000-0000-0000D3080000}"/>
    <cellStyle name="เครื่องหมายจุลภาค 4 6 4" xfId="2489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3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4" xr:uid="{00000000-0005-0000-0000-0000D9080000}"/>
    <cellStyle name="เครื่องหมายจุลภาค 4 7 4" xfId="2492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6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7" xr:uid="{00000000-0005-0000-0000-0000DF080000}"/>
    <cellStyle name="เครื่องหมายจุลภาค 4 8 4" xfId="2495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9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500" xr:uid="{00000000-0005-0000-0000-0000E5080000}"/>
    <cellStyle name="เครื่องหมายจุลภาค 4 9 4" xfId="2498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2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3" xr:uid="{00000000-0005-0000-0000-0000EB080000}"/>
    <cellStyle name="เครื่องหมายจุลภาค 5 12" xfId="2501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5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6" xr:uid="{00000000-0005-0000-0000-0000F1080000}"/>
    <cellStyle name="เครื่องหมายจุลภาค 5 2 4" xfId="2504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8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9" xr:uid="{00000000-0005-0000-0000-0000F7080000}"/>
    <cellStyle name="เครื่องหมายจุลภาค 5 3 4" xfId="2507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1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2" xr:uid="{00000000-0005-0000-0000-0000FD080000}"/>
    <cellStyle name="เครื่องหมายจุลภาค 5 4 4" xfId="2510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4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5" xr:uid="{00000000-0005-0000-0000-000003090000}"/>
    <cellStyle name="เครื่องหมายจุลภาค 5 5 4" xfId="2513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7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8" xr:uid="{00000000-0005-0000-0000-000009090000}"/>
    <cellStyle name="เครื่องหมายจุลภาค 5 6 4" xfId="2516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20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1" xr:uid="{00000000-0005-0000-0000-00000F090000}"/>
    <cellStyle name="เครื่องหมายจุลภาค 5 7 4" xfId="2519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3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4" xr:uid="{00000000-0005-0000-0000-000015090000}"/>
    <cellStyle name="เครื่องหมายจุลภาค 5 8 4" xfId="2522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5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7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8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9" xr:uid="{00000000-0005-0000-0000-00001F090000}"/>
    <cellStyle name="เครื่องหมายจุลภาค 6 5" xfId="2526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1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2" xr:uid="{00000000-0005-0000-0000-000026090000}"/>
    <cellStyle name="เครื่องหมายจุลภาค 7 2 4" xfId="2530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3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4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5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7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8" xr:uid="{00000000-0005-0000-0000-000033090000}"/>
    <cellStyle name="เครื่องหมายจุลภาค 8 2 4" xfId="2536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9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40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1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4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5" xr:uid="{00000000-0005-0000-0000-000040090000}"/>
    <cellStyle name="เครื่องหมายจุลภาค 9 2 4" xfId="2543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6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7" xr:uid="{00000000-0005-0000-0000-000045090000}"/>
    <cellStyle name="เครื่องหมายจุลภาค 9 5" xfId="2542" xr:uid="{00000000-0005-0000-0000-000046090000}"/>
    <cellStyle name="เครื่องหมายจุลภาค_UMIT2" xfId="1459" xr:uid="{00000000-0005-0000-0000-000047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เปอร์เซ็นต์ 10" xfId="1587" xr:uid="{00000000-0005-0000-0000-0000E8090000}"/>
    <cellStyle name="เปอร์เซ็นต์ 10 2" xfId="1588" xr:uid="{00000000-0005-0000-0000-0000E9090000}"/>
    <cellStyle name="เปอร์เซ็นต์ 10 2 2" xfId="2582" xr:uid="{00000000-0005-0000-0000-0000EA090000}"/>
    <cellStyle name="เปอร์เซ็นต์ 10 3" xfId="2581" xr:uid="{00000000-0005-0000-0000-0000EB090000}"/>
    <cellStyle name="เปอร์เซ็นต์ 11" xfId="1589" xr:uid="{00000000-0005-0000-0000-0000EC090000}"/>
    <cellStyle name="เปอร์เซ็นต์ 11 2" xfId="1590" xr:uid="{00000000-0005-0000-0000-0000ED090000}"/>
    <cellStyle name="เปอร์เซ็นต์ 11 3" xfId="2583" xr:uid="{00000000-0005-0000-0000-0000EE090000}"/>
    <cellStyle name="เปอร์เซ็นต์ 2" xfId="1591" xr:uid="{00000000-0005-0000-0000-0000EF090000}"/>
    <cellStyle name="เปอร์เซ็นต์ 2 2" xfId="1592" xr:uid="{00000000-0005-0000-0000-0000F0090000}"/>
    <cellStyle name="เปอร์เซ็นต์ 2 2 2" xfId="1593" xr:uid="{00000000-0005-0000-0000-0000F1090000}"/>
    <cellStyle name="เปอร์เซ็นต์ 2 2 2 2" xfId="1594" xr:uid="{00000000-0005-0000-0000-0000F2090000}"/>
    <cellStyle name="เปอร์เซ็นต์ 2 2 2 2 2" xfId="2584" xr:uid="{00000000-0005-0000-0000-0000F3090000}"/>
    <cellStyle name="เปอร์เซ็นต์ 2 2 3" xfId="1595" xr:uid="{00000000-0005-0000-0000-0000F4090000}"/>
    <cellStyle name="เปอร์เซ็นต์ 2 2 3 2" xfId="2585" xr:uid="{00000000-0005-0000-0000-0000F5090000}"/>
    <cellStyle name="เปอร์เซ็นต์ 2 3" xfId="1596" xr:uid="{00000000-0005-0000-0000-0000F6090000}"/>
    <cellStyle name="เปอร์เซ็นต์ 2 3 2" xfId="2586" xr:uid="{00000000-0005-0000-0000-0000F7090000}"/>
    <cellStyle name="เปอร์เซ็นต์ 2 4" xfId="1597" xr:uid="{00000000-0005-0000-0000-0000F8090000}"/>
    <cellStyle name="เปอร์เซ็นต์ 2 4 2" xfId="2587" xr:uid="{00000000-0005-0000-0000-0000F9090000}"/>
    <cellStyle name="เปอร์เซ็นต์ 2 5" xfId="1598" xr:uid="{00000000-0005-0000-0000-0000FA090000}"/>
    <cellStyle name="เปอร์เซ็นต์ 2 5 2" xfId="2588" xr:uid="{00000000-0005-0000-0000-0000FB090000}"/>
    <cellStyle name="เปอร์เซ็นต์ 3" xfId="1599" xr:uid="{00000000-0005-0000-0000-0000FC090000}"/>
    <cellStyle name="เปอร์เซ็นต์ 3 2" xfId="1600" xr:uid="{00000000-0005-0000-0000-0000FD090000}"/>
    <cellStyle name="เปอร์เซ็นต์ 3 2 2" xfId="2589" xr:uid="{00000000-0005-0000-0000-0000FE090000}"/>
    <cellStyle name="เปอร์เซ็นต์ 3 3" xfId="1601" xr:uid="{00000000-0005-0000-0000-0000FF090000}"/>
    <cellStyle name="เปอร์เซ็นต์ 4" xfId="1602" xr:uid="{00000000-0005-0000-0000-0000000A0000}"/>
    <cellStyle name="เปอร์เซ็นต์ 4 2" xfId="1603" xr:uid="{00000000-0005-0000-0000-0000010A0000}"/>
    <cellStyle name="เปอร์เซ็นต์ 4 3" xfId="1604" xr:uid="{00000000-0005-0000-0000-0000020A0000}"/>
    <cellStyle name="เปอร์เซ็นต์ 5" xfId="1605" xr:uid="{00000000-0005-0000-0000-0000030A0000}"/>
    <cellStyle name="เปอร์เซ็นต์ 5 2" xfId="2590" xr:uid="{00000000-0005-0000-0000-0000040A0000}"/>
    <cellStyle name="เปอร์เซ็นต์ 6" xfId="1606" xr:uid="{00000000-0005-0000-0000-0000050A0000}"/>
    <cellStyle name="เปอร์เซ็นต์ 6 2" xfId="2591" xr:uid="{00000000-0005-0000-0000-0000060A0000}"/>
    <cellStyle name="เปอร์เซ็นต์ 7" xfId="1607" xr:uid="{00000000-0005-0000-0000-0000070A0000}"/>
    <cellStyle name="เปอร์เซ็นต์ 7 2" xfId="2592" xr:uid="{00000000-0005-0000-0000-0000080A0000}"/>
    <cellStyle name="เปอร์เซ็นต์ 8" xfId="1608" xr:uid="{00000000-0005-0000-0000-0000090A0000}"/>
    <cellStyle name="เปอร์เซ็นต์ 8 2" xfId="2593" xr:uid="{00000000-0005-0000-0000-00000A0A0000}"/>
    <cellStyle name="เปอร์เซ็นต์ 9" xfId="1609" xr:uid="{00000000-0005-0000-0000-00000B0A0000}"/>
    <cellStyle name="เปอร์เซ็นต์ 9 2" xfId="2594" xr:uid="{00000000-0005-0000-0000-00000C0A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50" xr:uid="{00000000-0005-0000-0000-000056090000}"/>
    <cellStyle name="ปกติ 10 2 3" xfId="2549" xr:uid="{00000000-0005-0000-0000-000057090000}"/>
    <cellStyle name="ปกติ 10 3" xfId="1474" xr:uid="{00000000-0005-0000-0000-000058090000}"/>
    <cellStyle name="ปกติ 10 3 2" xfId="2551" xr:uid="{00000000-0005-0000-0000-000059090000}"/>
    <cellStyle name="ปกติ 10 4" xfId="2548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3" xr:uid="{00000000-0005-0000-0000-00005E090000}"/>
    <cellStyle name="ปกติ 11 3" xfId="1478" xr:uid="{00000000-0005-0000-0000-00005F090000}"/>
    <cellStyle name="ปกติ 11 3 2" xfId="2554" xr:uid="{00000000-0005-0000-0000-000060090000}"/>
    <cellStyle name="ปกติ 11 4" xfId="1479" xr:uid="{00000000-0005-0000-0000-000061090000}"/>
    <cellStyle name="ปกติ 11 4 2" xfId="2555" xr:uid="{00000000-0005-0000-0000-000062090000}"/>
    <cellStyle name="ปกติ 11 5" xfId="1480" xr:uid="{00000000-0005-0000-0000-000063090000}"/>
    <cellStyle name="ปกติ 11 6" xfId="2552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6" xr:uid="{00000000-0005-0000-0000-000070090000}"/>
    <cellStyle name="ปกติ 15 4" xfId="1492" xr:uid="{00000000-0005-0000-0000-000071090000}"/>
    <cellStyle name="ปกติ 15 4 2" xfId="2557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8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9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60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3" xr:uid="{00000000-0005-0000-0000-000099090000}"/>
    <cellStyle name="ปกติ 2 2 4 3" xfId="1528" xr:uid="{00000000-0005-0000-0000-00009A090000}"/>
    <cellStyle name="ปกติ 2 2 4 3 2" xfId="2564" xr:uid="{00000000-0005-0000-0000-00009B090000}"/>
    <cellStyle name="ปกติ 2 2 4 4" xfId="1529" xr:uid="{00000000-0005-0000-0000-00009C090000}"/>
    <cellStyle name="ปกติ 2 2 4 4 2" xfId="2565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6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7" xr:uid="{00000000-0005-0000-0000-0000AE090000}"/>
    <cellStyle name="ปกติ 2 9" xfId="1545" xr:uid="{00000000-0005-0000-0000-0000AF090000}"/>
    <cellStyle name="ปกติ 2 9 2" xfId="2568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1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70" xr:uid="{00000000-0005-0000-0000-0000BB090000}"/>
    <cellStyle name="ปกติ 3 3 3" xfId="2569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1" xr:uid="{00000000-0005-0000-0000-0000C3090000}"/>
    <cellStyle name="ปกติ 4 3" xfId="1561" xr:uid="{00000000-0005-0000-0000-0000C4090000}"/>
    <cellStyle name="ปกติ 4 3 2" xfId="2572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3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5" xr:uid="{00000000-0005-0000-0000-0000D0090000}"/>
    <cellStyle name="ปกติ 6 3" xfId="2574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7" xr:uid="{00000000-0005-0000-0000-0000D5090000}"/>
    <cellStyle name="ปกติ 7 3" xfId="1574" xr:uid="{00000000-0005-0000-0000-0000D6090000}"/>
    <cellStyle name="ปกติ 7 4" xfId="2576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8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80" xr:uid="{00000000-0005-0000-0000-0000E0090000}"/>
    <cellStyle name="ปกติ 9 3" xfId="1582" xr:uid="{00000000-0005-0000-0000-0000E1090000}"/>
    <cellStyle name="ปกติ 9 4" xfId="2579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" xfId="1585" xr:uid="{00000000-0005-0000-0000-0000E5090000}"/>
    <cellStyle name="ปกติ_USCT2 2" xfId="2622" xr:uid="{00000000-0005-0000-0000-0000E6090000}"/>
    <cellStyle name="ปกติ_งบการเงิน ISD Q2'49_APURE Q109 T02" xfId="1586" xr:uid="{00000000-0005-0000-0000-0000E7090000}"/>
    <cellStyle name="ฤธถ [0]_95" xfId="1610" xr:uid="{00000000-0005-0000-0000-00000D0A0000}"/>
    <cellStyle name="ฤธถ_95" xfId="1611" xr:uid="{00000000-0005-0000-0000-00000E0A0000}"/>
    <cellStyle name="ล๋ศญ [0]_95" xfId="1612" xr:uid="{00000000-0005-0000-0000-00000F0A0000}"/>
    <cellStyle name="ล๋ศญ_95" xfId="1613" xr:uid="{00000000-0005-0000-0000-0000100A0000}"/>
    <cellStyle name="ลักษณะ 1" xfId="1614" xr:uid="{00000000-0005-0000-0000-0000110A0000}"/>
    <cellStyle name="ลักษณะ 1 2" xfId="1615" xr:uid="{00000000-0005-0000-0000-0000120A0000}"/>
    <cellStyle name="ลักษณะ 2" xfId="1616" xr:uid="{00000000-0005-0000-0000-0000130A0000}"/>
    <cellStyle name="ลักษณะ 3" xfId="1617" xr:uid="{00000000-0005-0000-0000-0000140A0000}"/>
    <cellStyle name="ลักษณะ 4" xfId="1618" xr:uid="{00000000-0005-0000-0000-0000150A0000}"/>
    <cellStyle name="วฅมุ_4ฟ๙ฝวภ๛" xfId="1619" xr:uid="{00000000-0005-0000-0000-0000160A0000}"/>
    <cellStyle name="ơ᪒＀＀＀＀＀＀＀＀＀＀＀＀＀＀＀＀＀＀＀＀＀＀＀＀＀＀＀＀ma_QTR94_95_1ฟ๙ศธบ๑ณปฟช (2)" xfId="1620" xr:uid="{00000000-0005-0000-0000-0000170A0000}"/>
    <cellStyle name="…_x000e__x000a_ธ๎_x000c_U_x0001_ฅ_x0005_ด_x000a__x0007__x0001__x0001_" xfId="1621" xr:uid="{00000000-0005-0000-0000-0000180A0000}"/>
    <cellStyle name="_x001d_๐7_x000c_๎_x0017__x000d_เU_x0001_า_x0006_|!_x0007__x0001__x0001_" xfId="1622" xr:uid="{00000000-0005-0000-0000-0000190A0000}"/>
    <cellStyle name="_x001d_๐7_x000c_๎_x0017__x000d_เU_x0001_า_x0006_!_x0007__x0001__x0001_" xfId="1623" xr:uid="{00000000-0005-0000-0000-00001A0A0000}"/>
    <cellStyle name="_xddb0_̟ᩒb_xdddc_̟ᩢb_xde1c_̟ᩲbơ᪂bơ᪒＀＀＀＀＀＀＀＀＀＀＀＀＀＀＀＀＀＀＀＀＀＀＀＀＀＀＀＀ma_QTR94_95_1ฟ๙ศธบ๑ณปฟช (2)" xfId="1624" xr:uid="{00000000-0005-0000-0000-00001B0A0000}"/>
    <cellStyle name="표준_학술대회참가자일정-최종" xfId="1625" xr:uid="{00000000-0005-0000-0000-00001C0A0000}"/>
    <cellStyle name="一般_Book1" xfId="1626" xr:uid="{00000000-0005-0000-0000-00001D0A0000}"/>
    <cellStyle name="千分位[0]_liz-ss" xfId="1627" xr:uid="{00000000-0005-0000-0000-00001E0A0000}"/>
    <cellStyle name="千分位_liz-ss" xfId="1628" xr:uid="{00000000-0005-0000-0000-00001F0A0000}"/>
    <cellStyle name="好" xfId="1629" xr:uid="{00000000-0005-0000-0000-0000200A0000}"/>
    <cellStyle name="差" xfId="1630" xr:uid="{00000000-0005-0000-0000-0000210A0000}"/>
    <cellStyle name="强调文字颜色 1" xfId="1631" xr:uid="{00000000-0005-0000-0000-0000220A0000}"/>
    <cellStyle name="强调文字颜色 2" xfId="1632" xr:uid="{00000000-0005-0000-0000-0000230A0000}"/>
    <cellStyle name="强调文字颜色 3" xfId="1633" xr:uid="{00000000-0005-0000-0000-0000240A0000}"/>
    <cellStyle name="强调文字颜色 4" xfId="1634" xr:uid="{00000000-0005-0000-0000-0000250A0000}"/>
    <cellStyle name="强调文字颜色 5" xfId="1635" xr:uid="{00000000-0005-0000-0000-0000260A0000}"/>
    <cellStyle name="强调文字颜色 6" xfId="1636" xr:uid="{00000000-0005-0000-0000-0000270A0000}"/>
    <cellStyle name="标题" xfId="1637" xr:uid="{00000000-0005-0000-0000-0000280A0000}"/>
    <cellStyle name="标题 1" xfId="1638" xr:uid="{00000000-0005-0000-0000-0000290A0000}"/>
    <cellStyle name="标题 2" xfId="1639" xr:uid="{00000000-0005-0000-0000-00002A0A0000}"/>
    <cellStyle name="标题 3" xfId="1640" xr:uid="{00000000-0005-0000-0000-00002B0A0000}"/>
    <cellStyle name="标题 4" xfId="1641" xr:uid="{00000000-0005-0000-0000-00002C0A0000}"/>
    <cellStyle name="桁区切り [0.00]_part price" xfId="1642" xr:uid="{00000000-0005-0000-0000-00002D0A0000}"/>
    <cellStyle name="桁区切り_part price" xfId="1643" xr:uid="{00000000-0005-0000-0000-00002E0A0000}"/>
    <cellStyle name="检查单元格" xfId="1644" xr:uid="{00000000-0005-0000-0000-00002F0A0000}"/>
    <cellStyle name="標準_Book1" xfId="1645" xr:uid="{00000000-0005-0000-0000-0000300A0000}"/>
    <cellStyle name="汇总" xfId="1646" xr:uid="{00000000-0005-0000-0000-0000310A0000}"/>
    <cellStyle name="注释" xfId="1647" xr:uid="{00000000-0005-0000-0000-0000320A0000}"/>
    <cellStyle name="注释 2" xfId="1648" xr:uid="{00000000-0005-0000-0000-0000330A0000}"/>
    <cellStyle name="解释性文本" xfId="1649" xr:uid="{00000000-0005-0000-0000-0000340A0000}"/>
    <cellStyle name="警告文本" xfId="1650" xr:uid="{00000000-0005-0000-0000-0000350A0000}"/>
    <cellStyle name="计算" xfId="1651" xr:uid="{00000000-0005-0000-0000-0000360A0000}"/>
    <cellStyle name="貨幣 [0]_liz-ss" xfId="1652" xr:uid="{00000000-0005-0000-0000-0000370A0000}"/>
    <cellStyle name="貨幣_liz-ss" xfId="1653" xr:uid="{00000000-0005-0000-0000-0000380A0000}"/>
    <cellStyle name="输入" xfId="1654" xr:uid="{00000000-0005-0000-0000-0000390A0000}"/>
    <cellStyle name="输出" xfId="1655" xr:uid="{00000000-0005-0000-0000-00003A0A0000}"/>
    <cellStyle name="适中" xfId="1656" xr:uid="{00000000-0005-0000-0000-00003B0A0000}"/>
    <cellStyle name="通貨 [0.00]_part price" xfId="1657" xr:uid="{00000000-0005-0000-0000-00003C0A0000}"/>
    <cellStyle name="通貨_part price" xfId="1658" xr:uid="{00000000-0005-0000-0000-00003D0A0000}"/>
    <cellStyle name="链接单元格" xfId="1659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8"/>
  <sheetViews>
    <sheetView view="pageBreakPreview" topLeftCell="D22" zoomScale="110" zoomScaleNormal="98" zoomScaleSheetLayoutView="110" zoomScalePageLayoutView="70" workbookViewId="0">
      <selection activeCell="G14" sqref="G14"/>
    </sheetView>
  </sheetViews>
  <sheetFormatPr defaultColWidth="9.125" defaultRowHeight="17.399999999999999"/>
  <cols>
    <col min="1" max="1" width="2.875" style="72" customWidth="1"/>
    <col min="2" max="2" width="2.625" style="110" customWidth="1"/>
    <col min="3" max="3" width="2.625" style="72" customWidth="1"/>
    <col min="4" max="4" width="40.5" style="72" customWidth="1"/>
    <col min="5" max="5" width="8.25" style="17" customWidth="1"/>
    <col min="6" max="6" width="1.875" style="17" customWidth="1"/>
    <col min="7" max="7" width="14" style="6" customWidth="1"/>
    <col min="8" max="8" width="1.875" style="118" customWidth="1"/>
    <col min="9" max="9" width="14" style="6" customWidth="1"/>
    <col min="10" max="10" width="1.875" style="118" customWidth="1"/>
    <col min="11" max="11" width="14" style="6" customWidth="1"/>
    <col min="12" max="12" width="1.875" style="118" customWidth="1"/>
    <col min="13" max="13" width="14.375" style="6" customWidth="1"/>
    <col min="14" max="14" width="15" style="72" customWidth="1"/>
    <col min="15" max="15" width="12.375" style="72" bestFit="1" customWidth="1"/>
    <col min="16" max="16" width="12.375" style="72" customWidth="1"/>
    <col min="17" max="17" width="11.375" style="72" customWidth="1"/>
    <col min="18" max="16384" width="9.125" style="72"/>
  </cols>
  <sheetData>
    <row r="1" spans="1:14" ht="18" customHeight="1">
      <c r="A1" s="236" t="s">
        <v>28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</row>
    <row r="2" spans="1:14" ht="18" customHeight="1">
      <c r="A2" s="236" t="s">
        <v>45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4" ht="18" customHeight="1">
      <c r="A3" s="236" t="s">
        <v>202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4" ht="18" customHeight="1">
      <c r="A4" s="237" t="s">
        <v>3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4" ht="18" customHeight="1">
      <c r="D5" s="111"/>
      <c r="G5" s="234" t="s">
        <v>164</v>
      </c>
      <c r="H5" s="234"/>
      <c r="I5" s="234"/>
      <c r="J5" s="234"/>
      <c r="K5" s="234"/>
      <c r="L5" s="234"/>
      <c r="M5" s="234"/>
    </row>
    <row r="6" spans="1:14" ht="18" customHeight="1">
      <c r="D6" s="111"/>
      <c r="G6" s="235" t="s">
        <v>37</v>
      </c>
      <c r="H6" s="235"/>
      <c r="I6" s="235"/>
      <c r="J6" s="112"/>
      <c r="K6" s="235" t="s">
        <v>38</v>
      </c>
      <c r="L6" s="235"/>
      <c r="M6" s="235"/>
    </row>
    <row r="7" spans="1:14" ht="18" customHeight="1">
      <c r="D7" s="111"/>
      <c r="G7" s="21" t="s">
        <v>57</v>
      </c>
      <c r="H7" s="21"/>
      <c r="I7" s="21" t="s">
        <v>57</v>
      </c>
      <c r="J7" s="21"/>
      <c r="K7" s="21" t="s">
        <v>57</v>
      </c>
      <c r="L7" s="21"/>
      <c r="M7" s="21" t="s">
        <v>57</v>
      </c>
    </row>
    <row r="8" spans="1:14" ht="18" customHeight="1">
      <c r="D8" s="111"/>
      <c r="E8" s="127"/>
      <c r="F8" s="128"/>
      <c r="G8" s="22" t="s">
        <v>203</v>
      </c>
      <c r="H8" s="137"/>
      <c r="I8" s="138" t="s">
        <v>161</v>
      </c>
      <c r="J8" s="137"/>
      <c r="K8" s="22" t="s">
        <v>203</v>
      </c>
      <c r="L8" s="137"/>
      <c r="M8" s="138" t="s">
        <v>161</v>
      </c>
    </row>
    <row r="9" spans="1:14" ht="18" customHeight="1">
      <c r="D9" s="111"/>
      <c r="G9" s="22" t="s">
        <v>131</v>
      </c>
      <c r="H9" s="21"/>
      <c r="I9" s="113" t="s">
        <v>130</v>
      </c>
      <c r="J9" s="21"/>
      <c r="K9" s="22" t="s">
        <v>131</v>
      </c>
      <c r="L9" s="21"/>
      <c r="M9" s="113" t="s">
        <v>130</v>
      </c>
    </row>
    <row r="10" spans="1:14" ht="18" customHeight="1">
      <c r="D10" s="111"/>
      <c r="E10" s="18" t="s">
        <v>4</v>
      </c>
      <c r="G10" s="23" t="s">
        <v>132</v>
      </c>
      <c r="H10" s="21"/>
      <c r="I10" s="23"/>
      <c r="J10" s="114"/>
      <c r="K10" s="23" t="s">
        <v>132</v>
      </c>
      <c r="L10" s="21"/>
      <c r="M10" s="23"/>
    </row>
    <row r="11" spans="1:14" s="19" customFormat="1" ht="13.5" customHeight="1">
      <c r="B11" s="139"/>
      <c r="G11" s="24"/>
      <c r="I11" s="24"/>
      <c r="K11" s="24"/>
      <c r="M11" s="24"/>
    </row>
    <row r="12" spans="1:14" ht="18" customHeight="1">
      <c r="A12" s="106" t="s">
        <v>5</v>
      </c>
      <c r="B12" s="107"/>
      <c r="C12" s="106"/>
      <c r="D12" s="106"/>
      <c r="E12" s="20"/>
      <c r="F12" s="20"/>
      <c r="G12" s="3"/>
      <c r="H12" s="116"/>
      <c r="I12" s="3" t="s">
        <v>2</v>
      </c>
      <c r="J12" s="116"/>
      <c r="K12" s="3"/>
      <c r="L12" s="116"/>
      <c r="M12" s="3"/>
    </row>
    <row r="13" spans="1:14" ht="18" customHeight="1">
      <c r="A13" s="106"/>
      <c r="B13" s="107" t="s">
        <v>29</v>
      </c>
      <c r="C13" s="106"/>
      <c r="D13" s="106"/>
      <c r="E13" s="75"/>
      <c r="F13" s="75"/>
      <c r="G13" s="2">
        <v>136493</v>
      </c>
      <c r="H13" s="5"/>
      <c r="I13" s="2">
        <v>49804</v>
      </c>
      <c r="J13" s="5"/>
      <c r="K13" s="2">
        <v>106966</v>
      </c>
      <c r="L13" s="5"/>
      <c r="M13" s="2">
        <v>20559</v>
      </c>
      <c r="N13" s="119"/>
    </row>
    <row r="14" spans="1:14" ht="18" customHeight="1">
      <c r="A14" s="106"/>
      <c r="B14" s="106" t="s">
        <v>100</v>
      </c>
      <c r="C14" s="106"/>
      <c r="D14" s="106"/>
      <c r="E14" s="17" t="s">
        <v>216</v>
      </c>
      <c r="F14" s="75"/>
      <c r="G14" s="2">
        <v>679963</v>
      </c>
      <c r="H14" s="5"/>
      <c r="I14" s="2">
        <v>531545</v>
      </c>
      <c r="J14" s="5"/>
      <c r="K14" s="2">
        <v>626807</v>
      </c>
      <c r="L14" s="5"/>
      <c r="M14" s="2">
        <v>466260</v>
      </c>
    </row>
    <row r="15" spans="1:14" ht="18" customHeight="1">
      <c r="A15" s="106"/>
      <c r="B15" s="107" t="s">
        <v>99</v>
      </c>
      <c r="C15" s="106"/>
      <c r="D15" s="106"/>
      <c r="E15" s="75" t="s">
        <v>198</v>
      </c>
      <c r="F15" s="75"/>
      <c r="G15" s="2">
        <v>0</v>
      </c>
      <c r="H15" s="5"/>
      <c r="I15" s="140">
        <v>0</v>
      </c>
      <c r="J15" s="5"/>
      <c r="K15" s="2">
        <v>51043</v>
      </c>
      <c r="L15" s="5"/>
      <c r="M15" s="2">
        <v>60043</v>
      </c>
    </row>
    <row r="16" spans="1:14" ht="18" customHeight="1">
      <c r="A16" s="106"/>
      <c r="B16" s="107" t="s">
        <v>101</v>
      </c>
      <c r="C16" s="106"/>
      <c r="D16" s="106"/>
      <c r="E16" s="75">
        <v>6</v>
      </c>
      <c r="F16" s="72"/>
      <c r="G16" s="2">
        <v>621893</v>
      </c>
      <c r="H16" s="5"/>
      <c r="I16" s="2">
        <v>725201</v>
      </c>
      <c r="J16" s="5"/>
      <c r="K16" s="2">
        <v>394702</v>
      </c>
      <c r="L16" s="5"/>
      <c r="M16" s="2">
        <v>491773</v>
      </c>
      <c r="N16" s="6"/>
    </row>
    <row r="17" spans="1:15" ht="18" customHeight="1">
      <c r="A17" s="106"/>
      <c r="B17" s="107" t="s">
        <v>83</v>
      </c>
      <c r="C17" s="106"/>
      <c r="D17" s="106"/>
      <c r="E17" s="75">
        <v>7</v>
      </c>
      <c r="F17" s="72"/>
      <c r="G17" s="2">
        <v>23863</v>
      </c>
      <c r="H17" s="5"/>
      <c r="I17" s="140">
        <v>22253</v>
      </c>
      <c r="J17" s="5"/>
      <c r="K17" s="2">
        <v>0</v>
      </c>
      <c r="L17" s="5"/>
      <c r="M17" s="2">
        <v>0</v>
      </c>
      <c r="N17" s="6"/>
    </row>
    <row r="18" spans="1:15" ht="18" customHeight="1">
      <c r="A18" s="106"/>
      <c r="B18" s="107" t="s">
        <v>43</v>
      </c>
      <c r="C18" s="106"/>
      <c r="D18" s="106"/>
      <c r="E18" s="75"/>
      <c r="F18" s="75"/>
      <c r="G18" s="2">
        <v>4430</v>
      </c>
      <c r="H18" s="5"/>
      <c r="I18" s="2">
        <v>9251</v>
      </c>
      <c r="J18" s="5"/>
      <c r="K18" s="2">
        <f>154+1</f>
        <v>155</v>
      </c>
      <c r="L18" s="5"/>
      <c r="M18" s="2">
        <v>4937</v>
      </c>
    </row>
    <row r="19" spans="1:15" ht="18" customHeight="1">
      <c r="A19" s="106"/>
      <c r="B19" s="107"/>
      <c r="C19" s="106"/>
      <c r="D19" s="106" t="s">
        <v>6</v>
      </c>
      <c r="G19" s="4">
        <f>SUM(G13:G18)</f>
        <v>1466642</v>
      </c>
      <c r="H19" s="5"/>
      <c r="I19" s="4">
        <f>SUM(I13:I18)</f>
        <v>1338054</v>
      </c>
      <c r="J19" s="5"/>
      <c r="K19" s="4">
        <f>SUM(K13:K18)</f>
        <v>1179673</v>
      </c>
      <c r="L19" s="5"/>
      <c r="M19" s="4">
        <f>SUM(M13:M18)</f>
        <v>1043572</v>
      </c>
    </row>
    <row r="20" spans="1:15">
      <c r="A20" s="106" t="s">
        <v>21</v>
      </c>
      <c r="B20" s="107"/>
      <c r="C20" s="106"/>
      <c r="D20" s="106"/>
      <c r="G20" s="5"/>
      <c r="H20" s="5"/>
      <c r="I20" s="5"/>
      <c r="J20" s="5"/>
      <c r="K20" s="5"/>
      <c r="L20" s="5"/>
      <c r="M20" s="5"/>
    </row>
    <row r="21" spans="1:15" ht="18" customHeight="1">
      <c r="A21" s="106"/>
      <c r="B21" s="106" t="s">
        <v>102</v>
      </c>
      <c r="D21" s="106"/>
      <c r="E21" s="17">
        <v>8.1</v>
      </c>
      <c r="G21" s="2">
        <v>0</v>
      </c>
      <c r="H21" s="5"/>
      <c r="I21" s="2">
        <v>0</v>
      </c>
      <c r="J21" s="108"/>
      <c r="K21" s="2">
        <v>0</v>
      </c>
      <c r="L21" s="5"/>
      <c r="M21" s="108">
        <v>0</v>
      </c>
      <c r="O21" s="6"/>
    </row>
    <row r="22" spans="1:15" ht="18" customHeight="1">
      <c r="A22" s="106"/>
      <c r="B22" s="106" t="s">
        <v>103</v>
      </c>
      <c r="D22" s="106"/>
      <c r="E22" s="17">
        <v>8.1999999999999993</v>
      </c>
      <c r="G22" s="2">
        <v>0</v>
      </c>
      <c r="H22" s="108"/>
      <c r="I22" s="2">
        <v>0</v>
      </c>
      <c r="J22" s="108"/>
      <c r="K22" s="2">
        <v>211107</v>
      </c>
      <c r="L22" s="5"/>
      <c r="M22" s="2">
        <v>247124</v>
      </c>
      <c r="O22" s="6"/>
    </row>
    <row r="23" spans="1:15" ht="18" customHeight="1">
      <c r="A23" s="106"/>
      <c r="B23" s="107" t="s">
        <v>145</v>
      </c>
      <c r="C23" s="106"/>
      <c r="D23" s="106"/>
      <c r="E23" s="17" t="s">
        <v>215</v>
      </c>
      <c r="F23" s="20"/>
      <c r="G23" s="2">
        <v>0</v>
      </c>
      <c r="H23" s="5"/>
      <c r="I23" s="2">
        <v>0</v>
      </c>
      <c r="J23" s="108"/>
      <c r="K23" s="45">
        <v>0</v>
      </c>
      <c r="L23" s="5"/>
      <c r="M23" s="45">
        <v>49102</v>
      </c>
      <c r="N23" s="2"/>
      <c r="O23" s="6"/>
    </row>
    <row r="24" spans="1:15" ht="18" customHeight="1">
      <c r="A24" s="106"/>
      <c r="B24" s="107" t="s">
        <v>117</v>
      </c>
      <c r="C24" s="106"/>
      <c r="D24" s="106"/>
      <c r="E24" s="17">
        <v>9</v>
      </c>
      <c r="G24" s="2">
        <v>44812</v>
      </c>
      <c r="H24" s="5"/>
      <c r="I24" s="2">
        <v>40713</v>
      </c>
      <c r="J24" s="108"/>
      <c r="K24" s="2">
        <v>5564</v>
      </c>
      <c r="L24" s="5"/>
      <c r="M24" s="2">
        <v>824</v>
      </c>
      <c r="O24" s="6"/>
    </row>
    <row r="25" spans="1:15" ht="18" customHeight="1">
      <c r="A25" s="106"/>
      <c r="B25" s="107" t="s">
        <v>118</v>
      </c>
      <c r="C25" s="106"/>
      <c r="D25" s="106"/>
      <c r="E25" s="17">
        <v>10</v>
      </c>
      <c r="G25" s="2">
        <v>1526388</v>
      </c>
      <c r="H25" s="5"/>
      <c r="I25" s="2">
        <v>1593253</v>
      </c>
      <c r="J25" s="108"/>
      <c r="K25" s="2">
        <v>671855</v>
      </c>
      <c r="L25" s="5"/>
      <c r="M25" s="2">
        <v>716469</v>
      </c>
      <c r="O25" s="6"/>
    </row>
    <row r="26" spans="1:15" ht="18" customHeight="1">
      <c r="A26" s="106"/>
      <c r="B26" s="107" t="s">
        <v>175</v>
      </c>
      <c r="C26" s="106"/>
      <c r="D26" s="106"/>
      <c r="E26" s="17">
        <v>11</v>
      </c>
      <c r="G26" s="2">
        <v>22957</v>
      </c>
      <c r="H26" s="5"/>
      <c r="I26" s="2">
        <v>0</v>
      </c>
      <c r="J26" s="108"/>
      <c r="K26" s="2">
        <v>16267</v>
      </c>
      <c r="L26" s="5"/>
      <c r="M26" s="2">
        <v>0</v>
      </c>
      <c r="O26" s="6"/>
    </row>
    <row r="27" spans="1:15" ht="18" customHeight="1">
      <c r="A27" s="106"/>
      <c r="B27" s="107" t="s">
        <v>119</v>
      </c>
      <c r="C27" s="106"/>
      <c r="D27" s="106"/>
      <c r="E27" s="17">
        <v>12</v>
      </c>
      <c r="G27" s="2">
        <v>22281</v>
      </c>
      <c r="H27" s="5"/>
      <c r="I27" s="2">
        <v>27229</v>
      </c>
      <c r="J27" s="108"/>
      <c r="K27" s="2">
        <v>17909</v>
      </c>
      <c r="L27" s="5"/>
      <c r="M27" s="5">
        <v>22065</v>
      </c>
      <c r="O27" s="6"/>
    </row>
    <row r="28" spans="1:15" ht="18" customHeight="1">
      <c r="A28" s="106"/>
      <c r="B28" s="107" t="s">
        <v>108</v>
      </c>
      <c r="C28" s="106"/>
      <c r="D28" s="106"/>
      <c r="G28" s="2">
        <v>3877</v>
      </c>
      <c r="H28" s="5"/>
      <c r="I28" s="2">
        <v>2986</v>
      </c>
      <c r="J28" s="108"/>
      <c r="K28" s="2">
        <v>24754</v>
      </c>
      <c r="L28" s="5"/>
      <c r="M28" s="2">
        <v>23863</v>
      </c>
      <c r="N28" s="26"/>
      <c r="O28" s="6"/>
    </row>
    <row r="29" spans="1:15" ht="18" customHeight="1">
      <c r="A29" s="106"/>
      <c r="B29" s="107" t="s">
        <v>189</v>
      </c>
      <c r="C29" s="106"/>
      <c r="D29" s="106"/>
      <c r="F29" s="20"/>
      <c r="G29" s="2">
        <v>8386</v>
      </c>
      <c r="H29" s="5"/>
      <c r="I29" s="2">
        <f>2000+6632</f>
        <v>8632</v>
      </c>
      <c r="J29" s="108"/>
      <c r="K29" s="2">
        <f>6386+2000</f>
        <v>8386</v>
      </c>
      <c r="L29" s="5"/>
      <c r="M29" s="2">
        <f>2000+6633</f>
        <v>8633</v>
      </c>
      <c r="O29" s="6"/>
    </row>
    <row r="30" spans="1:15" ht="18" customHeight="1">
      <c r="A30" s="106"/>
      <c r="B30" s="107" t="s">
        <v>18</v>
      </c>
      <c r="C30" s="106"/>
      <c r="D30" s="106"/>
      <c r="E30" s="129"/>
      <c r="G30" s="2"/>
      <c r="H30" s="5"/>
      <c r="I30" s="2"/>
      <c r="J30" s="108"/>
      <c r="K30" s="105"/>
      <c r="L30" s="5"/>
      <c r="M30" s="105"/>
      <c r="O30" s="6"/>
    </row>
    <row r="31" spans="1:15" ht="18" customHeight="1">
      <c r="A31" s="106"/>
      <c r="B31" s="107"/>
      <c r="C31" s="109" t="s">
        <v>140</v>
      </c>
      <c r="D31" s="106"/>
      <c r="E31" s="129">
        <v>13.1</v>
      </c>
      <c r="G31" s="2">
        <v>32597</v>
      </c>
      <c r="H31" s="5"/>
      <c r="I31" s="2">
        <v>37640</v>
      </c>
      <c r="J31" s="108"/>
      <c r="K31" s="105">
        <v>0</v>
      </c>
      <c r="L31" s="5"/>
      <c r="M31" s="105">
        <v>0</v>
      </c>
      <c r="O31" s="6"/>
    </row>
    <row r="32" spans="1:15" ht="18" customHeight="1">
      <c r="A32" s="106"/>
      <c r="B32" s="107"/>
      <c r="C32" s="109" t="s">
        <v>141</v>
      </c>
      <c r="D32" s="106"/>
      <c r="E32" s="129">
        <v>13.2</v>
      </c>
      <c r="G32" s="2">
        <v>0</v>
      </c>
      <c r="H32" s="5"/>
      <c r="I32" s="2">
        <v>0</v>
      </c>
      <c r="J32" s="108"/>
      <c r="K32" s="105">
        <v>0</v>
      </c>
      <c r="L32" s="5"/>
      <c r="M32" s="105">
        <v>0</v>
      </c>
      <c r="O32" s="6"/>
    </row>
    <row r="33" spans="1:32" ht="18" customHeight="1">
      <c r="A33" s="106"/>
      <c r="B33" s="107"/>
      <c r="C33" s="109" t="s">
        <v>142</v>
      </c>
      <c r="D33" s="106"/>
      <c r="E33" s="129"/>
      <c r="G33" s="2">
        <v>26627</v>
      </c>
      <c r="H33" s="5"/>
      <c r="I33" s="2">
        <v>28554</v>
      </c>
      <c r="J33" s="108"/>
      <c r="K33" s="2">
        <v>544</v>
      </c>
      <c r="L33" s="5"/>
      <c r="M33" s="2">
        <v>5628</v>
      </c>
      <c r="O33" s="6"/>
    </row>
    <row r="34" spans="1:32" ht="18" customHeight="1">
      <c r="A34" s="106"/>
      <c r="B34" s="107"/>
      <c r="C34" s="106"/>
      <c r="D34" s="106" t="s">
        <v>22</v>
      </c>
      <c r="E34" s="20"/>
      <c r="F34" s="20"/>
      <c r="G34" s="4">
        <f>SUM(G21:G33)</f>
        <v>1687925</v>
      </c>
      <c r="H34" s="5"/>
      <c r="I34" s="4">
        <f>SUM(I21:I33)</f>
        <v>1739007</v>
      </c>
      <c r="J34" s="108"/>
      <c r="K34" s="4">
        <f>SUM(K21:K33)</f>
        <v>956386</v>
      </c>
      <c r="L34" s="5"/>
      <c r="M34" s="4">
        <f>SUM(M21:M33)</f>
        <v>1073708</v>
      </c>
      <c r="N34" s="26"/>
    </row>
    <row r="35" spans="1:32" ht="18" customHeight="1" thickBot="1">
      <c r="A35" s="106" t="s">
        <v>7</v>
      </c>
      <c r="B35" s="107"/>
      <c r="C35" s="106"/>
      <c r="D35" s="106"/>
      <c r="E35" s="20"/>
      <c r="F35" s="20"/>
      <c r="G35" s="16">
        <f>+G19+G34</f>
        <v>3154567</v>
      </c>
      <c r="H35" s="5"/>
      <c r="I35" s="16">
        <f>+I19+I34</f>
        <v>3077061</v>
      </c>
      <c r="J35" s="108"/>
      <c r="K35" s="16">
        <f>+K19+K34</f>
        <v>2136059</v>
      </c>
      <c r="L35" s="5"/>
      <c r="M35" s="16">
        <f>+M19+M34</f>
        <v>2117280</v>
      </c>
      <c r="N35" s="26"/>
    </row>
    <row r="36" spans="1:32" ht="18" customHeight="1" thickTop="1">
      <c r="A36" s="106"/>
      <c r="B36" s="107"/>
      <c r="C36" s="106"/>
      <c r="D36" s="106"/>
      <c r="E36" s="20"/>
      <c r="F36" s="20"/>
      <c r="G36" s="5"/>
      <c r="H36" s="5"/>
      <c r="I36" s="5"/>
      <c r="J36" s="108"/>
      <c r="K36" s="5"/>
      <c r="L36" s="5"/>
      <c r="M36" s="5"/>
      <c r="N36" s="26"/>
    </row>
    <row r="37" spans="1:32" ht="17.7" customHeight="1">
      <c r="A37" s="236" t="s">
        <v>28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6"/>
    </row>
    <row r="38" spans="1:32" ht="17.7" customHeight="1">
      <c r="A38" s="236" t="s">
        <v>60</v>
      </c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6"/>
    </row>
    <row r="39" spans="1:32" ht="17.7" customHeight="1">
      <c r="A39" s="236" t="str">
        <f>+A3</f>
        <v>ณ วันที่ 30 กันยายน 2563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6"/>
    </row>
    <row r="40" spans="1:32" ht="19.2">
      <c r="A40" s="237" t="s">
        <v>68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5"/>
    </row>
    <row r="41" spans="1:32" ht="18" customHeight="1">
      <c r="D41" s="111"/>
      <c r="G41" s="234" t="str">
        <f>G5</f>
        <v>(หน่วย : พันบาท)</v>
      </c>
      <c r="H41" s="234"/>
      <c r="I41" s="234"/>
      <c r="J41" s="234"/>
      <c r="K41" s="234"/>
      <c r="L41" s="234"/>
      <c r="M41" s="234"/>
    </row>
    <row r="42" spans="1:32" ht="18" customHeight="1">
      <c r="D42" s="111"/>
      <c r="G42" s="235" t="s">
        <v>37</v>
      </c>
      <c r="H42" s="235"/>
      <c r="I42" s="235"/>
      <c r="J42" s="112"/>
      <c r="K42" s="235" t="s">
        <v>38</v>
      </c>
      <c r="L42" s="235"/>
      <c r="M42" s="235"/>
    </row>
    <row r="43" spans="1:32" ht="18" customHeight="1">
      <c r="D43" s="111"/>
      <c r="G43" s="21" t="s">
        <v>57</v>
      </c>
      <c r="H43" s="21"/>
      <c r="I43" s="21" t="s">
        <v>57</v>
      </c>
      <c r="J43" s="21"/>
      <c r="K43" s="21" t="s">
        <v>57</v>
      </c>
      <c r="L43" s="21"/>
      <c r="M43" s="21" t="s">
        <v>57</v>
      </c>
    </row>
    <row r="44" spans="1:32" ht="18" customHeight="1">
      <c r="D44" s="111"/>
      <c r="E44" s="127"/>
      <c r="G44" s="22" t="s">
        <v>203</v>
      </c>
      <c r="H44" s="137"/>
      <c r="I44" s="138" t="s">
        <v>161</v>
      </c>
      <c r="J44" s="137"/>
      <c r="K44" s="22" t="s">
        <v>203</v>
      </c>
      <c r="L44" s="137"/>
      <c r="M44" s="138" t="s">
        <v>161</v>
      </c>
    </row>
    <row r="45" spans="1:32" ht="18" customHeight="1">
      <c r="D45" s="111"/>
      <c r="G45" s="22" t="s">
        <v>131</v>
      </c>
      <c r="H45" s="21"/>
      <c r="I45" s="113" t="s">
        <v>130</v>
      </c>
      <c r="J45" s="21"/>
      <c r="K45" s="22" t="s">
        <v>131</v>
      </c>
      <c r="L45" s="21"/>
      <c r="M45" s="113" t="s">
        <v>130</v>
      </c>
    </row>
    <row r="46" spans="1:32" ht="18" customHeight="1">
      <c r="D46" s="111"/>
      <c r="E46" s="18" t="s">
        <v>4</v>
      </c>
      <c r="G46" s="23" t="s">
        <v>132</v>
      </c>
      <c r="H46" s="21"/>
      <c r="I46" s="23"/>
      <c r="J46" s="114"/>
      <c r="K46" s="23" t="s">
        <v>132</v>
      </c>
      <c r="L46" s="21"/>
      <c r="M46" s="23"/>
    </row>
    <row r="47" spans="1:32" s="17" customFormat="1" ht="12.75" customHeight="1">
      <c r="B47" s="110"/>
      <c r="H47" s="19"/>
      <c r="I47" s="24"/>
      <c r="J47" s="19"/>
      <c r="L47" s="19"/>
      <c r="M47" s="24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</row>
    <row r="48" spans="1:32" ht="18" customHeight="1">
      <c r="A48" s="106" t="s">
        <v>8</v>
      </c>
      <c r="B48" s="107"/>
      <c r="C48" s="106"/>
      <c r="D48" s="106"/>
      <c r="E48" s="20"/>
      <c r="F48" s="20"/>
      <c r="H48" s="72"/>
      <c r="J48" s="72"/>
      <c r="L48" s="72"/>
    </row>
    <row r="49" spans="1:18" ht="18" customHeight="1">
      <c r="A49" s="106"/>
      <c r="B49" s="107" t="s">
        <v>84</v>
      </c>
      <c r="C49" s="106"/>
      <c r="D49" s="106"/>
      <c r="E49" s="129"/>
      <c r="G49" s="2">
        <v>70860</v>
      </c>
      <c r="H49" s="5"/>
      <c r="I49" s="2">
        <v>94007</v>
      </c>
      <c r="J49" s="5"/>
      <c r="K49" s="2">
        <v>69451</v>
      </c>
      <c r="L49" s="5"/>
      <c r="M49" s="2">
        <v>94007</v>
      </c>
      <c r="N49" s="142"/>
    </row>
    <row r="50" spans="1:18" ht="18" customHeight="1">
      <c r="A50" s="106"/>
      <c r="B50" s="107" t="s">
        <v>85</v>
      </c>
      <c r="C50" s="106"/>
      <c r="D50" s="106"/>
      <c r="E50" s="129">
        <v>14</v>
      </c>
      <c r="G50" s="2">
        <v>482743</v>
      </c>
      <c r="H50" s="5"/>
      <c r="I50" s="2">
        <v>271578</v>
      </c>
      <c r="J50" s="5"/>
      <c r="K50" s="2">
        <v>295259</v>
      </c>
      <c r="L50" s="5"/>
      <c r="M50" s="2">
        <v>196692</v>
      </c>
    </row>
    <row r="51" spans="1:18" ht="18" customHeight="1">
      <c r="A51" s="106"/>
      <c r="B51" s="107" t="s">
        <v>104</v>
      </c>
      <c r="C51" s="106"/>
      <c r="D51" s="106"/>
      <c r="E51" s="129"/>
      <c r="G51" s="2"/>
      <c r="H51" s="5"/>
      <c r="I51" s="115"/>
      <c r="J51" s="5"/>
      <c r="K51" s="2"/>
      <c r="L51" s="5"/>
      <c r="M51" s="5"/>
      <c r="O51" s="233"/>
      <c r="P51" s="233"/>
      <c r="Q51" s="233"/>
      <c r="R51" s="233"/>
    </row>
    <row r="52" spans="1:18" ht="18" customHeight="1">
      <c r="A52" s="106"/>
      <c r="B52" s="107"/>
      <c r="C52" s="109" t="s">
        <v>149</v>
      </c>
      <c r="D52" s="106"/>
      <c r="E52" s="17">
        <v>15</v>
      </c>
      <c r="G52" s="2">
        <v>722339</v>
      </c>
      <c r="H52" s="5"/>
      <c r="I52" s="5">
        <v>723531</v>
      </c>
      <c r="J52" s="5"/>
      <c r="K52" s="5">
        <v>0</v>
      </c>
      <c r="L52" s="5"/>
      <c r="M52" s="5">
        <v>0</v>
      </c>
      <c r="O52" s="233"/>
      <c r="P52" s="233"/>
      <c r="Q52" s="233"/>
      <c r="R52" s="233"/>
    </row>
    <row r="53" spans="1:18" ht="18" customHeight="1">
      <c r="A53" s="106"/>
      <c r="B53" s="107"/>
      <c r="C53" s="109" t="s">
        <v>150</v>
      </c>
      <c r="D53" s="106"/>
      <c r="E53" s="17">
        <v>16</v>
      </c>
      <c r="G53" s="2">
        <v>60064</v>
      </c>
      <c r="H53" s="5"/>
      <c r="I53" s="5">
        <v>60538</v>
      </c>
      <c r="J53" s="5"/>
      <c r="K53" s="2">
        <v>59820</v>
      </c>
      <c r="L53" s="5"/>
      <c r="M53" s="5">
        <v>59820</v>
      </c>
      <c r="O53" s="233"/>
      <c r="P53" s="233"/>
      <c r="Q53" s="233"/>
      <c r="R53" s="233"/>
    </row>
    <row r="54" spans="1:18" ht="18" hidden="1" customHeight="1">
      <c r="A54" s="106"/>
      <c r="B54" s="107" t="s">
        <v>176</v>
      </c>
      <c r="C54" s="109"/>
      <c r="D54" s="106"/>
      <c r="G54" s="2"/>
      <c r="H54" s="5"/>
      <c r="I54" s="5">
        <v>0</v>
      </c>
      <c r="J54" s="5"/>
      <c r="K54" s="2"/>
      <c r="L54" s="5"/>
      <c r="M54" s="5">
        <v>0</v>
      </c>
      <c r="O54" s="188"/>
      <c r="P54" s="188"/>
      <c r="Q54" s="188"/>
      <c r="R54" s="188"/>
    </row>
    <row r="55" spans="1:18" ht="18" customHeight="1">
      <c r="A55" s="106"/>
      <c r="B55" s="107" t="s">
        <v>105</v>
      </c>
      <c r="C55" s="106"/>
      <c r="D55" s="106"/>
      <c r="G55" s="2">
        <v>761</v>
      </c>
      <c r="H55" s="5"/>
      <c r="I55" s="5">
        <v>1355</v>
      </c>
      <c r="J55" s="5"/>
      <c r="K55" s="5">
        <v>0</v>
      </c>
      <c r="L55" s="5"/>
      <c r="M55" s="5">
        <v>0</v>
      </c>
    </row>
    <row r="56" spans="1:18" ht="18" customHeight="1">
      <c r="A56" s="106"/>
      <c r="B56" s="107" t="s">
        <v>89</v>
      </c>
      <c r="C56" s="106"/>
      <c r="G56" s="2">
        <v>14380</v>
      </c>
      <c r="H56" s="5"/>
      <c r="I56" s="5">
        <v>4503</v>
      </c>
      <c r="J56" s="5"/>
      <c r="K56" s="2">
        <v>14095</v>
      </c>
      <c r="L56" s="5"/>
      <c r="M56" s="5">
        <v>3609</v>
      </c>
    </row>
    <row r="57" spans="1:18" ht="18" customHeight="1">
      <c r="A57" s="106"/>
      <c r="B57" s="106" t="s">
        <v>126</v>
      </c>
      <c r="C57" s="106"/>
      <c r="G57" s="2">
        <v>24608</v>
      </c>
      <c r="H57" s="5"/>
      <c r="I57" s="5">
        <v>4918</v>
      </c>
      <c r="J57" s="5"/>
      <c r="K57" s="2">
        <v>0</v>
      </c>
      <c r="L57" s="5"/>
      <c r="M57" s="5">
        <v>0</v>
      </c>
    </row>
    <row r="58" spans="1:18" ht="18" customHeight="1">
      <c r="A58" s="106"/>
      <c r="B58" s="106" t="s">
        <v>200</v>
      </c>
      <c r="C58" s="106"/>
      <c r="G58" s="2">
        <v>10919</v>
      </c>
      <c r="H58" s="5"/>
      <c r="I58" s="5">
        <v>0</v>
      </c>
      <c r="J58" s="5"/>
      <c r="K58" s="2">
        <v>6565</v>
      </c>
      <c r="L58" s="5"/>
      <c r="M58" s="5">
        <v>0</v>
      </c>
    </row>
    <row r="59" spans="1:18" ht="18" customHeight="1">
      <c r="A59" s="106"/>
      <c r="B59" s="106" t="s">
        <v>86</v>
      </c>
      <c r="C59" s="106"/>
      <c r="G59" s="2">
        <f>1635+1</f>
        <v>1636</v>
      </c>
      <c r="H59" s="5"/>
      <c r="I59" s="5">
        <v>3076</v>
      </c>
      <c r="J59" s="5"/>
      <c r="K59" s="2">
        <v>1145</v>
      </c>
      <c r="L59" s="5"/>
      <c r="M59" s="5">
        <v>1927</v>
      </c>
    </row>
    <row r="60" spans="1:18" ht="18" customHeight="1">
      <c r="A60" s="106"/>
      <c r="B60" s="107" t="s">
        <v>9</v>
      </c>
      <c r="C60" s="106"/>
      <c r="D60" s="106"/>
      <c r="G60" s="2">
        <v>260</v>
      </c>
      <c r="H60" s="5"/>
      <c r="I60" s="2">
        <v>2499</v>
      </c>
      <c r="J60" s="5"/>
      <c r="K60" s="2">
        <v>0</v>
      </c>
      <c r="L60" s="5"/>
      <c r="M60" s="2">
        <v>0</v>
      </c>
    </row>
    <row r="61" spans="1:18" ht="18" customHeight="1">
      <c r="A61" s="106"/>
      <c r="B61" s="107"/>
      <c r="D61" s="106" t="s">
        <v>10</v>
      </c>
      <c r="G61" s="4">
        <f>SUM(G49:G60)</f>
        <v>1388570</v>
      </c>
      <c r="H61" s="5"/>
      <c r="I61" s="4">
        <f>SUM(I49:I60)</f>
        <v>1166005</v>
      </c>
      <c r="J61" s="5"/>
      <c r="K61" s="4">
        <f>SUM(K49:K60)</f>
        <v>446335</v>
      </c>
      <c r="L61" s="5"/>
      <c r="M61" s="4">
        <f>SUM(M49:M60)</f>
        <v>356055</v>
      </c>
      <c r="O61" s="26"/>
    </row>
    <row r="62" spans="1:18" ht="18" customHeight="1">
      <c r="A62" s="106" t="s">
        <v>11</v>
      </c>
      <c r="B62" s="107"/>
      <c r="C62" s="106"/>
      <c r="D62" s="106"/>
      <c r="G62" s="25"/>
      <c r="H62" s="5"/>
      <c r="I62" s="5"/>
      <c r="J62" s="5"/>
      <c r="K62" s="5"/>
      <c r="L62" s="5"/>
      <c r="M62" s="5"/>
    </row>
    <row r="63" spans="1:18" ht="18" customHeight="1">
      <c r="A63" s="106"/>
      <c r="B63" s="107" t="s">
        <v>106</v>
      </c>
      <c r="C63" s="106"/>
      <c r="D63" s="106"/>
      <c r="G63" s="2"/>
      <c r="H63" s="5"/>
      <c r="I63" s="5"/>
      <c r="J63" s="5"/>
      <c r="K63" s="2"/>
      <c r="L63" s="5"/>
      <c r="M63" s="5"/>
      <c r="O63" s="6"/>
    </row>
    <row r="64" spans="1:18" ht="18" hidden="1" customHeight="1">
      <c r="A64" s="106"/>
      <c r="B64" s="107"/>
      <c r="C64" s="109" t="s">
        <v>148</v>
      </c>
      <c r="D64" s="106"/>
      <c r="G64" s="2">
        <v>0</v>
      </c>
      <c r="H64" s="5"/>
      <c r="I64" s="5">
        <v>0</v>
      </c>
      <c r="J64" s="5"/>
      <c r="K64" s="2"/>
      <c r="L64" s="5"/>
      <c r="M64" s="5">
        <v>0</v>
      </c>
      <c r="O64" s="6"/>
    </row>
    <row r="65" spans="1:15" ht="18" customHeight="1">
      <c r="A65" s="106"/>
      <c r="B65" s="107"/>
      <c r="C65" s="109" t="s">
        <v>149</v>
      </c>
      <c r="D65" s="106"/>
      <c r="E65" s="17">
        <v>15</v>
      </c>
      <c r="G65" s="2">
        <v>0</v>
      </c>
      <c r="H65" s="5"/>
      <c r="I65" s="2">
        <v>0</v>
      </c>
      <c r="J65" s="5"/>
      <c r="K65" s="2">
        <v>0</v>
      </c>
      <c r="L65" s="5"/>
      <c r="M65" s="2">
        <v>0</v>
      </c>
      <c r="O65" s="6"/>
    </row>
    <row r="66" spans="1:15" ht="18" customHeight="1">
      <c r="A66" s="106"/>
      <c r="B66" s="107"/>
      <c r="C66" s="109" t="s">
        <v>150</v>
      </c>
      <c r="D66" s="106"/>
      <c r="E66" s="129">
        <v>16</v>
      </c>
      <c r="G66" s="2">
        <v>193990</v>
      </c>
      <c r="H66" s="5"/>
      <c r="I66" s="2">
        <v>208856</v>
      </c>
      <c r="J66" s="5"/>
      <c r="K66" s="2">
        <v>193990</v>
      </c>
      <c r="L66" s="5"/>
      <c r="M66" s="2">
        <v>208795</v>
      </c>
      <c r="O66" s="6"/>
    </row>
    <row r="67" spans="1:15" ht="18" customHeight="1">
      <c r="A67" s="106"/>
      <c r="B67" s="107"/>
      <c r="C67" s="109" t="s">
        <v>151</v>
      </c>
      <c r="D67" s="106"/>
      <c r="E67" s="17" t="s">
        <v>214</v>
      </c>
      <c r="G67" s="2">
        <v>15690</v>
      </c>
      <c r="H67" s="5"/>
      <c r="I67" s="2">
        <v>16090</v>
      </c>
      <c r="J67" s="5"/>
      <c r="K67" s="2">
        <v>0</v>
      </c>
      <c r="L67" s="5"/>
      <c r="M67" s="2">
        <v>0</v>
      </c>
      <c r="O67" s="6"/>
    </row>
    <row r="68" spans="1:15" ht="18" customHeight="1">
      <c r="A68" s="106"/>
      <c r="B68" s="107" t="s">
        <v>107</v>
      </c>
      <c r="C68" s="106"/>
      <c r="D68" s="106"/>
      <c r="E68" s="129"/>
      <c r="G68" s="2">
        <v>67751</v>
      </c>
      <c r="H68" s="5"/>
      <c r="I68" s="2">
        <v>79128</v>
      </c>
      <c r="J68" s="5"/>
      <c r="K68" s="2">
        <v>0</v>
      </c>
      <c r="L68" s="5"/>
      <c r="M68" s="2">
        <v>0</v>
      </c>
      <c r="O68" s="6"/>
    </row>
    <row r="69" spans="1:15" ht="18" customHeight="1">
      <c r="A69" s="106"/>
      <c r="B69" s="107" t="s">
        <v>88</v>
      </c>
      <c r="C69" s="106"/>
      <c r="D69" s="106"/>
      <c r="G69" s="2">
        <v>96605</v>
      </c>
      <c r="H69" s="5"/>
      <c r="I69" s="2">
        <v>106345</v>
      </c>
      <c r="J69" s="5"/>
      <c r="K69" s="2">
        <v>80505</v>
      </c>
      <c r="L69" s="5"/>
      <c r="M69" s="2">
        <v>89908</v>
      </c>
      <c r="O69" s="6"/>
    </row>
    <row r="70" spans="1:15" ht="18" customHeight="1">
      <c r="A70" s="106"/>
      <c r="B70" s="107" t="s">
        <v>199</v>
      </c>
      <c r="C70" s="106"/>
      <c r="D70" s="106"/>
      <c r="G70" s="2">
        <v>16002</v>
      </c>
      <c r="H70" s="5"/>
      <c r="I70" s="2">
        <v>0</v>
      </c>
      <c r="J70" s="5"/>
      <c r="K70" s="2">
        <v>9975</v>
      </c>
      <c r="L70" s="5"/>
      <c r="M70" s="2">
        <v>0</v>
      </c>
      <c r="O70" s="6"/>
    </row>
    <row r="71" spans="1:15" ht="18" customHeight="1">
      <c r="A71" s="106"/>
      <c r="B71" s="107" t="s">
        <v>87</v>
      </c>
      <c r="C71" s="106"/>
      <c r="D71" s="106"/>
      <c r="G71" s="2">
        <v>2044</v>
      </c>
      <c r="H71" s="5"/>
      <c r="I71" s="2">
        <v>1426</v>
      </c>
      <c r="J71" s="5"/>
      <c r="K71" s="2">
        <v>5205</v>
      </c>
      <c r="L71" s="5"/>
      <c r="M71" s="2">
        <v>0</v>
      </c>
      <c r="O71" s="6"/>
    </row>
    <row r="72" spans="1:15" ht="18" customHeight="1">
      <c r="A72" s="106"/>
      <c r="B72" s="107" t="s">
        <v>23</v>
      </c>
      <c r="C72" s="106"/>
      <c r="D72" s="106"/>
      <c r="G72" s="2">
        <v>10723</v>
      </c>
      <c r="H72" s="5"/>
      <c r="I72" s="2">
        <v>10217</v>
      </c>
      <c r="J72" s="5"/>
      <c r="K72" s="2">
        <v>0</v>
      </c>
      <c r="L72" s="5"/>
      <c r="M72" s="2">
        <v>0</v>
      </c>
      <c r="O72" s="6"/>
    </row>
    <row r="73" spans="1:15" ht="18" customHeight="1">
      <c r="A73" s="106"/>
      <c r="B73" s="107"/>
      <c r="D73" s="106" t="s">
        <v>125</v>
      </c>
      <c r="E73" s="20"/>
      <c r="F73" s="20"/>
      <c r="G73" s="4">
        <f>SUM(G63:G72)</f>
        <v>402805</v>
      </c>
      <c r="H73" s="5"/>
      <c r="I73" s="4">
        <f>SUM(I63:I72)</f>
        <v>422062</v>
      </c>
      <c r="J73" s="5"/>
      <c r="K73" s="4">
        <f>SUM(K63:K72)</f>
        <v>289675</v>
      </c>
      <c r="L73" s="5"/>
      <c r="M73" s="4">
        <f>SUM(M63:M72)</f>
        <v>298703</v>
      </c>
    </row>
    <row r="74" spans="1:15" ht="18" customHeight="1">
      <c r="A74" s="106"/>
      <c r="D74" s="106" t="s">
        <v>12</v>
      </c>
      <c r="E74" s="20"/>
      <c r="F74" s="20"/>
      <c r="G74" s="4">
        <f>+G61+G73</f>
        <v>1791375</v>
      </c>
      <c r="H74" s="5"/>
      <c r="I74" s="4">
        <f>+I61+I73</f>
        <v>1588067</v>
      </c>
      <c r="J74" s="5"/>
      <c r="K74" s="4">
        <f>+K61+K73</f>
        <v>736010</v>
      </c>
      <c r="L74" s="5"/>
      <c r="M74" s="4">
        <f>+M61+M73</f>
        <v>654758</v>
      </c>
      <c r="N74" s="141"/>
    </row>
    <row r="75" spans="1:15" ht="18" customHeight="1">
      <c r="A75" s="106"/>
      <c r="B75" s="107"/>
      <c r="C75" s="106"/>
      <c r="D75" s="106"/>
      <c r="E75" s="20"/>
      <c r="F75" s="20"/>
      <c r="G75" s="3"/>
      <c r="H75" s="3"/>
      <c r="I75" s="3"/>
      <c r="J75" s="3"/>
      <c r="K75" s="3"/>
      <c r="L75" s="3"/>
      <c r="M75" s="3"/>
    </row>
    <row r="76" spans="1:15">
      <c r="A76" s="72" t="s">
        <v>50</v>
      </c>
      <c r="H76" s="116"/>
      <c r="I76" s="3"/>
      <c r="J76" s="116"/>
      <c r="L76" s="116"/>
      <c r="M76" s="3"/>
    </row>
    <row r="77" spans="1:15">
      <c r="B77" s="110" t="s">
        <v>15</v>
      </c>
      <c r="H77" s="116"/>
      <c r="I77" s="3"/>
      <c r="J77" s="116"/>
      <c r="L77" s="116"/>
      <c r="M77" s="3"/>
    </row>
    <row r="78" spans="1:15">
      <c r="C78" s="72" t="s">
        <v>30</v>
      </c>
      <c r="H78" s="116"/>
      <c r="I78" s="3"/>
      <c r="J78" s="116"/>
      <c r="L78" s="116"/>
      <c r="M78" s="3"/>
    </row>
    <row r="79" spans="1:15" ht="18" thickBot="1">
      <c r="D79" s="72" t="s">
        <v>64</v>
      </c>
      <c r="G79" s="117">
        <v>836505</v>
      </c>
      <c r="H79" s="5"/>
      <c r="I79" s="117">
        <v>836505</v>
      </c>
      <c r="J79" s="5"/>
      <c r="K79" s="117">
        <v>836505</v>
      </c>
      <c r="L79" s="5"/>
      <c r="M79" s="117">
        <v>836505</v>
      </c>
    </row>
    <row r="80" spans="1:15" ht="18" thickTop="1">
      <c r="C80" s="72" t="s">
        <v>31</v>
      </c>
      <c r="G80" s="5"/>
      <c r="H80" s="5"/>
      <c r="I80" s="5"/>
      <c r="J80" s="5"/>
      <c r="K80" s="5"/>
      <c r="L80" s="5"/>
      <c r="M80" s="5"/>
    </row>
    <row r="81" spans="1:15">
      <c r="D81" s="72" t="s">
        <v>59</v>
      </c>
      <c r="G81" s="5">
        <v>836505</v>
      </c>
      <c r="H81" s="5"/>
      <c r="I81" s="5">
        <v>836505</v>
      </c>
      <c r="J81" s="5"/>
      <c r="K81" s="5">
        <v>836505</v>
      </c>
      <c r="L81" s="5"/>
      <c r="M81" s="5">
        <v>836505</v>
      </c>
    </row>
    <row r="82" spans="1:15">
      <c r="B82" s="110" t="s">
        <v>32</v>
      </c>
      <c r="G82" s="5"/>
      <c r="H82" s="5"/>
      <c r="I82" s="5"/>
      <c r="J82" s="5"/>
      <c r="K82" s="5"/>
      <c r="L82" s="5"/>
      <c r="M82" s="5"/>
      <c r="O82" s="142"/>
    </row>
    <row r="83" spans="1:15">
      <c r="C83" s="72" t="s">
        <v>42</v>
      </c>
      <c r="G83" s="5">
        <v>15501</v>
      </c>
      <c r="H83" s="5"/>
      <c r="I83" s="5">
        <v>15501</v>
      </c>
      <c r="J83" s="5"/>
      <c r="K83" s="5">
        <v>15501</v>
      </c>
      <c r="L83" s="5"/>
      <c r="M83" s="5">
        <v>15501</v>
      </c>
      <c r="O83" s="142"/>
    </row>
    <row r="84" spans="1:15">
      <c r="B84" s="110" t="s">
        <v>44</v>
      </c>
      <c r="G84" s="5"/>
      <c r="H84" s="5"/>
      <c r="I84" s="5"/>
      <c r="J84" s="5"/>
      <c r="K84" s="5"/>
      <c r="L84" s="5"/>
      <c r="M84" s="5"/>
      <c r="O84" s="142"/>
    </row>
    <row r="85" spans="1:15">
      <c r="C85" s="72" t="s">
        <v>33</v>
      </c>
      <c r="G85" s="5"/>
      <c r="H85" s="5"/>
      <c r="I85" s="5"/>
      <c r="J85" s="5"/>
      <c r="K85" s="5"/>
      <c r="L85" s="5"/>
      <c r="M85" s="5"/>
      <c r="O85" s="142"/>
    </row>
    <row r="86" spans="1:15">
      <c r="D86" s="72" t="s">
        <v>41</v>
      </c>
      <c r="G86" s="5">
        <v>83650</v>
      </c>
      <c r="H86" s="5"/>
      <c r="I86" s="5">
        <v>83650</v>
      </c>
      <c r="J86" s="5"/>
      <c r="K86" s="5">
        <v>83650</v>
      </c>
      <c r="L86" s="5"/>
      <c r="M86" s="5">
        <v>83650</v>
      </c>
      <c r="N86" s="142"/>
      <c r="O86" s="142"/>
    </row>
    <row r="87" spans="1:15">
      <c r="C87" s="72" t="s">
        <v>34</v>
      </c>
      <c r="G87" s="5">
        <f>+'SOE_T '!M16</f>
        <v>160225</v>
      </c>
      <c r="H87" s="5"/>
      <c r="I87" s="5">
        <v>242954</v>
      </c>
      <c r="J87" s="5"/>
      <c r="K87" s="5">
        <f>SOE_T2!L14</f>
        <v>301317</v>
      </c>
      <c r="L87" s="5"/>
      <c r="M87" s="5">
        <v>363544</v>
      </c>
      <c r="O87" s="142"/>
    </row>
    <row r="88" spans="1:15">
      <c r="B88" s="110" t="s">
        <v>51</v>
      </c>
      <c r="G88" s="71">
        <f>+'SOE_T '!W16</f>
        <v>174647</v>
      </c>
      <c r="H88" s="5"/>
      <c r="I88" s="71">
        <v>177898</v>
      </c>
      <c r="J88" s="5"/>
      <c r="K88" s="71">
        <f>SOE_T2!T14</f>
        <v>163076</v>
      </c>
      <c r="L88" s="5"/>
      <c r="M88" s="71">
        <v>163322</v>
      </c>
      <c r="O88" s="142"/>
    </row>
    <row r="89" spans="1:15" ht="17.25" customHeight="1">
      <c r="C89" s="72" t="s">
        <v>56</v>
      </c>
      <c r="G89" s="5">
        <f>SUM(G81:G88)</f>
        <v>1270528</v>
      </c>
      <c r="H89" s="5"/>
      <c r="I89" s="5">
        <f>SUM(I81:I88)</f>
        <v>1356508</v>
      </c>
      <c r="J89" s="5"/>
      <c r="K89" s="5">
        <f>SUM(K81:K88)</f>
        <v>1400049</v>
      </c>
      <c r="L89" s="5"/>
      <c r="M89" s="5">
        <f>SUM(M81:M88)</f>
        <v>1462522</v>
      </c>
    </row>
    <row r="90" spans="1:15" ht="17.25" customHeight="1">
      <c r="B90" s="110" t="s">
        <v>90</v>
      </c>
      <c r="G90" s="5">
        <f>+'SOE_T '!AA16</f>
        <v>92664</v>
      </c>
      <c r="H90" s="5"/>
      <c r="I90" s="5">
        <v>132486</v>
      </c>
      <c r="J90" s="5"/>
      <c r="K90" s="5">
        <v>0</v>
      </c>
      <c r="L90" s="5"/>
      <c r="M90" s="71">
        <v>0</v>
      </c>
    </row>
    <row r="91" spans="1:15">
      <c r="D91" s="72" t="s">
        <v>52</v>
      </c>
      <c r="G91" s="4">
        <f>+G89+G90</f>
        <v>1363192</v>
      </c>
      <c r="H91" s="5"/>
      <c r="I91" s="4">
        <f>+I89+I90</f>
        <v>1488994</v>
      </c>
      <c r="J91" s="5"/>
      <c r="K91" s="4">
        <f>+K89+K90</f>
        <v>1400049</v>
      </c>
      <c r="L91" s="5"/>
      <c r="M91" s="4">
        <f>+M89+M90</f>
        <v>1462522</v>
      </c>
    </row>
    <row r="92" spans="1:15" ht="19.2" customHeight="1" thickBot="1">
      <c r="A92" s="72" t="s">
        <v>53</v>
      </c>
      <c r="G92" s="16">
        <f>G74+G91</f>
        <v>3154567</v>
      </c>
      <c r="H92" s="5"/>
      <c r="I92" s="16">
        <f>I74+I91</f>
        <v>3077061</v>
      </c>
      <c r="J92" s="5"/>
      <c r="K92" s="16">
        <f>K74+K91</f>
        <v>2136059</v>
      </c>
      <c r="L92" s="5"/>
      <c r="M92" s="16">
        <f>M74+M91</f>
        <v>2117280</v>
      </c>
      <c r="O92" s="26"/>
    </row>
    <row r="93" spans="1:15" ht="18" thickTop="1">
      <c r="H93" s="27"/>
      <c r="J93" s="27"/>
      <c r="L93" s="27"/>
    </row>
    <row r="94" spans="1:15">
      <c r="F94" s="26"/>
      <c r="G94" s="26">
        <f>+G35-G92</f>
        <v>0</v>
      </c>
      <c r="H94" s="26"/>
      <c r="I94" s="26">
        <f>+I35-I92</f>
        <v>0</v>
      </c>
      <c r="J94" s="26"/>
      <c r="K94" s="26">
        <f>+K35-K92</f>
        <v>0</v>
      </c>
      <c r="L94" s="26"/>
      <c r="M94" s="26">
        <f>+M35-M92</f>
        <v>0</v>
      </c>
      <c r="O94" s="141"/>
    </row>
    <row r="95" spans="1:15">
      <c r="K95" s="27"/>
      <c r="M95" s="27" t="s">
        <v>2</v>
      </c>
    </row>
    <row r="96" spans="1:15">
      <c r="D96" s="119"/>
      <c r="F96" s="118"/>
      <c r="G96" s="26"/>
      <c r="H96" s="26"/>
      <c r="I96" s="26"/>
      <c r="J96" s="26"/>
      <c r="K96" s="26"/>
      <c r="M96" s="118"/>
    </row>
    <row r="97" spans="7:9">
      <c r="G97" s="27"/>
      <c r="I97" s="27"/>
    </row>
    <row r="98" spans="7:9">
      <c r="G98" s="28"/>
    </row>
  </sheetData>
  <mergeCells count="15">
    <mergeCell ref="O51:R53"/>
    <mergeCell ref="G41:M41"/>
    <mergeCell ref="K42:M42"/>
    <mergeCell ref="G42:I42"/>
    <mergeCell ref="A1:M1"/>
    <mergeCell ref="A40:M40"/>
    <mergeCell ref="K6:M6"/>
    <mergeCell ref="G5:M5"/>
    <mergeCell ref="A2:M2"/>
    <mergeCell ref="A38:M38"/>
    <mergeCell ref="A37:M37"/>
    <mergeCell ref="A39:M39"/>
    <mergeCell ref="A4:M4"/>
    <mergeCell ref="G6:I6"/>
    <mergeCell ref="A3:M3"/>
  </mergeCells>
  <pageMargins left="0.81" right="0.15748031496063" top="0.70866141732283505" bottom="0.35433070866141703" header="0.15748031496063" footer="0.15748031496063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1"/>
  <sheetViews>
    <sheetView view="pageBreakPreview" topLeftCell="A4" zoomScale="90" zoomScaleNormal="140" zoomScaleSheetLayoutView="90" workbookViewId="0">
      <pane xSplit="4" topLeftCell="E1" activePane="topRight" state="frozen"/>
      <selection activeCell="G19" sqref="G19"/>
      <selection pane="topRight" activeCell="K13" sqref="K13"/>
    </sheetView>
  </sheetViews>
  <sheetFormatPr defaultColWidth="9.125" defaultRowHeight="21" customHeight="1"/>
  <cols>
    <col min="1" max="1" width="2.125" style="29" customWidth="1"/>
    <col min="2" max="2" width="2.25" style="29" customWidth="1"/>
    <col min="3" max="3" width="2.375" style="29" customWidth="1"/>
    <col min="4" max="4" width="38.375" style="29" customWidth="1"/>
    <col min="5" max="5" width="8" style="29" customWidth="1"/>
    <col min="6" max="6" width="2" style="29" customWidth="1"/>
    <col min="7" max="7" width="14.375" style="29" customWidth="1"/>
    <col min="8" max="8" width="2" style="29" customWidth="1"/>
    <col min="9" max="9" width="14.375" style="29" customWidth="1"/>
    <col min="10" max="10" width="2" style="29" customWidth="1"/>
    <col min="11" max="11" width="14.375" style="29" customWidth="1"/>
    <col min="12" max="12" width="2" style="29" customWidth="1"/>
    <col min="13" max="13" width="14.375" style="29" customWidth="1"/>
    <col min="14" max="16384" width="9.125" style="29"/>
  </cols>
  <sheetData>
    <row r="1" spans="1:13" ht="19.2">
      <c r="M1" s="82" t="s">
        <v>131</v>
      </c>
    </row>
    <row r="2" spans="1:13" ht="19.2">
      <c r="M2" s="82" t="s">
        <v>132</v>
      </c>
    </row>
    <row r="3" spans="1:13" s="143" customFormat="1" ht="20.25" customHeight="1">
      <c r="A3" s="238" t="s">
        <v>28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3" s="143" customFormat="1" ht="20.25" customHeight="1">
      <c r="A4" s="238" t="s">
        <v>46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s="143" customFormat="1" ht="21" customHeight="1">
      <c r="A5" s="238" t="s">
        <v>204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</row>
    <row r="6" spans="1:13" s="143" customFormat="1" ht="16.5" customHeight="1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</row>
    <row r="7" spans="1:13" s="143" customFormat="1" ht="20.25" customHeight="1">
      <c r="A7" s="190"/>
      <c r="B7" s="190"/>
      <c r="C7" s="190"/>
      <c r="D7" s="190"/>
      <c r="E7" s="190"/>
      <c r="F7" s="190"/>
      <c r="G7" s="239" t="str">
        <f>BS_T!G5</f>
        <v>(หน่วย : พันบาท)</v>
      </c>
      <c r="H7" s="239"/>
      <c r="I7" s="239"/>
      <c r="J7" s="239"/>
      <c r="K7" s="239"/>
      <c r="L7" s="239"/>
      <c r="M7" s="239"/>
    </row>
    <row r="8" spans="1:13" ht="20.100000000000001" customHeight="1">
      <c r="G8" s="240" t="s">
        <v>37</v>
      </c>
      <c r="H8" s="240"/>
      <c r="I8" s="240"/>
      <c r="K8" s="240" t="s">
        <v>38</v>
      </c>
      <c r="L8" s="240"/>
      <c r="M8" s="240"/>
    </row>
    <row r="9" spans="1:13" ht="20.100000000000001" customHeight="1">
      <c r="A9" s="1"/>
      <c r="B9" s="1"/>
      <c r="C9" s="1"/>
      <c r="D9" s="1"/>
      <c r="E9" s="191" t="s">
        <v>4</v>
      </c>
      <c r="F9" s="1"/>
      <c r="G9" s="31" t="s">
        <v>165</v>
      </c>
      <c r="H9" s="32"/>
      <c r="I9" s="31" t="s">
        <v>155</v>
      </c>
      <c r="J9" s="32"/>
      <c r="K9" s="31" t="s">
        <v>165</v>
      </c>
      <c r="L9" s="32"/>
      <c r="M9" s="31" t="s">
        <v>155</v>
      </c>
    </row>
    <row r="10" spans="1:13" ht="20.100000000000001" customHeight="1">
      <c r="A10" s="1"/>
      <c r="B10" s="1"/>
      <c r="C10" s="1"/>
      <c r="D10" s="1"/>
      <c r="E10" s="1"/>
      <c r="F10" s="1"/>
      <c r="G10" s="32"/>
      <c r="H10" s="32"/>
      <c r="I10" s="1"/>
      <c r="J10" s="32"/>
      <c r="K10" s="32"/>
      <c r="L10" s="32"/>
      <c r="M10" s="1"/>
    </row>
    <row r="11" spans="1:13" ht="6.75" customHeight="1">
      <c r="A11" s="1"/>
      <c r="B11" s="1"/>
      <c r="C11" s="1"/>
      <c r="D11" s="1"/>
      <c r="E11" s="1"/>
      <c r="F11" s="1"/>
      <c r="G11" s="32"/>
      <c r="H11" s="32"/>
      <c r="I11" s="32"/>
      <c r="J11" s="32"/>
      <c r="K11" s="32"/>
      <c r="L11" s="32"/>
      <c r="M11" s="32"/>
    </row>
    <row r="12" spans="1:13" ht="20.100000000000001" customHeight="1">
      <c r="A12" s="29" t="s">
        <v>26</v>
      </c>
      <c r="E12" s="1">
        <v>20.2</v>
      </c>
      <c r="F12" s="1"/>
      <c r="G12" s="8">
        <v>669157</v>
      </c>
      <c r="H12" s="8"/>
      <c r="I12" s="8">
        <v>586529</v>
      </c>
      <c r="J12" s="8"/>
      <c r="K12" s="8">
        <v>525780</v>
      </c>
      <c r="L12" s="8"/>
      <c r="M12" s="8">
        <v>469967</v>
      </c>
    </row>
    <row r="13" spans="1:13" ht="20.100000000000001" customHeight="1">
      <c r="A13" s="29" t="s">
        <v>27</v>
      </c>
      <c r="E13" s="1">
        <v>20.2</v>
      </c>
      <c r="F13" s="1"/>
      <c r="G13" s="7">
        <v>-503350</v>
      </c>
      <c r="H13" s="8"/>
      <c r="I13" s="7">
        <v>-444609</v>
      </c>
      <c r="J13" s="8"/>
      <c r="K13" s="7">
        <v>-396654</v>
      </c>
      <c r="L13" s="8"/>
      <c r="M13" s="7">
        <v>-369766</v>
      </c>
    </row>
    <row r="14" spans="1:13" ht="20.100000000000001" customHeight="1">
      <c r="A14" s="29" t="s">
        <v>76</v>
      </c>
      <c r="E14" s="1"/>
      <c r="F14" s="1"/>
      <c r="G14" s="7">
        <f>+G12+G13</f>
        <v>165807</v>
      </c>
      <c r="H14" s="8"/>
      <c r="I14" s="7">
        <f>+I12+I13</f>
        <v>141920</v>
      </c>
      <c r="J14" s="8"/>
      <c r="K14" s="33">
        <f>+K12+K13</f>
        <v>129126</v>
      </c>
      <c r="L14" s="8"/>
      <c r="M14" s="7">
        <f>+M12+M13</f>
        <v>100201</v>
      </c>
    </row>
    <row r="15" spans="1:13" ht="20.100000000000001" customHeight="1">
      <c r="A15" s="29" t="s">
        <v>13</v>
      </c>
      <c r="E15" s="1">
        <v>20.2</v>
      </c>
      <c r="F15" s="1"/>
      <c r="G15" s="8">
        <v>188</v>
      </c>
      <c r="H15" s="8"/>
      <c r="I15" s="8">
        <v>-570</v>
      </c>
      <c r="J15" s="8"/>
      <c r="K15" s="8">
        <v>4839</v>
      </c>
      <c r="L15" s="8"/>
      <c r="M15" s="8">
        <v>7225</v>
      </c>
    </row>
    <row r="16" spans="1:13" ht="20.25" customHeight="1">
      <c r="A16" s="29" t="s">
        <v>98</v>
      </c>
      <c r="E16" s="1"/>
      <c r="F16" s="1"/>
      <c r="G16" s="8">
        <v>-81542</v>
      </c>
      <c r="H16" s="8"/>
      <c r="I16" s="8">
        <v>-81634</v>
      </c>
      <c r="J16" s="8"/>
      <c r="K16" s="8">
        <v>-63561</v>
      </c>
      <c r="L16" s="8"/>
      <c r="M16" s="8">
        <v>-64746</v>
      </c>
    </row>
    <row r="17" spans="1:14" ht="20.100000000000001" customHeight="1">
      <c r="A17" s="29" t="s">
        <v>39</v>
      </c>
      <c r="E17" s="1">
        <v>20.2</v>
      </c>
      <c r="F17" s="1"/>
      <c r="G17" s="8">
        <v>-65235</v>
      </c>
      <c r="H17" s="8"/>
      <c r="I17" s="8">
        <v>-39661</v>
      </c>
      <c r="J17" s="8"/>
      <c r="K17" s="8">
        <v>-41134</v>
      </c>
      <c r="L17" s="8"/>
      <c r="M17" s="8">
        <v>-26181</v>
      </c>
      <c r="N17" s="36"/>
    </row>
    <row r="18" spans="1:14" ht="20.100000000000001" customHeight="1">
      <c r="A18" s="29" t="s">
        <v>74</v>
      </c>
      <c r="E18" s="1">
        <v>20.2</v>
      </c>
      <c r="F18" s="1"/>
      <c r="G18" s="8">
        <v>-8192</v>
      </c>
      <c r="H18" s="8"/>
      <c r="I18" s="8">
        <v>-7464</v>
      </c>
      <c r="J18" s="8"/>
      <c r="K18" s="8">
        <v>-8192</v>
      </c>
      <c r="L18" s="8"/>
      <c r="M18" s="8">
        <v>-7464</v>
      </c>
    </row>
    <row r="19" spans="1:14" ht="20.100000000000001" customHeight="1">
      <c r="A19" s="29" t="s">
        <v>124</v>
      </c>
      <c r="G19" s="33">
        <f>SUM(G15:G18)</f>
        <v>-154781</v>
      </c>
      <c r="H19" s="8"/>
      <c r="I19" s="33">
        <f>SUM(I15:I18)</f>
        <v>-129329</v>
      </c>
      <c r="J19" s="8"/>
      <c r="K19" s="33">
        <f>SUM(K15:K18)</f>
        <v>-108048</v>
      </c>
      <c r="L19" s="8"/>
      <c r="M19" s="33">
        <f>SUM(M15:M18)</f>
        <v>-91166</v>
      </c>
    </row>
    <row r="20" spans="1:14" ht="20.100000000000001" customHeight="1">
      <c r="A20" s="29" t="s">
        <v>77</v>
      </c>
      <c r="G20" s="8">
        <f>SUM(G14,G19)</f>
        <v>11026</v>
      </c>
      <c r="H20" s="8"/>
      <c r="I20" s="8">
        <f>SUM(I14,I19)</f>
        <v>12591</v>
      </c>
      <c r="J20" s="8"/>
      <c r="K20" s="8">
        <f>SUM(K14,K19)</f>
        <v>21078</v>
      </c>
      <c r="L20" s="8"/>
      <c r="M20" s="8">
        <f>SUM(M14,M19)</f>
        <v>9035</v>
      </c>
    </row>
    <row r="21" spans="1:14" ht="20.100000000000001" customHeight="1">
      <c r="A21" s="29" t="s">
        <v>40</v>
      </c>
      <c r="E21" s="1">
        <v>20.2</v>
      </c>
      <c r="G21" s="7">
        <v>-19472</v>
      </c>
      <c r="H21" s="8"/>
      <c r="I21" s="7">
        <v>-10286</v>
      </c>
      <c r="J21" s="8"/>
      <c r="K21" s="7">
        <v>-4716</v>
      </c>
      <c r="L21" s="8"/>
      <c r="M21" s="7">
        <v>-5573</v>
      </c>
    </row>
    <row r="22" spans="1:14" ht="20.100000000000001" customHeight="1">
      <c r="A22" s="29" t="s">
        <v>78</v>
      </c>
      <c r="G22" s="8">
        <f>+G20+G21</f>
        <v>-8446</v>
      </c>
      <c r="H22" s="8"/>
      <c r="I22" s="8">
        <f>+I20+I21</f>
        <v>2305</v>
      </c>
      <c r="J22" s="8"/>
      <c r="K22" s="8">
        <f>+K20+K21</f>
        <v>16362</v>
      </c>
      <c r="L22" s="8"/>
      <c r="M22" s="8">
        <f>+M20+M21</f>
        <v>3462</v>
      </c>
    </row>
    <row r="23" spans="1:14" ht="20.100000000000001" customHeight="1">
      <c r="A23" s="29" t="s">
        <v>146</v>
      </c>
      <c r="E23" s="1"/>
      <c r="G23" s="7">
        <v>5042</v>
      </c>
      <c r="H23" s="8"/>
      <c r="I23" s="7">
        <v>-597</v>
      </c>
      <c r="J23" s="8"/>
      <c r="K23" s="7">
        <v>0</v>
      </c>
      <c r="L23" s="8"/>
      <c r="M23" s="7">
        <v>-833</v>
      </c>
    </row>
    <row r="24" spans="1:14" ht="20.100000000000001" customHeight="1">
      <c r="A24" s="144" t="s">
        <v>168</v>
      </c>
      <c r="G24" s="33">
        <f>G22+G23</f>
        <v>-3404</v>
      </c>
      <c r="H24" s="8"/>
      <c r="I24" s="33">
        <f>I22+I23</f>
        <v>1708</v>
      </c>
      <c r="J24" s="8"/>
      <c r="K24" s="33">
        <f>K22+K23</f>
        <v>16362</v>
      </c>
      <c r="L24" s="8"/>
      <c r="M24" s="33">
        <f>M22+M23</f>
        <v>2629</v>
      </c>
    </row>
    <row r="25" spans="1:14" s="76" customFormat="1" ht="20.100000000000001" customHeight="1">
      <c r="A25" s="76" t="s">
        <v>61</v>
      </c>
      <c r="G25" s="34"/>
      <c r="H25" s="34"/>
      <c r="I25" s="145"/>
      <c r="J25" s="34"/>
      <c r="K25" s="34"/>
      <c r="L25" s="34"/>
      <c r="M25" s="34"/>
    </row>
    <row r="26" spans="1:14" ht="20.100000000000001" customHeight="1">
      <c r="A26" s="76" t="s">
        <v>127</v>
      </c>
      <c r="B26" s="76"/>
      <c r="G26" s="8"/>
      <c r="H26" s="8"/>
      <c r="I26" s="8"/>
      <c r="J26" s="8"/>
      <c r="K26" s="8"/>
      <c r="L26" s="8"/>
      <c r="M26" s="8"/>
    </row>
    <row r="27" spans="1:14" ht="20.100000000000001" customHeight="1">
      <c r="A27" s="76"/>
      <c r="B27" s="76"/>
      <c r="C27" s="76" t="s">
        <v>128</v>
      </c>
    </row>
    <row r="28" spans="1:14" ht="20.100000000000001" customHeight="1">
      <c r="B28" s="29" t="s">
        <v>79</v>
      </c>
      <c r="G28" s="8">
        <f>-1526+1</f>
        <v>-1525</v>
      </c>
      <c r="H28" s="8"/>
      <c r="I28" s="8">
        <v>-466</v>
      </c>
      <c r="J28" s="8"/>
      <c r="K28" s="8">
        <v>-1526</v>
      </c>
      <c r="L28" s="8"/>
      <c r="M28" s="130">
        <v>0</v>
      </c>
    </row>
    <row r="29" spans="1:14" ht="20.100000000000001" customHeight="1">
      <c r="A29" s="76" t="s">
        <v>190</v>
      </c>
      <c r="B29" s="76"/>
      <c r="C29" s="76"/>
      <c r="D29" s="76"/>
      <c r="G29" s="8"/>
      <c r="H29" s="8"/>
      <c r="I29" s="8"/>
      <c r="J29" s="8"/>
      <c r="K29" s="8"/>
      <c r="L29" s="8"/>
      <c r="M29" s="8"/>
    </row>
    <row r="30" spans="1:14" ht="20.100000000000001" customHeight="1">
      <c r="A30" s="76"/>
      <c r="B30" s="76"/>
      <c r="C30" s="76" t="s">
        <v>128</v>
      </c>
      <c r="D30" s="76"/>
      <c r="G30" s="8"/>
      <c r="H30" s="8"/>
      <c r="I30" s="8"/>
      <c r="J30" s="8"/>
      <c r="K30" s="8"/>
      <c r="L30" s="8"/>
      <c r="M30" s="8"/>
    </row>
    <row r="31" spans="1:14" ht="20.100000000000001" customHeight="1">
      <c r="B31" s="29" t="s">
        <v>191</v>
      </c>
      <c r="G31" s="8"/>
      <c r="H31" s="8"/>
      <c r="I31" s="8"/>
      <c r="J31" s="8"/>
      <c r="K31" s="8"/>
      <c r="L31" s="8"/>
      <c r="M31" s="8"/>
    </row>
    <row r="32" spans="1:14" ht="20.100000000000001" customHeight="1">
      <c r="C32" s="29" t="s">
        <v>192</v>
      </c>
      <c r="G32" s="8">
        <v>0</v>
      </c>
      <c r="H32" s="8"/>
      <c r="I32" s="8">
        <v>0</v>
      </c>
      <c r="J32" s="8"/>
      <c r="K32" s="8">
        <v>0</v>
      </c>
      <c r="L32" s="8"/>
      <c r="M32" s="8">
        <v>0</v>
      </c>
    </row>
    <row r="33" spans="1:16" ht="20.100000000000001" customHeight="1" thickBot="1">
      <c r="A33" s="76" t="s">
        <v>167</v>
      </c>
      <c r="G33" s="35">
        <f>SUM(G24:G32)</f>
        <v>-4929</v>
      </c>
      <c r="H33" s="8"/>
      <c r="I33" s="35">
        <f>SUM(I24:I32)</f>
        <v>1242</v>
      </c>
      <c r="J33" s="8"/>
      <c r="K33" s="35">
        <f>SUM(K24:K32)</f>
        <v>14836</v>
      </c>
      <c r="L33" s="8"/>
      <c r="M33" s="35">
        <f>SUM(M24:M28)</f>
        <v>2629</v>
      </c>
    </row>
    <row r="34" spans="1:16" ht="20.100000000000001" customHeight="1" thickTop="1">
      <c r="A34" s="76"/>
      <c r="G34" s="182"/>
      <c r="H34" s="8"/>
      <c r="I34" s="182"/>
      <c r="J34" s="8"/>
      <c r="K34" s="182"/>
      <c r="L34" s="8"/>
      <c r="M34" s="182"/>
    </row>
    <row r="35" spans="1:16" s="78" customFormat="1" ht="21" customHeight="1">
      <c r="A35" s="76" t="s">
        <v>169</v>
      </c>
      <c r="B35" s="146"/>
      <c r="C35" s="147"/>
      <c r="D35" s="147"/>
      <c r="E35" s="14"/>
      <c r="F35" s="77"/>
      <c r="G35" s="14"/>
      <c r="H35" s="77"/>
      <c r="I35" s="14"/>
      <c r="J35" s="77"/>
      <c r="K35" s="11"/>
      <c r="L35" s="148"/>
      <c r="M35" s="36"/>
      <c r="N35" s="149"/>
      <c r="O35" s="149"/>
      <c r="P35" s="37"/>
    </row>
    <row r="36" spans="1:16" s="78" customFormat="1" ht="21" customHeight="1">
      <c r="A36" s="76"/>
      <c r="B36" s="29" t="s">
        <v>48</v>
      </c>
      <c r="C36" s="147"/>
      <c r="D36" s="147"/>
      <c r="G36" s="14">
        <f>+G38-G37</f>
        <v>-1435</v>
      </c>
      <c r="H36" s="148"/>
      <c r="I36" s="14">
        <v>1720</v>
      </c>
      <c r="J36" s="148"/>
      <c r="K36" s="11">
        <f>+K38-K37</f>
        <v>16362</v>
      </c>
      <c r="L36" s="14"/>
      <c r="M36" s="14">
        <v>2629</v>
      </c>
    </row>
    <row r="37" spans="1:16" s="78" customFormat="1" ht="21" customHeight="1">
      <c r="A37" s="76"/>
      <c r="B37" s="29" t="s">
        <v>47</v>
      </c>
      <c r="C37" s="150"/>
      <c r="D37" s="147"/>
      <c r="G37" s="14">
        <v>-1969</v>
      </c>
      <c r="H37" s="148"/>
      <c r="I37" s="151">
        <v>-12</v>
      </c>
      <c r="J37" s="148"/>
      <c r="K37" s="11">
        <v>0</v>
      </c>
      <c r="L37" s="14"/>
      <c r="M37" s="14">
        <v>0</v>
      </c>
    </row>
    <row r="38" spans="1:16" s="78" customFormat="1" ht="21" customHeight="1" thickBot="1">
      <c r="A38" s="76"/>
      <c r="B38" s="29"/>
      <c r="C38" s="150"/>
      <c r="D38" s="147"/>
      <c r="G38" s="35">
        <f>G24</f>
        <v>-3404</v>
      </c>
      <c r="H38" s="148"/>
      <c r="I38" s="152">
        <f>I24</f>
        <v>1708</v>
      </c>
      <c r="J38" s="148"/>
      <c r="K38" s="12">
        <f>K24</f>
        <v>16362</v>
      </c>
      <c r="L38" s="14"/>
      <c r="M38" s="152">
        <f>+M24</f>
        <v>2629</v>
      </c>
    </row>
    <row r="39" spans="1:16" s="78" customFormat="1" ht="21" customHeight="1" thickTop="1">
      <c r="A39" s="76" t="s">
        <v>62</v>
      </c>
      <c r="B39" s="146"/>
      <c r="C39" s="147"/>
      <c r="D39" s="147"/>
      <c r="G39" s="37"/>
      <c r="H39" s="148"/>
      <c r="I39" s="37"/>
      <c r="J39" s="148"/>
      <c r="K39" s="13"/>
      <c r="L39" s="148"/>
      <c r="M39" s="37"/>
    </row>
    <row r="40" spans="1:16" s="78" customFormat="1" ht="21" customHeight="1">
      <c r="A40" s="146"/>
      <c r="B40" s="29" t="s">
        <v>48</v>
      </c>
      <c r="C40" s="147"/>
      <c r="D40" s="147"/>
      <c r="G40" s="14">
        <f>-G41+G42</f>
        <v>-2960</v>
      </c>
      <c r="H40" s="148"/>
      <c r="I40" s="14">
        <v>1253</v>
      </c>
      <c r="J40" s="148"/>
      <c r="K40" s="14">
        <f>+K42-K41</f>
        <v>14836</v>
      </c>
      <c r="L40" s="14"/>
      <c r="M40" s="14">
        <v>2629</v>
      </c>
    </row>
    <row r="41" spans="1:16" s="78" customFormat="1" ht="21" customHeight="1">
      <c r="A41" s="146"/>
      <c r="B41" s="29" t="s">
        <v>47</v>
      </c>
      <c r="C41" s="147"/>
      <c r="D41" s="147"/>
      <c r="G41" s="14">
        <v>-1969</v>
      </c>
      <c r="H41" s="148"/>
      <c r="I41" s="151">
        <v>-11</v>
      </c>
      <c r="J41" s="148"/>
      <c r="K41" s="14">
        <v>0</v>
      </c>
      <c r="L41" s="14"/>
      <c r="M41" s="14">
        <v>0</v>
      </c>
    </row>
    <row r="42" spans="1:16" s="78" customFormat="1" ht="21" customHeight="1" thickBot="1">
      <c r="A42" s="146"/>
      <c r="B42" s="29"/>
      <c r="C42" s="147"/>
      <c r="D42" s="147"/>
      <c r="G42" s="35">
        <f>G33</f>
        <v>-4929</v>
      </c>
      <c r="H42" s="148"/>
      <c r="I42" s="152">
        <f>I33</f>
        <v>1242</v>
      </c>
      <c r="J42" s="148"/>
      <c r="K42" s="12">
        <f>K33</f>
        <v>14836</v>
      </c>
      <c r="L42" s="14"/>
      <c r="M42" s="152">
        <f>M33</f>
        <v>2629</v>
      </c>
    </row>
    <row r="43" spans="1:16" s="30" customFormat="1" ht="21" customHeight="1" thickTop="1">
      <c r="A43" s="153" t="s">
        <v>66</v>
      </c>
      <c r="C43" s="80"/>
      <c r="D43" s="80"/>
      <c r="E43" s="132"/>
      <c r="F43" s="79"/>
      <c r="G43" s="38"/>
      <c r="H43" s="38"/>
      <c r="I43" s="38"/>
      <c r="J43" s="38"/>
      <c r="K43" s="15"/>
      <c r="L43" s="38"/>
      <c r="M43" s="37"/>
    </row>
    <row r="44" spans="1:16" s="30" customFormat="1" ht="21" customHeight="1">
      <c r="A44" s="30" t="s">
        <v>25</v>
      </c>
      <c r="B44" s="30" t="s">
        <v>67</v>
      </c>
      <c r="C44" s="80"/>
      <c r="D44" s="80"/>
      <c r="E44" s="80">
        <v>17</v>
      </c>
      <c r="G44" s="62">
        <f>G36/G45</f>
        <v>-1.7154709176872823E-3</v>
      </c>
      <c r="H44" s="154"/>
      <c r="I44" s="64">
        <f>I36/I45</f>
        <v>2.0561742009910281E-3</v>
      </c>
      <c r="J44" s="155"/>
      <c r="K44" s="64">
        <f>K36/K45</f>
        <v>1.9559954811985584E-2</v>
      </c>
      <c r="L44" s="155"/>
      <c r="M44" s="64">
        <f>M36/M45</f>
        <v>3.1428383572124495E-3</v>
      </c>
    </row>
    <row r="45" spans="1:16" s="30" customFormat="1" ht="21" customHeight="1" thickBot="1">
      <c r="B45" s="30" t="s">
        <v>193</v>
      </c>
      <c r="C45" s="80"/>
      <c r="D45" s="80"/>
      <c r="E45" s="80"/>
      <c r="G45" s="65">
        <v>836505</v>
      </c>
      <c r="H45" s="156"/>
      <c r="I45" s="65">
        <v>836505</v>
      </c>
      <c r="J45" s="39"/>
      <c r="K45" s="65">
        <f>BS_T!K81</f>
        <v>836505</v>
      </c>
      <c r="L45" s="39"/>
      <c r="M45" s="65">
        <v>836505</v>
      </c>
    </row>
    <row r="46" spans="1:16" s="30" customFormat="1" ht="21" customHeight="1" thickTop="1">
      <c r="C46" s="80"/>
      <c r="D46" s="80"/>
      <c r="G46" s="39"/>
      <c r="H46" s="156"/>
      <c r="I46" s="39"/>
      <c r="J46" s="39"/>
      <c r="K46" s="39"/>
      <c r="L46" s="39"/>
      <c r="M46" s="39"/>
    </row>
    <row r="47" spans="1:16" s="30" customFormat="1" ht="21" customHeight="1">
      <c r="C47" s="80"/>
      <c r="D47" s="80"/>
      <c r="G47" s="39"/>
      <c r="H47" s="156"/>
      <c r="I47" s="157"/>
      <c r="J47" s="39"/>
      <c r="K47" s="39"/>
      <c r="L47" s="39"/>
      <c r="M47" s="39"/>
    </row>
    <row r="48" spans="1:16" s="30" customFormat="1" ht="21" customHeight="1">
      <c r="C48" s="80"/>
      <c r="D48" s="80"/>
      <c r="G48" s="39"/>
      <c r="H48" s="156"/>
      <c r="I48" s="39"/>
      <c r="J48" s="39"/>
      <c r="K48" s="39"/>
      <c r="L48" s="39"/>
      <c r="M48" s="39"/>
    </row>
    <row r="49" spans="3:13" s="30" customFormat="1" ht="21" customHeight="1">
      <c r="C49" s="80"/>
      <c r="D49" s="80"/>
      <c r="G49" s="40"/>
      <c r="H49" s="156"/>
      <c r="I49" s="39"/>
      <c r="J49" s="39"/>
      <c r="K49" s="39"/>
      <c r="L49" s="39"/>
      <c r="M49" s="39"/>
    </row>
    <row r="50" spans="3:13" ht="8.25" customHeight="1">
      <c r="G50" s="41"/>
      <c r="H50" s="41"/>
      <c r="I50" s="41"/>
      <c r="J50" s="41"/>
      <c r="K50" s="38"/>
      <c r="L50" s="41"/>
      <c r="M50" s="39"/>
    </row>
    <row r="51" spans="3:13" ht="21" customHeight="1">
      <c r="G51" s="42"/>
      <c r="K51" s="42"/>
      <c r="M51" s="41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505" right="0.70866141732283505" top="0.74803149606299202" bottom="0.74803149606299202" header="0.31496062992126" footer="0.31496062992126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51"/>
  <sheetViews>
    <sheetView view="pageBreakPreview" topLeftCell="A31" zoomScaleNormal="100" zoomScaleSheetLayoutView="100" workbookViewId="0">
      <pane xSplit="4" topLeftCell="E1" activePane="topRight" state="frozen"/>
      <selection activeCell="G19" sqref="G19"/>
      <selection pane="topRight" activeCell="G36" sqref="G36"/>
    </sheetView>
  </sheetViews>
  <sheetFormatPr defaultColWidth="9.125" defaultRowHeight="19.2"/>
  <cols>
    <col min="1" max="1" width="2.125" style="186" customWidth="1"/>
    <col min="2" max="2" width="2.25" style="186" customWidth="1"/>
    <col min="3" max="3" width="2.375" style="186" customWidth="1"/>
    <col min="4" max="4" width="38.375" style="186" customWidth="1"/>
    <col min="5" max="5" width="8" style="186" customWidth="1"/>
    <col min="6" max="6" width="2" style="186" customWidth="1"/>
    <col min="7" max="7" width="14.375" style="186" customWidth="1"/>
    <col min="8" max="8" width="2" style="186" customWidth="1"/>
    <col min="9" max="9" width="14.375" style="186" customWidth="1"/>
    <col min="10" max="10" width="2" style="186" customWidth="1"/>
    <col min="11" max="11" width="14.375" style="186" customWidth="1"/>
    <col min="12" max="12" width="2" style="186" customWidth="1"/>
    <col min="13" max="13" width="14.375" style="186" customWidth="1"/>
    <col min="14" max="14" width="5.125" style="186" customWidth="1"/>
    <col min="15" max="15" width="12.75" style="186" bestFit="1" customWidth="1"/>
    <col min="16" max="16" width="9.875" style="186" bestFit="1" customWidth="1"/>
    <col min="17" max="16384" width="9.125" style="186"/>
  </cols>
  <sheetData>
    <row r="1" spans="1:16" ht="21" customHeight="1">
      <c r="M1" s="215" t="s">
        <v>131</v>
      </c>
    </row>
    <row r="2" spans="1:16" ht="21" customHeight="1">
      <c r="M2" s="215" t="s">
        <v>132</v>
      </c>
    </row>
    <row r="3" spans="1:16" s="216" customFormat="1" ht="20.25" customHeight="1">
      <c r="A3" s="241" t="s">
        <v>28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6" s="216" customFormat="1" ht="20.25" customHeight="1">
      <c r="A4" s="241" t="s">
        <v>46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6" s="216" customFormat="1" ht="21" customHeight="1">
      <c r="A5" s="241" t="s">
        <v>205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6" s="216" customFormat="1" ht="16.5" customHeight="1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6" s="216" customFormat="1" ht="20.25" customHeight="1">
      <c r="A7" s="217"/>
      <c r="B7" s="217"/>
      <c r="C7" s="217"/>
      <c r="D7" s="217"/>
      <c r="E7" s="217"/>
      <c r="F7" s="217"/>
      <c r="G7" s="242" t="s">
        <v>164</v>
      </c>
      <c r="H7" s="242"/>
      <c r="I7" s="242"/>
      <c r="J7" s="242"/>
      <c r="K7" s="242"/>
      <c r="L7" s="242"/>
      <c r="M7" s="242"/>
    </row>
    <row r="8" spans="1:16" ht="20.100000000000001" customHeight="1">
      <c r="G8" s="243" t="s">
        <v>37</v>
      </c>
      <c r="H8" s="243"/>
      <c r="I8" s="243"/>
      <c r="K8" s="243" t="s">
        <v>38</v>
      </c>
      <c r="L8" s="243"/>
      <c r="M8" s="243"/>
    </row>
    <row r="9" spans="1:16" ht="20.100000000000001" customHeight="1">
      <c r="A9" s="185"/>
      <c r="B9" s="185"/>
      <c r="C9" s="185"/>
      <c r="D9" s="185"/>
      <c r="E9" s="218" t="s">
        <v>4</v>
      </c>
      <c r="F9" s="185"/>
      <c r="G9" s="219" t="s">
        <v>165</v>
      </c>
      <c r="H9" s="220"/>
      <c r="I9" s="219" t="s">
        <v>155</v>
      </c>
      <c r="J9" s="220"/>
      <c r="K9" s="219" t="s">
        <v>165</v>
      </c>
      <c r="L9" s="220"/>
      <c r="M9" s="219" t="s">
        <v>155</v>
      </c>
    </row>
    <row r="10" spans="1:16" ht="20.100000000000001" customHeight="1">
      <c r="A10" s="185"/>
      <c r="B10" s="185"/>
      <c r="C10" s="185"/>
      <c r="D10" s="185"/>
      <c r="E10" s="185"/>
      <c r="F10" s="185"/>
      <c r="G10" s="220"/>
      <c r="H10" s="220"/>
      <c r="I10" s="185"/>
      <c r="J10" s="220"/>
      <c r="K10" s="220"/>
      <c r="L10" s="220"/>
      <c r="M10" s="185"/>
    </row>
    <row r="11" spans="1:16" ht="6.75" customHeight="1">
      <c r="A11" s="185"/>
      <c r="B11" s="185"/>
      <c r="C11" s="185"/>
      <c r="D11" s="185"/>
      <c r="E11" s="185"/>
      <c r="F11" s="185"/>
      <c r="G11" s="220"/>
      <c r="H11" s="220"/>
      <c r="I11" s="220"/>
      <c r="J11" s="220"/>
      <c r="K11" s="220"/>
      <c r="L11" s="220"/>
      <c r="M11" s="220"/>
    </row>
    <row r="12" spans="1:16" ht="20.100000000000001" customHeight="1">
      <c r="A12" s="186" t="s">
        <v>26</v>
      </c>
      <c r="E12" s="185">
        <v>20.3</v>
      </c>
      <c r="F12" s="185"/>
      <c r="G12" s="8">
        <v>1726406</v>
      </c>
      <c r="H12" s="8"/>
      <c r="I12" s="8">
        <v>1845028</v>
      </c>
      <c r="J12" s="8"/>
      <c r="K12" s="8">
        <v>1359662</v>
      </c>
      <c r="L12" s="8"/>
      <c r="M12" s="8">
        <v>1481967</v>
      </c>
      <c r="O12" s="38"/>
      <c r="P12" s="221"/>
    </row>
    <row r="13" spans="1:16" ht="20.100000000000001" customHeight="1">
      <c r="A13" s="186" t="s">
        <v>27</v>
      </c>
      <c r="E13" s="185">
        <v>20.3</v>
      </c>
      <c r="F13" s="185"/>
      <c r="G13" s="7">
        <v>-1326920</v>
      </c>
      <c r="H13" s="8"/>
      <c r="I13" s="7">
        <v>-1418218</v>
      </c>
      <c r="J13" s="8"/>
      <c r="K13" s="7">
        <v>-1065413</v>
      </c>
      <c r="L13" s="8"/>
      <c r="M13" s="7">
        <v>-1165884</v>
      </c>
      <c r="O13" s="38"/>
      <c r="P13" s="221"/>
    </row>
    <row r="14" spans="1:16" ht="20.100000000000001" customHeight="1">
      <c r="A14" s="186" t="s">
        <v>76</v>
      </c>
      <c r="E14" s="185"/>
      <c r="F14" s="185"/>
      <c r="G14" s="7">
        <f>+G12+G13</f>
        <v>399486</v>
      </c>
      <c r="H14" s="8"/>
      <c r="I14" s="7">
        <f>+I12+I13</f>
        <v>426810</v>
      </c>
      <c r="J14" s="8"/>
      <c r="K14" s="7">
        <f>+K12+K13</f>
        <v>294249</v>
      </c>
      <c r="L14" s="8"/>
      <c r="M14" s="7">
        <f>+M12+M13</f>
        <v>316083</v>
      </c>
      <c r="O14" s="38"/>
      <c r="P14" s="221"/>
    </row>
    <row r="15" spans="1:16" ht="20.100000000000001" customHeight="1">
      <c r="A15" s="186" t="s">
        <v>13</v>
      </c>
      <c r="E15" s="185">
        <v>20.3</v>
      </c>
      <c r="F15" s="185"/>
      <c r="G15" s="8">
        <v>11075</v>
      </c>
      <c r="H15" s="8"/>
      <c r="I15" s="8">
        <v>707</v>
      </c>
      <c r="J15" s="8"/>
      <c r="K15" s="8">
        <v>14648</v>
      </c>
      <c r="L15" s="8"/>
      <c r="M15" s="8">
        <v>25066</v>
      </c>
      <c r="O15" s="38"/>
      <c r="P15" s="221"/>
    </row>
    <row r="16" spans="1:16" ht="20.25" customHeight="1">
      <c r="A16" s="186" t="s">
        <v>98</v>
      </c>
      <c r="E16" s="185"/>
      <c r="F16" s="185"/>
      <c r="G16" s="8">
        <v>-223175</v>
      </c>
      <c r="H16" s="8"/>
      <c r="I16" s="8">
        <v>-257039</v>
      </c>
      <c r="J16" s="8"/>
      <c r="K16" s="8">
        <v>-173469</v>
      </c>
      <c r="L16" s="8"/>
      <c r="M16" s="8">
        <v>-204423</v>
      </c>
      <c r="N16" s="222"/>
      <c r="O16" s="38"/>
      <c r="P16" s="221"/>
    </row>
    <row r="17" spans="1:16" ht="20.100000000000001" customHeight="1">
      <c r="A17" s="186" t="s">
        <v>39</v>
      </c>
      <c r="E17" s="185">
        <v>20.3</v>
      </c>
      <c r="F17" s="185"/>
      <c r="G17" s="8">
        <v>-228178</v>
      </c>
      <c r="H17" s="8"/>
      <c r="I17" s="8">
        <v>-155063</v>
      </c>
      <c r="J17" s="8"/>
      <c r="K17" s="8">
        <v>-159617</v>
      </c>
      <c r="L17" s="8"/>
      <c r="M17" s="8">
        <v>-101947</v>
      </c>
      <c r="O17" s="222"/>
      <c r="P17" s="221"/>
    </row>
    <row r="18" spans="1:16" ht="20.100000000000001" customHeight="1">
      <c r="A18" s="186" t="s">
        <v>74</v>
      </c>
      <c r="E18" s="185">
        <v>20.3</v>
      </c>
      <c r="F18" s="185"/>
      <c r="G18" s="8">
        <v>-23387</v>
      </c>
      <c r="H18" s="8"/>
      <c r="I18" s="8">
        <v>-21957</v>
      </c>
      <c r="J18" s="8"/>
      <c r="K18" s="8">
        <v>-23387</v>
      </c>
      <c r="L18" s="8"/>
      <c r="M18" s="8">
        <v>-21957</v>
      </c>
      <c r="N18" s="222"/>
      <c r="O18" s="38"/>
      <c r="P18" s="221"/>
    </row>
    <row r="19" spans="1:16" ht="20.100000000000001" customHeight="1">
      <c r="A19" s="186" t="s">
        <v>124</v>
      </c>
      <c r="G19" s="33">
        <f>SUM(G15:G18)</f>
        <v>-463665</v>
      </c>
      <c r="H19" s="8"/>
      <c r="I19" s="33">
        <f>SUM(I15:I18)</f>
        <v>-433352</v>
      </c>
      <c r="J19" s="8"/>
      <c r="K19" s="33">
        <f>SUM(K15:K18)</f>
        <v>-341825</v>
      </c>
      <c r="L19" s="8"/>
      <c r="M19" s="33">
        <f>SUM(M15:M18)</f>
        <v>-303261</v>
      </c>
      <c r="O19" s="38"/>
      <c r="P19" s="221"/>
    </row>
    <row r="20" spans="1:16" ht="20.100000000000001" customHeight="1">
      <c r="A20" s="186" t="s">
        <v>77</v>
      </c>
      <c r="G20" s="8">
        <f>SUM(G14,G19)</f>
        <v>-64179</v>
      </c>
      <c r="H20" s="8"/>
      <c r="I20" s="8">
        <f>SUM(I14,I19)</f>
        <v>-6542</v>
      </c>
      <c r="J20" s="8"/>
      <c r="K20" s="8">
        <f>SUM(K14,K19)</f>
        <v>-47576</v>
      </c>
      <c r="L20" s="8"/>
      <c r="M20" s="8">
        <f>SUM(M14,M19)</f>
        <v>12822</v>
      </c>
      <c r="O20" s="38"/>
      <c r="P20" s="221"/>
    </row>
    <row r="21" spans="1:16" ht="20.100000000000001" customHeight="1">
      <c r="A21" s="186" t="s">
        <v>40</v>
      </c>
      <c r="E21" s="185">
        <v>20.3</v>
      </c>
      <c r="G21" s="7">
        <v>-42085</v>
      </c>
      <c r="H21" s="8"/>
      <c r="I21" s="7">
        <v>-29783</v>
      </c>
      <c r="J21" s="8"/>
      <c r="K21" s="7">
        <v>-15542</v>
      </c>
      <c r="L21" s="8"/>
      <c r="M21" s="7">
        <v>-16816</v>
      </c>
      <c r="N21" s="221"/>
      <c r="O21" s="38"/>
      <c r="P21" s="221"/>
    </row>
    <row r="22" spans="1:16" ht="20.100000000000001" customHeight="1">
      <c r="A22" s="186" t="s">
        <v>78</v>
      </c>
      <c r="G22" s="8">
        <f>+G20+G21</f>
        <v>-106264</v>
      </c>
      <c r="H22" s="8"/>
      <c r="I22" s="8">
        <f>+I20+I21</f>
        <v>-36325</v>
      </c>
      <c r="J22" s="8"/>
      <c r="K22" s="8">
        <f>+K20+K21</f>
        <v>-63118</v>
      </c>
      <c r="L22" s="8"/>
      <c r="M22" s="8">
        <f>+M20+M21</f>
        <v>-3994</v>
      </c>
      <c r="N22" s="221"/>
      <c r="O22" s="38"/>
      <c r="P22" s="221"/>
    </row>
    <row r="23" spans="1:16" ht="20.100000000000001" customHeight="1">
      <c r="A23" s="186" t="s">
        <v>146</v>
      </c>
      <c r="E23" s="185"/>
      <c r="G23" s="7">
        <v>11285</v>
      </c>
      <c r="H23" s="8"/>
      <c r="I23" s="7">
        <v>9350</v>
      </c>
      <c r="J23" s="8"/>
      <c r="K23" s="7">
        <v>891</v>
      </c>
      <c r="L23" s="8"/>
      <c r="M23" s="7">
        <v>5324</v>
      </c>
      <c r="O23" s="38"/>
      <c r="P23" s="221"/>
    </row>
    <row r="24" spans="1:16" ht="20.100000000000001" customHeight="1">
      <c r="A24" s="223" t="s">
        <v>168</v>
      </c>
      <c r="G24" s="33">
        <f>G22+G23</f>
        <v>-94979</v>
      </c>
      <c r="H24" s="8"/>
      <c r="I24" s="33">
        <f>I22+I23</f>
        <v>-26975</v>
      </c>
      <c r="J24" s="8"/>
      <c r="K24" s="33">
        <f>K22+K23</f>
        <v>-62227</v>
      </c>
      <c r="L24" s="8"/>
      <c r="M24" s="33">
        <f>M22+M23</f>
        <v>1330</v>
      </c>
      <c r="O24" s="38"/>
      <c r="P24" s="221"/>
    </row>
    <row r="25" spans="1:16" s="224" customFormat="1" ht="20.100000000000001" customHeight="1">
      <c r="A25" s="224" t="s">
        <v>61</v>
      </c>
      <c r="G25" s="34"/>
      <c r="H25" s="34"/>
      <c r="I25" s="145"/>
      <c r="J25" s="34"/>
      <c r="K25" s="34"/>
      <c r="L25" s="34"/>
      <c r="M25" s="34"/>
      <c r="O25" s="38"/>
      <c r="P25" s="221"/>
    </row>
    <row r="26" spans="1:16" ht="20.100000000000001" customHeight="1">
      <c r="A26" s="224" t="s">
        <v>127</v>
      </c>
      <c r="B26" s="224"/>
      <c r="G26" s="8"/>
      <c r="H26" s="8"/>
      <c r="I26" s="8"/>
      <c r="J26" s="8"/>
      <c r="K26" s="8"/>
      <c r="L26" s="8"/>
      <c r="M26" s="8"/>
      <c r="O26" s="38"/>
      <c r="P26" s="221"/>
    </row>
    <row r="27" spans="1:16" ht="20.100000000000001" customHeight="1">
      <c r="A27" s="224"/>
      <c r="B27" s="224"/>
      <c r="C27" s="224" t="s">
        <v>128</v>
      </c>
      <c r="O27" s="38"/>
      <c r="P27" s="221"/>
    </row>
    <row r="28" spans="1:16" ht="20.100000000000001" customHeight="1">
      <c r="B28" s="186" t="s">
        <v>79</v>
      </c>
      <c r="E28" s="185"/>
      <c r="G28" s="8">
        <v>-246</v>
      </c>
      <c r="H28" s="8"/>
      <c r="I28" s="8">
        <v>98</v>
      </c>
      <c r="J28" s="8"/>
      <c r="K28" s="130">
        <v>-246</v>
      </c>
      <c r="L28" s="8"/>
      <c r="M28" s="130">
        <v>0</v>
      </c>
      <c r="O28" s="38"/>
      <c r="P28" s="221"/>
    </row>
    <row r="29" spans="1:16" ht="20.100000000000001" customHeight="1">
      <c r="A29" s="224" t="s">
        <v>190</v>
      </c>
      <c r="B29" s="224"/>
      <c r="C29" s="224"/>
      <c r="D29" s="224"/>
      <c r="E29" s="185"/>
      <c r="G29" s="183"/>
      <c r="I29" s="8"/>
      <c r="J29" s="8"/>
      <c r="K29" s="8"/>
      <c r="L29" s="8"/>
      <c r="M29" s="8"/>
      <c r="O29" s="38"/>
      <c r="P29" s="221"/>
    </row>
    <row r="30" spans="1:16" ht="20.100000000000001" customHeight="1">
      <c r="A30" s="224"/>
      <c r="B30" s="224"/>
      <c r="C30" s="224" t="s">
        <v>128</v>
      </c>
      <c r="D30" s="224"/>
      <c r="E30" s="185"/>
      <c r="O30" s="38"/>
      <c r="P30" s="221"/>
    </row>
    <row r="31" spans="1:16" ht="20.100000000000001" customHeight="1">
      <c r="A31" s="224"/>
      <c r="B31" s="186" t="s">
        <v>191</v>
      </c>
      <c r="E31" s="185"/>
      <c r="O31" s="38"/>
      <c r="P31" s="221"/>
    </row>
    <row r="32" spans="1:16" ht="20.100000000000001" customHeight="1">
      <c r="A32" s="224"/>
      <c r="C32" s="186" t="s">
        <v>192</v>
      </c>
      <c r="E32" s="185"/>
      <c r="G32" s="8">
        <v>0</v>
      </c>
      <c r="I32" s="8">
        <v>-3554</v>
      </c>
      <c r="J32" s="38"/>
      <c r="K32" s="38">
        <v>0</v>
      </c>
      <c r="L32" s="38"/>
      <c r="M32" s="38">
        <v>0</v>
      </c>
      <c r="O32" s="38"/>
      <c r="P32" s="221"/>
    </row>
    <row r="33" spans="1:20" ht="20.100000000000001" customHeight="1" thickBot="1">
      <c r="A33" s="224" t="s">
        <v>167</v>
      </c>
      <c r="G33" s="35">
        <f>SUM(G24:G32)</f>
        <v>-95225</v>
      </c>
      <c r="H33" s="8"/>
      <c r="I33" s="35">
        <f>SUM(I24:I32)</f>
        <v>-30431</v>
      </c>
      <c r="J33" s="8"/>
      <c r="K33" s="35">
        <f>SUM(K24:K32)</f>
        <v>-62473</v>
      </c>
      <c r="L33" s="8"/>
      <c r="M33" s="35">
        <f>SUM(M24:M32)</f>
        <v>1330</v>
      </c>
      <c r="O33" s="38"/>
      <c r="P33" s="221"/>
    </row>
    <row r="34" spans="1:20" ht="20.100000000000001" customHeight="1" thickTop="1">
      <c r="G34" s="225"/>
      <c r="H34" s="221"/>
      <c r="I34" s="225"/>
      <c r="J34" s="225"/>
      <c r="K34" s="130"/>
      <c r="L34" s="225"/>
      <c r="M34" s="8"/>
      <c r="O34" s="38"/>
      <c r="P34" s="221"/>
    </row>
    <row r="35" spans="1:20" s="78" customFormat="1" ht="21" customHeight="1">
      <c r="A35" s="224" t="s">
        <v>169</v>
      </c>
      <c r="B35" s="146"/>
      <c r="C35" s="147"/>
      <c r="D35" s="147"/>
      <c r="E35" s="14"/>
      <c r="F35" s="77"/>
      <c r="G35" s="14"/>
      <c r="H35" s="77"/>
      <c r="I35" s="14"/>
      <c r="J35" s="77"/>
      <c r="K35" s="11"/>
      <c r="L35" s="148"/>
      <c r="M35" s="225"/>
      <c r="N35" s="146"/>
      <c r="O35" s="38"/>
      <c r="P35" s="221"/>
      <c r="Q35" s="149"/>
      <c r="R35" s="149"/>
      <c r="S35" s="149"/>
      <c r="T35" s="37"/>
    </row>
    <row r="36" spans="1:20" s="78" customFormat="1" ht="21" customHeight="1">
      <c r="A36" s="224"/>
      <c r="B36" s="186" t="s">
        <v>48</v>
      </c>
      <c r="C36" s="147"/>
      <c r="D36" s="147"/>
      <c r="G36" s="14">
        <f>+G38-G37</f>
        <v>-82729</v>
      </c>
      <c r="H36" s="148"/>
      <c r="I36" s="14">
        <f>+I38-I37</f>
        <v>-15335</v>
      </c>
      <c r="J36" s="148"/>
      <c r="K36" s="11">
        <f>+K38-K37</f>
        <v>-62227</v>
      </c>
      <c r="L36" s="14"/>
      <c r="M36" s="14">
        <f>+M38-M37</f>
        <v>1330</v>
      </c>
      <c r="N36" s="146"/>
      <c r="O36" s="38"/>
      <c r="P36" s="221"/>
    </row>
    <row r="37" spans="1:20" s="78" customFormat="1" ht="21" customHeight="1">
      <c r="A37" s="224"/>
      <c r="B37" s="186" t="s">
        <v>47</v>
      </c>
      <c r="C37" s="150"/>
      <c r="D37" s="147"/>
      <c r="G37" s="14">
        <v>-12250</v>
      </c>
      <c r="H37" s="148"/>
      <c r="I37" s="14">
        <v>-11640</v>
      </c>
      <c r="J37" s="148"/>
      <c r="K37" s="11">
        <v>0</v>
      </c>
      <c r="L37" s="14"/>
      <c r="M37" s="14">
        <v>0</v>
      </c>
      <c r="O37" s="38"/>
      <c r="P37" s="221"/>
    </row>
    <row r="38" spans="1:20" s="78" customFormat="1" ht="21" customHeight="1" thickBot="1">
      <c r="A38" s="224"/>
      <c r="B38" s="186"/>
      <c r="C38" s="150"/>
      <c r="D38" s="147"/>
      <c r="G38" s="35">
        <f>G24</f>
        <v>-94979</v>
      </c>
      <c r="H38" s="148"/>
      <c r="I38" s="152">
        <f>I24</f>
        <v>-26975</v>
      </c>
      <c r="J38" s="148"/>
      <c r="K38" s="12">
        <f>K24</f>
        <v>-62227</v>
      </c>
      <c r="L38" s="14"/>
      <c r="M38" s="152">
        <f>+M24</f>
        <v>1330</v>
      </c>
      <c r="O38" s="38"/>
      <c r="P38" s="221"/>
    </row>
    <row r="39" spans="1:20" s="78" customFormat="1" ht="21" customHeight="1" thickTop="1">
      <c r="A39" s="224" t="s">
        <v>62</v>
      </c>
      <c r="B39" s="146"/>
      <c r="C39" s="147"/>
      <c r="D39" s="147"/>
      <c r="G39" s="37"/>
      <c r="H39" s="148"/>
      <c r="I39" s="37"/>
      <c r="J39" s="148"/>
      <c r="K39" s="13"/>
      <c r="L39" s="148"/>
      <c r="M39" s="37"/>
      <c r="O39" s="38"/>
      <c r="P39" s="221"/>
    </row>
    <row r="40" spans="1:20" s="78" customFormat="1" ht="21" customHeight="1">
      <c r="A40" s="146"/>
      <c r="B40" s="186" t="s">
        <v>48</v>
      </c>
      <c r="C40" s="147"/>
      <c r="D40" s="147"/>
      <c r="G40" s="14">
        <f>-G41+G42</f>
        <v>-82975</v>
      </c>
      <c r="H40" s="148"/>
      <c r="I40" s="14">
        <f>+I42-I41</f>
        <v>-17608</v>
      </c>
      <c r="J40" s="148"/>
      <c r="K40" s="14">
        <f>+K42-K41</f>
        <v>-62473</v>
      </c>
      <c r="L40" s="14"/>
      <c r="M40" s="14">
        <f>+M42-M41</f>
        <v>1330</v>
      </c>
      <c r="O40" s="38"/>
      <c r="P40" s="221"/>
    </row>
    <row r="41" spans="1:20" s="78" customFormat="1" ht="21" customHeight="1">
      <c r="A41" s="146"/>
      <c r="B41" s="186" t="s">
        <v>47</v>
      </c>
      <c r="C41" s="147"/>
      <c r="D41" s="147"/>
      <c r="G41" s="14">
        <f>+'SOE_T '!AA13</f>
        <v>-12250</v>
      </c>
      <c r="H41" s="148"/>
      <c r="I41" s="151">
        <v>-12823</v>
      </c>
      <c r="J41" s="148"/>
      <c r="K41" s="14">
        <v>0</v>
      </c>
      <c r="L41" s="14"/>
      <c r="M41" s="14">
        <v>0</v>
      </c>
      <c r="O41" s="38"/>
      <c r="P41" s="221"/>
    </row>
    <row r="42" spans="1:20" s="78" customFormat="1" ht="21" customHeight="1" thickBot="1">
      <c r="A42" s="146"/>
      <c r="B42" s="186"/>
      <c r="C42" s="147"/>
      <c r="D42" s="147"/>
      <c r="G42" s="35">
        <f>G33</f>
        <v>-95225</v>
      </c>
      <c r="H42" s="148"/>
      <c r="I42" s="152">
        <f>I33</f>
        <v>-30431</v>
      </c>
      <c r="J42" s="148"/>
      <c r="K42" s="12">
        <f>K33</f>
        <v>-62473</v>
      </c>
      <c r="L42" s="14"/>
      <c r="M42" s="152">
        <f>M33</f>
        <v>1330</v>
      </c>
      <c r="O42" s="38"/>
      <c r="P42" s="221"/>
    </row>
    <row r="43" spans="1:20" s="30" customFormat="1" ht="21" customHeight="1" thickTop="1">
      <c r="A43" s="153" t="s">
        <v>66</v>
      </c>
      <c r="C43" s="80"/>
      <c r="D43" s="80"/>
      <c r="E43" s="132"/>
      <c r="F43" s="79"/>
      <c r="G43" s="38"/>
      <c r="H43" s="38"/>
      <c r="I43" s="38"/>
      <c r="J43" s="38"/>
      <c r="K43" s="15"/>
      <c r="L43" s="38"/>
      <c r="M43" s="37"/>
      <c r="O43" s="38"/>
      <c r="P43" s="221"/>
    </row>
    <row r="44" spans="1:20" s="30" customFormat="1" ht="21" customHeight="1">
      <c r="A44" s="30" t="s">
        <v>25</v>
      </c>
      <c r="B44" s="30" t="s">
        <v>67</v>
      </c>
      <c r="C44" s="80"/>
      <c r="D44" s="80"/>
      <c r="E44" s="80">
        <v>17</v>
      </c>
      <c r="G44" s="62">
        <f>G36/G45</f>
        <v>-9.8898392717317887E-2</v>
      </c>
      <c r="H44" s="226"/>
      <c r="I44" s="227">
        <f>I36/I45</f>
        <v>-1.8332227541975242E-2</v>
      </c>
      <c r="J44" s="40"/>
      <c r="K44" s="227">
        <f>K36/K45</f>
        <v>-7.4389274421551577E-2</v>
      </c>
      <c r="L44" s="40"/>
      <c r="M44" s="227">
        <f>M36/M45</f>
        <v>1.589948655417481E-3</v>
      </c>
      <c r="O44" s="38"/>
      <c r="P44" s="221"/>
    </row>
    <row r="45" spans="1:20" s="30" customFormat="1" ht="21" customHeight="1" thickBot="1">
      <c r="B45" s="30" t="s">
        <v>193</v>
      </c>
      <c r="C45" s="80"/>
      <c r="D45" s="80"/>
      <c r="E45" s="80"/>
      <c r="G45" s="65">
        <v>836505</v>
      </c>
      <c r="H45" s="156"/>
      <c r="I45" s="65">
        <v>836505</v>
      </c>
      <c r="J45" s="39"/>
      <c r="K45" s="65">
        <f>+BS_T!K81</f>
        <v>836505</v>
      </c>
      <c r="L45" s="39"/>
      <c r="M45" s="65">
        <v>836505</v>
      </c>
      <c r="O45" s="38"/>
      <c r="P45" s="221"/>
    </row>
    <row r="46" spans="1:20" s="30" customFormat="1" ht="21" customHeight="1" thickTop="1">
      <c r="C46" s="80"/>
      <c r="D46" s="80"/>
      <c r="G46" s="39"/>
      <c r="H46" s="156"/>
      <c r="I46" s="39"/>
      <c r="J46" s="39"/>
      <c r="K46" s="39"/>
      <c r="L46" s="39"/>
      <c r="M46" s="39"/>
      <c r="N46" s="39"/>
      <c r="O46" s="38"/>
      <c r="P46" s="221"/>
    </row>
    <row r="47" spans="1:20" s="30" customFormat="1" ht="21" customHeight="1">
      <c r="C47" s="80"/>
      <c r="D47" s="80"/>
      <c r="G47" s="39"/>
      <c r="H47" s="156"/>
      <c r="I47" s="157"/>
      <c r="J47" s="39"/>
      <c r="K47" s="39"/>
      <c r="L47" s="39"/>
      <c r="M47" s="39"/>
      <c r="O47" s="38"/>
    </row>
    <row r="48" spans="1:20" s="30" customFormat="1" ht="21" customHeight="1">
      <c r="C48" s="80"/>
      <c r="D48" s="80"/>
      <c r="G48" s="39"/>
      <c r="H48" s="156"/>
      <c r="I48" s="39"/>
      <c r="J48" s="39"/>
      <c r="K48" s="39"/>
      <c r="L48" s="39"/>
      <c r="M48" s="39"/>
      <c r="O48" s="38"/>
    </row>
    <row r="49" spans="3:15" s="30" customFormat="1" ht="21" customHeight="1">
      <c r="C49" s="80"/>
      <c r="D49" s="80"/>
      <c r="G49" s="40"/>
      <c r="H49" s="156"/>
      <c r="I49" s="39"/>
      <c r="J49" s="39"/>
      <c r="K49" s="39"/>
      <c r="L49" s="39"/>
      <c r="M49" s="39"/>
      <c r="O49" s="186"/>
    </row>
    <row r="50" spans="3:15" ht="8.25" customHeight="1">
      <c r="G50" s="221"/>
      <c r="H50" s="221"/>
      <c r="I50" s="221"/>
      <c r="J50" s="221"/>
      <c r="K50" s="38"/>
      <c r="L50" s="221"/>
      <c r="M50" s="39"/>
    </row>
    <row r="51" spans="3:15" ht="21" customHeight="1">
      <c r="G51" s="228"/>
      <c r="K51" s="228"/>
      <c r="M51" s="221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505" right="0.70866141732283505" top="0.74803149606299202" bottom="0.74803149606299202" header="0.31496062992126" footer="0.31496062992126"/>
  <pageSetup paperSize="9" scale="80" firstPageNumber="4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G38"/>
  <sheetViews>
    <sheetView view="pageBreakPreview" topLeftCell="A7" zoomScale="70" zoomScaleNormal="100" zoomScaleSheetLayoutView="70" workbookViewId="0">
      <pane xSplit="5" topLeftCell="Q1" activePane="topRight" state="frozen"/>
      <selection activeCell="G19" sqref="G19"/>
      <selection pane="topRight" activeCell="S27" sqref="S27"/>
    </sheetView>
  </sheetViews>
  <sheetFormatPr defaultColWidth="9.125" defaultRowHeight="17.399999999999999"/>
  <cols>
    <col min="1" max="1" width="1.875" style="48" customWidth="1"/>
    <col min="2" max="3" width="2.25" style="48" customWidth="1"/>
    <col min="4" max="4" width="37" style="48" customWidth="1"/>
    <col min="5" max="5" width="7.625" style="196" hidden="1" customWidth="1"/>
    <col min="6" max="6" width="1.375" style="48" customWidth="1"/>
    <col min="7" max="7" width="15.75" style="48" customWidth="1"/>
    <col min="8" max="8" width="0.875" style="48" customWidth="1"/>
    <col min="9" max="9" width="15.75" style="48" customWidth="1"/>
    <col min="10" max="10" width="0.875" style="48" customWidth="1"/>
    <col min="11" max="11" width="15.75" style="48" customWidth="1"/>
    <col min="12" max="12" width="0.875" style="48" customWidth="1"/>
    <col min="13" max="13" width="15.75" style="48" customWidth="1"/>
    <col min="14" max="14" width="0.875" style="48" customWidth="1"/>
    <col min="15" max="15" width="15.75" style="48" customWidth="1"/>
    <col min="16" max="16" width="0.875" style="48" customWidth="1"/>
    <col min="17" max="17" width="15.75" style="48" customWidth="1"/>
    <col min="18" max="18" width="0.875" style="48" customWidth="1"/>
    <col min="19" max="19" width="15.75" style="48" customWidth="1"/>
    <col min="20" max="20" width="0.875" style="48" customWidth="1"/>
    <col min="21" max="21" width="15.75" style="48" customWidth="1"/>
    <col min="22" max="22" width="0.875" style="48" customWidth="1"/>
    <col min="23" max="23" width="15.75" style="48" customWidth="1"/>
    <col min="24" max="24" width="0.875" style="48" customWidth="1"/>
    <col min="25" max="25" width="15.75" style="48" customWidth="1"/>
    <col min="26" max="26" width="0.875" style="48" customWidth="1"/>
    <col min="27" max="27" width="15.75" style="48" customWidth="1"/>
    <col min="28" max="28" width="0.875" style="48" customWidth="1"/>
    <col min="29" max="29" width="14" style="48" customWidth="1"/>
    <col min="30" max="30" width="16.25" style="47" customWidth="1"/>
    <col min="31" max="31" width="16.75" style="48" bestFit="1" customWidth="1"/>
    <col min="32" max="32" width="11.75" style="48" customWidth="1"/>
    <col min="33" max="16384" width="9.125" style="48"/>
  </cols>
  <sheetData>
    <row r="1" spans="1:32">
      <c r="Z1" s="158"/>
      <c r="AA1" s="47"/>
      <c r="AB1" s="47"/>
      <c r="AC1" s="158" t="s">
        <v>131</v>
      </c>
      <c r="AD1" s="48"/>
    </row>
    <row r="2" spans="1:32">
      <c r="Z2" s="158"/>
      <c r="AA2" s="47"/>
      <c r="AB2" s="47"/>
      <c r="AC2" s="158" t="s">
        <v>132</v>
      </c>
      <c r="AD2" s="48"/>
    </row>
    <row r="3" spans="1:32" ht="21" customHeight="1">
      <c r="A3" s="245" t="s">
        <v>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</row>
    <row r="4" spans="1:32" ht="21" customHeight="1">
      <c r="A4" s="245" t="s">
        <v>54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</row>
    <row r="5" spans="1:32" ht="21" customHeight="1">
      <c r="A5" s="246" t="s">
        <v>205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48"/>
    </row>
    <row r="6" spans="1:32" ht="15" customHeight="1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48"/>
    </row>
    <row r="7" spans="1:32">
      <c r="A7" s="192"/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59"/>
      <c r="N7" s="192"/>
      <c r="O7" s="192"/>
      <c r="P7" s="192"/>
      <c r="Q7" s="158"/>
      <c r="R7" s="192"/>
      <c r="S7" s="192"/>
      <c r="T7" s="192"/>
      <c r="U7" s="160"/>
      <c r="V7" s="192"/>
      <c r="W7" s="192"/>
      <c r="X7" s="192"/>
      <c r="Y7" s="192"/>
      <c r="Z7" s="192"/>
      <c r="AA7" s="192"/>
      <c r="AB7" s="192"/>
      <c r="AC7" s="161" t="s">
        <v>164</v>
      </c>
    </row>
    <row r="8" spans="1:32" ht="19.2" customHeight="1">
      <c r="G8" s="247" t="s">
        <v>37</v>
      </c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</row>
    <row r="9" spans="1:32" ht="19.2" customHeight="1">
      <c r="G9" s="247" t="s">
        <v>152</v>
      </c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196"/>
      <c r="AA9" s="162"/>
      <c r="AB9" s="196"/>
      <c r="AC9" s="162"/>
    </row>
    <row r="10" spans="1:32" ht="23.25" customHeight="1">
      <c r="A10" s="43"/>
      <c r="B10" s="43"/>
      <c r="C10" s="43"/>
      <c r="D10" s="163"/>
      <c r="E10" s="248" t="s">
        <v>4</v>
      </c>
      <c r="F10" s="44"/>
      <c r="G10" s="248" t="s">
        <v>129</v>
      </c>
      <c r="H10" s="44"/>
      <c r="I10" s="248" t="s">
        <v>32</v>
      </c>
      <c r="J10" s="44"/>
      <c r="K10" s="244" t="s">
        <v>44</v>
      </c>
      <c r="L10" s="244"/>
      <c r="M10" s="244"/>
      <c r="N10" s="44"/>
      <c r="O10" s="244" t="s">
        <v>51</v>
      </c>
      <c r="P10" s="244"/>
      <c r="Q10" s="244"/>
      <c r="R10" s="244"/>
      <c r="S10" s="244"/>
      <c r="T10" s="244"/>
      <c r="U10" s="244"/>
      <c r="V10" s="244"/>
      <c r="W10" s="244"/>
      <c r="X10" s="44"/>
      <c r="Y10" s="44"/>
      <c r="Z10" s="44"/>
      <c r="AA10" s="248" t="s">
        <v>90</v>
      </c>
      <c r="AB10" s="44"/>
      <c r="AC10" s="250" t="s">
        <v>1</v>
      </c>
    </row>
    <row r="11" spans="1:32" ht="87">
      <c r="A11" s="43"/>
      <c r="B11" s="43"/>
      <c r="C11" s="43"/>
      <c r="D11" s="43"/>
      <c r="E11" s="249" t="s">
        <v>4</v>
      </c>
      <c r="F11" s="44"/>
      <c r="G11" s="249"/>
      <c r="H11" s="164"/>
      <c r="I11" s="249"/>
      <c r="J11" s="164"/>
      <c r="K11" s="195" t="s">
        <v>154</v>
      </c>
      <c r="L11" s="196"/>
      <c r="M11" s="197" t="s">
        <v>24</v>
      </c>
      <c r="N11" s="196"/>
      <c r="O11" s="165" t="s">
        <v>82</v>
      </c>
      <c r="P11" s="196"/>
      <c r="Q11" s="195" t="s">
        <v>73</v>
      </c>
      <c r="R11" s="196"/>
      <c r="S11" s="195" t="s">
        <v>69</v>
      </c>
      <c r="T11" s="196"/>
      <c r="U11" s="195" t="s">
        <v>49</v>
      </c>
      <c r="V11" s="196"/>
      <c r="W11" s="195" t="s">
        <v>55</v>
      </c>
      <c r="X11" s="194"/>
      <c r="Y11" s="195" t="s">
        <v>153</v>
      </c>
      <c r="Z11" s="164"/>
      <c r="AA11" s="249"/>
      <c r="AB11" s="44"/>
      <c r="AC11" s="251"/>
    </row>
    <row r="12" spans="1:32" ht="22.5" customHeight="1">
      <c r="A12" s="43" t="s">
        <v>166</v>
      </c>
      <c r="B12" s="43"/>
      <c r="C12" s="43"/>
      <c r="D12" s="43"/>
      <c r="F12" s="43"/>
      <c r="G12" s="45">
        <v>836505</v>
      </c>
      <c r="H12" s="46"/>
      <c r="I12" s="45">
        <v>15501</v>
      </c>
      <c r="J12" s="46"/>
      <c r="K12" s="45">
        <v>83650</v>
      </c>
      <c r="L12" s="46"/>
      <c r="M12" s="45">
        <v>242954</v>
      </c>
      <c r="N12" s="45"/>
      <c r="O12" s="45">
        <v>0</v>
      </c>
      <c r="P12" s="45"/>
      <c r="Q12" s="45">
        <v>180140</v>
      </c>
      <c r="R12" s="45"/>
      <c r="S12" s="45">
        <v>5084</v>
      </c>
      <c r="T12" s="46"/>
      <c r="U12" s="45">
        <v>-7326</v>
      </c>
      <c r="V12" s="45"/>
      <c r="W12" s="45">
        <f>SUM(O12:U12)</f>
        <v>177898</v>
      </c>
      <c r="X12" s="45"/>
      <c r="Y12" s="45">
        <f>SUM(G12,I12,K12,M12,W12)</f>
        <v>1356508</v>
      </c>
      <c r="Z12" s="46"/>
      <c r="AA12" s="45">
        <v>132486</v>
      </c>
      <c r="AB12" s="46"/>
      <c r="AC12" s="46">
        <f>SUM(Y12:AA12)</f>
        <v>1488994</v>
      </c>
      <c r="AE12" s="126"/>
      <c r="AF12" s="166"/>
    </row>
    <row r="13" spans="1:32" ht="22.5" customHeight="1">
      <c r="A13" s="43" t="s">
        <v>167</v>
      </c>
      <c r="B13" s="43"/>
      <c r="C13" s="43"/>
      <c r="D13" s="43"/>
      <c r="E13" s="44"/>
      <c r="F13" s="43"/>
      <c r="G13" s="45">
        <v>0</v>
      </c>
      <c r="H13" s="46"/>
      <c r="I13" s="45">
        <v>0</v>
      </c>
      <c r="J13" s="46"/>
      <c r="K13" s="45">
        <v>0</v>
      </c>
      <c r="L13" s="46"/>
      <c r="M13" s="45">
        <f>+PL9_T!G36</f>
        <v>-82729</v>
      </c>
      <c r="N13" s="45"/>
      <c r="O13" s="45">
        <v>0</v>
      </c>
      <c r="P13" s="45"/>
      <c r="Q13" s="45">
        <v>0</v>
      </c>
      <c r="R13" s="45"/>
      <c r="S13" s="45">
        <v>0</v>
      </c>
      <c r="T13" s="46"/>
      <c r="U13" s="45">
        <f>+PL9_T!G28</f>
        <v>-246</v>
      </c>
      <c r="V13" s="45"/>
      <c r="W13" s="45">
        <f>SUM(O13:U13)</f>
        <v>-246</v>
      </c>
      <c r="X13" s="45"/>
      <c r="Y13" s="45">
        <f>SUM(G13,I13,K13,M13,W13)</f>
        <v>-82975</v>
      </c>
      <c r="Z13" s="46"/>
      <c r="AA13" s="45">
        <f>+PL9_T!G37</f>
        <v>-12250</v>
      </c>
      <c r="AB13" s="46"/>
      <c r="AC13" s="46">
        <f>SUM(Y13:AA13)</f>
        <v>-95225</v>
      </c>
      <c r="AE13" s="126"/>
      <c r="AF13" s="166"/>
    </row>
    <row r="14" spans="1:32" ht="22.5" customHeight="1">
      <c r="A14" s="43" t="s">
        <v>179</v>
      </c>
      <c r="B14" s="43"/>
      <c r="C14" s="43"/>
      <c r="D14" s="43"/>
      <c r="E14" s="44"/>
      <c r="F14" s="43"/>
      <c r="G14" s="45">
        <v>0</v>
      </c>
      <c r="H14" s="46"/>
      <c r="I14" s="45">
        <v>0</v>
      </c>
      <c r="J14" s="46"/>
      <c r="K14" s="45">
        <v>0</v>
      </c>
      <c r="L14" s="46"/>
      <c r="M14" s="45">
        <v>0</v>
      </c>
      <c r="N14" s="45"/>
      <c r="O14" s="45">
        <v>0</v>
      </c>
      <c r="P14" s="45"/>
      <c r="Q14" s="45">
        <v>0</v>
      </c>
      <c r="R14" s="45"/>
      <c r="S14" s="45">
        <v>-3005</v>
      </c>
      <c r="T14" s="46"/>
      <c r="U14" s="45">
        <v>0</v>
      </c>
      <c r="V14" s="45"/>
      <c r="W14" s="45">
        <f>SUM(O14:U14)</f>
        <v>-3005</v>
      </c>
      <c r="X14" s="45"/>
      <c r="Y14" s="45">
        <f>SUM(G14,I14,K14,M14,W14)</f>
        <v>-3005</v>
      </c>
      <c r="Z14" s="46"/>
      <c r="AA14" s="45">
        <v>-25995</v>
      </c>
      <c r="AB14" s="46"/>
      <c r="AC14" s="46">
        <f>SUM(Y14:AA14)</f>
        <v>-29000</v>
      </c>
      <c r="AE14" s="126"/>
      <c r="AF14" s="166"/>
    </row>
    <row r="15" spans="1:32" ht="22.5" customHeight="1">
      <c r="A15" s="43" t="s">
        <v>133</v>
      </c>
      <c r="B15" s="43"/>
      <c r="C15" s="43"/>
      <c r="D15" s="43"/>
      <c r="E15" s="44" t="s">
        <v>162</v>
      </c>
      <c r="F15" s="43"/>
      <c r="G15" s="45">
        <v>0</v>
      </c>
      <c r="H15" s="133"/>
      <c r="I15" s="45">
        <v>0</v>
      </c>
      <c r="J15" s="133"/>
      <c r="K15" s="45">
        <v>0</v>
      </c>
      <c r="L15" s="133"/>
      <c r="M15" s="45">
        <v>0</v>
      </c>
      <c r="N15" s="45"/>
      <c r="O15" s="45">
        <v>0</v>
      </c>
      <c r="P15" s="45"/>
      <c r="Q15" s="45">
        <v>0</v>
      </c>
      <c r="R15" s="45"/>
      <c r="S15" s="45">
        <v>0</v>
      </c>
      <c r="T15" s="45"/>
      <c r="U15" s="45">
        <v>0</v>
      </c>
      <c r="V15" s="45"/>
      <c r="W15" s="45">
        <f>SUM(O15:U15)</f>
        <v>0</v>
      </c>
      <c r="X15" s="45"/>
      <c r="Y15" s="45">
        <f>SUM(G15,I15,K15,M15,W15)</f>
        <v>0</v>
      </c>
      <c r="Z15" s="46"/>
      <c r="AA15" s="45">
        <v>-1577</v>
      </c>
      <c r="AB15" s="133"/>
      <c r="AC15" s="46">
        <f>SUM(Y15:AA15)</f>
        <v>-1577</v>
      </c>
    </row>
    <row r="16" spans="1:32" ht="22.5" customHeight="1" thickBot="1">
      <c r="A16" s="43" t="s">
        <v>206</v>
      </c>
      <c r="B16" s="43"/>
      <c r="C16" s="43"/>
      <c r="D16" s="43"/>
      <c r="E16" s="44"/>
      <c r="F16" s="43"/>
      <c r="G16" s="81">
        <f>SUM(G12:G15)</f>
        <v>836505</v>
      </c>
      <c r="H16" s="167"/>
      <c r="I16" s="81">
        <f>SUM(I12:I15)</f>
        <v>15501</v>
      </c>
      <c r="J16" s="167"/>
      <c r="K16" s="81">
        <f>SUM(K12:K15)</f>
        <v>83650</v>
      </c>
      <c r="L16" s="167"/>
      <c r="M16" s="81">
        <f>SUM(M12:M15)</f>
        <v>160225</v>
      </c>
      <c r="N16" s="168"/>
      <c r="O16" s="81">
        <f>SUM(O12:O15)</f>
        <v>0</v>
      </c>
      <c r="P16" s="168"/>
      <c r="Q16" s="81">
        <f>SUM(Q12:Q15)</f>
        <v>180140</v>
      </c>
      <c r="R16" s="168"/>
      <c r="S16" s="81">
        <f>SUM(S12:S15)</f>
        <v>2079</v>
      </c>
      <c r="T16" s="167"/>
      <c r="U16" s="81">
        <f>SUM(U12:U15)</f>
        <v>-7572</v>
      </c>
      <c r="V16" s="168"/>
      <c r="W16" s="81">
        <f>SUM(W12:W15)</f>
        <v>174647</v>
      </c>
      <c r="X16" s="168"/>
      <c r="Y16" s="81">
        <f>SUM(Y12:Y15)</f>
        <v>1270528</v>
      </c>
      <c r="Z16" s="167"/>
      <c r="AA16" s="81">
        <f>SUM(AA12:AA15)</f>
        <v>92664</v>
      </c>
      <c r="AB16" s="167"/>
      <c r="AC16" s="81">
        <f>SUM(AC12:AC15)</f>
        <v>1363192</v>
      </c>
      <c r="AD16" s="47">
        <f>+AC16-BS_T!G91</f>
        <v>0</v>
      </c>
      <c r="AE16" s="126"/>
      <c r="AF16" s="166"/>
    </row>
    <row r="17" spans="1:33" ht="22.5" customHeight="1" thickTop="1">
      <c r="A17" s="43"/>
      <c r="B17" s="43"/>
      <c r="C17" s="43"/>
      <c r="D17" s="43"/>
      <c r="E17" s="44"/>
      <c r="F17" s="43"/>
      <c r="G17" s="168"/>
      <c r="H17" s="167"/>
      <c r="I17" s="168"/>
      <c r="J17" s="167"/>
      <c r="K17" s="168"/>
      <c r="L17" s="167"/>
      <c r="M17" s="168"/>
      <c r="N17" s="168"/>
      <c r="O17" s="168"/>
      <c r="P17" s="168"/>
      <c r="Q17" s="168"/>
      <c r="R17" s="168"/>
      <c r="S17" s="168"/>
      <c r="T17" s="167"/>
      <c r="U17" s="168"/>
      <c r="V17" s="168"/>
      <c r="W17" s="168"/>
      <c r="X17" s="168"/>
      <c r="Y17" s="168"/>
      <c r="Z17" s="167"/>
      <c r="AA17" s="168"/>
      <c r="AB17" s="167"/>
      <c r="AC17" s="168"/>
      <c r="AE17" s="126"/>
      <c r="AF17" s="166"/>
    </row>
    <row r="18" spans="1:33" ht="22.5" customHeight="1">
      <c r="A18" s="43" t="s">
        <v>170</v>
      </c>
      <c r="B18" s="43"/>
      <c r="C18" s="43"/>
      <c r="D18" s="43"/>
      <c r="E18" s="44"/>
      <c r="F18" s="43"/>
      <c r="G18" s="168">
        <v>836505</v>
      </c>
      <c r="H18" s="167"/>
      <c r="I18" s="168">
        <v>15501</v>
      </c>
      <c r="J18" s="167"/>
      <c r="K18" s="168">
        <v>83650</v>
      </c>
      <c r="L18" s="167"/>
      <c r="M18" s="168">
        <v>314000</v>
      </c>
      <c r="N18" s="168"/>
      <c r="O18" s="168">
        <v>0</v>
      </c>
      <c r="P18" s="168"/>
      <c r="Q18" s="168">
        <v>178748</v>
      </c>
      <c r="R18" s="168"/>
      <c r="S18" s="168">
        <v>5084</v>
      </c>
      <c r="T18" s="167"/>
      <c r="U18" s="168">
        <v>-7165</v>
      </c>
      <c r="V18" s="168"/>
      <c r="W18" s="45">
        <f>SUM(O18:U18)</f>
        <v>176667</v>
      </c>
      <c r="X18" s="168"/>
      <c r="Y18" s="45">
        <f>SUM(G18,I18,K18,M18,W18)</f>
        <v>1426323</v>
      </c>
      <c r="Z18" s="167"/>
      <c r="AA18" s="168">
        <v>159386</v>
      </c>
      <c r="AB18" s="167"/>
      <c r="AC18" s="46">
        <f>SUM(Y18:AA18)</f>
        <v>1585709</v>
      </c>
      <c r="AE18" s="126"/>
      <c r="AF18" s="166"/>
    </row>
    <row r="19" spans="1:33" ht="22.5" customHeight="1">
      <c r="A19" s="43" t="s">
        <v>167</v>
      </c>
      <c r="B19" s="43"/>
      <c r="C19" s="43"/>
      <c r="D19" s="43"/>
      <c r="E19" s="44"/>
      <c r="F19" s="43"/>
      <c r="G19" s="45">
        <v>0</v>
      </c>
      <c r="H19" s="49"/>
      <c r="I19" s="45">
        <v>0</v>
      </c>
      <c r="J19" s="49"/>
      <c r="K19" s="45">
        <v>0</v>
      </c>
      <c r="L19" s="49"/>
      <c r="M19" s="45">
        <v>-15335</v>
      </c>
      <c r="N19" s="45"/>
      <c r="O19" s="45">
        <v>-2367</v>
      </c>
      <c r="P19" s="49"/>
      <c r="Q19" s="45">
        <v>0</v>
      </c>
      <c r="R19" s="45"/>
      <c r="S19" s="45">
        <v>0</v>
      </c>
      <c r="T19" s="49"/>
      <c r="U19" s="45">
        <v>98</v>
      </c>
      <c r="V19" s="45"/>
      <c r="W19" s="45">
        <f>SUM(O19:U19)</f>
        <v>-2269</v>
      </c>
      <c r="X19" s="45"/>
      <c r="Y19" s="45">
        <f>SUM(G19,I19,K19,M19,W19)</f>
        <v>-17604</v>
      </c>
      <c r="Z19" s="46"/>
      <c r="AA19" s="45">
        <v>-12823</v>
      </c>
      <c r="AB19" s="49"/>
      <c r="AC19" s="46">
        <f>SUM(Y19:AA19)</f>
        <v>-30427</v>
      </c>
      <c r="AE19" s="125"/>
      <c r="AF19" s="126"/>
    </row>
    <row r="20" spans="1:33" ht="22.5" customHeight="1">
      <c r="A20" s="43" t="s">
        <v>133</v>
      </c>
      <c r="B20" s="43"/>
      <c r="C20" s="43"/>
      <c r="D20" s="43"/>
      <c r="E20" s="44" t="s">
        <v>162</v>
      </c>
      <c r="F20" s="43"/>
      <c r="G20" s="45">
        <v>0</v>
      </c>
      <c r="H20" s="46"/>
      <c r="I20" s="45">
        <v>0</v>
      </c>
      <c r="J20" s="46"/>
      <c r="K20" s="45">
        <v>0</v>
      </c>
      <c r="L20" s="46"/>
      <c r="M20" s="45">
        <v>0</v>
      </c>
      <c r="N20" s="45"/>
      <c r="O20" s="45">
        <v>0</v>
      </c>
      <c r="P20" s="45"/>
      <c r="Q20" s="45">
        <v>0</v>
      </c>
      <c r="R20" s="45"/>
      <c r="S20" s="45">
        <v>0</v>
      </c>
      <c r="T20" s="46"/>
      <c r="U20" s="45">
        <v>0</v>
      </c>
      <c r="V20" s="45"/>
      <c r="W20" s="45">
        <f>SUM(O20:U20)</f>
        <v>0</v>
      </c>
      <c r="X20" s="45"/>
      <c r="Y20" s="45">
        <f>SUM(G20,I20,K20,M20,W20)</f>
        <v>0</v>
      </c>
      <c r="Z20" s="46"/>
      <c r="AA20" s="45">
        <v>-1577</v>
      </c>
      <c r="AB20" s="46"/>
      <c r="AC20" s="46">
        <f>SUM(Y20:AA20)</f>
        <v>-1577</v>
      </c>
      <c r="AE20" s="125"/>
      <c r="AF20" s="126"/>
      <c r="AG20" s="125"/>
    </row>
    <row r="21" spans="1:33" ht="22.5" customHeight="1">
      <c r="A21" s="43" t="s">
        <v>194</v>
      </c>
      <c r="B21" s="43"/>
      <c r="C21" s="43"/>
      <c r="D21" s="43"/>
      <c r="E21" s="44"/>
      <c r="F21" s="43"/>
      <c r="G21" s="45">
        <v>0</v>
      </c>
      <c r="H21" s="46"/>
      <c r="I21" s="45">
        <v>0</v>
      </c>
      <c r="J21" s="46"/>
      <c r="K21" s="45">
        <v>0</v>
      </c>
      <c r="L21" s="46"/>
      <c r="M21" s="45">
        <v>-2367</v>
      </c>
      <c r="N21" s="45"/>
      <c r="O21" s="45">
        <v>2367</v>
      </c>
      <c r="P21" s="45"/>
      <c r="Q21" s="45">
        <v>0</v>
      </c>
      <c r="R21" s="45"/>
      <c r="S21" s="45">
        <v>0</v>
      </c>
      <c r="T21" s="46"/>
      <c r="U21" s="45">
        <v>0</v>
      </c>
      <c r="V21" s="45"/>
      <c r="W21" s="45">
        <f>SUM(O21:U21)</f>
        <v>2367</v>
      </c>
      <c r="X21" s="45"/>
      <c r="Y21" s="45">
        <f>SUM(G21,I21,K21,M21,W21)</f>
        <v>0</v>
      </c>
      <c r="Z21" s="46"/>
      <c r="AA21" s="45">
        <v>0</v>
      </c>
      <c r="AB21" s="46"/>
      <c r="AC21" s="46">
        <f>SUM(Y21:AA21)</f>
        <v>0</v>
      </c>
      <c r="AE21" s="125"/>
      <c r="AF21" s="126"/>
      <c r="AG21" s="125"/>
    </row>
    <row r="22" spans="1:33" ht="22.5" customHeight="1" thickBot="1">
      <c r="A22" s="43" t="s">
        <v>207</v>
      </c>
      <c r="B22" s="43"/>
      <c r="C22" s="43"/>
      <c r="D22" s="43"/>
      <c r="E22" s="44"/>
      <c r="F22" s="43"/>
      <c r="G22" s="81">
        <f>SUM(G18:G21)</f>
        <v>836505</v>
      </c>
      <c r="H22" s="46"/>
      <c r="I22" s="81">
        <f>SUM(I18:I21)</f>
        <v>15501</v>
      </c>
      <c r="J22" s="46"/>
      <c r="K22" s="81">
        <f>SUM(K18:K21)</f>
        <v>83650</v>
      </c>
      <c r="L22" s="46"/>
      <c r="M22" s="81">
        <f>SUM(M18:M21)</f>
        <v>296298</v>
      </c>
      <c r="N22" s="45"/>
      <c r="O22" s="81">
        <f>SUM(O18:O21)</f>
        <v>0</v>
      </c>
      <c r="P22" s="45"/>
      <c r="Q22" s="81">
        <f>SUM(Q18:Q21)</f>
        <v>178748</v>
      </c>
      <c r="R22" s="45"/>
      <c r="S22" s="81">
        <f>SUM(S18:S21)</f>
        <v>5084</v>
      </c>
      <c r="T22" s="46"/>
      <c r="U22" s="81">
        <f>SUM(U18:U21)</f>
        <v>-7067</v>
      </c>
      <c r="V22" s="45"/>
      <c r="W22" s="81">
        <f>SUM(W18:W21)</f>
        <v>176765</v>
      </c>
      <c r="X22" s="45"/>
      <c r="Y22" s="81">
        <f>SUM(Y18:Y21)</f>
        <v>1408719</v>
      </c>
      <c r="Z22" s="46"/>
      <c r="AA22" s="81">
        <f>SUM(AA18:AA21)</f>
        <v>144986</v>
      </c>
      <c r="AB22" s="46"/>
      <c r="AC22" s="81">
        <f>SUM(AC18:AC21)</f>
        <v>1553705</v>
      </c>
      <c r="AE22" s="125"/>
      <c r="AF22" s="126"/>
      <c r="AG22" s="125"/>
    </row>
    <row r="23" spans="1:33" ht="22.5" customHeight="1" thickTop="1">
      <c r="A23" s="43"/>
      <c r="B23" s="43"/>
      <c r="C23" s="43"/>
      <c r="D23" s="43"/>
      <c r="E23" s="44"/>
      <c r="F23" s="43"/>
      <c r="G23" s="45"/>
      <c r="H23" s="49"/>
      <c r="I23" s="45"/>
      <c r="J23" s="49"/>
      <c r="K23" s="45"/>
      <c r="L23" s="49"/>
      <c r="M23" s="45"/>
      <c r="N23" s="45"/>
      <c r="O23" s="45"/>
      <c r="P23" s="49"/>
      <c r="Q23" s="45"/>
      <c r="R23" s="45"/>
      <c r="S23" s="45"/>
      <c r="T23" s="49"/>
      <c r="U23" s="45"/>
      <c r="V23" s="45"/>
      <c r="W23" s="45"/>
      <c r="X23" s="45"/>
      <c r="Y23" s="45"/>
      <c r="Z23" s="46"/>
      <c r="AA23" s="105"/>
      <c r="AB23" s="49"/>
      <c r="AC23" s="46"/>
      <c r="AE23" s="125"/>
      <c r="AF23" s="126"/>
      <c r="AG23" s="125"/>
    </row>
    <row r="24" spans="1:33" ht="22.5" customHeight="1">
      <c r="A24" s="43"/>
      <c r="B24" s="43"/>
      <c r="C24" s="43"/>
      <c r="D24" s="43"/>
      <c r="E24" s="44"/>
      <c r="F24" s="43"/>
      <c r="G24" s="45"/>
      <c r="H24" s="49"/>
      <c r="I24" s="45"/>
      <c r="J24" s="49"/>
      <c r="K24" s="45"/>
      <c r="L24" s="49"/>
      <c r="M24" s="45"/>
      <c r="N24" s="45"/>
      <c r="O24" s="45"/>
      <c r="P24" s="45"/>
      <c r="Q24" s="45"/>
      <c r="R24" s="45"/>
      <c r="S24" s="45"/>
      <c r="T24" s="49"/>
      <c r="U24" s="45"/>
      <c r="V24" s="45"/>
      <c r="W24" s="45"/>
      <c r="X24" s="45"/>
      <c r="Y24" s="45"/>
      <c r="Z24" s="46"/>
      <c r="AA24" s="45"/>
      <c r="AB24" s="49"/>
      <c r="AC24" s="133"/>
      <c r="AD24" s="48"/>
    </row>
    <row r="25" spans="1:33" ht="19.2" customHeight="1">
      <c r="A25" s="43"/>
      <c r="C25" s="169"/>
      <c r="D25" s="169"/>
      <c r="E25" s="44"/>
      <c r="F25" s="43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7"/>
      <c r="AD25" s="48"/>
      <c r="AE25" s="170"/>
    </row>
    <row r="26" spans="1:33" ht="19.2" customHeight="1">
      <c r="A26" s="43"/>
      <c r="C26" s="169"/>
      <c r="D26" s="169"/>
      <c r="E26" s="44"/>
      <c r="F26" s="43"/>
      <c r="G26" s="45"/>
      <c r="H26" s="45"/>
      <c r="I26" s="45"/>
      <c r="J26" s="45"/>
      <c r="K26" s="45"/>
      <c r="L26" s="45"/>
      <c r="M26" s="45" t="s">
        <v>63</v>
      </c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7"/>
      <c r="AD26" s="48"/>
      <c r="AE26" s="170"/>
    </row>
    <row r="27" spans="1:33" ht="19.2" customHeight="1">
      <c r="A27" s="43"/>
      <c r="B27" s="43"/>
      <c r="C27" s="43"/>
      <c r="D27" s="43"/>
      <c r="E27" s="44"/>
      <c r="F27" s="43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05"/>
      <c r="U27" s="45"/>
      <c r="V27" s="45"/>
      <c r="W27" s="45"/>
      <c r="X27" s="45"/>
      <c r="Y27" s="45"/>
      <c r="Z27" s="45"/>
      <c r="AA27" s="45"/>
      <c r="AB27" s="47"/>
      <c r="AD27" s="48"/>
      <c r="AE27" s="47"/>
    </row>
    <row r="28" spans="1:33" ht="19.2" customHeight="1">
      <c r="A28" s="43"/>
      <c r="B28" s="171"/>
      <c r="C28" s="43"/>
      <c r="D28" s="43"/>
      <c r="E28" s="44"/>
      <c r="F28" s="43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3"/>
      <c r="AB28" s="172"/>
      <c r="AC28" s="174"/>
      <c r="AE28" s="175"/>
    </row>
    <row r="29" spans="1:33" ht="19.2" customHeight="1">
      <c r="A29" s="176"/>
      <c r="B29" s="171"/>
      <c r="C29" s="43"/>
      <c r="D29" s="43"/>
      <c r="E29" s="44"/>
      <c r="F29" s="43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3"/>
      <c r="AB29" s="172"/>
      <c r="AC29" s="174"/>
    </row>
    <row r="30" spans="1:33" ht="19.2" customHeight="1"/>
    <row r="31" spans="1:33" ht="19.2" customHeight="1">
      <c r="F31" s="196"/>
      <c r="G31" s="177"/>
      <c r="H31" s="177"/>
      <c r="I31" s="177"/>
      <c r="J31" s="177"/>
      <c r="K31" s="177"/>
      <c r="L31" s="177"/>
      <c r="M31" s="178"/>
      <c r="N31" s="178"/>
      <c r="O31" s="178"/>
      <c r="P31" s="178"/>
      <c r="Q31" s="178"/>
      <c r="R31" s="178"/>
      <c r="S31" s="177"/>
      <c r="T31" s="177"/>
      <c r="U31" s="178"/>
      <c r="V31" s="178"/>
      <c r="W31" s="178"/>
      <c r="X31" s="178"/>
      <c r="Y31" s="178"/>
      <c r="Z31" s="177"/>
      <c r="AA31" s="177"/>
      <c r="AB31" s="179"/>
      <c r="AC31" s="177"/>
    </row>
    <row r="32" spans="1:33" ht="19.2" customHeight="1">
      <c r="F32" s="196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9"/>
      <c r="AC32" s="177"/>
    </row>
    <row r="33" spans="1:29" ht="19.2" customHeight="1">
      <c r="F33" s="196"/>
      <c r="G33" s="177"/>
      <c r="H33" s="177"/>
      <c r="I33" s="177"/>
      <c r="J33" s="177"/>
      <c r="K33" s="177"/>
      <c r="L33" s="177"/>
      <c r="M33" s="178"/>
      <c r="N33" s="178"/>
      <c r="O33" s="178"/>
      <c r="P33" s="178"/>
      <c r="Q33" s="178"/>
      <c r="R33" s="178"/>
      <c r="S33" s="177"/>
      <c r="T33" s="177"/>
      <c r="U33" s="178"/>
      <c r="V33" s="178"/>
      <c r="W33" s="178"/>
      <c r="X33" s="178"/>
      <c r="Y33" s="178"/>
      <c r="Z33" s="177"/>
      <c r="AA33" s="179"/>
      <c r="AB33" s="179"/>
      <c r="AC33" s="179"/>
    </row>
    <row r="34" spans="1:29" ht="19.2" customHeight="1">
      <c r="B34" s="180"/>
      <c r="F34" s="196"/>
      <c r="G34" s="177"/>
      <c r="H34" s="177"/>
      <c r="I34" s="177"/>
      <c r="J34" s="177"/>
      <c r="K34" s="177"/>
      <c r="L34" s="177"/>
      <c r="M34" s="178"/>
      <c r="N34" s="178"/>
      <c r="O34" s="178"/>
      <c r="P34" s="178"/>
      <c r="Q34" s="178"/>
      <c r="R34" s="178"/>
      <c r="S34" s="177"/>
      <c r="T34" s="177"/>
      <c r="U34" s="178"/>
      <c r="V34" s="178"/>
      <c r="W34" s="178"/>
      <c r="X34" s="178"/>
      <c r="Y34" s="178"/>
      <c r="Z34" s="177"/>
      <c r="AA34" s="177"/>
      <c r="AB34" s="177"/>
      <c r="AC34" s="177"/>
    </row>
    <row r="35" spans="1:29" ht="19.2" customHeight="1"/>
    <row r="36" spans="1:29" ht="19.2" customHeight="1"/>
    <row r="37" spans="1:29" ht="19.2" customHeight="1"/>
    <row r="38" spans="1:29" ht="19.2" customHeight="1">
      <c r="A38" s="196"/>
      <c r="B38" s="196"/>
      <c r="C38" s="196"/>
      <c r="D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68" right="0.53" top="0.74803149606299202" bottom="0.74803149606299202" header="0.31496062992126" footer="0.31496062992126"/>
  <pageSetup paperSize="9" scale="60" firstPageNumber="5" orientation="landscape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19"/>
  <sheetViews>
    <sheetView view="pageBreakPreview" topLeftCell="G4" zoomScale="75" zoomScaleNormal="90" zoomScaleSheetLayoutView="75" workbookViewId="0">
      <selection activeCell="V12" sqref="V12:V13"/>
    </sheetView>
  </sheetViews>
  <sheetFormatPr defaultColWidth="9.125" defaultRowHeight="21"/>
  <cols>
    <col min="1" max="2" width="9.125" style="63"/>
    <col min="3" max="3" width="11.625" style="63" customWidth="1"/>
    <col min="4" max="4" width="8" style="63" hidden="1" customWidth="1"/>
    <col min="5" max="5" width="1.25" style="63" customWidth="1"/>
    <col min="6" max="6" width="16.75" style="63" customWidth="1"/>
    <col min="7" max="7" width="1.25" style="63" customWidth="1"/>
    <col min="8" max="8" width="16.75" style="63" customWidth="1"/>
    <col min="9" max="9" width="1.25" style="63" customWidth="1"/>
    <col min="10" max="10" width="16.875" style="63" customWidth="1"/>
    <col min="11" max="11" width="1.25" style="63" customWidth="1"/>
    <col min="12" max="12" width="16.75" style="63" customWidth="1"/>
    <col min="13" max="13" width="1.25" style="63" customWidth="1"/>
    <col min="14" max="14" width="16.75" style="63" customWidth="1"/>
    <col min="15" max="15" width="1.25" style="63" customWidth="1"/>
    <col min="16" max="16" width="16.75" style="63" customWidth="1"/>
    <col min="17" max="17" width="1.25" style="63" customWidth="1"/>
    <col min="18" max="18" width="16.75" style="63" customWidth="1"/>
    <col min="19" max="19" width="1.25" style="63" customWidth="1"/>
    <col min="20" max="20" width="16.75" style="63" customWidth="1"/>
    <col min="21" max="21" width="1.25" style="63" customWidth="1"/>
    <col min="22" max="22" width="16.75" style="63" customWidth="1"/>
    <col min="23" max="23" width="14.25" style="63" customWidth="1"/>
    <col min="24" max="16384" width="9.125" style="63"/>
  </cols>
  <sheetData>
    <row r="1" spans="1:26" s="199" customFormat="1">
      <c r="T1" s="200"/>
      <c r="V1" s="200" t="s">
        <v>131</v>
      </c>
    </row>
    <row r="2" spans="1:26" s="199" customFormat="1">
      <c r="T2" s="200"/>
      <c r="V2" s="200" t="s">
        <v>132</v>
      </c>
    </row>
    <row r="3" spans="1:26">
      <c r="A3" s="252" t="s">
        <v>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01"/>
      <c r="X3" s="201"/>
      <c r="Y3" s="201"/>
    </row>
    <row r="4" spans="1:26">
      <c r="A4" s="252" t="s">
        <v>58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01"/>
      <c r="X4" s="201"/>
      <c r="Y4" s="201"/>
    </row>
    <row r="5" spans="1:26">
      <c r="A5" s="236" t="str">
        <f>'SOE_T '!A5:AC5</f>
        <v>สำหรับงวดเก้าเดือนสิ้นสุดวันที่ 30 กันยายน 2563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02"/>
      <c r="X5" s="203"/>
      <c r="Y5" s="203"/>
      <c r="Z5" s="203"/>
    </row>
    <row r="6" spans="1:26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204"/>
      <c r="O6" s="189"/>
      <c r="P6" s="205"/>
      <c r="Q6" s="189"/>
      <c r="R6" s="189"/>
      <c r="S6" s="189"/>
      <c r="T6" s="189"/>
      <c r="U6" s="189"/>
      <c r="V6" s="189"/>
      <c r="W6" s="202"/>
      <c r="X6" s="202"/>
      <c r="Y6" s="202"/>
    </row>
    <row r="7" spans="1:26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161" t="s">
        <v>164</v>
      </c>
      <c r="W7" s="206"/>
      <c r="X7" s="206"/>
      <c r="Y7" s="207"/>
    </row>
    <row r="8" spans="1:26">
      <c r="A8" s="208"/>
      <c r="B8" s="208"/>
      <c r="C8" s="208"/>
      <c r="D8" s="208"/>
      <c r="E8" s="208"/>
      <c r="F8" s="255" t="s">
        <v>38</v>
      </c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19"/>
      <c r="X8" s="187"/>
      <c r="Y8" s="207"/>
    </row>
    <row r="9" spans="1:26" ht="21.75" customHeight="1">
      <c r="A9" s="67"/>
      <c r="B9" s="67"/>
      <c r="C9" s="67"/>
      <c r="D9" s="253" t="s">
        <v>4</v>
      </c>
      <c r="E9" s="67"/>
      <c r="F9" s="256" t="s">
        <v>129</v>
      </c>
      <c r="G9" s="209"/>
      <c r="H9" s="256" t="s">
        <v>32</v>
      </c>
      <c r="I9" s="121"/>
      <c r="J9" s="258" t="s">
        <v>44</v>
      </c>
      <c r="K9" s="258"/>
      <c r="L9" s="258"/>
      <c r="M9" s="209"/>
      <c r="N9" s="263" t="s">
        <v>51</v>
      </c>
      <c r="O9" s="263"/>
      <c r="P9" s="263"/>
      <c r="Q9" s="263"/>
      <c r="R9" s="263"/>
      <c r="S9" s="263"/>
      <c r="T9" s="263"/>
      <c r="U9" s="121"/>
      <c r="V9" s="259" t="s">
        <v>1</v>
      </c>
      <c r="W9" s="210"/>
      <c r="X9" s="26"/>
      <c r="Y9" s="187"/>
    </row>
    <row r="10" spans="1:26">
      <c r="A10" s="67"/>
      <c r="B10" s="67"/>
      <c r="C10" s="67"/>
      <c r="D10" s="253"/>
      <c r="E10" s="67"/>
      <c r="F10" s="253"/>
      <c r="G10" s="209"/>
      <c r="H10" s="253"/>
      <c r="I10" s="121"/>
      <c r="J10" s="256" t="s">
        <v>154</v>
      </c>
      <c r="K10" s="209"/>
      <c r="L10" s="256" t="s">
        <v>24</v>
      </c>
      <c r="M10" s="209"/>
      <c r="N10" s="261" t="s">
        <v>82</v>
      </c>
      <c r="O10" s="209"/>
      <c r="P10" s="253" t="s">
        <v>49</v>
      </c>
      <c r="Q10" s="209"/>
      <c r="R10" s="253" t="s">
        <v>75</v>
      </c>
      <c r="S10" s="209"/>
      <c r="T10" s="253" t="s">
        <v>81</v>
      </c>
      <c r="U10" s="121"/>
      <c r="V10" s="260"/>
      <c r="W10" s="210"/>
      <c r="X10" s="211"/>
      <c r="Y10" s="187"/>
    </row>
    <row r="11" spans="1:26" ht="52.5" customHeight="1">
      <c r="A11" s="67"/>
      <c r="B11" s="67"/>
      <c r="C11" s="67"/>
      <c r="D11" s="254"/>
      <c r="E11" s="67"/>
      <c r="F11" s="254"/>
      <c r="G11" s="209"/>
      <c r="H11" s="254"/>
      <c r="I11" s="212"/>
      <c r="J11" s="257"/>
      <c r="K11" s="209"/>
      <c r="L11" s="254"/>
      <c r="M11" s="209"/>
      <c r="N11" s="262"/>
      <c r="O11" s="209"/>
      <c r="P11" s="254"/>
      <c r="Q11" s="209"/>
      <c r="R11" s="254"/>
      <c r="S11" s="209"/>
      <c r="T11" s="254"/>
      <c r="U11" s="212"/>
      <c r="V11" s="258"/>
      <c r="W11" s="213"/>
      <c r="X11" s="26"/>
      <c r="Y11" s="187"/>
    </row>
    <row r="12" spans="1:26">
      <c r="A12" s="67" t="s">
        <v>166</v>
      </c>
      <c r="B12" s="230"/>
      <c r="C12" s="230"/>
      <c r="D12" s="230"/>
      <c r="E12" s="230"/>
      <c r="F12" s="68">
        <v>836505</v>
      </c>
      <c r="G12" s="68"/>
      <c r="H12" s="68">
        <v>15501</v>
      </c>
      <c r="I12" s="68"/>
      <c r="J12" s="68">
        <v>83650</v>
      </c>
      <c r="K12" s="68"/>
      <c r="L12" s="68">
        <v>363544</v>
      </c>
      <c r="M12" s="68"/>
      <c r="N12" s="68">
        <v>0</v>
      </c>
      <c r="O12" s="68"/>
      <c r="P12" s="68">
        <v>-7011</v>
      </c>
      <c r="Q12" s="68"/>
      <c r="R12" s="68">
        <v>170333</v>
      </c>
      <c r="S12" s="68"/>
      <c r="T12" s="68">
        <f t="shared" ref="T12" si="0">SUM(N12:S12)</f>
        <v>163322</v>
      </c>
      <c r="U12" s="68"/>
      <c r="V12" s="10">
        <f t="shared" ref="V12" si="1">F12+H12+J12+L12+T12</f>
        <v>1462522</v>
      </c>
      <c r="W12" s="108"/>
      <c r="X12" s="26"/>
      <c r="Y12" s="187"/>
    </row>
    <row r="13" spans="1:26">
      <c r="A13" s="66" t="s">
        <v>167</v>
      </c>
      <c r="B13" s="67"/>
      <c r="C13" s="67"/>
      <c r="D13" s="121" t="s">
        <v>163</v>
      </c>
      <c r="E13" s="67"/>
      <c r="F13" s="68">
        <v>0</v>
      </c>
      <c r="G13" s="68"/>
      <c r="H13" s="68">
        <v>0</v>
      </c>
      <c r="I13" s="130"/>
      <c r="J13" s="68">
        <v>0</v>
      </c>
      <c r="K13" s="68"/>
      <c r="L13" s="68">
        <f>+PL9_T!K38</f>
        <v>-62227</v>
      </c>
      <c r="M13" s="68"/>
      <c r="N13" s="68">
        <v>0</v>
      </c>
      <c r="O13" s="68"/>
      <c r="P13" s="68">
        <f>+PL9_T!K28</f>
        <v>-246</v>
      </c>
      <c r="Q13" s="68"/>
      <c r="R13" s="68">
        <v>0</v>
      </c>
      <c r="S13" s="68"/>
      <c r="T13" s="68">
        <f>SUM(N13:S13)</f>
        <v>-246</v>
      </c>
      <c r="U13" s="68"/>
      <c r="V13" s="10">
        <f>F13+H13+J13+L13+T13</f>
        <v>-62473</v>
      </c>
      <c r="W13" s="108"/>
      <c r="X13" s="26"/>
      <c r="Y13" s="187"/>
    </row>
    <row r="14" spans="1:26" ht="21.6" thickBot="1">
      <c r="A14" s="264" t="s">
        <v>206</v>
      </c>
      <c r="B14" s="264"/>
      <c r="C14" s="264"/>
      <c r="D14" s="264"/>
      <c r="E14" s="264"/>
      <c r="F14" s="131">
        <f>SUM(F12:F13)</f>
        <v>836505</v>
      </c>
      <c r="G14" s="214"/>
      <c r="H14" s="131">
        <f>SUM(H12:H13)</f>
        <v>15501</v>
      </c>
      <c r="I14" s="214"/>
      <c r="J14" s="131">
        <f>SUM(J12:J13)</f>
        <v>83650</v>
      </c>
      <c r="K14" s="214"/>
      <c r="L14" s="131">
        <f>SUM(L12:L13)</f>
        <v>301317</v>
      </c>
      <c r="M14" s="214"/>
      <c r="N14" s="131">
        <f>SUM(N12:N13)</f>
        <v>0</v>
      </c>
      <c r="O14" s="214"/>
      <c r="P14" s="131">
        <f>SUM(P12:P13)</f>
        <v>-7257</v>
      </c>
      <c r="Q14" s="214"/>
      <c r="R14" s="131">
        <f>SUM(R12:R13)</f>
        <v>170333</v>
      </c>
      <c r="S14" s="214"/>
      <c r="T14" s="131">
        <f>SUM(T12:T13)</f>
        <v>163076</v>
      </c>
      <c r="U14" s="214"/>
      <c r="V14" s="131">
        <f>SUM(V12:V13)</f>
        <v>1400049</v>
      </c>
      <c r="W14" s="69">
        <f>+V14-BS_T!K91</f>
        <v>0</v>
      </c>
    </row>
    <row r="15" spans="1:26" ht="21.6" thickTop="1">
      <c r="A15" s="230"/>
      <c r="B15" s="230"/>
      <c r="C15" s="230"/>
      <c r="D15" s="230"/>
      <c r="E15" s="230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69"/>
    </row>
    <row r="16" spans="1:26">
      <c r="A16" s="67" t="s">
        <v>170</v>
      </c>
      <c r="B16" s="230"/>
      <c r="C16" s="230"/>
      <c r="D16" s="230"/>
      <c r="E16" s="230"/>
      <c r="F16" s="214">
        <v>836505</v>
      </c>
      <c r="G16" s="214"/>
      <c r="H16" s="214">
        <v>15501</v>
      </c>
      <c r="I16" s="214"/>
      <c r="J16" s="214">
        <v>83650</v>
      </c>
      <c r="K16" s="214"/>
      <c r="L16" s="214">
        <v>422692</v>
      </c>
      <c r="M16" s="214"/>
      <c r="N16" s="214">
        <v>0</v>
      </c>
      <c r="O16" s="214"/>
      <c r="P16" s="214">
        <v>-6848</v>
      </c>
      <c r="Q16" s="214"/>
      <c r="R16" s="214">
        <v>170333</v>
      </c>
      <c r="S16" s="214"/>
      <c r="T16" s="68">
        <f>SUM(N16:S16)</f>
        <v>163485</v>
      </c>
      <c r="U16" s="214"/>
      <c r="V16" s="10">
        <f>F16+H16+J16+L16+T16</f>
        <v>1521833</v>
      </c>
      <c r="W16" s="69"/>
    </row>
    <row r="17" spans="1:23">
      <c r="A17" s="66" t="s">
        <v>167</v>
      </c>
      <c r="B17" s="67"/>
      <c r="C17" s="67"/>
      <c r="D17" s="121" t="s">
        <v>163</v>
      </c>
      <c r="E17" s="67"/>
      <c r="F17" s="10">
        <v>0</v>
      </c>
      <c r="G17" s="10"/>
      <c r="H17" s="10">
        <v>0</v>
      </c>
      <c r="I17" s="10"/>
      <c r="J17" s="68">
        <v>0</v>
      </c>
      <c r="K17" s="10"/>
      <c r="L17" s="10">
        <v>1330</v>
      </c>
      <c r="N17" s="10">
        <v>0</v>
      </c>
      <c r="O17" s="10"/>
      <c r="P17" s="10">
        <v>95</v>
      </c>
      <c r="Q17" s="10"/>
      <c r="R17" s="10">
        <v>0</v>
      </c>
      <c r="S17" s="10"/>
      <c r="T17" s="68">
        <f>SUM(N17:S17)</f>
        <v>95</v>
      </c>
      <c r="U17" s="10"/>
      <c r="V17" s="10">
        <f>F17+H17+J17+L17+T17</f>
        <v>1425</v>
      </c>
      <c r="W17" s="69"/>
    </row>
    <row r="18" spans="1:23" ht="21.6" thickBot="1">
      <c r="A18" s="264" t="s">
        <v>207</v>
      </c>
      <c r="B18" s="264"/>
      <c r="C18" s="264"/>
      <c r="D18" s="264"/>
      <c r="E18" s="264"/>
      <c r="F18" s="131">
        <f>SUM(F16:F17)</f>
        <v>836505</v>
      </c>
      <c r="G18" s="68"/>
      <c r="H18" s="131">
        <f>SUM(H16:H17)</f>
        <v>15501</v>
      </c>
      <c r="I18" s="68"/>
      <c r="J18" s="131">
        <f>SUM(J16:J17)</f>
        <v>83650</v>
      </c>
      <c r="K18" s="68"/>
      <c r="L18" s="131">
        <f>SUM(L16:L17)</f>
        <v>424022</v>
      </c>
      <c r="M18" s="68"/>
      <c r="N18" s="131">
        <f>SUM(N16:N17)</f>
        <v>0</v>
      </c>
      <c r="O18" s="68"/>
      <c r="P18" s="131">
        <f>SUM(P16:P17)</f>
        <v>-6753</v>
      </c>
      <c r="Q18" s="68"/>
      <c r="R18" s="131">
        <f>SUM(R16:R17)</f>
        <v>170333</v>
      </c>
      <c r="S18" s="68"/>
      <c r="T18" s="131">
        <f>SUM(T16:T17)</f>
        <v>163580</v>
      </c>
      <c r="U18" s="68"/>
      <c r="V18" s="131">
        <f>SUM(V16:V17)</f>
        <v>1523258</v>
      </c>
      <c r="W18" s="69"/>
    </row>
    <row r="19" spans="1:23" ht="21.6" thickTop="1">
      <c r="A19" s="120"/>
      <c r="B19" s="120"/>
      <c r="C19" s="120"/>
      <c r="D19" s="120"/>
      <c r="E19" s="120"/>
      <c r="F19" s="10"/>
      <c r="G19" s="10"/>
      <c r="H19" s="10"/>
      <c r="I19" s="10"/>
      <c r="J19" s="10"/>
      <c r="K19" s="10"/>
      <c r="L19" s="10"/>
      <c r="N19" s="10"/>
      <c r="O19" s="10"/>
      <c r="P19" s="10"/>
      <c r="Q19" s="10"/>
      <c r="R19" s="10"/>
      <c r="S19" s="10"/>
      <c r="T19" s="68"/>
      <c r="U19" s="10"/>
      <c r="V19" s="10"/>
      <c r="W19" s="69"/>
    </row>
  </sheetData>
  <mergeCells count="18">
    <mergeCell ref="A18:E18"/>
    <mergeCell ref="A14:E14"/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21" type="noConversion"/>
  <pageMargins left="0.70866141732283505" right="0.62" top="0.74803149606299202" bottom="0.74803149606299202" header="0.31496062992126" footer="0.31496062992126"/>
  <pageSetup paperSize="9" scale="75" firstPageNumber="6" orientation="landscape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85"/>
  <sheetViews>
    <sheetView tabSelected="1" view="pageBreakPreview" topLeftCell="A34" zoomScale="90" zoomScaleNormal="80" zoomScaleSheetLayoutView="90" workbookViewId="0">
      <pane xSplit="5" topLeftCell="F1" activePane="topRight" state="frozen"/>
      <selection activeCell="G19" sqref="G19"/>
      <selection pane="topRight" activeCell="O44" sqref="O44"/>
    </sheetView>
  </sheetViews>
  <sheetFormatPr defaultColWidth="9.125" defaultRowHeight="19.2"/>
  <cols>
    <col min="1" max="1" width="2.875" style="29" customWidth="1"/>
    <col min="2" max="4" width="2.625" style="29" customWidth="1"/>
    <col min="5" max="5" width="47" style="1" customWidth="1"/>
    <col min="6" max="6" width="13.875" style="1" customWidth="1"/>
    <col min="7" max="7" width="2.25" style="1" customWidth="1"/>
    <col min="8" max="8" width="13.875" style="36" customWidth="1"/>
    <col min="9" max="9" width="2.125" style="29" customWidth="1"/>
    <col min="10" max="10" width="13.875" style="29" customWidth="1"/>
    <col min="11" max="11" width="2.125" style="29" customWidth="1"/>
    <col min="12" max="12" width="13.875" style="29" customWidth="1"/>
    <col min="13" max="13" width="2.125" style="29" customWidth="1"/>
    <col min="14" max="14" width="13.875" style="29" customWidth="1"/>
    <col min="15" max="15" width="13" style="29" customWidth="1"/>
    <col min="16" max="16" width="1.75" style="29" customWidth="1"/>
    <col min="17" max="17" width="13.625" style="53" customWidth="1"/>
    <col min="18" max="18" width="7" style="53" customWidth="1"/>
    <col min="19" max="19" width="7.375" style="38" bestFit="1" customWidth="1"/>
    <col min="20" max="20" width="1" style="29" customWidth="1"/>
    <col min="21" max="21" width="8.625" style="29" customWidth="1"/>
    <col min="22" max="16384" width="9.125" style="29"/>
  </cols>
  <sheetData>
    <row r="1" spans="1:21">
      <c r="N1" s="82" t="s">
        <v>131</v>
      </c>
    </row>
    <row r="2" spans="1:21">
      <c r="N2" s="82" t="s">
        <v>132</v>
      </c>
    </row>
    <row r="3" spans="1:21" ht="23.1" customHeight="1">
      <c r="A3" s="266" t="s">
        <v>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21" ht="23.1" customHeight="1">
      <c r="A4" s="238" t="s">
        <v>16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21" s="84" customFormat="1" ht="21" customHeight="1">
      <c r="A5" s="270" t="str">
        <f>SOE_T2!A5</f>
        <v>สำหรับงวดเก้าเดือนสิ้นสุดวันที่ 30 กันยายน 2563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83"/>
    </row>
    <row r="6" spans="1:21" ht="21" customHeight="1">
      <c r="H6" s="271" t="str">
        <f>SOE_T2!V7</f>
        <v>(หน่วย : พันบาท)</v>
      </c>
      <c r="I6" s="268"/>
      <c r="J6" s="268"/>
      <c r="K6" s="268"/>
      <c r="L6" s="268"/>
      <c r="M6" s="268"/>
      <c r="N6" s="268"/>
    </row>
    <row r="7" spans="1:21" ht="21" customHeight="1">
      <c r="H7" s="269" t="s">
        <v>37</v>
      </c>
      <c r="I7" s="269"/>
      <c r="J7" s="269"/>
      <c r="L7" s="269" t="s">
        <v>38</v>
      </c>
      <c r="M7" s="269"/>
      <c r="N7" s="269"/>
      <c r="P7" s="38"/>
      <c r="Q7" s="38"/>
      <c r="R7" s="38"/>
      <c r="T7" s="38"/>
      <c r="U7" s="38"/>
    </row>
    <row r="8" spans="1:21" s="1" customFormat="1" ht="21" customHeight="1">
      <c r="F8" s="191" t="s">
        <v>4</v>
      </c>
      <c r="H8" s="31" t="s">
        <v>165</v>
      </c>
      <c r="I8" s="32"/>
      <c r="J8" s="31" t="s">
        <v>155</v>
      </c>
      <c r="K8" s="32"/>
      <c r="L8" s="31" t="s">
        <v>165</v>
      </c>
      <c r="M8" s="32"/>
      <c r="N8" s="31" t="s">
        <v>155</v>
      </c>
      <c r="P8" s="85"/>
      <c r="Q8" s="86"/>
      <c r="R8" s="86"/>
      <c r="S8" s="87"/>
    </row>
    <row r="9" spans="1:21" ht="21" customHeight="1">
      <c r="A9" s="29" t="s">
        <v>17</v>
      </c>
      <c r="H9" s="56"/>
      <c r="I9" s="88"/>
      <c r="J9" s="89"/>
      <c r="K9" s="88"/>
      <c r="M9" s="88"/>
      <c r="N9" s="88"/>
      <c r="P9" s="41"/>
    </row>
    <row r="10" spans="1:21" ht="21" customHeight="1">
      <c r="B10" s="84" t="s">
        <v>173</v>
      </c>
      <c r="H10" s="70">
        <f>+PL9_T!G22</f>
        <v>-106264</v>
      </c>
      <c r="I10" s="90"/>
      <c r="J10" s="91">
        <v>-36325</v>
      </c>
      <c r="K10" s="90"/>
      <c r="L10" s="70">
        <f>+PL9_T!K22</f>
        <v>-63118</v>
      </c>
      <c r="M10" s="90"/>
      <c r="N10" s="92">
        <v>-3994</v>
      </c>
    </row>
    <row r="11" spans="1:21" ht="21" customHeight="1">
      <c r="A11" s="29" t="s">
        <v>91</v>
      </c>
      <c r="H11" s="9"/>
      <c r="I11" s="93"/>
      <c r="J11" s="94"/>
      <c r="K11" s="93"/>
      <c r="L11" s="54"/>
      <c r="M11" s="93"/>
      <c r="N11" s="93"/>
    </row>
    <row r="12" spans="1:21" ht="21" customHeight="1">
      <c r="C12" s="29" t="s">
        <v>109</v>
      </c>
      <c r="H12" s="9">
        <f>-PL9_T!G21</f>
        <v>42085</v>
      </c>
      <c r="I12" s="93"/>
      <c r="J12" s="9">
        <v>37432</v>
      </c>
      <c r="K12" s="93"/>
      <c r="L12" s="9">
        <f>-PL9_T!K21</f>
        <v>15542</v>
      </c>
      <c r="M12" s="9"/>
      <c r="N12" s="9">
        <v>16816</v>
      </c>
    </row>
    <row r="13" spans="1:21" ht="21" customHeight="1">
      <c r="C13" s="29" t="s">
        <v>157</v>
      </c>
      <c r="H13" s="9">
        <v>-157483</v>
      </c>
      <c r="I13" s="93"/>
      <c r="J13" s="9">
        <v>41727</v>
      </c>
      <c r="K13" s="93"/>
      <c r="L13" s="9">
        <v>-113053</v>
      </c>
      <c r="M13" s="9"/>
      <c r="N13" s="9">
        <v>51088</v>
      </c>
    </row>
    <row r="14" spans="1:21" ht="21" customHeight="1">
      <c r="C14" s="29" t="s">
        <v>110</v>
      </c>
      <c r="H14" s="9">
        <v>103814</v>
      </c>
      <c r="I14" s="93"/>
      <c r="J14" s="9">
        <v>-56367</v>
      </c>
      <c r="K14" s="93"/>
      <c r="L14" s="9">
        <v>97071</v>
      </c>
      <c r="M14" s="9"/>
      <c r="N14" s="9">
        <v>-77139</v>
      </c>
    </row>
    <row r="15" spans="1:21" ht="21" customHeight="1">
      <c r="C15" s="29" t="s">
        <v>121</v>
      </c>
      <c r="H15" s="9">
        <v>-26992</v>
      </c>
      <c r="I15" s="93"/>
      <c r="J15" s="9">
        <v>-4194</v>
      </c>
      <c r="K15" s="93"/>
      <c r="L15" s="9">
        <v>5126</v>
      </c>
      <c r="M15" s="9"/>
      <c r="N15" s="9">
        <v>-35</v>
      </c>
    </row>
    <row r="16" spans="1:21" ht="21" customHeight="1">
      <c r="C16" s="29" t="s">
        <v>158</v>
      </c>
      <c r="H16" s="9">
        <v>210875</v>
      </c>
      <c r="I16" s="93"/>
      <c r="J16" s="9">
        <v>3058</v>
      </c>
      <c r="K16" s="93"/>
      <c r="L16" s="9">
        <v>98877</v>
      </c>
      <c r="M16" s="93"/>
      <c r="N16" s="9">
        <v>24316</v>
      </c>
    </row>
    <row r="17" spans="2:19" ht="21" customHeight="1">
      <c r="C17" s="29" t="s">
        <v>120</v>
      </c>
      <c r="H17" s="9">
        <v>17363</v>
      </c>
      <c r="I17" s="93"/>
      <c r="J17" s="9">
        <v>1600</v>
      </c>
      <c r="K17" s="93"/>
      <c r="L17" s="9">
        <v>0</v>
      </c>
      <c r="M17" s="93"/>
      <c r="N17" s="9">
        <v>0</v>
      </c>
    </row>
    <row r="18" spans="2:19" ht="21" customHeight="1">
      <c r="C18" s="29" t="s">
        <v>134</v>
      </c>
      <c r="D18" s="1"/>
      <c r="E18" s="29"/>
      <c r="F18" s="1" t="s">
        <v>201</v>
      </c>
      <c r="H18" s="9">
        <v>161492</v>
      </c>
      <c r="I18" s="93"/>
      <c r="J18" s="9">
        <v>161956</v>
      </c>
      <c r="K18" s="93"/>
      <c r="L18" s="9">
        <v>64975</v>
      </c>
      <c r="M18" s="93"/>
      <c r="N18" s="9">
        <v>69189</v>
      </c>
    </row>
    <row r="19" spans="2:19" ht="21" customHeight="1">
      <c r="C19" s="29" t="s">
        <v>135</v>
      </c>
      <c r="D19" s="1"/>
      <c r="E19" s="29"/>
      <c r="F19" s="1">
        <v>8.1999999999999993</v>
      </c>
      <c r="H19" s="9">
        <v>0</v>
      </c>
      <c r="I19" s="93"/>
      <c r="J19" s="9">
        <v>0</v>
      </c>
      <c r="K19" s="93"/>
      <c r="L19" s="9">
        <v>65018</v>
      </c>
      <c r="M19" s="93"/>
      <c r="N19" s="9">
        <v>20504</v>
      </c>
    </row>
    <row r="20" spans="2:19" ht="21" customHeight="1">
      <c r="C20" s="29" t="s">
        <v>111</v>
      </c>
      <c r="D20" s="1"/>
      <c r="E20" s="29"/>
      <c r="H20" s="9">
        <v>8934</v>
      </c>
      <c r="I20" s="93"/>
      <c r="J20" s="9">
        <v>34593</v>
      </c>
      <c r="K20" s="95"/>
      <c r="L20" s="9">
        <v>6244</v>
      </c>
      <c r="M20" s="95"/>
      <c r="N20" s="9">
        <v>28144</v>
      </c>
    </row>
    <row r="21" spans="2:19" ht="21" customHeight="1">
      <c r="C21" s="29" t="s">
        <v>123</v>
      </c>
      <c r="E21" s="29"/>
      <c r="F21" s="61"/>
      <c r="G21" s="61"/>
      <c r="H21" s="9">
        <v>234</v>
      </c>
      <c r="I21" s="93"/>
      <c r="J21" s="9">
        <v>-20</v>
      </c>
      <c r="K21" s="93"/>
      <c r="L21" s="9">
        <v>-360</v>
      </c>
      <c r="M21" s="93"/>
      <c r="N21" s="9">
        <v>-100</v>
      </c>
      <c r="Q21" s="29"/>
      <c r="R21" s="29"/>
      <c r="S21" s="29"/>
    </row>
    <row r="22" spans="2:19" ht="21" customHeight="1">
      <c r="C22" s="29" t="s">
        <v>136</v>
      </c>
      <c r="E22" s="29"/>
      <c r="F22" s="1">
        <v>7</v>
      </c>
      <c r="G22" s="61"/>
      <c r="H22" s="9">
        <v>0</v>
      </c>
      <c r="I22" s="93"/>
      <c r="J22" s="9">
        <v>-1</v>
      </c>
      <c r="K22" s="93"/>
      <c r="L22" s="9">
        <v>0</v>
      </c>
      <c r="M22" s="93"/>
      <c r="N22" s="9">
        <v>0</v>
      </c>
      <c r="Q22" s="29"/>
      <c r="R22" s="29"/>
      <c r="S22" s="41"/>
    </row>
    <row r="23" spans="2:19" ht="21" customHeight="1">
      <c r="C23" s="29" t="s">
        <v>112</v>
      </c>
      <c r="D23" s="1"/>
      <c r="E23" s="29"/>
      <c r="F23" s="1">
        <v>5</v>
      </c>
      <c r="H23" s="9">
        <v>9748</v>
      </c>
      <c r="I23" s="93"/>
      <c r="J23" s="9">
        <v>-1287</v>
      </c>
      <c r="K23" s="93"/>
      <c r="L23" s="9">
        <v>2255</v>
      </c>
      <c r="M23" s="93"/>
      <c r="N23" s="9">
        <v>-987</v>
      </c>
      <c r="Q23" s="29"/>
      <c r="R23" s="29"/>
      <c r="S23" s="29"/>
    </row>
    <row r="24" spans="2:19" ht="21" customHeight="1">
      <c r="C24" s="29" t="s">
        <v>113</v>
      </c>
      <c r="D24" s="1"/>
      <c r="E24" s="29"/>
      <c r="F24" s="1">
        <v>6</v>
      </c>
      <c r="H24" s="9">
        <v>-505</v>
      </c>
      <c r="I24" s="93"/>
      <c r="J24" s="9">
        <v>-13276</v>
      </c>
      <c r="K24" s="93"/>
      <c r="L24" s="9">
        <v>0</v>
      </c>
      <c r="M24" s="93"/>
      <c r="N24" s="9">
        <v>-7283</v>
      </c>
      <c r="Q24" s="29"/>
      <c r="R24" s="29"/>
      <c r="S24" s="29"/>
    </row>
    <row r="25" spans="2:19" ht="21" customHeight="1">
      <c r="C25" s="29" t="s">
        <v>122</v>
      </c>
      <c r="D25" s="61"/>
      <c r="E25" s="29"/>
      <c r="G25" s="61"/>
      <c r="H25" s="9"/>
      <c r="I25" s="93"/>
      <c r="K25" s="93"/>
      <c r="L25" s="9"/>
      <c r="M25" s="93"/>
      <c r="Q25" s="29"/>
      <c r="R25" s="29"/>
      <c r="S25" s="29"/>
    </row>
    <row r="26" spans="2:19" ht="21" customHeight="1">
      <c r="D26" s="134" t="s">
        <v>177</v>
      </c>
      <c r="E26" s="29"/>
      <c r="F26" s="1">
        <v>10</v>
      </c>
      <c r="G26" s="61"/>
      <c r="H26" s="9">
        <v>566</v>
      </c>
      <c r="I26" s="93"/>
      <c r="J26" s="9">
        <v>-3</v>
      </c>
      <c r="K26" s="93"/>
      <c r="L26" s="9">
        <v>566</v>
      </c>
      <c r="M26" s="93"/>
      <c r="N26" s="9">
        <v>0</v>
      </c>
      <c r="Q26" s="29"/>
      <c r="R26" s="29"/>
      <c r="S26" s="29"/>
    </row>
    <row r="27" spans="2:19" ht="21" customHeight="1">
      <c r="D27" s="135" t="s">
        <v>178</v>
      </c>
      <c r="E27" s="29"/>
      <c r="F27" s="1">
        <v>12</v>
      </c>
      <c r="G27" s="61"/>
      <c r="H27" s="9">
        <v>349</v>
      </c>
      <c r="I27" s="93"/>
      <c r="J27" s="9">
        <v>0</v>
      </c>
      <c r="K27" s="93"/>
      <c r="L27" s="9">
        <v>0</v>
      </c>
      <c r="M27" s="93"/>
      <c r="N27" s="9">
        <v>0</v>
      </c>
      <c r="Q27" s="29"/>
      <c r="R27" s="29"/>
      <c r="S27" s="29"/>
    </row>
    <row r="28" spans="2:19" ht="21" customHeight="1">
      <c r="C28" s="29" t="s">
        <v>114</v>
      </c>
      <c r="D28" s="61"/>
      <c r="E28" s="29"/>
      <c r="F28" s="61"/>
      <c r="G28" s="61"/>
      <c r="H28" s="55">
        <v>-577</v>
      </c>
      <c r="I28" s="93"/>
      <c r="J28" s="55">
        <v>-1118</v>
      </c>
      <c r="K28" s="93"/>
      <c r="L28" s="55">
        <v>-6119</v>
      </c>
      <c r="M28" s="93"/>
      <c r="N28" s="55">
        <v>-6215</v>
      </c>
      <c r="Q28" s="29"/>
      <c r="R28" s="29"/>
      <c r="S28" s="29"/>
    </row>
    <row r="29" spans="2:19" ht="21" customHeight="1">
      <c r="B29" s="29" t="s">
        <v>92</v>
      </c>
      <c r="E29" s="29"/>
      <c r="F29" s="29"/>
      <c r="G29" s="29"/>
      <c r="H29" s="9">
        <f>SUM(H10:H28)</f>
        <v>263639</v>
      </c>
      <c r="I29" s="93"/>
      <c r="J29" s="9">
        <f>SUM(J10:J28)</f>
        <v>167775</v>
      </c>
      <c r="K29" s="93"/>
      <c r="L29" s="9">
        <f>SUM(L10:L28)</f>
        <v>173024</v>
      </c>
      <c r="M29" s="9"/>
      <c r="N29" s="9">
        <f>SUM(N10:N28)</f>
        <v>114304</v>
      </c>
      <c r="O29" s="96"/>
      <c r="P29" s="97"/>
      <c r="Q29" s="29"/>
      <c r="R29" s="29"/>
      <c r="S29" s="29"/>
    </row>
    <row r="30" spans="2:19" ht="21" customHeight="1">
      <c r="C30" s="29" t="s">
        <v>197</v>
      </c>
      <c r="E30" s="29"/>
      <c r="F30" s="29"/>
      <c r="G30" s="29"/>
      <c r="H30" s="9">
        <v>0</v>
      </c>
      <c r="I30" s="93"/>
      <c r="J30" s="9">
        <v>0</v>
      </c>
      <c r="K30" s="93"/>
      <c r="L30" s="9">
        <v>0</v>
      </c>
      <c r="M30" s="9"/>
      <c r="N30" s="9">
        <v>0</v>
      </c>
      <c r="O30" s="96"/>
      <c r="P30" s="97"/>
      <c r="Q30" s="29"/>
      <c r="R30" s="29"/>
      <c r="S30" s="29"/>
    </row>
    <row r="31" spans="2:19" ht="21" customHeight="1">
      <c r="C31" s="29" t="s">
        <v>14</v>
      </c>
      <c r="E31" s="29"/>
      <c r="F31" s="29"/>
      <c r="G31" s="29"/>
      <c r="H31" s="9">
        <v>-30628</v>
      </c>
      <c r="I31" s="93"/>
      <c r="J31" s="9">
        <v>0</v>
      </c>
      <c r="K31" s="93"/>
      <c r="L31" s="9">
        <v>0</v>
      </c>
      <c r="M31" s="9"/>
      <c r="N31" s="9">
        <v>0</v>
      </c>
      <c r="O31" s="96"/>
      <c r="P31" s="97"/>
      <c r="Q31" s="29"/>
      <c r="R31" s="29"/>
      <c r="S31" s="29"/>
    </row>
    <row r="32" spans="2:19" ht="21" customHeight="1">
      <c r="C32" s="29" t="s">
        <v>137</v>
      </c>
      <c r="E32" s="29"/>
      <c r="F32" s="29"/>
      <c r="G32" s="29"/>
      <c r="H32" s="9">
        <v>577</v>
      </c>
      <c r="I32" s="93"/>
      <c r="J32" s="9">
        <v>1118</v>
      </c>
      <c r="K32" s="93"/>
      <c r="L32" s="9">
        <v>5596</v>
      </c>
      <c r="M32" s="9"/>
      <c r="N32" s="9">
        <v>6638</v>
      </c>
      <c r="O32" s="96"/>
      <c r="P32" s="97"/>
      <c r="Q32" s="29"/>
      <c r="R32" s="29"/>
      <c r="S32" s="29"/>
    </row>
    <row r="33" spans="1:19" ht="21" customHeight="1">
      <c r="C33" s="29" t="s">
        <v>94</v>
      </c>
      <c r="D33" s="61"/>
      <c r="E33" s="29"/>
      <c r="F33" s="61"/>
      <c r="G33" s="61"/>
      <c r="H33" s="9">
        <v>-1611</v>
      </c>
      <c r="I33" s="93"/>
      <c r="J33" s="9">
        <v>4806</v>
      </c>
      <c r="K33" s="93"/>
      <c r="L33" s="9">
        <v>-597</v>
      </c>
      <c r="M33" s="93"/>
      <c r="N33" s="9">
        <v>-1266</v>
      </c>
      <c r="Q33" s="29"/>
      <c r="R33" s="29"/>
      <c r="S33" s="29"/>
    </row>
    <row r="34" spans="1:19" ht="21" customHeight="1">
      <c r="C34" s="29" t="s">
        <v>115</v>
      </c>
      <c r="H34" s="9"/>
      <c r="I34" s="93"/>
      <c r="J34" s="9"/>
      <c r="K34" s="93"/>
      <c r="L34" s="9"/>
      <c r="M34" s="93"/>
      <c r="N34" s="9"/>
      <c r="Q34" s="29"/>
      <c r="R34" s="29"/>
      <c r="S34" s="29"/>
    </row>
    <row r="35" spans="1:19" ht="21" customHeight="1">
      <c r="D35" s="29" t="s">
        <v>116</v>
      </c>
      <c r="H35" s="55">
        <v>-8796</v>
      </c>
      <c r="I35" s="93"/>
      <c r="J35" s="55">
        <v>-7951</v>
      </c>
      <c r="K35" s="93"/>
      <c r="L35" s="55">
        <v>-5161</v>
      </c>
      <c r="M35" s="93"/>
      <c r="N35" s="55">
        <v>-5428</v>
      </c>
      <c r="Q35" s="29"/>
      <c r="R35" s="29"/>
      <c r="S35" s="29"/>
    </row>
    <row r="36" spans="1:19" ht="21" customHeight="1">
      <c r="A36" s="76" t="s">
        <v>93</v>
      </c>
      <c r="E36" s="198"/>
      <c r="F36" s="231"/>
      <c r="G36" s="231"/>
      <c r="H36" s="55">
        <f>SUM(H29:H35)</f>
        <v>223181</v>
      </c>
      <c r="I36" s="93"/>
      <c r="J36" s="55">
        <f>SUM(J29:J35)</f>
        <v>165748</v>
      </c>
      <c r="K36" s="93"/>
      <c r="L36" s="55">
        <f>SUM(L29:L35)</f>
        <v>172862</v>
      </c>
      <c r="M36" s="93"/>
      <c r="N36" s="55">
        <f>SUM(N29:N35)</f>
        <v>114248</v>
      </c>
      <c r="Q36" s="29"/>
      <c r="R36" s="29"/>
      <c r="S36" s="29"/>
    </row>
    <row r="37" spans="1:19" ht="21" customHeight="1">
      <c r="E37" s="198"/>
      <c r="F37" s="231"/>
      <c r="G37" s="231"/>
      <c r="H37" s="9"/>
      <c r="I37" s="93"/>
      <c r="J37" s="9"/>
      <c r="K37" s="93"/>
      <c r="L37" s="9"/>
      <c r="M37" s="93"/>
      <c r="N37" s="9"/>
    </row>
    <row r="38" spans="1:19" ht="21" customHeight="1">
      <c r="A38" s="29" t="s">
        <v>19</v>
      </c>
      <c r="H38" s="56" t="s">
        <v>2</v>
      </c>
      <c r="I38" s="56"/>
      <c r="J38" s="56"/>
      <c r="K38" s="56"/>
      <c r="L38" s="56"/>
      <c r="M38" s="56"/>
      <c r="N38" s="98"/>
    </row>
    <row r="39" spans="1:19" ht="21" customHeight="1">
      <c r="B39" s="29" t="s">
        <v>188</v>
      </c>
      <c r="H39" s="56">
        <v>0</v>
      </c>
      <c r="I39" s="56"/>
      <c r="J39" s="56">
        <v>0</v>
      </c>
      <c r="K39" s="56"/>
      <c r="L39" s="9">
        <v>-29000</v>
      </c>
      <c r="M39" s="56"/>
      <c r="N39" s="9">
        <v>0</v>
      </c>
    </row>
    <row r="40" spans="1:19" ht="21" customHeight="1">
      <c r="B40" s="184" t="s">
        <v>143</v>
      </c>
      <c r="C40" s="50"/>
      <c r="D40" s="50"/>
      <c r="E40" s="50"/>
      <c r="F40" s="232">
        <v>7</v>
      </c>
      <c r="G40" s="50"/>
      <c r="H40" s="56">
        <v>-1610</v>
      </c>
      <c r="I40" s="51"/>
      <c r="J40" s="51">
        <v>-1062</v>
      </c>
      <c r="K40" s="51"/>
      <c r="L40" s="9">
        <v>0</v>
      </c>
      <c r="M40" s="51"/>
      <c r="N40" s="9">
        <v>0</v>
      </c>
    </row>
    <row r="41" spans="1:19" ht="21" customHeight="1">
      <c r="B41" s="198" t="s">
        <v>195</v>
      </c>
      <c r="F41" s="1">
        <v>10</v>
      </c>
      <c r="H41" s="9">
        <v>1281</v>
      </c>
      <c r="I41" s="9"/>
      <c r="J41" s="9">
        <v>6169</v>
      </c>
      <c r="K41" s="9"/>
      <c r="L41" s="9">
        <v>1281</v>
      </c>
      <c r="M41" s="9"/>
      <c r="N41" s="9">
        <v>6166</v>
      </c>
    </row>
    <row r="42" spans="1:19" ht="21" customHeight="1">
      <c r="B42" s="198" t="s">
        <v>196</v>
      </c>
      <c r="C42" s="50"/>
      <c r="D42" s="50"/>
      <c r="E42" s="50"/>
      <c r="F42" s="1">
        <v>10</v>
      </c>
      <c r="H42" s="9">
        <v>-66974</v>
      </c>
      <c r="I42" s="9"/>
      <c r="J42" s="9">
        <v>-25326</v>
      </c>
      <c r="K42" s="9"/>
      <c r="L42" s="9">
        <v>-1266</v>
      </c>
      <c r="M42" s="9"/>
      <c r="N42" s="9">
        <v>-13921</v>
      </c>
    </row>
    <row r="43" spans="1:19" ht="21" customHeight="1">
      <c r="B43" s="198" t="s">
        <v>174</v>
      </c>
      <c r="C43" s="50"/>
      <c r="D43" s="50"/>
      <c r="E43" s="50"/>
      <c r="F43" s="1">
        <v>12</v>
      </c>
      <c r="H43" s="9">
        <v>135</v>
      </c>
      <c r="I43" s="9"/>
      <c r="J43" s="9">
        <v>0</v>
      </c>
      <c r="K43" s="9"/>
      <c r="L43" s="9">
        <v>135</v>
      </c>
      <c r="M43" s="9"/>
      <c r="N43" s="9">
        <v>0</v>
      </c>
    </row>
    <row r="44" spans="1:19" ht="21" customHeight="1">
      <c r="B44" s="198" t="s">
        <v>138</v>
      </c>
      <c r="C44" s="50"/>
      <c r="D44" s="50"/>
      <c r="E44" s="50"/>
      <c r="F44" s="1">
        <v>12</v>
      </c>
      <c r="H44" s="9">
        <v>-1556</v>
      </c>
      <c r="I44" s="9"/>
      <c r="J44" s="52">
        <v>-384</v>
      </c>
      <c r="K44" s="9"/>
      <c r="L44" s="9">
        <v>-1080</v>
      </c>
      <c r="M44" s="9"/>
      <c r="N44" s="51">
        <v>-384</v>
      </c>
    </row>
    <row r="45" spans="1:19" ht="21" hidden="1" customHeight="1">
      <c r="B45" s="229" t="s">
        <v>208</v>
      </c>
      <c r="C45" s="50"/>
      <c r="D45" s="50"/>
      <c r="E45" s="50"/>
      <c r="H45" s="9"/>
      <c r="I45" s="9"/>
      <c r="J45" s="52">
        <v>0</v>
      </c>
      <c r="K45" s="9"/>
      <c r="L45" s="9">
        <v>0</v>
      </c>
      <c r="M45" s="9"/>
      <c r="N45" s="51">
        <v>0</v>
      </c>
    </row>
    <row r="46" spans="1:19" ht="21" customHeight="1">
      <c r="B46" s="198" t="s">
        <v>80</v>
      </c>
      <c r="C46" s="50"/>
      <c r="D46" s="50"/>
      <c r="E46" s="50"/>
      <c r="F46" s="1">
        <v>8.1999999999999993</v>
      </c>
      <c r="G46" s="50"/>
      <c r="H46" s="9">
        <v>0</v>
      </c>
      <c r="I46" s="51"/>
      <c r="J46" s="52">
        <v>0</v>
      </c>
      <c r="K46" s="51"/>
      <c r="L46" s="9">
        <v>523</v>
      </c>
      <c r="M46" s="51"/>
      <c r="N46" s="51">
        <v>523</v>
      </c>
    </row>
    <row r="47" spans="1:19" ht="21" customHeight="1">
      <c r="B47" s="198" t="s">
        <v>147</v>
      </c>
      <c r="C47" s="50"/>
      <c r="D47" s="50"/>
      <c r="E47" s="50"/>
      <c r="G47" s="50"/>
      <c r="H47" s="9">
        <v>0</v>
      </c>
      <c r="I47" s="51"/>
      <c r="J47" s="52">
        <v>0</v>
      </c>
      <c r="K47" s="51"/>
      <c r="L47" s="9">
        <v>0</v>
      </c>
      <c r="M47" s="51"/>
      <c r="N47" s="51">
        <v>1232</v>
      </c>
    </row>
    <row r="48" spans="1:19" ht="21" customHeight="1">
      <c r="B48" s="198" t="s">
        <v>144</v>
      </c>
      <c r="F48" s="1" t="s">
        <v>213</v>
      </c>
      <c r="H48" s="9">
        <v>-400</v>
      </c>
      <c r="I48" s="9"/>
      <c r="J48" s="38">
        <v>0</v>
      </c>
      <c r="K48" s="9"/>
      <c r="L48" s="9">
        <v>-5000</v>
      </c>
      <c r="M48" s="9"/>
      <c r="N48" s="51">
        <v>-5000</v>
      </c>
    </row>
    <row r="49" spans="1:24" ht="21" customHeight="1">
      <c r="B49" s="198" t="s">
        <v>159</v>
      </c>
      <c r="C49" s="50"/>
      <c r="D49" s="50"/>
      <c r="E49" s="50"/>
      <c r="F49" s="50"/>
      <c r="G49" s="50"/>
      <c r="H49" s="9"/>
      <c r="I49" s="51"/>
      <c r="J49" s="52"/>
      <c r="K49" s="51"/>
      <c r="L49" s="9"/>
      <c r="M49" s="51"/>
      <c r="N49" s="51"/>
      <c r="O49" s="9"/>
    </row>
    <row r="50" spans="1:24" ht="21" customHeight="1">
      <c r="B50" s="198"/>
      <c r="C50" s="50" t="s">
        <v>160</v>
      </c>
      <c r="D50" s="50"/>
      <c r="E50" s="50"/>
      <c r="F50" s="1" t="s">
        <v>198</v>
      </c>
      <c r="G50" s="50"/>
      <c r="H50" s="9">
        <v>0</v>
      </c>
      <c r="I50" s="51"/>
      <c r="J50" s="52">
        <v>0</v>
      </c>
      <c r="K50" s="51"/>
      <c r="L50" s="9">
        <v>14000</v>
      </c>
      <c r="M50" s="51"/>
      <c r="N50" s="51">
        <v>2000</v>
      </c>
      <c r="O50" s="9"/>
    </row>
    <row r="51" spans="1:24" ht="21" customHeight="1">
      <c r="A51" s="76" t="s">
        <v>95</v>
      </c>
      <c r="H51" s="57">
        <f>SUM(H39:H50)</f>
        <v>-69124</v>
      </c>
      <c r="I51" s="99"/>
      <c r="J51" s="57">
        <f>SUM(J39:J50)</f>
        <v>-20603</v>
      </c>
      <c r="K51" s="99"/>
      <c r="L51" s="57">
        <f>SUM(L39:L50)</f>
        <v>-20407</v>
      </c>
      <c r="M51" s="99"/>
      <c r="N51" s="57">
        <f>SUM(N39:N50)</f>
        <v>-9384</v>
      </c>
    </row>
    <row r="52" spans="1:24">
      <c r="N52" s="82" t="s">
        <v>131</v>
      </c>
    </row>
    <row r="53" spans="1:24">
      <c r="N53" s="82" t="s">
        <v>132</v>
      </c>
    </row>
    <row r="54" spans="1:24" ht="21" customHeight="1">
      <c r="A54" s="266" t="str">
        <f>A3</f>
        <v>บริษัท สหโมเสคอุตสาหกรรม จำกัด (มหาชน) และบริษัทย่อย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</row>
    <row r="55" spans="1:24" ht="21" customHeight="1">
      <c r="A55" s="238" t="s">
        <v>35</v>
      </c>
      <c r="B55" s="238"/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</row>
    <row r="56" spans="1:24" s="84" customFormat="1" ht="21" customHeight="1">
      <c r="A56" s="267" t="str">
        <f>+A5</f>
        <v>สำหรับงวดเก้าเดือนสิ้นสุดวันที่ 30 กันยายน 2563</v>
      </c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267"/>
      <c r="O56" s="83"/>
    </row>
    <row r="57" spans="1:24" ht="21" customHeight="1">
      <c r="H57" s="268" t="str">
        <f>+H6</f>
        <v>(หน่วย : พันบาท)</v>
      </c>
      <c r="I57" s="268"/>
      <c r="J57" s="268"/>
      <c r="K57" s="268"/>
      <c r="L57" s="268"/>
      <c r="M57" s="268"/>
      <c r="N57" s="268"/>
      <c r="P57" s="38"/>
      <c r="Q57" s="38"/>
      <c r="R57" s="38"/>
      <c r="T57" s="38"/>
      <c r="U57" s="38"/>
    </row>
    <row r="58" spans="1:24" s="1" customFormat="1" ht="21" customHeight="1">
      <c r="A58" s="29"/>
      <c r="B58" s="29"/>
      <c r="C58" s="29"/>
      <c r="D58" s="29"/>
      <c r="H58" s="269" t="s">
        <v>37</v>
      </c>
      <c r="I58" s="269"/>
      <c r="J58" s="269"/>
      <c r="K58" s="29"/>
      <c r="L58" s="269" t="s">
        <v>38</v>
      </c>
      <c r="M58" s="269"/>
      <c r="N58" s="269"/>
      <c r="P58" s="85"/>
      <c r="Q58" s="86"/>
      <c r="R58" s="86"/>
      <c r="S58" s="87"/>
      <c r="X58" s="1" t="s">
        <v>2</v>
      </c>
    </row>
    <row r="59" spans="1:24" s="1" customFormat="1" ht="21" customHeight="1">
      <c r="F59" s="191" t="s">
        <v>4</v>
      </c>
      <c r="H59" s="31" t="str">
        <f>H8</f>
        <v>2563</v>
      </c>
      <c r="I59" s="32"/>
      <c r="J59" s="31" t="str">
        <f>J8</f>
        <v>2562</v>
      </c>
      <c r="K59" s="32"/>
      <c r="L59" s="31" t="str">
        <f>L8</f>
        <v>2563</v>
      </c>
      <c r="M59" s="32"/>
      <c r="N59" s="31" t="str">
        <f>N8</f>
        <v>2562</v>
      </c>
      <c r="P59" s="85"/>
      <c r="Q59" s="86"/>
      <c r="R59" s="86"/>
      <c r="S59" s="87"/>
    </row>
    <row r="60" spans="1:24" ht="21" customHeight="1">
      <c r="A60" s="29" t="s">
        <v>20</v>
      </c>
      <c r="H60" s="52"/>
      <c r="I60" s="9"/>
      <c r="J60" s="9"/>
      <c r="K60" s="9"/>
      <c r="L60" s="9"/>
      <c r="M60" s="9"/>
      <c r="N60" s="95" t="s">
        <v>2</v>
      </c>
    </row>
    <row r="61" spans="1:24" ht="21" customHeight="1">
      <c r="B61" s="29" t="s">
        <v>183</v>
      </c>
      <c r="H61" s="52">
        <v>0</v>
      </c>
      <c r="I61" s="9"/>
      <c r="J61" s="9">
        <v>13663</v>
      </c>
      <c r="K61" s="9"/>
      <c r="L61" s="9">
        <v>0</v>
      </c>
      <c r="M61" s="9"/>
      <c r="N61" s="9">
        <v>13663</v>
      </c>
    </row>
    <row r="62" spans="1:24" ht="21" customHeight="1">
      <c r="B62" s="29" t="s">
        <v>210</v>
      </c>
      <c r="H62" s="52">
        <v>-23147</v>
      </c>
      <c r="I62" s="9"/>
      <c r="J62" s="52">
        <v>-109472</v>
      </c>
      <c r="K62" s="9"/>
      <c r="L62" s="9">
        <v>-24556</v>
      </c>
      <c r="M62" s="9"/>
      <c r="N62" s="9">
        <v>-89668</v>
      </c>
    </row>
    <row r="63" spans="1:24" ht="21" customHeight="1">
      <c r="B63" s="29" t="s">
        <v>185</v>
      </c>
      <c r="H63" s="29"/>
    </row>
    <row r="64" spans="1:24" ht="21" customHeight="1">
      <c r="C64" s="29" t="s">
        <v>186</v>
      </c>
      <c r="F64" s="1">
        <v>15</v>
      </c>
      <c r="H64" s="52">
        <v>-1192</v>
      </c>
      <c r="I64" s="9"/>
      <c r="J64" s="52">
        <v>0</v>
      </c>
      <c r="K64" s="9"/>
      <c r="L64" s="52">
        <v>0</v>
      </c>
      <c r="M64" s="9"/>
      <c r="N64" s="9">
        <v>0</v>
      </c>
    </row>
    <row r="65" spans="1:22" ht="21" customHeight="1">
      <c r="B65" s="29" t="s">
        <v>184</v>
      </c>
      <c r="F65" s="1">
        <v>16</v>
      </c>
      <c r="H65" s="52">
        <v>-15340</v>
      </c>
      <c r="I65" s="9"/>
      <c r="J65" s="52">
        <v>0</v>
      </c>
      <c r="K65" s="9"/>
      <c r="L65" s="52">
        <v>-14805</v>
      </c>
      <c r="M65" s="9"/>
      <c r="N65" s="9">
        <v>0</v>
      </c>
    </row>
    <row r="66" spans="1:22" ht="21" customHeight="1">
      <c r="B66" s="29" t="s">
        <v>96</v>
      </c>
      <c r="H66" s="52">
        <v>-14654</v>
      </c>
      <c r="I66" s="9"/>
      <c r="J66" s="52">
        <v>-2722</v>
      </c>
      <c r="K66" s="9"/>
      <c r="L66" s="52">
        <v>-11145</v>
      </c>
      <c r="M66" s="9"/>
      <c r="N66" s="9">
        <v>-1846</v>
      </c>
      <c r="O66" s="56"/>
    </row>
    <row r="67" spans="1:22" ht="21" customHeight="1">
      <c r="B67" s="29" t="s">
        <v>139</v>
      </c>
      <c r="H67" s="52">
        <v>-1577</v>
      </c>
      <c r="I67" s="9"/>
      <c r="J67" s="52">
        <v>-1577</v>
      </c>
      <c r="K67" s="9"/>
      <c r="L67" s="52">
        <v>0</v>
      </c>
      <c r="M67" s="9"/>
      <c r="N67" s="9">
        <v>0</v>
      </c>
      <c r="O67" s="56"/>
    </row>
    <row r="68" spans="1:22" ht="21" customHeight="1">
      <c r="B68" s="29" t="s">
        <v>14</v>
      </c>
      <c r="H68" s="52">
        <v>-11458</v>
      </c>
      <c r="I68" s="9"/>
      <c r="J68" s="52">
        <v>-41641</v>
      </c>
      <c r="K68" s="9"/>
      <c r="L68" s="52">
        <v>-15542</v>
      </c>
      <c r="M68" s="9"/>
      <c r="N68" s="95">
        <v>-21024</v>
      </c>
    </row>
    <row r="69" spans="1:22" ht="21" hidden="1" customHeight="1">
      <c r="B69" s="198" t="s">
        <v>147</v>
      </c>
      <c r="H69" s="29"/>
      <c r="I69" s="9"/>
      <c r="J69" s="52"/>
      <c r="K69" s="9"/>
      <c r="L69" s="52"/>
      <c r="M69" s="9"/>
      <c r="N69" s="95"/>
      <c r="O69" s="52" t="s">
        <v>156</v>
      </c>
    </row>
    <row r="70" spans="1:22" ht="21" customHeight="1">
      <c r="A70" s="76" t="s">
        <v>97</v>
      </c>
      <c r="H70" s="58">
        <f>SUM(H61:H69)</f>
        <v>-67368</v>
      </c>
      <c r="I70" s="9"/>
      <c r="J70" s="58">
        <f>SUM(J61:J69)</f>
        <v>-141749</v>
      </c>
      <c r="K70" s="9"/>
      <c r="L70" s="58">
        <f>SUM(L61:L69)</f>
        <v>-66048</v>
      </c>
      <c r="M70" s="9"/>
      <c r="N70" s="58">
        <f>SUM(N61:N69)</f>
        <v>-98875</v>
      </c>
      <c r="R70" s="100"/>
    </row>
    <row r="71" spans="1:22" ht="21" customHeight="1">
      <c r="H71" s="59"/>
      <c r="I71" s="9"/>
      <c r="J71" s="59"/>
      <c r="K71" s="9"/>
      <c r="L71" s="59"/>
      <c r="M71" s="9"/>
      <c r="N71" s="59"/>
      <c r="R71" s="100"/>
    </row>
    <row r="72" spans="1:22" ht="21" customHeight="1">
      <c r="A72" s="29" t="s">
        <v>72</v>
      </c>
      <c r="H72" s="73">
        <f>+H70+H51+H36</f>
        <v>86689</v>
      </c>
      <c r="I72" s="101"/>
      <c r="J72" s="52">
        <f>+J70+J51+J36</f>
        <v>3396</v>
      </c>
      <c r="K72" s="101"/>
      <c r="L72" s="73">
        <f>+L70+L51+L36</f>
        <v>86407</v>
      </c>
      <c r="M72" s="101"/>
      <c r="N72" s="52">
        <f>+N70+N51+N36</f>
        <v>5989</v>
      </c>
      <c r="O72" s="8"/>
      <c r="P72" s="38"/>
      <c r="R72" s="38"/>
      <c r="U72" s="41"/>
      <c r="V72" s="41"/>
    </row>
    <row r="73" spans="1:22" ht="21" customHeight="1">
      <c r="A73" s="29" t="s">
        <v>172</v>
      </c>
      <c r="E73" s="29"/>
      <c r="F73" s="29"/>
      <c r="G73" s="29"/>
      <c r="H73" s="74">
        <f>BS_T!I13</f>
        <v>49804</v>
      </c>
      <c r="I73" s="101"/>
      <c r="J73" s="9">
        <v>39043</v>
      </c>
      <c r="K73" s="101"/>
      <c r="L73" s="74">
        <f>BS_T!M13</f>
        <v>20559</v>
      </c>
      <c r="M73" s="101"/>
      <c r="N73" s="9">
        <v>13301</v>
      </c>
      <c r="Q73" s="38"/>
      <c r="S73" s="102"/>
    </row>
    <row r="74" spans="1:22" ht="21" customHeight="1" thickBot="1">
      <c r="A74" s="29" t="s">
        <v>171</v>
      </c>
      <c r="E74" s="29"/>
      <c r="F74" s="29"/>
      <c r="G74" s="29"/>
      <c r="H74" s="60">
        <f>SUM(H72:H73)</f>
        <v>136493</v>
      </c>
      <c r="I74" s="101"/>
      <c r="J74" s="60">
        <f>SUM(J72:J73)</f>
        <v>42439</v>
      </c>
      <c r="K74" s="101"/>
      <c r="L74" s="60">
        <f>SUM(L72:L73)</f>
        <v>106966</v>
      </c>
      <c r="M74" s="101"/>
      <c r="N74" s="60">
        <f>SUM(N72:N73)</f>
        <v>19290</v>
      </c>
      <c r="Q74" s="38"/>
      <c r="S74" s="29"/>
    </row>
    <row r="75" spans="1:22" s="103" customFormat="1" ht="21" customHeight="1" thickTop="1">
      <c r="A75" s="29"/>
      <c r="B75" s="29"/>
      <c r="C75" s="29"/>
      <c r="D75" s="29"/>
      <c r="E75" s="29"/>
      <c r="F75" s="29"/>
      <c r="G75" s="29"/>
      <c r="H75" s="8"/>
      <c r="I75" s="8"/>
      <c r="J75" s="8" t="s">
        <v>2</v>
      </c>
      <c r="K75" s="8"/>
      <c r="L75" s="8"/>
      <c r="M75" s="8"/>
      <c r="N75" s="8"/>
      <c r="P75" s="29"/>
      <c r="Q75" s="38"/>
      <c r="R75" s="104"/>
    </row>
    <row r="76" spans="1:22" ht="21" customHeight="1">
      <c r="A76" s="29" t="s">
        <v>36</v>
      </c>
      <c r="H76" s="56"/>
      <c r="I76" s="56"/>
      <c r="J76" s="56"/>
      <c r="K76" s="56"/>
      <c r="L76" s="56"/>
      <c r="M76" s="56"/>
      <c r="N76" s="56"/>
      <c r="S76" s="29"/>
    </row>
    <row r="77" spans="1:22" ht="21" customHeight="1">
      <c r="B77" s="123" t="s">
        <v>65</v>
      </c>
      <c r="C77" s="265" t="s">
        <v>71</v>
      </c>
      <c r="D77" s="265"/>
      <c r="E77" s="265"/>
      <c r="F77" s="265"/>
      <c r="G77" s="265"/>
      <c r="H77" s="265"/>
      <c r="I77" s="265"/>
      <c r="J77" s="265"/>
      <c r="K77" s="265"/>
      <c r="L77" s="265"/>
      <c r="M77" s="265"/>
      <c r="N77" s="265"/>
      <c r="S77" s="29"/>
    </row>
    <row r="78" spans="1:22" ht="21" customHeight="1">
      <c r="A78" s="103"/>
      <c r="B78" s="124"/>
      <c r="C78" s="29" t="s">
        <v>70</v>
      </c>
      <c r="H78" s="56"/>
      <c r="I78" s="122"/>
      <c r="J78" s="53"/>
      <c r="K78" s="122"/>
      <c r="L78" s="122" t="s">
        <v>2</v>
      </c>
      <c r="M78" s="122"/>
      <c r="N78" s="122"/>
      <c r="S78" s="29"/>
    </row>
    <row r="79" spans="1:22" ht="21" customHeight="1">
      <c r="A79" s="103"/>
      <c r="B79" s="136" t="s">
        <v>180</v>
      </c>
      <c r="C79" s="29" t="s">
        <v>209</v>
      </c>
      <c r="H79" s="56"/>
      <c r="I79" s="122"/>
      <c r="J79" s="53"/>
      <c r="K79" s="122"/>
      <c r="L79" s="122"/>
      <c r="M79" s="122"/>
      <c r="N79" s="122"/>
      <c r="S79" s="29"/>
    </row>
    <row r="80" spans="1:22" ht="21" customHeight="1">
      <c r="A80" s="103"/>
      <c r="B80" s="136" t="s">
        <v>182</v>
      </c>
      <c r="C80" s="29" t="s">
        <v>211</v>
      </c>
      <c r="H80" s="56"/>
      <c r="I80" s="122"/>
      <c r="J80" s="53"/>
      <c r="K80" s="122"/>
      <c r="L80" s="122"/>
      <c r="M80" s="122"/>
      <c r="N80" s="122"/>
      <c r="S80" s="29"/>
    </row>
    <row r="81" spans="1:19" ht="21" customHeight="1">
      <c r="A81" s="103"/>
      <c r="B81" s="181"/>
      <c r="C81" s="29" t="s">
        <v>212</v>
      </c>
      <c r="H81" s="56"/>
      <c r="I81" s="122"/>
      <c r="J81" s="53"/>
      <c r="K81" s="122"/>
      <c r="L81" s="122"/>
      <c r="M81" s="122"/>
      <c r="N81" s="122"/>
      <c r="S81" s="29"/>
    </row>
    <row r="82" spans="1:19" ht="21" customHeight="1">
      <c r="A82" s="103"/>
      <c r="B82" s="136" t="s">
        <v>187</v>
      </c>
      <c r="C82" s="29" t="s">
        <v>181</v>
      </c>
      <c r="H82" s="56"/>
      <c r="I82" s="122"/>
      <c r="J82" s="53"/>
      <c r="K82" s="122"/>
      <c r="L82" s="122"/>
      <c r="M82" s="122"/>
      <c r="N82" s="122"/>
      <c r="S82" s="29"/>
    </row>
    <row r="83" spans="1:19">
      <c r="E83" s="29"/>
      <c r="F83" s="29"/>
      <c r="G83" s="29"/>
      <c r="H83" s="56">
        <f>+H74-BS_T!G13</f>
        <v>0</v>
      </c>
      <c r="I83" s="56">
        <f>+I74-BS_T!H13</f>
        <v>0</v>
      </c>
      <c r="J83" s="56"/>
      <c r="K83" s="56">
        <f>+K74-BS_T!J13</f>
        <v>0</v>
      </c>
      <c r="L83" s="56">
        <f>+L74-BS_T!K13</f>
        <v>0</v>
      </c>
      <c r="M83" s="56">
        <f>+M74-BS_T!L13</f>
        <v>0</v>
      </c>
      <c r="N83" s="56"/>
      <c r="S83" s="29"/>
    </row>
    <row r="85" spans="1:19">
      <c r="S85" s="29"/>
    </row>
  </sheetData>
  <mergeCells count="13">
    <mergeCell ref="A3:N3"/>
    <mergeCell ref="A4:N4"/>
    <mergeCell ref="A5:N5"/>
    <mergeCell ref="H6:N6"/>
    <mergeCell ref="H7:J7"/>
    <mergeCell ref="L7:N7"/>
    <mergeCell ref="C77:N77"/>
    <mergeCell ref="A54:N54"/>
    <mergeCell ref="A55:N55"/>
    <mergeCell ref="A56:N56"/>
    <mergeCell ref="H57:N57"/>
    <mergeCell ref="H58:J58"/>
    <mergeCell ref="L58:N58"/>
  </mergeCells>
  <pageMargins left="0.70866141732283505" right="0.70866141732283505" top="0.74803149606299202" bottom="0.74803149606299202" header="0.31496062992126" footer="0.31496062992126"/>
  <pageSetup paperSize="9" scale="70" firstPageNumber="7" fitToHeight="0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PL9_T</vt:lpstr>
      <vt:lpstr>SOE_T </vt:lpstr>
      <vt:lpstr>SOE_T2</vt:lpstr>
      <vt:lpstr>CF_T</vt:lpstr>
      <vt:lpstr>BS_T!Print_Area</vt:lpstr>
      <vt:lpstr>CF_T!Print_Area</vt:lpstr>
      <vt:lpstr>PL_T!Print_Area</vt:lpstr>
      <vt:lpstr>PL9_T!Print_Area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D</cp:lastModifiedBy>
  <cp:lastPrinted>2020-07-30T10:49:48Z</cp:lastPrinted>
  <dcterms:created xsi:type="dcterms:W3CDTF">2002-01-18T02:42:11Z</dcterms:created>
  <dcterms:modified xsi:type="dcterms:W3CDTF">2020-11-04T02:30:01Z</dcterms:modified>
</cp:coreProperties>
</file>