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Sep2020 Q3 ☻\"/>
    </mc:Choice>
  </mc:AlternateContent>
  <xr:revisionPtr revIDLastSave="0" documentId="13_ncr:1_{FFB85DDA-1690-48A7-8042-29DE0CA427AE}" xr6:coauthVersionLast="45" xr6:coauthVersionMax="45" xr10:uidLastSave="{00000000-0000-0000-0000-000000000000}"/>
  <bookViews>
    <workbookView xWindow="-120" yWindow="-120" windowWidth="21840" windowHeight="13140" tabRatio="787" activeTab="5" xr2:uid="{00000000-000D-0000-FFFF-FFFF00000000}"/>
  </bookViews>
  <sheets>
    <sheet name="T2-4" sheetId="1" r:id="rId1"/>
    <sheet name="T5-6 (3M)" sheetId="8" r:id="rId2"/>
    <sheet name="T7-8 (9M)" sheetId="2" r:id="rId3"/>
    <sheet name="9 Change Conso" sheetId="6" r:id="rId4"/>
    <sheet name="10 Change Company" sheetId="4" r:id="rId5"/>
    <sheet name="11-12" sheetId="7" r:id="rId6"/>
  </sheets>
  <externalReferences>
    <externalReference r:id="rId7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_xlnm.Print_Area" localSheetId="4">'10 Change Company'!$A$1:$N$40</definedName>
    <definedName name="_xlnm.Print_Area" localSheetId="3">'9 Change Conso'!$A$1:$Z$33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0" i="2" l="1"/>
  <c r="A50" i="8"/>
  <c r="J83" i="7" l="1"/>
  <c r="F83" i="7"/>
  <c r="M74" i="2" l="1"/>
  <c r="I74" i="2"/>
  <c r="M74" i="8"/>
  <c r="I74" i="8"/>
  <c r="J22" i="6" l="1"/>
  <c r="F74" i="1" l="1"/>
  <c r="M64" i="2" l="1"/>
  <c r="P23" i="6" l="1"/>
  <c r="T22" i="6" l="1"/>
  <c r="V22" i="6" s="1"/>
  <c r="A97" i="8" l="1"/>
  <c r="M70" i="8"/>
  <c r="I70" i="8"/>
  <c r="I64" i="8"/>
  <c r="M36" i="8"/>
  <c r="M38" i="8" s="1"/>
  <c r="K36" i="8"/>
  <c r="K38" i="8" s="1"/>
  <c r="I36" i="8"/>
  <c r="I38" i="8" s="1"/>
  <c r="M13" i="8"/>
  <c r="M20" i="8" s="1"/>
  <c r="M23" i="8" s="1"/>
  <c r="I13" i="8"/>
  <c r="I20" i="8" s="1"/>
  <c r="I23" i="8" s="1"/>
  <c r="I40" i="8" l="1"/>
  <c r="M40" i="8"/>
  <c r="M64" i="8"/>
  <c r="D21" i="6"/>
  <c r="X21" i="6" l="1"/>
  <c r="T16" i="6"/>
  <c r="V16" i="6" s="1"/>
  <c r="Z16" i="6" l="1"/>
  <c r="R21" i="6"/>
  <c r="J21" i="6"/>
  <c r="H21" i="6"/>
  <c r="F21" i="6"/>
  <c r="P30" i="6" l="1"/>
  <c r="M37" i="2"/>
  <c r="K37" i="2"/>
  <c r="I37" i="2"/>
  <c r="N21" i="6" l="1"/>
  <c r="Z22" i="6" l="1"/>
  <c r="N12" i="4"/>
  <c r="H24" i="1" l="1"/>
  <c r="L42" i="1"/>
  <c r="H42" i="1"/>
  <c r="H20" i="4" l="1"/>
  <c r="H15" i="4"/>
  <c r="H30" i="6"/>
  <c r="H25" i="6"/>
  <c r="A3" i="7"/>
  <c r="A50" i="7" s="1"/>
  <c r="A47" i="7"/>
  <c r="F74" i="7"/>
  <c r="J74" i="7"/>
  <c r="A103" i="7"/>
  <c r="A1" i="4"/>
  <c r="N11" i="4"/>
  <c r="F15" i="4"/>
  <c r="J15" i="4"/>
  <c r="N17" i="4"/>
  <c r="F20" i="4"/>
  <c r="J20" i="4"/>
  <c r="A3" i="6"/>
  <c r="A3" i="4" s="1"/>
  <c r="D25" i="6"/>
  <c r="F25" i="6"/>
  <c r="J25" i="6"/>
  <c r="X25" i="6"/>
  <c r="D30" i="6"/>
  <c r="F30" i="6"/>
  <c r="J30" i="6"/>
  <c r="K39" i="2"/>
  <c r="M39" i="2"/>
  <c r="A40" i="4"/>
  <c r="L30" i="6"/>
  <c r="A98" i="2"/>
  <c r="L24" i="1"/>
  <c r="A49" i="1"/>
  <c r="A51" i="1"/>
  <c r="H74" i="1"/>
  <c r="L74" i="1"/>
  <c r="H85" i="1"/>
  <c r="L85" i="1"/>
  <c r="A95" i="1"/>
  <c r="A96" i="1"/>
  <c r="A98" i="1"/>
  <c r="H126" i="1"/>
  <c r="L126" i="1"/>
  <c r="A141" i="1"/>
  <c r="I13" i="2"/>
  <c r="I21" i="2" s="1"/>
  <c r="F10" i="7" s="1"/>
  <c r="M13" i="2"/>
  <c r="M21" i="2" s="1"/>
  <c r="I64" i="2"/>
  <c r="R30" i="6"/>
  <c r="X30" i="6"/>
  <c r="I39" i="2"/>
  <c r="N30" i="6"/>
  <c r="I70" i="2"/>
  <c r="N25" i="6"/>
  <c r="T28" i="6"/>
  <c r="V28" i="6" s="1"/>
  <c r="Z28" i="6" s="1"/>
  <c r="M70" i="2"/>
  <c r="N18" i="4"/>
  <c r="L20" i="4"/>
  <c r="V27" i="6"/>
  <c r="Z27" i="6" s="1"/>
  <c r="J10" i="7" l="1"/>
  <c r="J27" i="7" s="1"/>
  <c r="J40" i="7" s="1"/>
  <c r="J45" i="7" s="1"/>
  <c r="J85" i="7" s="1"/>
  <c r="J90" i="7" s="1"/>
  <c r="N20" i="4"/>
  <c r="M24" i="2"/>
  <c r="M41" i="2" s="1"/>
  <c r="F27" i="7"/>
  <c r="F40" i="7" s="1"/>
  <c r="F45" i="7" s="1"/>
  <c r="F85" i="7" s="1"/>
  <c r="F90" i="7" s="1"/>
  <c r="I24" i="2"/>
  <c r="I41" i="2" s="1"/>
  <c r="L44" i="1"/>
  <c r="H44" i="1"/>
  <c r="H87" i="1"/>
  <c r="H128" i="1" s="1"/>
  <c r="L87" i="1"/>
  <c r="L128" i="1" s="1"/>
  <c r="Z30" i="6"/>
  <c r="T30" i="6"/>
  <c r="V30" i="6"/>
  <c r="L21" i="6" l="1"/>
  <c r="T18" i="6" l="1"/>
  <c r="P21" i="6"/>
  <c r="P25" i="6" l="1"/>
  <c r="T21" i="6"/>
  <c r="V18" i="6"/>
  <c r="V21" i="6" s="1"/>
  <c r="Z18" i="6" l="1"/>
  <c r="Z21" i="6" s="1"/>
  <c r="H74" i="7" l="1"/>
  <c r="J42" i="1" l="1"/>
  <c r="J85" i="1"/>
  <c r="J74" i="1"/>
  <c r="J24" i="1"/>
  <c r="J87" i="1" l="1"/>
  <c r="J44" i="1"/>
  <c r="K13" i="8"/>
  <c r="K20" i="8" s="1"/>
  <c r="K23" i="8" s="1"/>
  <c r="K74" i="8" s="1"/>
  <c r="K13" i="2"/>
  <c r="K21" i="2" s="1"/>
  <c r="H10" i="7" l="1"/>
  <c r="H27" i="7" s="1"/>
  <c r="K24" i="2"/>
  <c r="K61" i="2" s="1"/>
  <c r="K74" i="2" s="1"/>
  <c r="K40" i="8"/>
  <c r="K70" i="8" l="1"/>
  <c r="K64" i="8"/>
  <c r="L13" i="4"/>
  <c r="K41" i="2"/>
  <c r="K67" i="2" l="1"/>
  <c r="K70" i="2" s="1"/>
  <c r="K64" i="2"/>
  <c r="L15" i="4"/>
  <c r="N13" i="4"/>
  <c r="N15" i="4" s="1"/>
  <c r="J126" i="1" l="1"/>
  <c r="F85" i="1"/>
  <c r="J128" i="1" l="1"/>
  <c r="G13" i="8"/>
  <c r="G13" i="2"/>
  <c r="G20" i="8" l="1"/>
  <c r="G23" i="8" s="1"/>
  <c r="G74" i="8" s="1"/>
  <c r="G21" i="2"/>
  <c r="G64" i="8" l="1"/>
  <c r="D10" i="7"/>
  <c r="G24" i="2"/>
  <c r="G61" i="2" l="1"/>
  <c r="G64" i="2" l="1"/>
  <c r="G74" i="2"/>
  <c r="L23" i="6"/>
  <c r="L25" i="6" s="1"/>
  <c r="F87" i="1"/>
  <c r="F24" i="1" l="1"/>
  <c r="G36" i="8" l="1"/>
  <c r="G38" i="8" s="1"/>
  <c r="G40" i="8" s="1"/>
  <c r="R23" i="6"/>
  <c r="G37" i="2"/>
  <c r="G39" i="2" s="1"/>
  <c r="G41" i="2" s="1"/>
  <c r="G67" i="2" s="1"/>
  <c r="F42" i="1"/>
  <c r="F44" i="1" s="1"/>
  <c r="G70" i="2" l="1"/>
  <c r="G70" i="8"/>
  <c r="T23" i="6"/>
  <c r="R25" i="6"/>
  <c r="V23" i="6" l="1"/>
  <c r="T25" i="6"/>
  <c r="F126" i="1" l="1"/>
  <c r="F128" i="1" s="1"/>
  <c r="Z23" i="6"/>
  <c r="Z25" i="6" s="1"/>
  <c r="V25" i="6"/>
  <c r="H83" i="7" l="1"/>
  <c r="H40" i="7" l="1"/>
  <c r="H45" i="7" s="1"/>
  <c r="H85" i="7" s="1"/>
  <c r="H90" i="7" s="1"/>
  <c r="D83" i="7" l="1"/>
  <c r="D74" i="7" l="1"/>
  <c r="D27" i="7" l="1"/>
  <c r="D40" i="7" s="1"/>
  <c r="D45" i="7" l="1"/>
  <c r="D85" i="7" s="1"/>
  <c r="D90" i="7" s="1"/>
</calcChain>
</file>

<file path=xl/sharedStrings.xml><?xml version="1.0" encoding="utf-8"?>
<sst xmlns="http://schemas.openxmlformats.org/spreadsheetml/2006/main" count="471" uniqueCount="243">
  <si>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</si>
  <si>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</si>
  <si>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</si>
  <si>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</si>
  <si>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</si>
  <si>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</si>
  <si>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</si>
  <si>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</si>
  <si>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</si>
  <si>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</si>
  <si>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</si>
  <si>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</si>
  <si>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</si>
  <si>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</si>
  <si>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</si>
  <si>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</si>
  <si>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</si>
  <si>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</si>
  <si>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</si>
  <si>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</si>
  <si>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</si>
  <si>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</si>
  <si>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</si>
  <si>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</si>
  <si>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</si>
  <si>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</si>
  <si>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</si>
  <si>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</si>
  <si>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</si>
  <si>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</si>
  <si>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</si>
  <si>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</si>
  <si>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</si>
  <si>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</si>
  <si>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</si>
  <si>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</si>
  <si>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</si>
  <si>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</si>
  <si>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</si>
  <si>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</si>
  <si>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</si>
  <si>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</si>
  <si>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</si>
  <si>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</si>
  <si>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</si>
  <si>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</si>
  <si>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</si>
  <si>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</si>
  <si>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</si>
  <si>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</si>
  <si>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</si>
  <si>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</si>
  <si>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</si>
  <si>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</si>
  <si>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</si>
  <si>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</si>
  <si>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</si>
  <si>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</si>
  <si>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</si>
  <si>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</si>
  <si>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</si>
  <si>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</si>
  <si>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</si>
  <si>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</si>
  <si>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</si>
  <si>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</si>
  <si>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</si>
  <si>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</si>
  <si>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</si>
  <si>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</si>
  <si>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</si>
  <si>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</si>
  <si>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</si>
  <si>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</si>
  <si>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</si>
  <si>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</si>
  <si>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</si>
  <si>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</si>
  <si>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</si>
  <si>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</si>
  <si>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</si>
  <si>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</si>
  <si>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</si>
  <si>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</si>
  <si>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</si>
  <si>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</si>
  <si>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</si>
  <si>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</si>
  <si>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</si>
  <si>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</si>
  <si>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</si>
  <si>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</si>
  <si>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</si>
  <si>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</si>
  <si>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เงินสดจ่ายเพื่อซื้อเงินลงทุนระยะสั้น</t>
  </si>
  <si>
    <t>ส่วนลด</t>
  </si>
  <si>
    <t>มูลค่าจากการ</t>
  </si>
  <si>
    <t>ส่วนลดมูลค่าจากการรวมกิจการภายใต้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</si>
  <si>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</si>
  <si>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</si>
  <si>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</si>
  <si>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</si>
  <si>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ค่าเผื่อหนี้สงสัยจะสูญ</t>
  </si>
  <si>
    <t>เงินสดรับจากเงินกู้ยืมระยะสั้นจากกิจการที่เกี่ยวข้องกัน</t>
  </si>
  <si>
    <t>31 ธันวาคม</t>
  </si>
  <si>
    <t>สิทธิการเช่า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</si>
  <si>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</si>
  <si>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</si>
  <si>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</si>
  <si>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</si>
  <si>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</si>
  <si>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</si>
  <si>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</si>
  <si>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</si>
  <si>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</si>
  <si>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</si>
  <si>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พ.ศ. 2562</t>
  </si>
  <si>
    <t>ยอดคงเหลือ ณ วันที่ 1 มกราคม พ.ศ. 2562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</si>
  <si>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</si>
  <si>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</si>
  <si>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</si>
  <si>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</si>
  <si>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</si>
  <si>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</si>
  <si>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</si>
  <si>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</si>
  <si>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</si>
  <si>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</si>
  <si>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</si>
  <si>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</si>
  <si>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ต้นทุนทางการเงิน(ดอกเบี้ยจ่าย)</t>
  </si>
  <si>
    <t>ขาดทุนเบ็ดเสร็จสำหรับงวด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</si>
  <si>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</si>
  <si>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</si>
  <si>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</si>
  <si>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</si>
  <si>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>เงินสดและรายการเทียบเท่าเงินสดเพิ่มขึ้น(ลดลง)สุทธิ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</si>
  <si>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</si>
  <si>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</si>
  <si>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</si>
  <si>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</si>
  <si>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</si>
  <si>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</si>
  <si>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</si>
  <si>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</si>
  <si>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</si>
  <si>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</si>
  <si>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</si>
  <si>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</si>
  <si>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</si>
  <si>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</si>
  <si>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</si>
  <si>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</si>
  <si>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</si>
  <si>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</si>
  <si>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</si>
  <si>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</si>
  <si>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</si>
  <si>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ขาดทุนจากมูลค่ายุติธรรมของสินทรัพย์ทางการเงิน</t>
  </si>
  <si>
    <t>กำไรจากการจำหน่ายเงินลงทุนระยะสั้น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</si>
  <si>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</si>
  <si>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</si>
  <si>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</si>
  <si>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</si>
  <si>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</si>
  <si>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</si>
  <si>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ยอดคงเหลือ ณ วันที่ 31 ธันวาคม พ.ศ. 2562</t>
  </si>
  <si>
    <t xml:space="preserve"> - ตามที่รายงานไว้เดิม</t>
  </si>
  <si>
    <t xml:space="preserve"> - ปรับปรุงใหม่</t>
  </si>
  <si>
    <t>(กำไร)ขาดทุนที่ยังไม่เกิดขึ้นจริงจากอัตราแลกเปลี่ยน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</si>
  <si>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</si>
  <si>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เงินสดสุทธิได้มาจาก(ใช้ไปใน)กิจกรรมลงทุน</t>
  </si>
  <si>
    <t>(หมายเหตุข้อ 4)</t>
  </si>
  <si>
    <t>เงินสดรับจากการจำหน่ายเงินลงทุนระยะสั้น</t>
  </si>
  <si>
    <t>เงินสดจ่ายเพื่อซื้อสิทธิการเช่า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</si>
  <si>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</si>
  <si>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</si>
  <si>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ขาดทุนก่อนภาษีเงินได้</t>
  </si>
  <si>
    <t>ขาดทุนสำหรับงวด</t>
  </si>
  <si>
    <t>เงินสดรับจากการจำหน่ายสินทรัพย์สิทธิการใช้</t>
  </si>
  <si>
    <t>เงินสดรับจากการจำหน่ายเงินลงทุนในบริษัทย่อย</t>
  </si>
  <si>
    <t>ขาดทุนสะสม</t>
  </si>
  <si>
    <t>ขาดทุนเบ็ดเสร็จรวมสำหรับงวด</t>
  </si>
  <si>
    <t>ขาดทุนต่อหุ้นขั้นพื้นฐาน (บาท)</t>
  </si>
  <si>
    <t>สินทรัพย์ภาษีเงินได้รอการตัดบัญชี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</si>
  <si>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</si>
  <si>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</si>
  <si>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</si>
  <si>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กำไร(ขาดทุน)ขั้นต้น</t>
  </si>
  <si>
    <t>กำไรจากอัตราแลกเปลี่ยนของเงินสดและ</t>
  </si>
  <si>
    <t>เงินสดจ่ายสำหรับเงินให้กู้ยืมระยะยาว</t>
  </si>
  <si>
    <t>แก่กิจการที่เกี่ยวข้องกัน</t>
  </si>
  <si>
    <t>โดยที่ยังไม่ได้รับชำระเงิน</t>
  </si>
  <si>
    <t>การจำหน่ายสินทรัพย์สิทธิการใช้ ที่ดิน อาคารและอุปกรณ์</t>
  </si>
  <si>
    <t>กำไรจากการจำหน่ายสินทรัพย์สิทธิการใช้</t>
  </si>
  <si>
    <t>การเปลี่ยนแปลงในมูลค่าของเงินลงทุนเผื่อขาย</t>
  </si>
  <si>
    <t>กำไร(ขาดทุน)เบ็ดเสร็จอื่นสำหรับงวด - สุทธิจากภาษี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</si>
  <si>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</si>
  <si>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</si>
  <si>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</si>
  <si>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2563</t>
  </si>
  <si>
    <t>ยอดคงเหลือ ณ วันที่ 30 กันยายน พ.ศ. 2562</t>
  </si>
  <si>
    <t>ณ วันที่ 30 กันยายน ประกอบด้วย</t>
  </si>
  <si>
    <t>สำหรับงวดเก้าเดือนสิ้นสุดวันที่ 30 กันยายน พ.ศ. 2563</t>
  </si>
  <si>
    <t>เงินสดจ่ายสำหรับเงินให้กู้ยืมระยะสั้น</t>
  </si>
  <si>
    <t>กำไร(ขาดทุน)สำหรับงวด</t>
  </si>
  <si>
    <t>กำไร(ขาดทุน)ก่อนภาษีเงินได้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</si>
  <si>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</si>
  <si>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</si>
  <si>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กำไร(ขาดทุน)ต่อหุ้น</t>
  </si>
  <si>
    <t>กำไร(ขาดทุน)ต่อหุ้นขั้นพื้นฐาน (บาท)</t>
  </si>
  <si>
    <t>การแบ่งปันกำไร(ขาดทุน)</t>
  </si>
  <si>
    <t>การแบ่งปันกำไร(ขาดทุน)เบ็ดเสร็จรวม</t>
  </si>
  <si>
    <t>เงินสดรับจากเงินให้กู้ยืมระยะสั้น</t>
  </si>
  <si>
    <t>ขาดทุนสำหรับงวดก่อนภาษีเงินได้</t>
  </si>
  <si>
    <t>รายการปรับปรุงขาดทุนก่อนภาษีเงินได้เป็น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</si>
  <si>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</si>
  <si>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</si>
  <si>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ลูกหนี้ตามสัญญาเช่าการเงิน</t>
  </si>
  <si>
    <t>ในบริษัทร่วมและการร่วมค้า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</si>
  <si>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</si>
  <si>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</si>
  <si>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</si>
  <si>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ส่วนแบ่งขาดทุนจากเงินลงทุน</t>
  </si>
  <si>
    <t>รายการที่จะจัดประเภทรายการใหม่</t>
  </si>
  <si>
    <t>เข้าไปยังกำไรหรือขาดทุนในภายหลัง</t>
  </si>
  <si>
    <t>ภาษีเงินได้ของรายการที่จะจัดประเภท</t>
  </si>
  <si>
    <t>รายการใหม่ไปยังกำไรหรือขาดทุนในภายหลัง</t>
  </si>
  <si>
    <t>ส่วนแบ่งกำไรจากเงินลงทุนในบริษัทร่วมและการร่วมค้า</t>
  </si>
  <si>
    <t>สะสมที่ยังไม่ได้</t>
  </si>
  <si>
    <t>การได้มาซึ่งที่ดิน อาคาร และอุปกรณ์ ตามสัญญาเช่า</t>
  </si>
  <si>
    <t>จำหน่ายเงินลงทุนในบริษัทย่อย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</si>
  <si>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</si>
  <si>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</si>
  <si>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</si>
  <si>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กำไรหรือขาดทุนในภายหลัง - สุทธิจากภาษี</t>
  </si>
  <si>
    <t xml:space="preserve">  กำไรหรือขาดทุนในภายหลัง - สุทธิจากภาษี</t>
  </si>
  <si>
    <t>หนี้สินตามสัญญาเช่า สุทธิ</t>
  </si>
  <si>
    <t>กิจการที่เกี่ยวข้องกัน สุทธิ</t>
  </si>
  <si>
    <t>เงินสดจ่ายสำหรับค่าใช้จ่ายที่เกี่ยวข้องกับการจำหน่าย</t>
  </si>
  <si>
    <t>เจ้าหนี้การค้าและเจ้าหนี้อื่นที่เกี่ยวข้องกับการ</t>
  </si>
  <si>
    <t xml:space="preserve">เจ้าหนี้การค้าและเจ้าหนี้อื่นจากการซื้อที่ดิน </t>
  </si>
  <si>
    <t>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</si>
</sst>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</numFmts>
  <fonts count="31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u/>
      <sz val="11.5"/>
      <name val="Browalli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230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Continuous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6" fillId="0" borderId="0" xfId="28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6" fontId="6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9" fillId="0" borderId="19" xfId="0" applyFont="1" applyFill="1" applyBorder="1" applyAlignment="1">
      <alignment horizontal="left" vertical="center"/>
    </xf>
    <xf numFmtId="166" fontId="6" fillId="0" borderId="19" xfId="0" applyNumberFormat="1" applyFont="1" applyFill="1" applyBorder="1" applyAlignment="1">
      <alignment horizontal="centerContinuous" vertical="center"/>
    </xf>
    <xf numFmtId="166" fontId="6" fillId="0" borderId="19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0" borderId="1" xfId="28" applyNumberFormat="1" applyFont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9" xfId="28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28" applyNumberFormat="1" applyFont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28" fillId="0" borderId="0" xfId="42" applyFont="1" applyFill="1" applyBorder="1" applyAlignment="1">
      <alignment horizontal="center" vertical="center"/>
    </xf>
    <xf numFmtId="0" fontId="27" fillId="0" borderId="0" xfId="42" applyFont="1" applyFill="1" applyBorder="1" applyAlignment="1">
      <alignment vertical="center"/>
    </xf>
    <xf numFmtId="0" fontId="29" fillId="0" borderId="0" xfId="42" applyFont="1" applyFill="1" applyBorder="1" applyAlignment="1">
      <alignment vertical="center"/>
    </xf>
    <xf numFmtId="168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Border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166" fontId="30" fillId="0" borderId="0" xfId="42" applyNumberFormat="1" applyFont="1" applyFill="1" applyBorder="1" applyAlignment="1">
      <alignment horizontal="right"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72" fontId="4" fillId="0" borderId="19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1"/>
  <sheetViews>
    <sheetView topLeftCell="A140" zoomScaleNormal="100" zoomScaleSheetLayoutView="100" workbookViewId="0">
      <selection activeCell="L146" sqref="L146"/>
    </sheetView>
  </sheetViews>
  <sheetFormatPr defaultColWidth="9.5" defaultRowHeight="21.75" customHeight="1" x14ac:dyDescent="0.45"/>
  <cols>
    <col min="1" max="1" width="1.5" style="2" customWidth="1"/>
    <col min="2" max="2" width="2" style="2" customWidth="1"/>
    <col min="3" max="3" width="30.83203125" style="2" customWidth="1"/>
    <col min="4" max="4" width="8.6640625" style="2" customWidth="1"/>
    <col min="5" max="5" width="0.6640625" style="2" customWidth="1"/>
    <col min="6" max="6" width="17.1640625" style="8" customWidth="1"/>
    <col min="7" max="7" width="0.6640625" style="8" customWidth="1"/>
    <col min="8" max="8" width="14.1640625" style="8" customWidth="1"/>
    <col min="9" max="9" width="0.6640625" style="8" customWidth="1"/>
    <col min="10" max="10" width="17.1640625" style="8" customWidth="1"/>
    <col min="11" max="11" width="0.6640625" style="8" customWidth="1"/>
    <col min="12" max="12" width="14.1640625" style="8" customWidth="1"/>
    <col min="13" max="16384" width="9.5" style="2"/>
  </cols>
  <sheetData>
    <row r="1" spans="1:12" ht="21.75" customHeight="1" x14ac:dyDescent="0.45">
      <c r="A1" s="1" t="s">
        <v>129</v>
      </c>
      <c r="B1" s="1"/>
      <c r="C1" s="1"/>
      <c r="D1" s="38"/>
      <c r="E1" s="38"/>
      <c r="F1" s="39"/>
      <c r="G1" s="40"/>
      <c r="H1" s="39"/>
      <c r="I1" s="41"/>
      <c r="J1" s="39"/>
      <c r="K1" s="41"/>
      <c r="L1" s="39"/>
    </row>
    <row r="2" spans="1:12" ht="21.75" customHeight="1" x14ac:dyDescent="0.45">
      <c r="A2" s="1" t="s">
        <v>0</v>
      </c>
      <c r="B2" s="1"/>
      <c r="C2" s="1"/>
      <c r="D2" s="38"/>
      <c r="E2" s="38"/>
      <c r="F2" s="41"/>
      <c r="G2" s="40"/>
      <c r="H2" s="41"/>
      <c r="I2" s="41"/>
      <c r="J2" s="41"/>
      <c r="K2" s="41"/>
      <c r="L2" s="41"/>
    </row>
    <row r="3" spans="1:12" s="3" customFormat="1" ht="21.75" customHeight="1" x14ac:dyDescent="0.45">
      <c r="A3" s="42" t="s">
        <v>197</v>
      </c>
      <c r="B3" s="42"/>
      <c r="C3" s="42"/>
      <c r="D3" s="43"/>
      <c r="E3" s="43"/>
      <c r="F3" s="44"/>
      <c r="G3" s="45"/>
      <c r="H3" s="44"/>
      <c r="I3" s="44"/>
      <c r="J3" s="44"/>
      <c r="K3" s="44"/>
      <c r="L3" s="44"/>
    </row>
    <row r="4" spans="1:12" s="3" customFormat="1" ht="14.25" customHeight="1" x14ac:dyDescent="0.45">
      <c r="A4" s="46"/>
      <c r="B4" s="46"/>
      <c r="C4" s="46"/>
      <c r="D4" s="47"/>
      <c r="E4" s="47"/>
      <c r="F4" s="48"/>
      <c r="G4" s="49"/>
      <c r="H4" s="48"/>
      <c r="I4" s="48"/>
      <c r="J4" s="48"/>
      <c r="K4" s="48"/>
      <c r="L4" s="48"/>
    </row>
    <row r="5" spans="1:12" s="3" customFormat="1" ht="18.95" customHeight="1" x14ac:dyDescent="0.45">
      <c r="A5" s="4"/>
      <c r="B5" s="4"/>
      <c r="C5" s="4"/>
      <c r="D5" s="50"/>
      <c r="E5" s="50"/>
      <c r="F5" s="223" t="s">
        <v>111</v>
      </c>
      <c r="G5" s="223"/>
      <c r="H5" s="223"/>
      <c r="I5" s="51"/>
      <c r="J5" s="223" t="s">
        <v>112</v>
      </c>
      <c r="K5" s="223"/>
      <c r="L5" s="223"/>
    </row>
    <row r="6" spans="1:12" s="3" customFormat="1" ht="18.95" customHeight="1" x14ac:dyDescent="0.45">
      <c r="A6" s="4"/>
      <c r="B6" s="4"/>
      <c r="C6" s="4"/>
      <c r="D6" s="50"/>
      <c r="E6" s="50"/>
      <c r="F6" s="5" t="s">
        <v>113</v>
      </c>
      <c r="G6" s="5"/>
      <c r="H6" s="5" t="s">
        <v>114</v>
      </c>
      <c r="I6" s="5"/>
      <c r="J6" s="5" t="s">
        <v>113</v>
      </c>
      <c r="K6" s="5"/>
      <c r="L6" s="5" t="s">
        <v>114</v>
      </c>
    </row>
    <row r="7" spans="1:12" s="3" customFormat="1" ht="18.95" customHeight="1" x14ac:dyDescent="0.45">
      <c r="A7" s="4"/>
      <c r="B7" s="4"/>
      <c r="C7" s="4"/>
      <c r="D7" s="50"/>
      <c r="E7" s="50"/>
      <c r="F7" s="5" t="s">
        <v>198</v>
      </c>
      <c r="G7" s="5"/>
      <c r="H7" s="52" t="s">
        <v>104</v>
      </c>
      <c r="I7" s="5"/>
      <c r="J7" s="5" t="s">
        <v>198</v>
      </c>
      <c r="K7" s="5"/>
      <c r="L7" s="52" t="s">
        <v>104</v>
      </c>
    </row>
    <row r="8" spans="1:12" ht="18.95" customHeight="1" x14ac:dyDescent="0.45">
      <c r="A8" s="6"/>
      <c r="B8" s="6"/>
      <c r="C8" s="6"/>
      <c r="D8" s="6"/>
      <c r="E8" s="6"/>
      <c r="F8" s="7" t="s">
        <v>141</v>
      </c>
      <c r="G8" s="7"/>
      <c r="H8" s="7" t="s">
        <v>116</v>
      </c>
      <c r="I8" s="7"/>
      <c r="J8" s="7" t="s">
        <v>141</v>
      </c>
      <c r="K8" s="7"/>
      <c r="L8" s="7" t="s">
        <v>116</v>
      </c>
    </row>
    <row r="9" spans="1:12" ht="18.95" customHeight="1" x14ac:dyDescent="0.45">
      <c r="A9" s="6"/>
      <c r="B9" s="6"/>
      <c r="C9" s="6"/>
      <c r="D9" s="53" t="s">
        <v>1</v>
      </c>
      <c r="E9" s="6"/>
      <c r="F9" s="54" t="s">
        <v>115</v>
      </c>
      <c r="G9" s="7"/>
      <c r="H9" s="54" t="s">
        <v>115</v>
      </c>
      <c r="I9" s="7"/>
      <c r="J9" s="54" t="s">
        <v>115</v>
      </c>
      <c r="K9" s="55"/>
      <c r="L9" s="54" t="s">
        <v>115</v>
      </c>
    </row>
    <row r="10" spans="1:12" ht="6" customHeight="1" x14ac:dyDescent="0.45">
      <c r="A10" s="6"/>
      <c r="B10" s="6"/>
      <c r="C10" s="6"/>
      <c r="D10" s="56"/>
      <c r="E10" s="6"/>
      <c r="F10" s="57"/>
      <c r="G10" s="7"/>
      <c r="H10" s="5"/>
      <c r="I10" s="7"/>
      <c r="J10" s="57"/>
      <c r="K10" s="55"/>
      <c r="L10" s="5"/>
    </row>
    <row r="11" spans="1:12" ht="18.95" customHeight="1" x14ac:dyDescent="0.45">
      <c r="A11" s="1" t="s">
        <v>2</v>
      </c>
      <c r="B11" s="58"/>
      <c r="C11" s="58"/>
      <c r="D11" s="38"/>
      <c r="E11" s="50"/>
      <c r="F11" s="59"/>
      <c r="J11" s="59"/>
    </row>
    <row r="12" spans="1:12" ht="6" customHeight="1" x14ac:dyDescent="0.45">
      <c r="A12" s="1"/>
      <c r="B12" s="58"/>
      <c r="C12" s="58"/>
      <c r="D12" s="38"/>
      <c r="E12" s="38"/>
      <c r="F12" s="59"/>
      <c r="J12" s="59"/>
    </row>
    <row r="13" spans="1:12" ht="18.95" customHeight="1" x14ac:dyDescent="0.45">
      <c r="A13" s="9" t="s">
        <v>3</v>
      </c>
      <c r="B13" s="9"/>
      <c r="C13" s="9"/>
      <c r="D13" s="38"/>
      <c r="E13" s="38"/>
      <c r="F13" s="59"/>
      <c r="J13" s="59"/>
    </row>
    <row r="14" spans="1:12" ht="6" customHeight="1" x14ac:dyDescent="0.45">
      <c r="A14" s="1"/>
      <c r="B14" s="58"/>
      <c r="C14" s="58"/>
      <c r="D14" s="38"/>
      <c r="E14" s="38"/>
      <c r="F14" s="59"/>
      <c r="J14" s="59"/>
    </row>
    <row r="15" spans="1:12" ht="18.95" customHeight="1" x14ac:dyDescent="0.45">
      <c r="A15" s="2" t="s">
        <v>4</v>
      </c>
      <c r="D15" s="10"/>
      <c r="E15" s="10"/>
      <c r="F15" s="60">
        <v>2408860</v>
      </c>
      <c r="G15" s="61"/>
      <c r="H15" s="62">
        <v>3591606</v>
      </c>
      <c r="I15" s="61"/>
      <c r="J15" s="60">
        <v>1332651</v>
      </c>
      <c r="K15" s="61"/>
      <c r="L15" s="62">
        <v>1730962</v>
      </c>
    </row>
    <row r="16" spans="1:12" ht="18.95" customHeight="1" x14ac:dyDescent="0.45">
      <c r="A16" s="2" t="s">
        <v>151</v>
      </c>
      <c r="D16" s="10"/>
      <c r="E16" s="10"/>
      <c r="F16" s="60"/>
      <c r="G16" s="61"/>
      <c r="H16" s="124"/>
      <c r="I16" s="61"/>
      <c r="J16" s="60"/>
      <c r="K16" s="61"/>
      <c r="L16" s="62"/>
    </row>
    <row r="17" spans="1:12" ht="18.95" customHeight="1" x14ac:dyDescent="0.45">
      <c r="B17" s="2" t="s">
        <v>152</v>
      </c>
      <c r="D17" s="10"/>
      <c r="E17" s="10"/>
      <c r="F17" s="60">
        <v>90285</v>
      </c>
      <c r="G17" s="61"/>
      <c r="H17" s="124">
        <v>0</v>
      </c>
      <c r="I17" s="61"/>
      <c r="J17" s="60">
        <v>6</v>
      </c>
      <c r="K17" s="61"/>
      <c r="L17" s="124">
        <v>0</v>
      </c>
    </row>
    <row r="18" spans="1:12" ht="18.95" customHeight="1" x14ac:dyDescent="0.45">
      <c r="A18" s="2" t="s">
        <v>5</v>
      </c>
      <c r="D18" s="10"/>
      <c r="E18" s="10"/>
      <c r="F18" s="60">
        <v>0</v>
      </c>
      <c r="G18" s="61"/>
      <c r="H18" s="62">
        <v>155766</v>
      </c>
      <c r="I18" s="61"/>
      <c r="J18" s="60">
        <v>0</v>
      </c>
      <c r="K18" s="61"/>
      <c r="L18" s="62">
        <v>0</v>
      </c>
    </row>
    <row r="19" spans="1:12" ht="18.95" customHeight="1" x14ac:dyDescent="0.45">
      <c r="A19" s="2" t="s">
        <v>83</v>
      </c>
      <c r="D19" s="10"/>
      <c r="E19" s="10"/>
      <c r="F19" s="60">
        <v>41723</v>
      </c>
      <c r="G19" s="61"/>
      <c r="H19" s="62">
        <v>287832</v>
      </c>
      <c r="I19" s="61"/>
      <c r="J19" s="60">
        <v>2981</v>
      </c>
      <c r="K19" s="61"/>
      <c r="L19" s="62">
        <v>112</v>
      </c>
    </row>
    <row r="20" spans="1:12" ht="18.95" customHeight="1" x14ac:dyDescent="0.45">
      <c r="A20" s="2" t="s">
        <v>7</v>
      </c>
      <c r="D20" s="10"/>
      <c r="E20" s="10"/>
      <c r="F20" s="60">
        <v>275160</v>
      </c>
      <c r="G20" s="61"/>
      <c r="H20" s="62">
        <v>302509</v>
      </c>
      <c r="I20" s="61"/>
      <c r="J20" s="60">
        <v>0</v>
      </c>
      <c r="K20" s="61"/>
      <c r="L20" s="62">
        <v>0</v>
      </c>
    </row>
    <row r="21" spans="1:12" ht="18.95" customHeight="1" x14ac:dyDescent="0.45">
      <c r="A21" s="2" t="s">
        <v>6</v>
      </c>
      <c r="D21" s="10">
        <v>14</v>
      </c>
      <c r="E21" s="10"/>
      <c r="F21" s="60">
        <v>406841</v>
      </c>
      <c r="G21" s="61"/>
      <c r="H21" s="62">
        <v>307655</v>
      </c>
      <c r="I21" s="61"/>
      <c r="J21" s="60">
        <v>64134</v>
      </c>
      <c r="K21" s="61"/>
      <c r="L21" s="62">
        <v>25611</v>
      </c>
    </row>
    <row r="22" spans="1:12" ht="18.95" customHeight="1" x14ac:dyDescent="0.45">
      <c r="A22" s="2" t="s">
        <v>8</v>
      </c>
      <c r="D22" s="10"/>
      <c r="E22" s="10"/>
      <c r="F22" s="60">
        <v>383481</v>
      </c>
      <c r="G22" s="64"/>
      <c r="H22" s="65">
        <v>481265</v>
      </c>
      <c r="I22" s="61"/>
      <c r="J22" s="66">
        <v>30485</v>
      </c>
      <c r="K22" s="61"/>
      <c r="L22" s="65">
        <v>22758</v>
      </c>
    </row>
    <row r="23" spans="1:12" ht="6" customHeight="1" x14ac:dyDescent="0.45">
      <c r="A23" s="1"/>
      <c r="B23" s="58"/>
      <c r="C23" s="58"/>
      <c r="D23" s="10"/>
      <c r="E23" s="10"/>
      <c r="F23" s="67"/>
      <c r="G23" s="62"/>
      <c r="H23" s="64"/>
      <c r="I23" s="62"/>
      <c r="J23" s="68"/>
      <c r="K23" s="62"/>
      <c r="L23" s="64"/>
    </row>
    <row r="24" spans="1:12" ht="18.95" customHeight="1" x14ac:dyDescent="0.45">
      <c r="A24" s="9" t="s">
        <v>9</v>
      </c>
      <c r="B24" s="3"/>
      <c r="C24" s="9"/>
      <c r="D24" s="10"/>
      <c r="E24" s="10"/>
      <c r="F24" s="69">
        <f>SUM(F15:F23)</f>
        <v>3606350</v>
      </c>
      <c r="G24" s="61"/>
      <c r="H24" s="70">
        <f>SUM(H15:H23)</f>
        <v>5126633</v>
      </c>
      <c r="I24" s="61"/>
      <c r="J24" s="69">
        <f>SUM(J15:J23)</f>
        <v>1430257</v>
      </c>
      <c r="K24" s="61"/>
      <c r="L24" s="70">
        <f>SUM(L15:L23)</f>
        <v>1779443</v>
      </c>
    </row>
    <row r="25" spans="1:12" ht="12" customHeight="1" x14ac:dyDescent="0.45">
      <c r="A25" s="1"/>
      <c r="B25" s="58"/>
      <c r="C25" s="58"/>
      <c r="D25" s="10"/>
      <c r="E25" s="10"/>
      <c r="F25" s="68"/>
      <c r="G25" s="62"/>
      <c r="H25" s="64"/>
      <c r="I25" s="62"/>
      <c r="J25" s="68"/>
      <c r="K25" s="62"/>
      <c r="L25" s="64"/>
    </row>
    <row r="26" spans="1:12" ht="18.95" customHeight="1" x14ac:dyDescent="0.45">
      <c r="A26" s="9" t="s">
        <v>10</v>
      </c>
      <c r="B26" s="9"/>
      <c r="C26" s="9"/>
      <c r="D26" s="10"/>
      <c r="E26" s="10"/>
      <c r="F26" s="63"/>
      <c r="G26" s="61"/>
      <c r="H26" s="61"/>
      <c r="I26" s="61"/>
      <c r="J26" s="63"/>
      <c r="K26" s="61"/>
      <c r="L26" s="61"/>
    </row>
    <row r="27" spans="1:12" ht="6" customHeight="1" x14ac:dyDescent="0.45">
      <c r="A27" s="1"/>
      <c r="B27" s="58"/>
      <c r="C27" s="58"/>
      <c r="D27" s="38"/>
      <c r="E27" s="38"/>
      <c r="F27" s="59"/>
      <c r="J27" s="59"/>
    </row>
    <row r="28" spans="1:12" ht="18.95" customHeight="1" x14ac:dyDescent="0.45">
      <c r="A28" s="71" t="s">
        <v>11</v>
      </c>
      <c r="B28" s="58"/>
      <c r="C28" s="58"/>
      <c r="D28" s="10"/>
      <c r="E28" s="10"/>
      <c r="F28" s="60">
        <v>26827</v>
      </c>
      <c r="G28" s="62"/>
      <c r="H28" s="62">
        <v>36801</v>
      </c>
      <c r="I28" s="61"/>
      <c r="J28" s="60">
        <v>0</v>
      </c>
      <c r="K28" s="61"/>
      <c r="L28" s="62">
        <v>0</v>
      </c>
    </row>
    <row r="29" spans="1:12" ht="18.95" customHeight="1" x14ac:dyDescent="0.45">
      <c r="A29" s="2" t="s">
        <v>12</v>
      </c>
      <c r="D29" s="10">
        <v>10</v>
      </c>
      <c r="E29" s="10"/>
      <c r="F29" s="60">
        <v>0</v>
      </c>
      <c r="G29" s="72"/>
      <c r="H29" s="62">
        <v>0</v>
      </c>
      <c r="I29" s="61"/>
      <c r="J29" s="60">
        <v>19065877</v>
      </c>
      <c r="K29" s="61"/>
      <c r="L29" s="62">
        <v>19065877</v>
      </c>
    </row>
    <row r="30" spans="1:12" ht="18.95" customHeight="1" x14ac:dyDescent="0.45">
      <c r="A30" s="2" t="s">
        <v>126</v>
      </c>
      <c r="D30" s="10">
        <v>10</v>
      </c>
      <c r="E30" s="10"/>
      <c r="F30" s="60">
        <v>110230</v>
      </c>
      <c r="G30" s="72"/>
      <c r="H30" s="62">
        <v>257156</v>
      </c>
      <c r="I30" s="73"/>
      <c r="J30" s="60">
        <v>0</v>
      </c>
      <c r="K30" s="73"/>
      <c r="L30" s="62">
        <v>0</v>
      </c>
    </row>
    <row r="31" spans="1:12" ht="18.95" customHeight="1" x14ac:dyDescent="0.45">
      <c r="A31" s="2" t="s">
        <v>175</v>
      </c>
      <c r="D31" s="10">
        <v>14</v>
      </c>
      <c r="E31" s="10"/>
      <c r="F31" s="60">
        <v>1821772</v>
      </c>
      <c r="G31" s="74"/>
      <c r="H31" s="62">
        <v>1501629</v>
      </c>
      <c r="I31" s="73"/>
      <c r="J31" s="60">
        <v>1212846</v>
      </c>
      <c r="K31" s="73"/>
      <c r="L31" s="62">
        <v>938966</v>
      </c>
    </row>
    <row r="32" spans="1:12" ht="18.95" customHeight="1" x14ac:dyDescent="0.45">
      <c r="A32" s="2" t="s">
        <v>143</v>
      </c>
      <c r="D32" s="10"/>
      <c r="E32" s="10"/>
      <c r="F32" s="60">
        <v>561949</v>
      </c>
      <c r="G32" s="74"/>
      <c r="H32" s="62">
        <v>568080</v>
      </c>
      <c r="I32" s="73"/>
      <c r="J32" s="60">
        <v>0</v>
      </c>
      <c r="K32" s="73"/>
      <c r="L32" s="62">
        <v>0</v>
      </c>
    </row>
    <row r="33" spans="1:12" ht="18.95" customHeight="1" x14ac:dyDescent="0.45">
      <c r="A33" s="2" t="s">
        <v>84</v>
      </c>
      <c r="D33" s="38">
        <v>9</v>
      </c>
      <c r="E33" s="10"/>
      <c r="F33" s="60">
        <v>21366001</v>
      </c>
      <c r="G33" s="61"/>
      <c r="H33" s="62">
        <v>18768598</v>
      </c>
      <c r="I33" s="61"/>
      <c r="J33" s="60">
        <v>6182</v>
      </c>
      <c r="K33" s="61"/>
      <c r="L33" s="62">
        <v>3425</v>
      </c>
    </row>
    <row r="34" spans="1:12" ht="18.95" customHeight="1" x14ac:dyDescent="0.45">
      <c r="A34" s="2" t="s">
        <v>13</v>
      </c>
      <c r="D34" s="10"/>
      <c r="E34" s="10"/>
      <c r="F34" s="60">
        <v>1154718</v>
      </c>
      <c r="G34" s="61"/>
      <c r="H34" s="62">
        <v>1111702</v>
      </c>
      <c r="I34" s="73"/>
      <c r="J34" s="60">
        <v>0</v>
      </c>
      <c r="K34" s="73"/>
      <c r="L34" s="62">
        <v>0</v>
      </c>
    </row>
    <row r="35" spans="1:12" ht="18.95" customHeight="1" x14ac:dyDescent="0.45">
      <c r="A35" s="2" t="s">
        <v>85</v>
      </c>
      <c r="D35" s="10"/>
      <c r="E35" s="10"/>
      <c r="F35" s="60">
        <v>86216</v>
      </c>
      <c r="G35" s="61"/>
      <c r="H35" s="62">
        <v>97281</v>
      </c>
      <c r="I35" s="61"/>
      <c r="J35" s="60">
        <v>3861</v>
      </c>
      <c r="K35" s="61"/>
      <c r="L35" s="62">
        <v>3861</v>
      </c>
    </row>
    <row r="36" spans="1:12" ht="18.95" customHeight="1" x14ac:dyDescent="0.45">
      <c r="A36" s="2" t="s">
        <v>105</v>
      </c>
      <c r="D36" s="10"/>
      <c r="E36" s="10"/>
      <c r="F36" s="60">
        <v>0</v>
      </c>
      <c r="G36" s="61"/>
      <c r="H36" s="62">
        <v>1620040</v>
      </c>
      <c r="I36" s="73"/>
      <c r="J36" s="60">
        <v>0</v>
      </c>
      <c r="K36" s="73"/>
      <c r="L36" s="62">
        <v>0</v>
      </c>
    </row>
    <row r="37" spans="1:12" ht="18.95" customHeight="1" x14ac:dyDescent="0.45">
      <c r="A37" s="2" t="s">
        <v>184</v>
      </c>
      <c r="D37" s="10"/>
      <c r="E37" s="10"/>
      <c r="F37" s="60">
        <v>39681</v>
      </c>
      <c r="G37" s="61"/>
      <c r="H37" s="62">
        <v>36749</v>
      </c>
      <c r="I37" s="61"/>
      <c r="J37" s="60">
        <v>809</v>
      </c>
      <c r="K37" s="61"/>
      <c r="L37" s="62">
        <v>327</v>
      </c>
    </row>
    <row r="38" spans="1:12" ht="18.95" customHeight="1" x14ac:dyDescent="0.45">
      <c r="A38" s="2" t="s">
        <v>218</v>
      </c>
      <c r="D38" s="10"/>
      <c r="E38" s="10"/>
      <c r="F38" s="60"/>
      <c r="G38" s="61"/>
      <c r="H38" s="62"/>
      <c r="I38" s="61"/>
      <c r="J38" s="60"/>
      <c r="K38" s="61"/>
      <c r="L38" s="62"/>
    </row>
    <row r="39" spans="1:12" ht="18.95" customHeight="1" x14ac:dyDescent="0.45">
      <c r="B39" s="2" t="s">
        <v>238</v>
      </c>
      <c r="D39" s="10">
        <v>14</v>
      </c>
      <c r="E39" s="10"/>
      <c r="F39" s="60">
        <v>227446</v>
      </c>
      <c r="G39" s="61"/>
      <c r="H39" s="62">
        <v>0</v>
      </c>
      <c r="I39" s="61"/>
      <c r="J39" s="60">
        <v>0</v>
      </c>
      <c r="K39" s="61"/>
      <c r="L39" s="62">
        <v>0</v>
      </c>
    </row>
    <row r="40" spans="1:12" ht="18.95" customHeight="1" x14ac:dyDescent="0.45">
      <c r="A40" s="2" t="s">
        <v>14</v>
      </c>
      <c r="D40" s="10"/>
      <c r="E40" s="10"/>
      <c r="F40" s="66">
        <v>59974</v>
      </c>
      <c r="G40" s="64"/>
      <c r="H40" s="65">
        <v>36974</v>
      </c>
      <c r="I40" s="61"/>
      <c r="J40" s="66">
        <v>5357</v>
      </c>
      <c r="K40" s="61"/>
      <c r="L40" s="65">
        <v>4387</v>
      </c>
    </row>
    <row r="41" spans="1:12" ht="6" customHeight="1" x14ac:dyDescent="0.45">
      <c r="A41" s="1"/>
      <c r="B41" s="58"/>
      <c r="C41" s="58"/>
      <c r="D41" s="10"/>
      <c r="E41" s="10"/>
      <c r="F41" s="68"/>
      <c r="G41" s="62"/>
      <c r="H41" s="64"/>
      <c r="I41" s="62"/>
      <c r="J41" s="68"/>
      <c r="K41" s="62"/>
      <c r="L41" s="64"/>
    </row>
    <row r="42" spans="1:12" ht="18.95" customHeight="1" x14ac:dyDescent="0.45">
      <c r="A42" s="9" t="s">
        <v>15</v>
      </c>
      <c r="B42" s="3"/>
      <c r="C42" s="9"/>
      <c r="D42" s="10"/>
      <c r="E42" s="10"/>
      <c r="F42" s="69">
        <f>SUM(F28:F41)</f>
        <v>25454814</v>
      </c>
      <c r="G42" s="64"/>
      <c r="H42" s="70">
        <f>SUM(H28:H41)</f>
        <v>24035010</v>
      </c>
      <c r="I42" s="64"/>
      <c r="J42" s="69">
        <f>SUM(J28:J41)</f>
        <v>20294932</v>
      </c>
      <c r="K42" s="64"/>
      <c r="L42" s="70">
        <f>SUM(L28:L41)</f>
        <v>20016843</v>
      </c>
    </row>
    <row r="43" spans="1:12" ht="6" customHeight="1" x14ac:dyDescent="0.45">
      <c r="A43" s="1"/>
      <c r="B43" s="58"/>
      <c r="C43" s="58"/>
      <c r="D43" s="10"/>
      <c r="E43" s="10"/>
      <c r="F43" s="68"/>
      <c r="G43" s="62"/>
      <c r="H43" s="64"/>
      <c r="I43" s="62"/>
      <c r="J43" s="68"/>
      <c r="K43" s="62"/>
      <c r="L43" s="64"/>
    </row>
    <row r="44" spans="1:12" ht="18.95" customHeight="1" thickBot="1" x14ac:dyDescent="0.5">
      <c r="A44" s="9" t="s">
        <v>16</v>
      </c>
      <c r="B44" s="9"/>
      <c r="C44" s="9"/>
      <c r="D44" s="10"/>
      <c r="E44" s="10"/>
      <c r="F44" s="75">
        <f>SUM(F24+F42)</f>
        <v>29061164</v>
      </c>
      <c r="G44" s="11"/>
      <c r="H44" s="76">
        <f>SUM(H24+H42)</f>
        <v>29161643</v>
      </c>
      <c r="I44" s="11"/>
      <c r="J44" s="75">
        <f>SUM(J24+J42)</f>
        <v>21725189</v>
      </c>
      <c r="K44" s="11"/>
      <c r="L44" s="76">
        <f>SUM(L24+L42)</f>
        <v>21796286</v>
      </c>
    </row>
    <row r="45" spans="1:12" ht="18.95" customHeight="1" thickTop="1" x14ac:dyDescent="0.45">
      <c r="A45" s="9"/>
      <c r="B45" s="9"/>
      <c r="C45" s="9"/>
      <c r="D45" s="10"/>
      <c r="E45" s="10"/>
      <c r="F45" s="11"/>
      <c r="G45" s="11"/>
      <c r="H45" s="11"/>
      <c r="I45" s="11"/>
      <c r="J45" s="11"/>
      <c r="K45" s="11"/>
      <c r="L45" s="11"/>
    </row>
    <row r="46" spans="1:12" ht="18.95" customHeight="1" x14ac:dyDescent="0.45">
      <c r="A46" s="9"/>
      <c r="B46" s="9"/>
      <c r="C46" s="9"/>
      <c r="D46" s="10"/>
      <c r="E46" s="10"/>
      <c r="F46" s="11"/>
      <c r="G46" s="11"/>
      <c r="H46" s="11"/>
      <c r="I46" s="11"/>
      <c r="J46" s="11"/>
      <c r="K46" s="11"/>
      <c r="L46" s="11"/>
    </row>
    <row r="47" spans="1:12" ht="3.75" customHeight="1" x14ac:dyDescent="0.45">
      <c r="A47" s="9"/>
      <c r="B47" s="3"/>
      <c r="D47" s="10"/>
      <c r="E47" s="10"/>
      <c r="F47" s="12"/>
      <c r="G47" s="12"/>
      <c r="H47" s="12"/>
      <c r="I47" s="12"/>
      <c r="J47" s="12"/>
      <c r="K47" s="12"/>
      <c r="L47" s="12"/>
    </row>
    <row r="48" spans="1:12" ht="21.95" customHeight="1" x14ac:dyDescent="0.45">
      <c r="A48" s="224" t="s">
        <v>132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</row>
    <row r="49" spans="1:12" ht="21.75" customHeight="1" x14ac:dyDescent="0.45">
      <c r="A49" s="1" t="str">
        <f>A1</f>
        <v>บริษัท เอส โฮเทล แอนด์ รีสอร์ท จำกัด (มหาชน)</v>
      </c>
      <c r="B49" s="1"/>
      <c r="C49" s="1"/>
      <c r="D49" s="38"/>
      <c r="E49" s="38"/>
      <c r="F49" s="39"/>
      <c r="G49" s="40"/>
      <c r="H49" s="39"/>
      <c r="I49" s="41"/>
      <c r="J49" s="39"/>
      <c r="K49" s="41"/>
      <c r="L49" s="39"/>
    </row>
    <row r="50" spans="1:12" ht="21.75" customHeight="1" x14ac:dyDescent="0.45">
      <c r="A50" s="1" t="s">
        <v>0</v>
      </c>
      <c r="B50" s="1"/>
      <c r="C50" s="1"/>
      <c r="D50" s="38"/>
      <c r="E50" s="38"/>
      <c r="F50" s="41"/>
      <c r="G50" s="40"/>
      <c r="H50" s="41"/>
      <c r="I50" s="41"/>
      <c r="J50" s="41"/>
      <c r="K50" s="41"/>
      <c r="L50" s="41"/>
    </row>
    <row r="51" spans="1:12" s="3" customFormat="1" ht="21.75" customHeight="1" x14ac:dyDescent="0.45">
      <c r="A51" s="42" t="str">
        <f>A3</f>
        <v>ณ วันที่ 30 กันยายน พ.ศ. 2563</v>
      </c>
      <c r="B51" s="42"/>
      <c r="C51" s="42"/>
      <c r="D51" s="43"/>
      <c r="E51" s="43"/>
      <c r="F51" s="44"/>
      <c r="G51" s="45"/>
      <c r="H51" s="44"/>
      <c r="I51" s="44"/>
      <c r="J51" s="44"/>
      <c r="K51" s="44"/>
      <c r="L51" s="44"/>
    </row>
    <row r="52" spans="1:12" ht="21.75" customHeight="1" x14ac:dyDescent="0.45">
      <c r="A52" s="1"/>
      <c r="B52" s="1"/>
      <c r="C52" s="1"/>
      <c r="D52" s="38"/>
      <c r="E52" s="38"/>
      <c r="F52" s="41"/>
      <c r="G52" s="40"/>
      <c r="H52" s="41"/>
      <c r="I52" s="41"/>
      <c r="J52" s="41"/>
      <c r="K52" s="41"/>
      <c r="L52" s="41"/>
    </row>
    <row r="53" spans="1:12" s="3" customFormat="1" ht="18.95" customHeight="1" x14ac:dyDescent="0.45">
      <c r="A53" s="4"/>
      <c r="B53" s="4"/>
      <c r="C53" s="4"/>
      <c r="D53" s="50"/>
      <c r="E53" s="50"/>
      <c r="F53" s="223" t="s">
        <v>111</v>
      </c>
      <c r="G53" s="223"/>
      <c r="H53" s="223"/>
      <c r="I53" s="51"/>
      <c r="J53" s="223" t="s">
        <v>112</v>
      </c>
      <c r="K53" s="223"/>
      <c r="L53" s="223"/>
    </row>
    <row r="54" spans="1:12" s="3" customFormat="1" ht="18.95" customHeight="1" x14ac:dyDescent="0.45">
      <c r="A54" s="4"/>
      <c r="B54" s="4"/>
      <c r="C54" s="4"/>
      <c r="D54" s="50"/>
      <c r="E54" s="50"/>
      <c r="F54" s="5" t="s">
        <v>113</v>
      </c>
      <c r="G54" s="5"/>
      <c r="H54" s="5" t="s">
        <v>114</v>
      </c>
      <c r="I54" s="5"/>
      <c r="J54" s="5" t="s">
        <v>113</v>
      </c>
      <c r="K54" s="5"/>
      <c r="L54" s="5" t="s">
        <v>114</v>
      </c>
    </row>
    <row r="55" spans="1:12" s="3" customFormat="1" ht="18.95" customHeight="1" x14ac:dyDescent="0.45">
      <c r="A55" s="4"/>
      <c r="B55" s="4"/>
      <c r="C55" s="4"/>
      <c r="D55" s="50"/>
      <c r="E55" s="50"/>
      <c r="F55" s="5" t="s">
        <v>198</v>
      </c>
      <c r="G55" s="5"/>
      <c r="H55" s="52" t="s">
        <v>104</v>
      </c>
      <c r="I55" s="5"/>
      <c r="J55" s="5" t="s">
        <v>198</v>
      </c>
      <c r="K55" s="5"/>
      <c r="L55" s="52" t="s">
        <v>104</v>
      </c>
    </row>
    <row r="56" spans="1:12" ht="18.95" customHeight="1" x14ac:dyDescent="0.45">
      <c r="A56" s="6"/>
      <c r="B56" s="6"/>
      <c r="C56" s="6"/>
      <c r="D56" s="6"/>
      <c r="E56" s="6"/>
      <c r="F56" s="7" t="s">
        <v>141</v>
      </c>
      <c r="G56" s="7"/>
      <c r="H56" s="7" t="s">
        <v>116</v>
      </c>
      <c r="I56" s="7"/>
      <c r="J56" s="7" t="s">
        <v>141</v>
      </c>
      <c r="K56" s="7"/>
      <c r="L56" s="7" t="s">
        <v>116</v>
      </c>
    </row>
    <row r="57" spans="1:12" ht="18.95" customHeight="1" x14ac:dyDescent="0.45">
      <c r="A57" s="6"/>
      <c r="B57" s="6"/>
      <c r="C57" s="6"/>
      <c r="D57" s="53" t="s">
        <v>1</v>
      </c>
      <c r="E57" s="6"/>
      <c r="F57" s="54" t="s">
        <v>115</v>
      </c>
      <c r="G57" s="7"/>
      <c r="H57" s="54" t="s">
        <v>115</v>
      </c>
      <c r="I57" s="7"/>
      <c r="J57" s="54" t="s">
        <v>115</v>
      </c>
      <c r="K57" s="55"/>
      <c r="L57" s="54" t="s">
        <v>115</v>
      </c>
    </row>
    <row r="58" spans="1:12" ht="6" customHeight="1" x14ac:dyDescent="0.45">
      <c r="A58" s="6"/>
      <c r="B58" s="6"/>
      <c r="C58" s="6"/>
      <c r="D58" s="56"/>
      <c r="E58" s="6"/>
      <c r="F58" s="57"/>
      <c r="G58" s="7"/>
      <c r="H58" s="5"/>
      <c r="I58" s="7"/>
      <c r="J58" s="57"/>
      <c r="K58" s="55"/>
      <c r="L58" s="5"/>
    </row>
    <row r="59" spans="1:12" ht="18.95" customHeight="1" x14ac:dyDescent="0.45">
      <c r="A59" s="9" t="s">
        <v>61</v>
      </c>
      <c r="B59" s="71"/>
      <c r="C59" s="71"/>
      <c r="D59" s="38"/>
      <c r="E59" s="50"/>
      <c r="F59" s="59"/>
      <c r="J59" s="59"/>
    </row>
    <row r="60" spans="1:12" ht="6" customHeight="1" x14ac:dyDescent="0.45">
      <c r="A60" s="9"/>
      <c r="B60" s="71"/>
      <c r="C60" s="71"/>
      <c r="D60" s="38"/>
      <c r="E60" s="50"/>
      <c r="F60" s="59"/>
      <c r="J60" s="59"/>
    </row>
    <row r="61" spans="1:12" ht="18.95" customHeight="1" x14ac:dyDescent="0.45">
      <c r="A61" s="9" t="s">
        <v>17</v>
      </c>
      <c r="D61" s="38"/>
      <c r="E61" s="38"/>
      <c r="F61" s="59"/>
      <c r="J61" s="59"/>
    </row>
    <row r="62" spans="1:12" ht="6" customHeight="1" x14ac:dyDescent="0.45">
      <c r="A62" s="9"/>
      <c r="D62" s="38"/>
      <c r="E62" s="38"/>
      <c r="F62" s="59"/>
      <c r="J62" s="59"/>
    </row>
    <row r="63" spans="1:12" ht="18.95" customHeight="1" x14ac:dyDescent="0.45">
      <c r="A63" s="2" t="s">
        <v>216</v>
      </c>
      <c r="D63" s="10"/>
      <c r="E63" s="10"/>
      <c r="F63" s="60">
        <v>46219</v>
      </c>
      <c r="G63" s="62"/>
      <c r="H63" s="62">
        <v>0</v>
      </c>
      <c r="I63" s="61"/>
      <c r="J63" s="60">
        <v>0</v>
      </c>
      <c r="K63" s="61"/>
      <c r="L63" s="62">
        <v>0</v>
      </c>
    </row>
    <row r="64" spans="1:12" ht="18.95" customHeight="1" x14ac:dyDescent="0.45">
      <c r="A64" s="2" t="s">
        <v>18</v>
      </c>
      <c r="D64" s="10"/>
      <c r="E64" s="10"/>
      <c r="F64" s="60">
        <v>943869</v>
      </c>
      <c r="G64" s="62"/>
      <c r="H64" s="62">
        <v>1714060</v>
      </c>
      <c r="I64" s="61"/>
      <c r="J64" s="60">
        <v>26191</v>
      </c>
      <c r="K64" s="61"/>
      <c r="L64" s="62">
        <v>74844</v>
      </c>
    </row>
    <row r="65" spans="1:12" ht="18.95" customHeight="1" x14ac:dyDescent="0.45">
      <c r="A65" s="2" t="s">
        <v>19</v>
      </c>
      <c r="D65" s="10">
        <v>14</v>
      </c>
      <c r="E65" s="10"/>
      <c r="F65" s="60">
        <v>78078</v>
      </c>
      <c r="G65" s="12"/>
      <c r="H65" s="62">
        <v>224985</v>
      </c>
      <c r="I65" s="61"/>
      <c r="J65" s="60">
        <v>20582</v>
      </c>
      <c r="K65" s="61"/>
      <c r="L65" s="62">
        <v>9014</v>
      </c>
    </row>
    <row r="66" spans="1:12" ht="18.95" customHeight="1" x14ac:dyDescent="0.45">
      <c r="A66" s="2" t="s">
        <v>62</v>
      </c>
      <c r="D66" s="10"/>
      <c r="E66" s="10"/>
      <c r="F66" s="60"/>
      <c r="G66" s="12"/>
      <c r="H66" s="62"/>
      <c r="J66" s="60"/>
      <c r="L66" s="62"/>
    </row>
    <row r="67" spans="1:12" ht="18.95" customHeight="1" x14ac:dyDescent="0.45">
      <c r="B67" s="2" t="s">
        <v>87</v>
      </c>
      <c r="D67" s="10">
        <v>11</v>
      </c>
      <c r="E67" s="10"/>
      <c r="F67" s="60">
        <v>2032035</v>
      </c>
      <c r="G67" s="61"/>
      <c r="H67" s="62">
        <v>382101</v>
      </c>
      <c r="I67" s="61"/>
      <c r="J67" s="60">
        <v>216137</v>
      </c>
      <c r="K67" s="61"/>
      <c r="L67" s="62">
        <v>0</v>
      </c>
    </row>
    <row r="68" spans="1:12" ht="18.95" customHeight="1" x14ac:dyDescent="0.45">
      <c r="A68" s="2" t="s">
        <v>20</v>
      </c>
      <c r="D68" s="10"/>
      <c r="E68" s="10"/>
      <c r="F68" s="60">
        <v>12350</v>
      </c>
      <c r="G68" s="62"/>
      <c r="H68" s="62">
        <v>4775</v>
      </c>
      <c r="I68" s="61"/>
      <c r="J68" s="60">
        <v>0</v>
      </c>
      <c r="K68" s="61"/>
      <c r="L68" s="62">
        <v>0</v>
      </c>
    </row>
    <row r="69" spans="1:12" ht="18.95" customHeight="1" x14ac:dyDescent="0.45">
      <c r="A69" s="2" t="s">
        <v>164</v>
      </c>
      <c r="D69" s="10"/>
      <c r="E69" s="10"/>
      <c r="F69" s="60"/>
      <c r="G69" s="62"/>
      <c r="H69" s="62"/>
      <c r="I69" s="61"/>
      <c r="J69" s="60"/>
      <c r="K69" s="61"/>
      <c r="L69" s="124"/>
    </row>
    <row r="70" spans="1:12" ht="18.95" customHeight="1" x14ac:dyDescent="0.45">
      <c r="B70" s="2" t="s">
        <v>87</v>
      </c>
      <c r="D70" s="10"/>
      <c r="E70" s="10"/>
      <c r="F70" s="60">
        <v>20830</v>
      </c>
      <c r="G70" s="62"/>
      <c r="H70" s="124">
        <v>0</v>
      </c>
      <c r="I70" s="61"/>
      <c r="J70" s="60">
        <v>973</v>
      </c>
      <c r="K70" s="61"/>
      <c r="L70" s="124">
        <v>0</v>
      </c>
    </row>
    <row r="71" spans="1:12" ht="18.95" customHeight="1" x14ac:dyDescent="0.45">
      <c r="A71" s="2" t="s">
        <v>21</v>
      </c>
      <c r="D71" s="10"/>
      <c r="E71" s="10"/>
      <c r="F71" s="60">
        <v>281053</v>
      </c>
      <c r="G71" s="62"/>
      <c r="H71" s="62">
        <v>242067</v>
      </c>
      <c r="I71" s="61"/>
      <c r="J71" s="60">
        <v>0</v>
      </c>
      <c r="K71" s="61"/>
      <c r="L71" s="62">
        <v>0</v>
      </c>
    </row>
    <row r="72" spans="1:12" ht="18.95" customHeight="1" x14ac:dyDescent="0.45">
      <c r="A72" s="2" t="s">
        <v>22</v>
      </c>
      <c r="D72" s="10"/>
      <c r="E72" s="10"/>
      <c r="F72" s="66">
        <v>24476</v>
      </c>
      <c r="G72" s="62"/>
      <c r="H72" s="65">
        <v>338996</v>
      </c>
      <c r="I72" s="61"/>
      <c r="J72" s="66">
        <v>883</v>
      </c>
      <c r="K72" s="61"/>
      <c r="L72" s="65">
        <v>3043</v>
      </c>
    </row>
    <row r="73" spans="1:12" ht="6" customHeight="1" x14ac:dyDescent="0.45">
      <c r="A73" s="1"/>
      <c r="B73" s="58"/>
      <c r="C73" s="58"/>
      <c r="D73" s="10"/>
      <c r="E73" s="10"/>
      <c r="F73" s="77"/>
      <c r="G73" s="62"/>
      <c r="H73" s="78"/>
      <c r="I73" s="62"/>
      <c r="J73" s="77"/>
      <c r="K73" s="62"/>
      <c r="L73" s="78"/>
    </row>
    <row r="74" spans="1:12" ht="18.95" customHeight="1" x14ac:dyDescent="0.45">
      <c r="A74" s="9" t="s">
        <v>23</v>
      </c>
      <c r="C74" s="9"/>
      <c r="D74" s="10"/>
      <c r="E74" s="10"/>
      <c r="F74" s="79">
        <f>SUM(F63:F72)</f>
        <v>3438910</v>
      </c>
      <c r="G74" s="62"/>
      <c r="H74" s="80">
        <f>SUM(H63:H72)</f>
        <v>2906984</v>
      </c>
      <c r="I74" s="62"/>
      <c r="J74" s="79">
        <f>SUM(J63:J72)</f>
        <v>264766</v>
      </c>
      <c r="K74" s="62"/>
      <c r="L74" s="80">
        <f>SUM(L63:L72)</f>
        <v>86901</v>
      </c>
    </row>
    <row r="75" spans="1:12" ht="18.95" customHeight="1" x14ac:dyDescent="0.45">
      <c r="A75" s="1"/>
      <c r="B75" s="58"/>
      <c r="C75" s="58"/>
      <c r="D75" s="10"/>
      <c r="E75" s="10"/>
      <c r="F75" s="77"/>
      <c r="G75" s="62"/>
      <c r="H75" s="78"/>
      <c r="I75" s="62"/>
      <c r="J75" s="77"/>
      <c r="K75" s="62"/>
      <c r="L75" s="78"/>
    </row>
    <row r="76" spans="1:12" ht="18.95" customHeight="1" x14ac:dyDescent="0.45">
      <c r="A76" s="9" t="s">
        <v>24</v>
      </c>
      <c r="D76" s="10"/>
      <c r="E76" s="10"/>
      <c r="F76" s="77"/>
      <c r="G76" s="62"/>
      <c r="H76" s="78"/>
      <c r="I76" s="62"/>
      <c r="J76" s="77"/>
      <c r="K76" s="62"/>
      <c r="L76" s="78"/>
    </row>
    <row r="77" spans="1:12" ht="6" customHeight="1" x14ac:dyDescent="0.45">
      <c r="A77" s="1"/>
      <c r="B77" s="58"/>
      <c r="C77" s="58"/>
      <c r="D77" s="38"/>
      <c r="E77" s="38"/>
      <c r="F77" s="59"/>
      <c r="J77" s="59"/>
    </row>
    <row r="78" spans="1:12" ht="18.95" customHeight="1" x14ac:dyDescent="0.45">
      <c r="A78" s="2" t="s">
        <v>86</v>
      </c>
      <c r="D78" s="10">
        <v>11</v>
      </c>
      <c r="E78" s="10"/>
      <c r="F78" s="60">
        <v>6097526</v>
      </c>
      <c r="G78" s="62"/>
      <c r="H78" s="62">
        <v>7465419</v>
      </c>
      <c r="I78" s="61"/>
      <c r="J78" s="60">
        <v>432822</v>
      </c>
      <c r="K78" s="61"/>
      <c r="L78" s="62">
        <v>648552</v>
      </c>
    </row>
    <row r="79" spans="1:12" ht="18.95" customHeight="1" x14ac:dyDescent="0.45">
      <c r="A79" s="2" t="s">
        <v>153</v>
      </c>
      <c r="D79" s="10"/>
      <c r="E79" s="10"/>
      <c r="F79" s="60">
        <v>43449</v>
      </c>
      <c r="G79" s="62"/>
      <c r="H79" s="124">
        <v>0</v>
      </c>
      <c r="I79" s="61"/>
      <c r="J79" s="60">
        <v>0</v>
      </c>
      <c r="K79" s="61"/>
      <c r="L79" s="124">
        <v>0</v>
      </c>
    </row>
    <row r="80" spans="1:12" ht="18.95" customHeight="1" x14ac:dyDescent="0.45">
      <c r="A80" s="2" t="s">
        <v>237</v>
      </c>
      <c r="D80" s="10"/>
      <c r="E80" s="10"/>
      <c r="F80" s="60">
        <v>1170573</v>
      </c>
      <c r="G80" s="62"/>
      <c r="H80" s="124">
        <v>0</v>
      </c>
      <c r="I80" s="61"/>
      <c r="J80" s="60">
        <v>1334</v>
      </c>
      <c r="K80" s="61"/>
      <c r="L80" s="124">
        <v>0</v>
      </c>
    </row>
    <row r="81" spans="1:12" ht="18.95" customHeight="1" x14ac:dyDescent="0.45">
      <c r="A81" s="2" t="s">
        <v>120</v>
      </c>
      <c r="D81" s="10"/>
      <c r="E81" s="10"/>
      <c r="F81" s="60">
        <v>784610</v>
      </c>
      <c r="G81" s="62"/>
      <c r="H81" s="62">
        <v>806387</v>
      </c>
      <c r="I81" s="61"/>
      <c r="J81" s="60">
        <v>0</v>
      </c>
      <c r="K81" s="61"/>
      <c r="L81" s="62">
        <v>0</v>
      </c>
    </row>
    <row r="82" spans="1:12" ht="18.95" customHeight="1" x14ac:dyDescent="0.45">
      <c r="A82" s="2" t="s">
        <v>25</v>
      </c>
      <c r="D82" s="10"/>
      <c r="E82" s="10"/>
      <c r="F82" s="60">
        <v>46713</v>
      </c>
      <c r="G82" s="62"/>
      <c r="H82" s="62">
        <v>41656</v>
      </c>
      <c r="I82" s="61"/>
      <c r="J82" s="60">
        <v>6892</v>
      </c>
      <c r="K82" s="61"/>
      <c r="L82" s="62">
        <v>5686</v>
      </c>
    </row>
    <row r="83" spans="1:12" ht="18.95" customHeight="1" x14ac:dyDescent="0.45">
      <c r="A83" s="2" t="s">
        <v>26</v>
      </c>
      <c r="D83" s="10"/>
      <c r="E83" s="10"/>
      <c r="F83" s="66">
        <v>77825</v>
      </c>
      <c r="G83" s="62"/>
      <c r="H83" s="65">
        <v>18413</v>
      </c>
      <c r="I83" s="61"/>
      <c r="J83" s="66">
        <v>0</v>
      </c>
      <c r="K83" s="61"/>
      <c r="L83" s="65">
        <v>0</v>
      </c>
    </row>
    <row r="84" spans="1:12" ht="6" customHeight="1" x14ac:dyDescent="0.45">
      <c r="A84" s="1"/>
      <c r="B84" s="58"/>
      <c r="C84" s="58"/>
      <c r="D84" s="10"/>
      <c r="E84" s="10"/>
      <c r="F84" s="77"/>
      <c r="G84" s="62"/>
      <c r="H84" s="78"/>
      <c r="I84" s="62"/>
      <c r="J84" s="77"/>
      <c r="K84" s="62"/>
      <c r="L84" s="78"/>
    </row>
    <row r="85" spans="1:12" ht="18.95" customHeight="1" x14ac:dyDescent="0.45">
      <c r="A85" s="9" t="s">
        <v>27</v>
      </c>
      <c r="C85" s="9"/>
      <c r="D85" s="10"/>
      <c r="E85" s="10"/>
      <c r="F85" s="79">
        <f>SUM(F78:F83)</f>
        <v>8220696</v>
      </c>
      <c r="G85" s="12"/>
      <c r="H85" s="80">
        <f>SUM(H78:H83)</f>
        <v>8331875</v>
      </c>
      <c r="I85" s="12"/>
      <c r="J85" s="79">
        <f>SUM(J78:J83)</f>
        <v>441048</v>
      </c>
      <c r="K85" s="12"/>
      <c r="L85" s="80">
        <f>SUM(L78:L83)</f>
        <v>654238</v>
      </c>
    </row>
    <row r="86" spans="1:12" ht="6" customHeight="1" x14ac:dyDescent="0.45">
      <c r="A86" s="1"/>
      <c r="B86" s="58"/>
      <c r="C86" s="58"/>
      <c r="D86" s="10"/>
      <c r="E86" s="10"/>
      <c r="F86" s="77"/>
      <c r="G86" s="62"/>
      <c r="H86" s="78"/>
      <c r="I86" s="62"/>
      <c r="J86" s="77"/>
      <c r="K86" s="62"/>
      <c r="L86" s="78"/>
    </row>
    <row r="87" spans="1:12" ht="18.95" customHeight="1" x14ac:dyDescent="0.45">
      <c r="A87" s="9" t="s">
        <v>28</v>
      </c>
      <c r="B87" s="3"/>
      <c r="D87" s="10" t="s">
        <v>29</v>
      </c>
      <c r="E87" s="10"/>
      <c r="F87" s="79">
        <f>SUM(F74+F85)</f>
        <v>11659606</v>
      </c>
      <c r="G87" s="12"/>
      <c r="H87" s="80">
        <f>SUM(H74+H85)</f>
        <v>11238859</v>
      </c>
      <c r="I87" s="12"/>
      <c r="J87" s="79">
        <f>SUM(J74+J85)</f>
        <v>705814</v>
      </c>
      <c r="K87" s="12"/>
      <c r="L87" s="80">
        <f>SUM(L74+L85)</f>
        <v>741139</v>
      </c>
    </row>
    <row r="88" spans="1:12" ht="18.95" customHeight="1" x14ac:dyDescent="0.45">
      <c r="A88" s="9"/>
      <c r="B88" s="3"/>
      <c r="D88" s="10"/>
      <c r="E88" s="10"/>
      <c r="F88" s="12"/>
      <c r="G88" s="12"/>
      <c r="H88" s="12"/>
      <c r="I88" s="12"/>
      <c r="J88" s="12"/>
      <c r="K88" s="12"/>
      <c r="L88" s="12"/>
    </row>
    <row r="89" spans="1:12" ht="18.95" customHeight="1" x14ac:dyDescent="0.45">
      <c r="A89" s="9"/>
      <c r="B89" s="3"/>
      <c r="D89" s="10"/>
      <c r="E89" s="10"/>
      <c r="F89" s="12"/>
      <c r="G89" s="12"/>
      <c r="H89" s="12"/>
      <c r="I89" s="12"/>
      <c r="J89" s="12"/>
      <c r="K89" s="12"/>
      <c r="L89" s="12"/>
    </row>
    <row r="90" spans="1:12" ht="18.95" customHeight="1" x14ac:dyDescent="0.45">
      <c r="A90" s="9"/>
      <c r="B90" s="3"/>
      <c r="D90" s="10"/>
      <c r="E90" s="10"/>
      <c r="F90" s="12"/>
      <c r="G90" s="12"/>
      <c r="H90" s="12"/>
      <c r="I90" s="12"/>
      <c r="J90" s="12"/>
      <c r="K90" s="12"/>
      <c r="L90" s="12"/>
    </row>
    <row r="91" spans="1:12" ht="18.95" customHeight="1" x14ac:dyDescent="0.45">
      <c r="A91" s="9"/>
      <c r="B91" s="3"/>
      <c r="D91" s="10"/>
      <c r="E91" s="10"/>
      <c r="F91" s="12"/>
      <c r="G91" s="12"/>
      <c r="H91" s="12"/>
      <c r="I91" s="12"/>
      <c r="J91" s="12"/>
      <c r="K91" s="12"/>
      <c r="L91" s="12"/>
    </row>
    <row r="92" spans="1:12" ht="18.95" customHeight="1" x14ac:dyDescent="0.45">
      <c r="A92" s="9"/>
      <c r="B92" s="3"/>
      <c r="D92" s="10"/>
      <c r="E92" s="10"/>
      <c r="F92" s="12"/>
      <c r="G92" s="12"/>
      <c r="H92" s="12"/>
      <c r="I92" s="12"/>
      <c r="J92" s="12"/>
      <c r="K92" s="12"/>
      <c r="L92" s="12"/>
    </row>
    <row r="93" spans="1:12" ht="18.95" customHeight="1" x14ac:dyDescent="0.45">
      <c r="A93" s="9"/>
      <c r="B93" s="3"/>
      <c r="D93" s="10"/>
      <c r="E93" s="10"/>
      <c r="F93" s="12"/>
      <c r="G93" s="12"/>
      <c r="H93" s="12"/>
      <c r="I93" s="12"/>
      <c r="J93" s="12"/>
      <c r="K93" s="12"/>
      <c r="L93" s="12"/>
    </row>
    <row r="94" spans="1:12" ht="8.25" customHeight="1" x14ac:dyDescent="0.45">
      <c r="A94" s="9"/>
      <c r="B94" s="3"/>
      <c r="D94" s="10"/>
      <c r="E94" s="10"/>
      <c r="F94" s="12"/>
      <c r="G94" s="12"/>
      <c r="H94" s="12"/>
      <c r="I94" s="12"/>
      <c r="J94" s="12"/>
      <c r="K94" s="12"/>
      <c r="L94" s="12"/>
    </row>
    <row r="95" spans="1:12" s="83" customFormat="1" ht="21.95" customHeight="1" x14ac:dyDescent="0.45">
      <c r="A95" s="81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5" s="81"/>
      <c r="C95" s="81"/>
      <c r="D95" s="82"/>
      <c r="E95" s="82"/>
      <c r="F95" s="80"/>
      <c r="G95" s="80"/>
      <c r="H95" s="80"/>
      <c r="I95" s="80"/>
      <c r="J95" s="80"/>
      <c r="K95" s="80"/>
      <c r="L95" s="80"/>
    </row>
    <row r="96" spans="1:12" s="83" customFormat="1" ht="21.75" customHeight="1" x14ac:dyDescent="0.45">
      <c r="A96" s="84" t="str">
        <f>A1</f>
        <v>บริษัท เอส โฮเทล แอนด์ รีสอร์ท จำกัด (มหาชน)</v>
      </c>
      <c r="B96" s="85"/>
      <c r="C96" s="85"/>
      <c r="D96" s="86"/>
      <c r="E96" s="86"/>
      <c r="F96" s="12"/>
      <c r="G96" s="12"/>
      <c r="H96" s="12"/>
      <c r="I96" s="12"/>
      <c r="J96" s="12"/>
      <c r="K96" s="12"/>
      <c r="L96" s="12"/>
    </row>
    <row r="97" spans="1:12" s="83" customFormat="1" ht="21.75" customHeight="1" x14ac:dyDescent="0.45">
      <c r="A97" s="87" t="s">
        <v>0</v>
      </c>
      <c r="B97" s="87"/>
      <c r="C97" s="87"/>
      <c r="D97" s="10"/>
      <c r="E97" s="10"/>
      <c r="F97" s="88"/>
      <c r="G97" s="73"/>
      <c r="H97" s="88"/>
      <c r="I97" s="88"/>
      <c r="J97" s="88"/>
      <c r="K97" s="88"/>
      <c r="L97" s="88"/>
    </row>
    <row r="98" spans="1:12" s="85" customFormat="1" ht="21.75" customHeight="1" x14ac:dyDescent="0.45">
      <c r="A98" s="89" t="str">
        <f>A3</f>
        <v>ณ วันที่ 30 กันยายน พ.ศ. 2563</v>
      </c>
      <c r="B98" s="89"/>
      <c r="C98" s="89"/>
      <c r="D98" s="82"/>
      <c r="E98" s="82"/>
      <c r="F98" s="90"/>
      <c r="G98" s="91"/>
      <c r="H98" s="90"/>
      <c r="I98" s="90"/>
      <c r="J98" s="90"/>
      <c r="K98" s="90"/>
      <c r="L98" s="90"/>
    </row>
    <row r="99" spans="1:12" ht="21.75" customHeight="1" x14ac:dyDescent="0.45">
      <c r="A99" s="1"/>
      <c r="B99" s="1"/>
      <c r="C99" s="1"/>
      <c r="D99" s="38"/>
      <c r="E99" s="38"/>
      <c r="F99" s="41"/>
      <c r="G99" s="40"/>
      <c r="H99" s="41"/>
      <c r="I99" s="41"/>
      <c r="J99" s="41"/>
      <c r="K99" s="41"/>
      <c r="L99" s="41"/>
    </row>
    <row r="100" spans="1:12" s="3" customFormat="1" ht="18.95" customHeight="1" x14ac:dyDescent="0.45">
      <c r="A100" s="4"/>
      <c r="B100" s="4"/>
      <c r="C100" s="4"/>
      <c r="D100" s="50"/>
      <c r="E100" s="50"/>
      <c r="F100" s="223" t="s">
        <v>111</v>
      </c>
      <c r="G100" s="223"/>
      <c r="H100" s="223"/>
      <c r="I100" s="51"/>
      <c r="J100" s="223" t="s">
        <v>112</v>
      </c>
      <c r="K100" s="223"/>
      <c r="L100" s="223"/>
    </row>
    <row r="101" spans="1:12" s="3" customFormat="1" ht="18.95" customHeight="1" x14ac:dyDescent="0.45">
      <c r="A101" s="4"/>
      <c r="B101" s="4"/>
      <c r="C101" s="4"/>
      <c r="D101" s="50"/>
      <c r="E101" s="50"/>
      <c r="F101" s="5" t="s">
        <v>113</v>
      </c>
      <c r="G101" s="5"/>
      <c r="H101" s="5" t="s">
        <v>114</v>
      </c>
      <c r="I101" s="5"/>
      <c r="J101" s="5" t="s">
        <v>113</v>
      </c>
      <c r="K101" s="5"/>
      <c r="L101" s="5" t="s">
        <v>114</v>
      </c>
    </row>
    <row r="102" spans="1:12" ht="18.95" customHeight="1" x14ac:dyDescent="0.45">
      <c r="A102" s="6"/>
      <c r="B102" s="6"/>
      <c r="C102" s="6"/>
      <c r="D102" s="13"/>
      <c r="E102" s="6"/>
      <c r="F102" s="5" t="s">
        <v>198</v>
      </c>
      <c r="G102" s="5"/>
      <c r="H102" s="52" t="s">
        <v>104</v>
      </c>
      <c r="I102" s="5"/>
      <c r="J102" s="5" t="s">
        <v>198</v>
      </c>
      <c r="K102" s="5"/>
      <c r="L102" s="52" t="s">
        <v>104</v>
      </c>
    </row>
    <row r="103" spans="1:12" ht="18.95" customHeight="1" x14ac:dyDescent="0.45">
      <c r="A103" s="6"/>
      <c r="B103" s="6"/>
      <c r="C103" s="6"/>
      <c r="D103" s="13"/>
      <c r="E103" s="6"/>
      <c r="F103" s="7" t="s">
        <v>141</v>
      </c>
      <c r="G103" s="7"/>
      <c r="H103" s="7" t="s">
        <v>116</v>
      </c>
      <c r="I103" s="7"/>
      <c r="J103" s="7" t="s">
        <v>141</v>
      </c>
      <c r="K103" s="7"/>
      <c r="L103" s="7" t="s">
        <v>116</v>
      </c>
    </row>
    <row r="104" spans="1:12" ht="18.95" customHeight="1" x14ac:dyDescent="0.45">
      <c r="A104" s="6"/>
      <c r="B104" s="6"/>
      <c r="C104" s="6"/>
      <c r="D104" s="13"/>
      <c r="E104" s="6"/>
      <c r="F104" s="54" t="s">
        <v>115</v>
      </c>
      <c r="G104" s="7"/>
      <c r="H104" s="54" t="s">
        <v>115</v>
      </c>
      <c r="I104" s="7"/>
      <c r="J104" s="54" t="s">
        <v>115</v>
      </c>
      <c r="K104" s="55"/>
      <c r="L104" s="54" t="s">
        <v>115</v>
      </c>
    </row>
    <row r="105" spans="1:12" ht="6" customHeight="1" x14ac:dyDescent="0.45">
      <c r="A105" s="6"/>
      <c r="B105" s="6"/>
      <c r="C105" s="6"/>
      <c r="D105" s="56"/>
      <c r="E105" s="6"/>
      <c r="F105" s="57"/>
      <c r="G105" s="7"/>
      <c r="H105" s="5"/>
      <c r="I105" s="7"/>
      <c r="J105" s="57"/>
      <c r="K105" s="55"/>
      <c r="L105" s="5"/>
    </row>
    <row r="106" spans="1:12" ht="18.95" customHeight="1" x14ac:dyDescent="0.45">
      <c r="A106" s="14" t="s">
        <v>140</v>
      </c>
      <c r="B106" s="6"/>
      <c r="C106" s="6"/>
      <c r="D106" s="92"/>
      <c r="E106" s="93"/>
      <c r="F106" s="94"/>
      <c r="G106" s="7"/>
      <c r="H106" s="7"/>
      <c r="I106" s="7"/>
      <c r="J106" s="94"/>
      <c r="K106" s="7"/>
      <c r="L106" s="7"/>
    </row>
    <row r="107" spans="1:12" ht="6" customHeight="1" x14ac:dyDescent="0.45">
      <c r="A107" s="14"/>
      <c r="B107" s="6"/>
      <c r="C107" s="6"/>
      <c r="D107" s="92"/>
      <c r="E107" s="93"/>
      <c r="F107" s="94"/>
      <c r="G107" s="7"/>
      <c r="H107" s="7"/>
      <c r="I107" s="7"/>
      <c r="J107" s="94"/>
      <c r="K107" s="7"/>
      <c r="L107" s="7"/>
    </row>
    <row r="108" spans="1:12" ht="18.95" customHeight="1" x14ac:dyDescent="0.45">
      <c r="A108" s="9" t="s">
        <v>63</v>
      </c>
      <c r="D108" s="50"/>
      <c r="E108" s="38"/>
      <c r="F108" s="59"/>
      <c r="J108" s="59"/>
    </row>
    <row r="109" spans="1:12" ht="6" customHeight="1" x14ac:dyDescent="0.45">
      <c r="A109" s="1"/>
      <c r="B109" s="58"/>
      <c r="C109" s="58"/>
      <c r="D109" s="50"/>
      <c r="E109" s="38"/>
      <c r="F109" s="59"/>
      <c r="J109" s="59"/>
    </row>
    <row r="110" spans="1:12" ht="18.95" customHeight="1" x14ac:dyDescent="0.45">
      <c r="A110" s="2" t="s">
        <v>30</v>
      </c>
      <c r="D110" s="38"/>
      <c r="E110" s="38"/>
      <c r="F110" s="59"/>
      <c r="J110" s="59"/>
    </row>
    <row r="111" spans="1:12" ht="18.95" customHeight="1" x14ac:dyDescent="0.45">
      <c r="A111" s="3"/>
      <c r="B111" s="2" t="s">
        <v>31</v>
      </c>
      <c r="D111" s="38"/>
      <c r="E111" s="38"/>
      <c r="F111" s="59"/>
      <c r="J111" s="59"/>
    </row>
    <row r="112" spans="1:12" ht="18.95" customHeight="1" x14ac:dyDescent="0.45">
      <c r="A112" s="3"/>
      <c r="C112" s="2" t="s">
        <v>139</v>
      </c>
      <c r="D112" s="38"/>
      <c r="E112" s="38"/>
      <c r="F112" s="59"/>
      <c r="J112" s="59"/>
    </row>
    <row r="113" spans="1:12" ht="18.95" customHeight="1" thickBot="1" x14ac:dyDescent="0.5">
      <c r="A113" s="3"/>
      <c r="C113" s="2" t="s">
        <v>138</v>
      </c>
      <c r="D113" s="38"/>
      <c r="E113" s="38"/>
      <c r="F113" s="95">
        <v>18318200</v>
      </c>
      <c r="G113" s="78"/>
      <c r="H113" s="96">
        <v>18318200</v>
      </c>
      <c r="I113" s="61"/>
      <c r="J113" s="95">
        <v>18318200</v>
      </c>
      <c r="K113" s="61"/>
      <c r="L113" s="96">
        <v>18318200</v>
      </c>
    </row>
    <row r="114" spans="1:12" ht="6" customHeight="1" thickTop="1" x14ac:dyDescent="0.45">
      <c r="A114" s="1"/>
      <c r="B114" s="58"/>
      <c r="C114" s="58"/>
      <c r="D114" s="10"/>
      <c r="E114" s="10"/>
      <c r="F114" s="97"/>
      <c r="G114" s="62"/>
      <c r="H114" s="98"/>
      <c r="I114" s="62"/>
      <c r="J114" s="97"/>
      <c r="K114" s="62"/>
      <c r="L114" s="98"/>
    </row>
    <row r="115" spans="1:12" ht="18.95" customHeight="1" x14ac:dyDescent="0.45">
      <c r="A115" s="3"/>
      <c r="B115" s="2" t="s">
        <v>32</v>
      </c>
      <c r="D115" s="99"/>
      <c r="E115" s="99"/>
      <c r="F115" s="100"/>
      <c r="G115" s="78"/>
      <c r="H115" s="11"/>
      <c r="I115" s="78"/>
      <c r="J115" s="100"/>
      <c r="K115" s="78"/>
      <c r="L115" s="11"/>
    </row>
    <row r="116" spans="1:12" ht="18.95" customHeight="1" x14ac:dyDescent="0.45">
      <c r="A116" s="3"/>
      <c r="C116" s="2" t="s">
        <v>155</v>
      </c>
      <c r="D116" s="99"/>
      <c r="E116" s="99"/>
      <c r="F116" s="100"/>
      <c r="G116" s="78"/>
      <c r="H116" s="11"/>
      <c r="I116" s="11"/>
      <c r="J116" s="100"/>
      <c r="K116" s="11"/>
      <c r="L116" s="11"/>
    </row>
    <row r="117" spans="1:12" ht="18.95" customHeight="1" x14ac:dyDescent="0.45">
      <c r="A117" s="3"/>
      <c r="C117" s="2" t="s">
        <v>137</v>
      </c>
      <c r="D117" s="10"/>
      <c r="E117" s="99"/>
      <c r="F117" s="60">
        <v>17968200</v>
      </c>
      <c r="G117" s="62"/>
      <c r="H117" s="12">
        <v>17968200</v>
      </c>
      <c r="I117" s="61"/>
      <c r="J117" s="60">
        <v>17968200</v>
      </c>
      <c r="K117" s="61"/>
      <c r="L117" s="12">
        <v>17968200</v>
      </c>
    </row>
    <row r="118" spans="1:12" ht="18.95" customHeight="1" x14ac:dyDescent="0.45">
      <c r="A118" s="3" t="s">
        <v>33</v>
      </c>
      <c r="D118" s="99"/>
      <c r="E118" s="99"/>
      <c r="F118" s="60">
        <v>3335184</v>
      </c>
      <c r="G118" s="62"/>
      <c r="H118" s="12">
        <v>3335184</v>
      </c>
      <c r="I118" s="61"/>
      <c r="J118" s="60">
        <v>3335184</v>
      </c>
      <c r="K118" s="61"/>
      <c r="L118" s="12">
        <v>3335184</v>
      </c>
    </row>
    <row r="119" spans="1:12" ht="18.95" customHeight="1" x14ac:dyDescent="0.45">
      <c r="A119" s="2" t="s">
        <v>97</v>
      </c>
      <c r="B119" s="3"/>
      <c r="D119" s="101"/>
      <c r="E119" s="101"/>
      <c r="F119" s="60"/>
      <c r="G119" s="102"/>
      <c r="H119" s="12"/>
      <c r="I119" s="103"/>
      <c r="J119" s="60"/>
      <c r="K119" s="11"/>
      <c r="L119" s="12"/>
    </row>
    <row r="120" spans="1:12" ht="18.95" customHeight="1" x14ac:dyDescent="0.45">
      <c r="B120" s="3" t="s">
        <v>34</v>
      </c>
      <c r="D120" s="101"/>
      <c r="E120" s="101"/>
      <c r="F120" s="60">
        <v>-2119141</v>
      </c>
      <c r="G120" s="102"/>
      <c r="H120" s="12">
        <v>-2119141</v>
      </c>
      <c r="I120" s="103"/>
      <c r="J120" s="60">
        <v>0</v>
      </c>
      <c r="K120" s="11"/>
      <c r="L120" s="12">
        <v>0</v>
      </c>
    </row>
    <row r="121" spans="1:12" ht="18.95" customHeight="1" x14ac:dyDescent="0.45">
      <c r="A121" s="2" t="s">
        <v>144</v>
      </c>
      <c r="B121" s="3"/>
      <c r="D121" s="101"/>
      <c r="E121" s="101"/>
      <c r="F121" s="60">
        <v>24526</v>
      </c>
      <c r="G121" s="102"/>
      <c r="H121" s="12">
        <v>4733</v>
      </c>
      <c r="I121" s="103"/>
      <c r="J121" s="60">
        <v>24526</v>
      </c>
      <c r="K121" s="11"/>
      <c r="L121" s="12">
        <v>4733</v>
      </c>
    </row>
    <row r="122" spans="1:12" ht="18.95" customHeight="1" x14ac:dyDescent="0.45">
      <c r="A122" s="2" t="s">
        <v>181</v>
      </c>
      <c r="D122" s="10"/>
      <c r="E122" s="10"/>
      <c r="F122" s="60"/>
      <c r="G122" s="62"/>
      <c r="H122" s="12"/>
      <c r="I122" s="61"/>
      <c r="J122" s="60"/>
      <c r="K122" s="61"/>
      <c r="L122" s="12"/>
    </row>
    <row r="123" spans="1:12" ht="18.95" customHeight="1" x14ac:dyDescent="0.45">
      <c r="A123" s="3"/>
      <c r="B123" s="2" t="s">
        <v>35</v>
      </c>
      <c r="D123" s="10"/>
      <c r="E123" s="10"/>
      <c r="F123" s="60">
        <v>-1285868</v>
      </c>
      <c r="G123" s="78"/>
      <c r="H123" s="12">
        <v>-110711</v>
      </c>
      <c r="I123" s="103"/>
      <c r="J123" s="60">
        <v>-308535</v>
      </c>
      <c r="K123" s="11"/>
      <c r="L123" s="12">
        <v>-252970</v>
      </c>
    </row>
    <row r="124" spans="1:12" ht="18.95" customHeight="1" x14ac:dyDescent="0.45">
      <c r="A124" s="3" t="s">
        <v>64</v>
      </c>
      <c r="D124" s="10"/>
      <c r="E124" s="10"/>
      <c r="F124" s="66">
        <v>-521343</v>
      </c>
      <c r="G124" s="102"/>
      <c r="H124" s="65">
        <v>-1155481</v>
      </c>
      <c r="I124" s="104"/>
      <c r="J124" s="66">
        <v>0</v>
      </c>
      <c r="K124" s="104"/>
      <c r="L124" s="65">
        <v>0</v>
      </c>
    </row>
    <row r="125" spans="1:12" ht="6" customHeight="1" x14ac:dyDescent="0.45">
      <c r="A125" s="1"/>
      <c r="B125" s="58"/>
      <c r="C125" s="58"/>
      <c r="D125" s="10"/>
      <c r="E125" s="10"/>
      <c r="F125" s="105"/>
      <c r="G125" s="12"/>
      <c r="H125" s="12"/>
      <c r="I125" s="12"/>
      <c r="J125" s="105"/>
      <c r="K125" s="12"/>
      <c r="L125" s="12"/>
    </row>
    <row r="126" spans="1:12" ht="18.95" customHeight="1" x14ac:dyDescent="0.45">
      <c r="A126" s="1" t="s">
        <v>65</v>
      </c>
      <c r="B126" s="3"/>
      <c r="D126" s="10"/>
      <c r="E126" s="10"/>
      <c r="F126" s="106">
        <f>SUM(F117:F124)</f>
        <v>17401558</v>
      </c>
      <c r="G126" s="11"/>
      <c r="H126" s="107">
        <f>SUM(H117:H124)</f>
        <v>17922784</v>
      </c>
      <c r="I126" s="11"/>
      <c r="J126" s="106">
        <f>SUM(J117:J124)</f>
        <v>21019375</v>
      </c>
      <c r="K126" s="11"/>
      <c r="L126" s="107">
        <f>SUM(L117:L124)</f>
        <v>21055147</v>
      </c>
    </row>
    <row r="127" spans="1:12" ht="6" customHeight="1" x14ac:dyDescent="0.45">
      <c r="A127" s="1"/>
      <c r="B127" s="3"/>
      <c r="D127" s="10"/>
      <c r="E127" s="10"/>
      <c r="F127" s="100"/>
      <c r="G127" s="11"/>
      <c r="H127" s="11"/>
      <c r="I127" s="11"/>
      <c r="J127" s="100"/>
      <c r="K127" s="11"/>
      <c r="L127" s="11"/>
    </row>
    <row r="128" spans="1:12" ht="18.95" customHeight="1" thickBot="1" x14ac:dyDescent="0.5">
      <c r="A128" s="1" t="s">
        <v>66</v>
      </c>
      <c r="D128" s="10"/>
      <c r="E128" s="10"/>
      <c r="F128" s="75">
        <f>F87+F126</f>
        <v>29061164</v>
      </c>
      <c r="G128" s="11"/>
      <c r="H128" s="76">
        <f>H87+H126</f>
        <v>29161643</v>
      </c>
      <c r="I128" s="11"/>
      <c r="J128" s="75">
        <f>J87+J126</f>
        <v>21725189</v>
      </c>
      <c r="K128" s="11"/>
      <c r="L128" s="76">
        <f>L87+L126</f>
        <v>21796286</v>
      </c>
    </row>
    <row r="129" spans="1:12" ht="18.95" customHeight="1" thickTop="1" x14ac:dyDescent="0.45">
      <c r="A129" s="1"/>
      <c r="D129" s="10"/>
      <c r="E129" s="10"/>
      <c r="F129" s="11"/>
      <c r="G129" s="11"/>
      <c r="H129" s="11"/>
      <c r="I129" s="11"/>
      <c r="J129" s="11"/>
      <c r="K129" s="11"/>
      <c r="L129" s="11"/>
    </row>
    <row r="130" spans="1:12" ht="18.95" customHeight="1" x14ac:dyDescent="0.45">
      <c r="A130" s="1"/>
      <c r="D130" s="10"/>
      <c r="E130" s="10"/>
      <c r="F130" s="11"/>
      <c r="G130" s="11"/>
      <c r="H130" s="11"/>
      <c r="I130" s="11"/>
      <c r="J130" s="11"/>
      <c r="K130" s="11"/>
      <c r="L130" s="11"/>
    </row>
    <row r="131" spans="1:12" ht="18.95" customHeight="1" x14ac:dyDescent="0.45">
      <c r="A131" s="1"/>
      <c r="D131" s="10"/>
      <c r="E131" s="10"/>
      <c r="F131" s="11"/>
      <c r="G131" s="11"/>
      <c r="H131" s="11"/>
      <c r="I131" s="11"/>
      <c r="J131" s="11"/>
      <c r="K131" s="11"/>
      <c r="L131" s="11"/>
    </row>
    <row r="132" spans="1:12" ht="18.95" customHeight="1" x14ac:dyDescent="0.45">
      <c r="A132" s="1"/>
      <c r="D132" s="10"/>
      <c r="E132" s="10"/>
      <c r="F132" s="11"/>
      <c r="G132" s="11"/>
      <c r="H132" s="11"/>
      <c r="I132" s="11"/>
      <c r="J132" s="11"/>
      <c r="K132" s="11"/>
      <c r="L132" s="11"/>
    </row>
    <row r="133" spans="1:12" ht="18.95" customHeight="1" x14ac:dyDescent="0.45">
      <c r="A133" s="1"/>
      <c r="D133" s="10"/>
      <c r="E133" s="10"/>
      <c r="F133" s="11"/>
      <c r="G133" s="11"/>
      <c r="H133" s="11"/>
      <c r="I133" s="11"/>
      <c r="J133" s="11"/>
      <c r="K133" s="11"/>
      <c r="L133" s="11"/>
    </row>
    <row r="134" spans="1:12" ht="18.95" customHeight="1" x14ac:dyDescent="0.45">
      <c r="A134" s="1"/>
      <c r="D134" s="10"/>
      <c r="E134" s="10"/>
      <c r="F134" s="11"/>
      <c r="G134" s="11"/>
      <c r="H134" s="11"/>
      <c r="I134" s="11"/>
      <c r="J134" s="11"/>
      <c r="K134" s="11"/>
      <c r="L134" s="11"/>
    </row>
    <row r="135" spans="1:12" ht="18.95" customHeight="1" x14ac:dyDescent="0.45">
      <c r="A135" s="1"/>
      <c r="D135" s="10"/>
      <c r="E135" s="10"/>
      <c r="F135" s="11"/>
      <c r="G135" s="11"/>
      <c r="H135" s="11"/>
      <c r="I135" s="11"/>
      <c r="J135" s="11"/>
      <c r="K135" s="11"/>
      <c r="L135" s="11"/>
    </row>
    <row r="136" spans="1:12" ht="18.95" customHeight="1" x14ac:dyDescent="0.45">
      <c r="A136" s="1"/>
      <c r="D136" s="10"/>
      <c r="E136" s="10"/>
      <c r="F136" s="11"/>
      <c r="G136" s="11"/>
      <c r="H136" s="11"/>
      <c r="I136" s="11"/>
      <c r="J136" s="11"/>
      <c r="K136" s="11"/>
      <c r="L136" s="11"/>
    </row>
    <row r="137" spans="1:12" ht="18.95" customHeight="1" x14ac:dyDescent="0.45">
      <c r="A137" s="1"/>
      <c r="D137" s="10"/>
      <c r="E137" s="10"/>
      <c r="F137" s="11"/>
      <c r="G137" s="11"/>
      <c r="H137" s="11"/>
      <c r="I137" s="11"/>
      <c r="J137" s="11"/>
      <c r="K137" s="11"/>
      <c r="L137" s="11"/>
    </row>
    <row r="138" spans="1:12" ht="18.95" customHeight="1" x14ac:dyDescent="0.45">
      <c r="A138" s="1"/>
      <c r="D138" s="10"/>
      <c r="E138" s="10"/>
      <c r="F138" s="11"/>
      <c r="G138" s="11"/>
      <c r="H138" s="11"/>
      <c r="I138" s="11"/>
      <c r="J138" s="11"/>
      <c r="K138" s="11"/>
      <c r="L138" s="11"/>
    </row>
    <row r="139" spans="1:12" ht="18.95" customHeight="1" x14ac:dyDescent="0.45">
      <c r="A139" s="1"/>
      <c r="D139" s="10"/>
      <c r="E139" s="10"/>
      <c r="F139" s="11"/>
      <c r="G139" s="11"/>
      <c r="H139" s="11"/>
      <c r="I139" s="11"/>
      <c r="J139" s="11"/>
      <c r="K139" s="11"/>
      <c r="L139" s="11"/>
    </row>
    <row r="140" spans="1:12" ht="15" customHeight="1" x14ac:dyDescent="0.45">
      <c r="A140" s="1"/>
      <c r="D140" s="10"/>
      <c r="E140" s="10"/>
      <c r="F140" s="11"/>
      <c r="G140" s="11"/>
      <c r="H140" s="11"/>
      <c r="I140" s="11"/>
      <c r="J140" s="11"/>
      <c r="K140" s="11"/>
      <c r="L140" s="11"/>
    </row>
    <row r="141" spans="1:12" s="83" customFormat="1" ht="21.75" customHeight="1" x14ac:dyDescent="0.45">
      <c r="A141" s="81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141" s="108"/>
      <c r="C141" s="108"/>
      <c r="D141" s="82"/>
      <c r="E141" s="82"/>
      <c r="F141" s="70"/>
      <c r="G141" s="70"/>
      <c r="H141" s="70"/>
      <c r="I141" s="70"/>
      <c r="J141" s="70"/>
      <c r="K141" s="70"/>
      <c r="L141" s="70"/>
    </row>
  </sheetData>
  <mergeCells count="7">
    <mergeCell ref="F100:H100"/>
    <mergeCell ref="J100:L100"/>
    <mergeCell ref="F5:H5"/>
    <mergeCell ref="J5:L5"/>
    <mergeCell ref="F53:H53"/>
    <mergeCell ref="J53:L53"/>
    <mergeCell ref="A48:L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7"/>
  <sheetViews>
    <sheetView topLeftCell="A58" zoomScale="90" zoomScaleNormal="90" zoomScaleSheetLayoutView="100" workbookViewId="0">
      <selection activeCell="P66" sqref="P66"/>
    </sheetView>
  </sheetViews>
  <sheetFormatPr defaultColWidth="14.5" defaultRowHeight="20.100000000000001" customHeight="1" x14ac:dyDescent="0.45"/>
  <cols>
    <col min="1" max="3" width="1.5" style="20" customWidth="1"/>
    <col min="4" max="4" width="26.1640625" style="20" customWidth="1"/>
    <col min="5" max="5" width="14" style="21" customWidth="1"/>
    <col min="6" max="6" width="1.6640625" style="21" customWidth="1"/>
    <col min="7" max="7" width="16.83203125" style="24" customWidth="1"/>
    <col min="8" max="8" width="0.6640625" style="24" customWidth="1"/>
    <col min="9" max="9" width="16.83203125" style="24" customWidth="1"/>
    <col min="10" max="10" width="0.6640625" style="21" customWidth="1"/>
    <col min="11" max="11" width="16.83203125" style="24" customWidth="1"/>
    <col min="12" max="12" width="0.6640625" style="24" customWidth="1"/>
    <col min="13" max="13" width="16.83203125" style="24" customWidth="1"/>
    <col min="14" max="16384" width="14.5" style="16"/>
  </cols>
  <sheetData>
    <row r="1" spans="1:13" ht="21.75" customHeight="1" x14ac:dyDescent="0.45">
      <c r="A1" s="1" t="s">
        <v>129</v>
      </c>
      <c r="B1" s="109"/>
      <c r="C1" s="109"/>
      <c r="D1" s="109"/>
      <c r="E1" s="15"/>
      <c r="F1" s="15"/>
      <c r="G1" s="115"/>
      <c r="H1" s="115"/>
      <c r="I1" s="115"/>
      <c r="J1" s="15"/>
      <c r="K1" s="115"/>
      <c r="L1" s="115"/>
      <c r="M1" s="115"/>
    </row>
    <row r="2" spans="1:13" ht="21.75" customHeight="1" x14ac:dyDescent="0.45">
      <c r="A2" s="109" t="s">
        <v>36</v>
      </c>
      <c r="B2" s="109"/>
      <c r="C2" s="109"/>
      <c r="D2" s="109"/>
      <c r="E2" s="15"/>
      <c r="F2" s="15"/>
      <c r="G2" s="115"/>
      <c r="H2" s="115"/>
      <c r="I2" s="115"/>
      <c r="J2" s="15"/>
      <c r="K2" s="115"/>
      <c r="L2" s="115"/>
      <c r="M2" s="115"/>
    </row>
    <row r="3" spans="1:13" ht="21.75" customHeight="1" x14ac:dyDescent="0.45">
      <c r="A3" s="116" t="s">
        <v>199</v>
      </c>
      <c r="B3" s="116"/>
      <c r="C3" s="116"/>
      <c r="D3" s="116"/>
      <c r="E3" s="117"/>
      <c r="F3" s="117"/>
      <c r="G3" s="118"/>
      <c r="H3" s="118"/>
      <c r="I3" s="118"/>
      <c r="J3" s="117"/>
      <c r="K3" s="118"/>
      <c r="L3" s="118"/>
      <c r="M3" s="118"/>
    </row>
    <row r="4" spans="1:13" s="17" customFormat="1" ht="21" customHeight="1" x14ac:dyDescent="0.45">
      <c r="E4" s="18"/>
      <c r="F4" s="18"/>
      <c r="G4" s="28"/>
      <c r="H4" s="19"/>
      <c r="I4" s="19"/>
      <c r="J4" s="18"/>
      <c r="K4" s="28"/>
      <c r="L4" s="19"/>
      <c r="M4" s="19"/>
    </row>
    <row r="5" spans="1:13" ht="18.95" customHeight="1" x14ac:dyDescent="0.45">
      <c r="A5" s="109"/>
      <c r="B5" s="109"/>
      <c r="C5" s="109"/>
      <c r="D5" s="109"/>
      <c r="E5" s="15"/>
      <c r="F5" s="15"/>
      <c r="G5" s="225" t="s">
        <v>111</v>
      </c>
      <c r="H5" s="225"/>
      <c r="I5" s="225"/>
      <c r="J5" s="110"/>
      <c r="K5" s="223" t="s">
        <v>112</v>
      </c>
      <c r="L5" s="223"/>
      <c r="M5" s="223"/>
    </row>
    <row r="6" spans="1:13" s="17" customFormat="1" ht="18.95" customHeight="1" x14ac:dyDescent="0.45">
      <c r="G6" s="5" t="s">
        <v>113</v>
      </c>
      <c r="H6" s="111"/>
      <c r="I6" s="5" t="s">
        <v>113</v>
      </c>
      <c r="J6" s="110"/>
      <c r="K6" s="5" t="s">
        <v>113</v>
      </c>
      <c r="L6" s="111"/>
      <c r="M6" s="5" t="s">
        <v>113</v>
      </c>
    </row>
    <row r="7" spans="1:13" s="17" customFormat="1" ht="18.95" customHeight="1" x14ac:dyDescent="0.45">
      <c r="G7" s="7" t="s">
        <v>141</v>
      </c>
      <c r="H7" s="7"/>
      <c r="I7" s="7" t="s">
        <v>116</v>
      </c>
      <c r="J7" s="7"/>
      <c r="K7" s="7" t="s">
        <v>141</v>
      </c>
      <c r="L7" s="7"/>
      <c r="M7" s="7" t="s">
        <v>116</v>
      </c>
    </row>
    <row r="8" spans="1:13" s="17" customFormat="1" ht="18.95" customHeight="1" x14ac:dyDescent="0.45">
      <c r="G8" s="54" t="s">
        <v>115</v>
      </c>
      <c r="H8" s="5"/>
      <c r="I8" s="54" t="s">
        <v>115</v>
      </c>
      <c r="K8" s="54" t="s">
        <v>115</v>
      </c>
      <c r="L8" s="5"/>
      <c r="M8" s="54" t="s">
        <v>115</v>
      </c>
    </row>
    <row r="9" spans="1:13" s="17" customFormat="1" ht="6" customHeight="1" x14ac:dyDescent="0.45">
      <c r="E9" s="18"/>
      <c r="F9" s="18"/>
      <c r="G9" s="193"/>
      <c r="H9" s="19"/>
      <c r="I9" s="19"/>
      <c r="J9" s="18"/>
      <c r="K9" s="193"/>
      <c r="L9" s="19"/>
      <c r="M9" s="19"/>
    </row>
    <row r="10" spans="1:13" ht="18.95" customHeight="1" x14ac:dyDescent="0.45">
      <c r="A10" s="20" t="s">
        <v>106</v>
      </c>
      <c r="G10" s="194">
        <v>114018</v>
      </c>
      <c r="H10" s="195"/>
      <c r="I10" s="196">
        <v>887969</v>
      </c>
      <c r="K10" s="194">
        <v>1122</v>
      </c>
      <c r="L10" s="195"/>
      <c r="M10" s="196">
        <v>4446</v>
      </c>
    </row>
    <row r="11" spans="1:13" ht="18.95" customHeight="1" x14ac:dyDescent="0.45">
      <c r="A11" s="16" t="s">
        <v>107</v>
      </c>
      <c r="B11" s="16"/>
      <c r="C11" s="16"/>
      <c r="D11" s="16"/>
      <c r="E11" s="15"/>
      <c r="F11" s="15"/>
      <c r="G11" s="197">
        <v>-381975</v>
      </c>
      <c r="H11" s="195"/>
      <c r="I11" s="198">
        <v>-594974</v>
      </c>
      <c r="K11" s="197">
        <v>-8798</v>
      </c>
      <c r="L11" s="195"/>
      <c r="M11" s="198">
        <v>-4133</v>
      </c>
    </row>
    <row r="12" spans="1:13" ht="6" customHeight="1" x14ac:dyDescent="0.45">
      <c r="A12" s="16"/>
      <c r="B12" s="16"/>
      <c r="C12" s="16"/>
      <c r="D12" s="16"/>
      <c r="E12" s="15"/>
      <c r="F12" s="15"/>
      <c r="G12" s="194"/>
      <c r="H12" s="199"/>
      <c r="I12" s="195"/>
      <c r="J12" s="15"/>
      <c r="K12" s="194"/>
      <c r="L12" s="199"/>
      <c r="M12" s="195"/>
    </row>
    <row r="13" spans="1:13" ht="18.95" customHeight="1" x14ac:dyDescent="0.45">
      <c r="A13" s="112" t="s">
        <v>188</v>
      </c>
      <c r="B13" s="16"/>
      <c r="C13" s="16"/>
      <c r="D13" s="16"/>
      <c r="E13" s="15"/>
      <c r="F13" s="15"/>
      <c r="G13" s="200">
        <f>SUM(G10:G12)</f>
        <v>-267957</v>
      </c>
      <c r="H13" s="199"/>
      <c r="I13" s="201">
        <f>SUM(I10:I12)</f>
        <v>292995</v>
      </c>
      <c r="J13" s="15"/>
      <c r="K13" s="200">
        <f>SUM(K10:K12)</f>
        <v>-7676</v>
      </c>
      <c r="L13" s="199"/>
      <c r="M13" s="201">
        <f>SUM(M10:M12)</f>
        <v>313</v>
      </c>
    </row>
    <row r="14" spans="1:13" ht="18.95" customHeight="1" x14ac:dyDescent="0.45">
      <c r="A14" s="16" t="s">
        <v>37</v>
      </c>
      <c r="B14" s="16"/>
      <c r="C14" s="16"/>
      <c r="D14" s="16"/>
      <c r="E14" s="15"/>
      <c r="F14" s="15"/>
      <c r="G14" s="194">
        <v>46437</v>
      </c>
      <c r="H14" s="201"/>
      <c r="I14" s="196">
        <v>63694</v>
      </c>
      <c r="K14" s="194">
        <v>46227</v>
      </c>
      <c r="L14" s="195"/>
      <c r="M14" s="196">
        <v>4707</v>
      </c>
    </row>
    <row r="15" spans="1:13" ht="18.95" customHeight="1" x14ac:dyDescent="0.45">
      <c r="A15" s="16" t="s">
        <v>38</v>
      </c>
      <c r="B15" s="16"/>
      <c r="C15" s="16"/>
      <c r="D15" s="16"/>
      <c r="E15" s="15"/>
      <c r="F15" s="15"/>
      <c r="G15" s="194">
        <v>-32602</v>
      </c>
      <c r="H15" s="195"/>
      <c r="I15" s="196">
        <v>-90627</v>
      </c>
      <c r="K15" s="194">
        <v>-1892</v>
      </c>
      <c r="L15" s="195"/>
      <c r="M15" s="196">
        <v>-755</v>
      </c>
    </row>
    <row r="16" spans="1:13" ht="18.95" customHeight="1" x14ac:dyDescent="0.45">
      <c r="A16" s="20" t="s">
        <v>39</v>
      </c>
      <c r="G16" s="194">
        <v>-249299</v>
      </c>
      <c r="H16" s="195"/>
      <c r="I16" s="196">
        <v>-286869</v>
      </c>
      <c r="K16" s="194">
        <v>-24065</v>
      </c>
      <c r="L16" s="195"/>
      <c r="M16" s="196">
        <v>-29111</v>
      </c>
    </row>
    <row r="17" spans="1:13" ht="18.95" customHeight="1" x14ac:dyDescent="0.45">
      <c r="A17" s="16" t="s">
        <v>130</v>
      </c>
      <c r="G17" s="194">
        <v>-90921</v>
      </c>
      <c r="H17" s="195"/>
      <c r="I17" s="196">
        <v>-109128</v>
      </c>
      <c r="K17" s="194">
        <v>-5074</v>
      </c>
      <c r="L17" s="195"/>
      <c r="M17" s="196">
        <v>-51754</v>
      </c>
    </row>
    <row r="18" spans="1:13" ht="18.95" customHeight="1" x14ac:dyDescent="0.45">
      <c r="A18" s="16" t="s">
        <v>228</v>
      </c>
      <c r="G18" s="197">
        <v>1356</v>
      </c>
      <c r="H18" s="195"/>
      <c r="I18" s="198">
        <v>48617</v>
      </c>
      <c r="K18" s="197">
        <v>0</v>
      </c>
      <c r="L18" s="195"/>
      <c r="M18" s="198">
        <v>0</v>
      </c>
    </row>
    <row r="19" spans="1:13" ht="6" customHeight="1" x14ac:dyDescent="0.45">
      <c r="A19" s="16"/>
      <c r="C19" s="16"/>
      <c r="D19" s="16"/>
      <c r="E19" s="15"/>
      <c r="F19" s="15"/>
      <c r="G19" s="202"/>
      <c r="H19" s="199"/>
      <c r="I19" s="199"/>
      <c r="J19" s="15"/>
      <c r="K19" s="202"/>
      <c r="L19" s="199"/>
      <c r="M19" s="199"/>
    </row>
    <row r="20" spans="1:13" ht="18.95" customHeight="1" x14ac:dyDescent="0.45">
      <c r="A20" s="112" t="s">
        <v>206</v>
      </c>
      <c r="B20" s="16"/>
      <c r="C20" s="16"/>
      <c r="D20" s="16"/>
      <c r="E20" s="15"/>
      <c r="F20" s="15"/>
      <c r="G20" s="203">
        <f>SUM(G13:G18)</f>
        <v>-592986</v>
      </c>
      <c r="H20" s="199"/>
      <c r="I20" s="204">
        <f>SUM(I13:I18)</f>
        <v>-81318</v>
      </c>
      <c r="J20" s="15"/>
      <c r="K20" s="203">
        <f>SUM(K13:K18)</f>
        <v>7520</v>
      </c>
      <c r="L20" s="199"/>
      <c r="M20" s="204">
        <f>SUM(M13:M18)</f>
        <v>-76600</v>
      </c>
    </row>
    <row r="21" spans="1:13" ht="18.95" customHeight="1" x14ac:dyDescent="0.45">
      <c r="A21" s="20" t="s">
        <v>88</v>
      </c>
      <c r="B21" s="16"/>
      <c r="C21" s="16"/>
      <c r="D21" s="16"/>
      <c r="E21" s="15"/>
      <c r="F21" s="15"/>
      <c r="G21" s="197">
        <v>-6548</v>
      </c>
      <c r="H21" s="195"/>
      <c r="I21" s="198">
        <v>-16683</v>
      </c>
      <c r="K21" s="197">
        <v>126</v>
      </c>
      <c r="L21" s="195"/>
      <c r="M21" s="22">
        <v>35</v>
      </c>
    </row>
    <row r="22" spans="1:13" ht="6" customHeight="1" x14ac:dyDescent="0.45">
      <c r="A22" s="16"/>
      <c r="B22" s="16"/>
      <c r="C22" s="16"/>
      <c r="D22" s="16"/>
      <c r="E22" s="15"/>
      <c r="F22" s="15"/>
      <c r="G22" s="203"/>
      <c r="H22" s="199"/>
      <c r="I22" s="204"/>
      <c r="J22" s="15"/>
      <c r="K22" s="203"/>
      <c r="L22" s="199"/>
      <c r="M22" s="204"/>
    </row>
    <row r="23" spans="1:13" ht="18.95" customHeight="1" x14ac:dyDescent="0.45">
      <c r="A23" s="112" t="s">
        <v>205</v>
      </c>
      <c r="B23" s="23"/>
      <c r="C23" s="23"/>
      <c r="D23" s="23"/>
      <c r="E23" s="15"/>
      <c r="F23" s="15"/>
      <c r="G23" s="205">
        <f>SUM(G20:G21)</f>
        <v>-599534</v>
      </c>
      <c r="H23" s="204"/>
      <c r="I23" s="206">
        <f>SUM(I20:I21)</f>
        <v>-98001</v>
      </c>
      <c r="J23" s="15"/>
      <c r="K23" s="205">
        <f>SUM(K20:K21)</f>
        <v>7646</v>
      </c>
      <c r="L23" s="204"/>
      <c r="M23" s="206">
        <f>SUM(M20:M21)</f>
        <v>-76565</v>
      </c>
    </row>
    <row r="24" spans="1:13" ht="9.9499999999999993" customHeight="1" x14ac:dyDescent="0.45">
      <c r="B24" s="23"/>
      <c r="C24" s="23"/>
      <c r="D24" s="23"/>
      <c r="E24" s="15"/>
      <c r="F24" s="15"/>
      <c r="G24" s="203"/>
      <c r="H24" s="204"/>
      <c r="I24" s="196"/>
      <c r="J24" s="204"/>
      <c r="K24" s="194"/>
      <c r="L24" s="15"/>
      <c r="M24" s="204"/>
    </row>
    <row r="25" spans="1:13" ht="18.95" customHeight="1" x14ac:dyDescent="0.45">
      <c r="A25" s="112" t="s">
        <v>135</v>
      </c>
      <c r="B25" s="207"/>
      <c r="C25" s="23"/>
      <c r="D25" s="23"/>
      <c r="E25" s="15"/>
      <c r="F25" s="15"/>
      <c r="G25" s="203"/>
      <c r="H25" s="204"/>
      <c r="I25" s="196"/>
      <c r="J25" s="204"/>
      <c r="K25" s="194"/>
      <c r="L25" s="15"/>
      <c r="M25" s="204"/>
    </row>
    <row r="26" spans="1:13" ht="18.95" customHeight="1" x14ac:dyDescent="0.45">
      <c r="A26" s="16" t="s">
        <v>233</v>
      </c>
      <c r="B26" s="207"/>
      <c r="C26" s="23"/>
      <c r="D26" s="23"/>
      <c r="E26" s="15"/>
      <c r="F26" s="15"/>
      <c r="G26" s="203"/>
      <c r="H26" s="204"/>
      <c r="I26" s="196"/>
      <c r="J26" s="204"/>
      <c r="K26" s="194"/>
      <c r="L26" s="15"/>
      <c r="M26" s="204"/>
    </row>
    <row r="27" spans="1:13" ht="18.95" customHeight="1" x14ac:dyDescent="0.45">
      <c r="A27" s="16"/>
      <c r="B27" s="16" t="s">
        <v>234</v>
      </c>
      <c r="C27" s="23"/>
      <c r="D27" s="23"/>
      <c r="E27" s="15"/>
      <c r="F27" s="15"/>
      <c r="G27" s="203"/>
      <c r="H27" s="204"/>
      <c r="I27" s="196"/>
      <c r="J27" s="204"/>
      <c r="K27" s="194"/>
      <c r="L27" s="15"/>
      <c r="M27" s="204"/>
    </row>
    <row r="28" spans="1:13" ht="18.95" customHeight="1" x14ac:dyDescent="0.45">
      <c r="A28" s="16"/>
      <c r="B28" s="16" t="s">
        <v>58</v>
      </c>
      <c r="C28" s="16" t="s">
        <v>165</v>
      </c>
      <c r="D28" s="16"/>
      <c r="E28" s="15"/>
      <c r="F28" s="15"/>
      <c r="G28" s="194">
        <v>-956</v>
      </c>
      <c r="H28" s="204"/>
      <c r="I28" s="196">
        <v>0</v>
      </c>
      <c r="J28" s="208"/>
      <c r="K28" s="194">
        <v>0</v>
      </c>
      <c r="L28" s="204"/>
      <c r="M28" s="204">
        <v>0</v>
      </c>
    </row>
    <row r="29" spans="1:13" ht="18.95" customHeight="1" x14ac:dyDescent="0.45">
      <c r="A29" s="16"/>
      <c r="B29" s="16" t="s">
        <v>58</v>
      </c>
      <c r="C29" s="16" t="s">
        <v>195</v>
      </c>
      <c r="D29" s="16"/>
      <c r="E29" s="15"/>
      <c r="F29" s="15"/>
      <c r="G29" s="194">
        <v>0</v>
      </c>
      <c r="H29" s="204"/>
      <c r="I29" s="196">
        <v>108</v>
      </c>
      <c r="J29" s="208"/>
      <c r="K29" s="194">
        <v>0</v>
      </c>
      <c r="L29" s="204"/>
      <c r="M29" s="204">
        <v>0</v>
      </c>
    </row>
    <row r="30" spans="1:13" ht="18.95" customHeight="1" x14ac:dyDescent="0.45">
      <c r="A30" s="16"/>
      <c r="B30" s="209" t="s">
        <v>58</v>
      </c>
      <c r="C30" s="16" t="s">
        <v>221</v>
      </c>
      <c r="D30" s="16"/>
      <c r="E30" s="15"/>
      <c r="F30" s="15"/>
      <c r="G30" s="194"/>
      <c r="H30" s="204"/>
      <c r="I30" s="196"/>
      <c r="J30" s="208"/>
      <c r="K30" s="194"/>
      <c r="L30" s="204"/>
      <c r="M30" s="204"/>
    </row>
    <row r="31" spans="1:13" ht="18.95" customHeight="1" x14ac:dyDescent="0.45">
      <c r="A31" s="16"/>
      <c r="B31" s="16"/>
      <c r="C31" s="16"/>
      <c r="D31" s="16" t="s">
        <v>124</v>
      </c>
      <c r="E31" s="15"/>
      <c r="F31" s="15"/>
      <c r="G31" s="194">
        <v>475739</v>
      </c>
      <c r="H31" s="204"/>
      <c r="I31" s="196">
        <v>-252690</v>
      </c>
      <c r="J31" s="208"/>
      <c r="K31" s="194">
        <v>0</v>
      </c>
      <c r="L31" s="204"/>
      <c r="M31" s="204">
        <v>0</v>
      </c>
    </row>
    <row r="32" spans="1:13" ht="18.95" customHeight="1" x14ac:dyDescent="0.45">
      <c r="A32" s="16"/>
      <c r="B32" s="16" t="s">
        <v>58</v>
      </c>
      <c r="C32" s="16" t="s">
        <v>220</v>
      </c>
      <c r="D32" s="16"/>
      <c r="E32" s="15"/>
      <c r="F32" s="15"/>
      <c r="G32" s="210"/>
      <c r="I32" s="196"/>
      <c r="K32" s="194"/>
    </row>
    <row r="33" spans="1:13" ht="18.95" customHeight="1" x14ac:dyDescent="0.45">
      <c r="A33" s="16"/>
      <c r="B33" s="16"/>
      <c r="C33" s="16"/>
      <c r="D33" s="16" t="s">
        <v>222</v>
      </c>
      <c r="E33" s="15"/>
      <c r="F33" s="15"/>
      <c r="G33" s="197">
        <v>144</v>
      </c>
      <c r="H33" s="204"/>
      <c r="I33" s="198">
        <v>-22</v>
      </c>
      <c r="J33" s="208"/>
      <c r="K33" s="197">
        <v>0</v>
      </c>
      <c r="L33" s="204"/>
      <c r="M33" s="22">
        <v>0</v>
      </c>
    </row>
    <row r="34" spans="1:13" ht="6" customHeight="1" x14ac:dyDescent="0.45">
      <c r="G34" s="210"/>
      <c r="K34" s="210"/>
    </row>
    <row r="35" spans="1:13" ht="18.95" customHeight="1" x14ac:dyDescent="0.45">
      <c r="B35" s="16" t="s">
        <v>232</v>
      </c>
      <c r="G35" s="210"/>
      <c r="K35" s="210"/>
    </row>
    <row r="36" spans="1:13" ht="18.95" customHeight="1" x14ac:dyDescent="0.45">
      <c r="A36" s="16"/>
      <c r="B36" s="16" t="s">
        <v>236</v>
      </c>
      <c r="C36" s="16"/>
      <c r="D36" s="16"/>
      <c r="E36" s="15"/>
      <c r="F36" s="15"/>
      <c r="G36" s="197">
        <f>SUM(G28:G33)</f>
        <v>474927</v>
      </c>
      <c r="H36" s="204"/>
      <c r="I36" s="22">
        <f>SUM(I28:I33)</f>
        <v>-252604</v>
      </c>
      <c r="J36" s="208"/>
      <c r="K36" s="197">
        <f>SUM(K28:K33)</f>
        <v>0</v>
      </c>
      <c r="L36" s="204"/>
      <c r="M36" s="22">
        <f>SUM(M28:M33)</f>
        <v>0</v>
      </c>
    </row>
    <row r="37" spans="1:13" ht="6" customHeight="1" x14ac:dyDescent="0.45">
      <c r="A37" s="16"/>
      <c r="B37" s="16"/>
      <c r="C37" s="16"/>
      <c r="D37" s="16"/>
      <c r="E37" s="15"/>
      <c r="F37" s="15"/>
      <c r="G37" s="203"/>
      <c r="H37" s="204"/>
      <c r="I37" s="204"/>
      <c r="J37" s="208"/>
      <c r="K37" s="203"/>
      <c r="L37" s="204"/>
      <c r="M37" s="204"/>
    </row>
    <row r="38" spans="1:13" ht="18.95" customHeight="1" x14ac:dyDescent="0.45">
      <c r="A38" s="112" t="s">
        <v>196</v>
      </c>
      <c r="B38" s="16"/>
      <c r="C38" s="16"/>
      <c r="D38" s="16"/>
      <c r="E38" s="16"/>
      <c r="F38" s="16"/>
      <c r="G38" s="197">
        <f>SUM(G36)</f>
        <v>474927</v>
      </c>
      <c r="H38" s="204"/>
      <c r="I38" s="22">
        <f>SUM(I36)</f>
        <v>-252604</v>
      </c>
      <c r="J38" s="208"/>
      <c r="K38" s="197">
        <f>SUM(K36)</f>
        <v>0</v>
      </c>
      <c r="L38" s="204"/>
      <c r="M38" s="22">
        <f>SUM(M36)</f>
        <v>0</v>
      </c>
    </row>
    <row r="39" spans="1:13" s="20" customFormat="1" ht="6" customHeight="1" x14ac:dyDescent="0.45">
      <c r="B39" s="23"/>
      <c r="C39" s="23"/>
      <c r="D39" s="23"/>
      <c r="E39" s="15"/>
      <c r="F39" s="15"/>
      <c r="G39" s="211"/>
      <c r="H39" s="113"/>
      <c r="I39" s="113"/>
      <c r="J39" s="113"/>
      <c r="K39" s="211"/>
      <c r="L39" s="113"/>
      <c r="M39" s="113"/>
    </row>
    <row r="40" spans="1:13" ht="18.95" customHeight="1" thickBot="1" x14ac:dyDescent="0.5">
      <c r="A40" s="112" t="s">
        <v>121</v>
      </c>
      <c r="B40" s="112"/>
      <c r="C40" s="23"/>
      <c r="D40" s="23"/>
      <c r="E40" s="15"/>
      <c r="F40" s="15"/>
      <c r="G40" s="212">
        <f>SUM(G23,G38)</f>
        <v>-124607</v>
      </c>
      <c r="H40" s="113"/>
      <c r="I40" s="213">
        <f>SUM(I23,I38)</f>
        <v>-350605</v>
      </c>
      <c r="J40" s="113"/>
      <c r="K40" s="212">
        <f>SUM(K23,K38)</f>
        <v>7646</v>
      </c>
      <c r="L40" s="113"/>
      <c r="M40" s="213">
        <f>SUM(M23,M38)</f>
        <v>-76565</v>
      </c>
    </row>
    <row r="41" spans="1:13" ht="18.95" customHeight="1" thickTop="1" x14ac:dyDescent="0.45">
      <c r="A41" s="189"/>
      <c r="B41" s="189"/>
      <c r="C41" s="190"/>
      <c r="D41" s="190"/>
      <c r="E41" s="188"/>
      <c r="F41" s="188"/>
      <c r="G41" s="192"/>
      <c r="H41" s="191"/>
      <c r="I41" s="192"/>
      <c r="J41" s="191"/>
      <c r="K41" s="192"/>
      <c r="L41" s="191"/>
      <c r="M41" s="192"/>
    </row>
    <row r="42" spans="1:13" ht="18.95" customHeight="1" x14ac:dyDescent="0.45">
      <c r="A42" s="112"/>
      <c r="B42" s="112"/>
      <c r="C42" s="23"/>
      <c r="D42" s="23"/>
      <c r="E42" s="15"/>
      <c r="F42" s="15"/>
      <c r="G42" s="114"/>
      <c r="H42" s="113"/>
      <c r="I42" s="114"/>
      <c r="J42" s="113"/>
      <c r="K42" s="114"/>
      <c r="L42" s="113"/>
      <c r="M42" s="114"/>
    </row>
    <row r="43" spans="1:13" ht="18.95" customHeight="1" x14ac:dyDescent="0.45">
      <c r="A43" s="112"/>
      <c r="B43" s="112"/>
      <c r="C43" s="23"/>
      <c r="D43" s="23"/>
      <c r="E43" s="15"/>
      <c r="F43" s="15"/>
      <c r="G43" s="114"/>
      <c r="H43" s="113"/>
      <c r="I43" s="114"/>
      <c r="J43" s="113"/>
      <c r="K43" s="114"/>
      <c r="L43" s="113"/>
      <c r="M43" s="114"/>
    </row>
    <row r="44" spans="1:13" ht="18.95" customHeight="1" x14ac:dyDescent="0.45">
      <c r="A44" s="112"/>
      <c r="B44" s="112"/>
      <c r="C44" s="23"/>
      <c r="D44" s="23"/>
      <c r="E44" s="15"/>
      <c r="F44" s="15"/>
      <c r="G44" s="114"/>
      <c r="H44" s="113"/>
      <c r="I44" s="114"/>
      <c r="J44" s="113"/>
      <c r="K44" s="114"/>
      <c r="L44" s="113"/>
      <c r="M44" s="114"/>
    </row>
    <row r="45" spans="1:13" ht="18.95" customHeight="1" x14ac:dyDescent="0.45">
      <c r="A45" s="112"/>
      <c r="B45" s="112"/>
      <c r="C45" s="23"/>
      <c r="D45" s="23"/>
      <c r="E45" s="15"/>
      <c r="F45" s="15"/>
      <c r="G45" s="114"/>
      <c r="H45" s="113"/>
      <c r="I45" s="114"/>
      <c r="J45" s="113"/>
      <c r="K45" s="114"/>
      <c r="L45" s="113"/>
      <c r="M45" s="114"/>
    </row>
    <row r="46" spans="1:13" ht="18.95" customHeight="1" x14ac:dyDescent="0.45">
      <c r="A46" s="112"/>
      <c r="B46" s="112"/>
      <c r="C46" s="23"/>
      <c r="D46" s="23"/>
      <c r="E46" s="15"/>
      <c r="F46" s="15"/>
      <c r="G46" s="114"/>
      <c r="H46" s="113"/>
      <c r="I46" s="114"/>
      <c r="J46" s="113"/>
      <c r="K46" s="114"/>
      <c r="L46" s="113"/>
      <c r="M46" s="114"/>
    </row>
    <row r="47" spans="1:13" ht="18.95" customHeight="1" x14ac:dyDescent="0.45">
      <c r="A47" s="112"/>
      <c r="B47" s="112"/>
      <c r="C47" s="23"/>
      <c r="D47" s="23"/>
      <c r="E47" s="15"/>
      <c r="F47" s="15"/>
      <c r="G47" s="114"/>
      <c r="H47" s="113"/>
      <c r="I47" s="114"/>
      <c r="J47" s="113"/>
      <c r="K47" s="114"/>
      <c r="L47" s="113"/>
      <c r="M47" s="114"/>
    </row>
    <row r="48" spans="1:13" ht="18.95" customHeight="1" x14ac:dyDescent="0.45">
      <c r="A48" s="112"/>
      <c r="B48" s="112"/>
      <c r="C48" s="23"/>
      <c r="D48" s="23"/>
      <c r="E48" s="15"/>
      <c r="F48" s="15"/>
      <c r="G48" s="114"/>
      <c r="H48" s="113"/>
      <c r="I48" s="114"/>
      <c r="J48" s="113"/>
      <c r="K48" s="114"/>
      <c r="L48" s="113"/>
      <c r="M48" s="114"/>
    </row>
    <row r="49" spans="1:13" ht="6.75" customHeight="1" x14ac:dyDescent="0.45">
      <c r="A49" s="112"/>
      <c r="B49" s="112"/>
      <c r="C49" s="23"/>
      <c r="D49" s="23"/>
      <c r="E49" s="15"/>
      <c r="F49" s="15"/>
      <c r="G49" s="114"/>
      <c r="H49" s="113"/>
      <c r="I49" s="114"/>
      <c r="J49" s="113"/>
      <c r="K49" s="114"/>
      <c r="L49" s="113"/>
      <c r="M49" s="114"/>
    </row>
    <row r="50" spans="1:13" ht="18.95" customHeight="1" x14ac:dyDescent="0.45">
      <c r="A50" s="119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50" s="185"/>
      <c r="C50" s="26"/>
      <c r="D50" s="26"/>
      <c r="E50" s="27"/>
      <c r="F50" s="27"/>
      <c r="G50" s="187"/>
      <c r="H50" s="186"/>
      <c r="I50" s="187"/>
      <c r="J50" s="186"/>
      <c r="K50" s="187"/>
      <c r="L50" s="186"/>
      <c r="M50" s="187"/>
    </row>
    <row r="51" spans="1:13" ht="21.75" customHeight="1" x14ac:dyDescent="0.45">
      <c r="A51" s="1" t="s">
        <v>129</v>
      </c>
      <c r="B51" s="109"/>
      <c r="C51" s="109"/>
      <c r="D51" s="109"/>
      <c r="E51" s="15"/>
      <c r="F51" s="15"/>
      <c r="G51" s="115"/>
      <c r="H51" s="115"/>
      <c r="I51" s="115"/>
      <c r="J51" s="15"/>
      <c r="K51" s="115"/>
      <c r="L51" s="115"/>
      <c r="M51" s="115"/>
    </row>
    <row r="52" spans="1:13" ht="21.75" customHeight="1" x14ac:dyDescent="0.45">
      <c r="A52" s="109" t="s">
        <v>36</v>
      </c>
      <c r="B52" s="109"/>
      <c r="C52" s="109"/>
      <c r="D52" s="109"/>
      <c r="E52" s="15"/>
      <c r="F52" s="15"/>
      <c r="G52" s="115"/>
      <c r="H52" s="115"/>
      <c r="I52" s="115"/>
      <c r="J52" s="15"/>
      <c r="K52" s="115"/>
      <c r="L52" s="115"/>
      <c r="M52" s="115"/>
    </row>
    <row r="53" spans="1:13" ht="21.75" customHeight="1" x14ac:dyDescent="0.45">
      <c r="A53" s="116" t="s">
        <v>199</v>
      </c>
      <c r="B53" s="116"/>
      <c r="C53" s="116"/>
      <c r="D53" s="116"/>
      <c r="E53" s="117"/>
      <c r="F53" s="117"/>
      <c r="G53" s="118"/>
      <c r="H53" s="118"/>
      <c r="I53" s="118"/>
      <c r="J53" s="117"/>
      <c r="K53" s="118"/>
      <c r="L53" s="118"/>
      <c r="M53" s="118"/>
    </row>
    <row r="54" spans="1:13" s="17" customFormat="1" ht="18.95" customHeight="1" x14ac:dyDescent="0.45">
      <c r="E54" s="18"/>
      <c r="F54" s="18"/>
      <c r="G54" s="28"/>
      <c r="H54" s="19"/>
      <c r="I54" s="19"/>
      <c r="J54" s="18"/>
      <c r="K54" s="28"/>
      <c r="L54" s="19"/>
      <c r="M54" s="19"/>
    </row>
    <row r="55" spans="1:13" ht="18.95" customHeight="1" x14ac:dyDescent="0.45">
      <c r="A55" s="109"/>
      <c r="B55" s="109"/>
      <c r="C55" s="109"/>
      <c r="D55" s="109"/>
      <c r="E55" s="15"/>
      <c r="F55" s="15"/>
      <c r="G55" s="225" t="s">
        <v>111</v>
      </c>
      <c r="H55" s="225"/>
      <c r="I55" s="225"/>
      <c r="J55" s="110"/>
      <c r="K55" s="223" t="s">
        <v>112</v>
      </c>
      <c r="L55" s="223"/>
      <c r="M55" s="223"/>
    </row>
    <row r="56" spans="1:13" s="17" customFormat="1" ht="18.95" customHeight="1" x14ac:dyDescent="0.45">
      <c r="G56" s="5" t="s">
        <v>113</v>
      </c>
      <c r="H56" s="111"/>
      <c r="I56" s="5" t="s">
        <v>113</v>
      </c>
      <c r="J56" s="110"/>
      <c r="K56" s="5" t="s">
        <v>113</v>
      </c>
      <c r="L56" s="111"/>
      <c r="M56" s="5" t="s">
        <v>113</v>
      </c>
    </row>
    <row r="57" spans="1:13" s="17" customFormat="1" ht="18.95" customHeight="1" x14ac:dyDescent="0.45">
      <c r="G57" s="7" t="s">
        <v>141</v>
      </c>
      <c r="H57" s="7"/>
      <c r="I57" s="7" t="s">
        <v>116</v>
      </c>
      <c r="J57" s="7"/>
      <c r="K57" s="7" t="s">
        <v>141</v>
      </c>
      <c r="L57" s="7"/>
      <c r="M57" s="7" t="s">
        <v>116</v>
      </c>
    </row>
    <row r="58" spans="1:13" s="17" customFormat="1" ht="18.95" customHeight="1" x14ac:dyDescent="0.45">
      <c r="G58" s="54" t="s">
        <v>115</v>
      </c>
      <c r="H58" s="5"/>
      <c r="I58" s="54" t="s">
        <v>115</v>
      </c>
      <c r="K58" s="54" t="s">
        <v>115</v>
      </c>
      <c r="L58" s="5"/>
      <c r="M58" s="54" t="s">
        <v>115</v>
      </c>
    </row>
    <row r="59" spans="1:13" ht="6" customHeight="1" x14ac:dyDescent="0.45">
      <c r="A59" s="112"/>
      <c r="B59" s="112"/>
      <c r="C59" s="23"/>
      <c r="D59" s="23"/>
      <c r="E59" s="15"/>
      <c r="F59" s="15"/>
      <c r="G59" s="214"/>
      <c r="H59" s="113"/>
      <c r="I59" s="114"/>
      <c r="J59" s="113"/>
      <c r="K59" s="214"/>
      <c r="L59" s="113"/>
      <c r="M59" s="114"/>
    </row>
    <row r="60" spans="1:13" s="20" customFormat="1" ht="18.95" customHeight="1" x14ac:dyDescent="0.45">
      <c r="A60" s="215" t="s">
        <v>211</v>
      </c>
      <c r="E60" s="21"/>
      <c r="F60" s="21"/>
      <c r="G60" s="194"/>
      <c r="H60" s="24"/>
      <c r="I60" s="24"/>
      <c r="J60" s="21"/>
      <c r="K60" s="194"/>
      <c r="L60" s="24"/>
      <c r="M60" s="24"/>
    </row>
    <row r="61" spans="1:13" s="20" customFormat="1" ht="18.95" customHeight="1" x14ac:dyDescent="0.45">
      <c r="A61" s="2" t="s">
        <v>133</v>
      </c>
      <c r="B61" s="3"/>
      <c r="C61" s="23"/>
      <c r="D61" s="23"/>
      <c r="E61" s="15"/>
      <c r="F61" s="15"/>
      <c r="G61" s="194">
        <v>-599534</v>
      </c>
      <c r="H61" s="113"/>
      <c r="I61" s="196">
        <v>-98001</v>
      </c>
      <c r="J61" s="21"/>
      <c r="K61" s="194">
        <v>7646</v>
      </c>
      <c r="L61" s="195"/>
      <c r="M61" s="196">
        <v>-76565</v>
      </c>
    </row>
    <row r="62" spans="1:13" s="20" customFormat="1" ht="18.95" customHeight="1" x14ac:dyDescent="0.45">
      <c r="A62" s="2" t="s">
        <v>134</v>
      </c>
      <c r="B62" s="2"/>
      <c r="C62" s="23"/>
      <c r="D62" s="23"/>
      <c r="E62" s="15"/>
      <c r="F62" s="15"/>
      <c r="G62" s="197">
        <v>0</v>
      </c>
      <c r="H62" s="113"/>
      <c r="I62" s="198">
        <v>0</v>
      </c>
      <c r="J62" s="21"/>
      <c r="K62" s="197">
        <v>0</v>
      </c>
      <c r="L62" s="195"/>
      <c r="M62" s="22">
        <v>0</v>
      </c>
    </row>
    <row r="63" spans="1:13" s="20" customFormat="1" ht="6" customHeight="1" x14ac:dyDescent="0.45">
      <c r="A63" s="2"/>
      <c r="B63" s="2"/>
      <c r="C63" s="23"/>
      <c r="D63" s="23"/>
      <c r="E63" s="15"/>
      <c r="F63" s="15"/>
      <c r="G63" s="214"/>
      <c r="H63" s="216"/>
      <c r="I63" s="114"/>
      <c r="J63" s="216"/>
      <c r="K63" s="217"/>
      <c r="L63" s="216"/>
      <c r="M63" s="216"/>
    </row>
    <row r="64" spans="1:13" s="20" customFormat="1" ht="18.95" customHeight="1" thickBot="1" x14ac:dyDescent="0.5">
      <c r="A64" s="2"/>
      <c r="B64" s="2"/>
      <c r="C64" s="23"/>
      <c r="D64" s="23"/>
      <c r="E64" s="15"/>
      <c r="F64" s="15"/>
      <c r="G64" s="212">
        <f>SUM(G61:G62)</f>
        <v>-599534</v>
      </c>
      <c r="H64" s="113"/>
      <c r="I64" s="213">
        <f>SUM(I61:I62)</f>
        <v>-98001</v>
      </c>
      <c r="J64" s="113"/>
      <c r="K64" s="212">
        <f>SUM(K61:K63)</f>
        <v>7646</v>
      </c>
      <c r="L64" s="113"/>
      <c r="M64" s="213">
        <f>M23</f>
        <v>-76565</v>
      </c>
    </row>
    <row r="65" spans="1:13" s="20" customFormat="1" ht="18.95" customHeight="1" thickTop="1" x14ac:dyDescent="0.45">
      <c r="B65" s="23"/>
      <c r="C65" s="23"/>
      <c r="D65" s="23"/>
      <c r="E65" s="15"/>
      <c r="F65" s="15"/>
      <c r="G65" s="211"/>
      <c r="H65" s="113"/>
      <c r="I65" s="24"/>
      <c r="J65" s="113"/>
      <c r="K65" s="211"/>
      <c r="L65" s="113"/>
      <c r="M65" s="113"/>
    </row>
    <row r="66" spans="1:13" s="20" customFormat="1" ht="18.95" customHeight="1" x14ac:dyDescent="0.45">
      <c r="A66" s="215" t="s">
        <v>212</v>
      </c>
      <c r="B66" s="215"/>
      <c r="E66" s="21"/>
      <c r="F66" s="21"/>
      <c r="G66" s="210"/>
      <c r="H66" s="24"/>
      <c r="I66" s="24"/>
      <c r="J66" s="21"/>
      <c r="K66" s="210"/>
      <c r="L66" s="24"/>
      <c r="M66" s="24"/>
    </row>
    <row r="67" spans="1:13" s="20" customFormat="1" ht="18.95" customHeight="1" x14ac:dyDescent="0.45">
      <c r="A67" s="2" t="s">
        <v>133</v>
      </c>
      <c r="B67" s="3"/>
      <c r="C67" s="23"/>
      <c r="D67" s="23"/>
      <c r="E67" s="15"/>
      <c r="F67" s="15"/>
      <c r="G67" s="210">
        <v>-124607</v>
      </c>
      <c r="H67" s="24"/>
      <c r="I67" s="196">
        <v>-350605</v>
      </c>
      <c r="J67" s="21"/>
      <c r="K67" s="210">
        <v>7646</v>
      </c>
      <c r="L67" s="195"/>
      <c r="M67" s="196">
        <v>-76565</v>
      </c>
    </row>
    <row r="68" spans="1:13" s="20" customFormat="1" ht="18.95" customHeight="1" x14ac:dyDescent="0.45">
      <c r="A68" s="2" t="s">
        <v>134</v>
      </c>
      <c r="B68" s="2"/>
      <c r="C68" s="23"/>
      <c r="D68" s="23"/>
      <c r="E68" s="15"/>
      <c r="F68" s="15"/>
      <c r="G68" s="218">
        <v>0</v>
      </c>
      <c r="H68" s="113"/>
      <c r="I68" s="219">
        <v>0</v>
      </c>
      <c r="J68" s="21"/>
      <c r="K68" s="220">
        <v>0</v>
      </c>
      <c r="L68" s="195"/>
      <c r="M68" s="221">
        <v>0</v>
      </c>
    </row>
    <row r="69" spans="1:13" s="20" customFormat="1" ht="6" customHeight="1" x14ac:dyDescent="0.45">
      <c r="A69" s="2"/>
      <c r="B69" s="2"/>
      <c r="C69" s="23"/>
      <c r="D69" s="23"/>
      <c r="E69" s="15"/>
      <c r="F69" s="15"/>
      <c r="G69" s="217"/>
      <c r="H69" s="216"/>
      <c r="I69" s="216"/>
      <c r="J69" s="216"/>
      <c r="K69" s="217"/>
      <c r="L69" s="216"/>
      <c r="M69" s="216"/>
    </row>
    <row r="70" spans="1:13" s="20" customFormat="1" ht="18.95" customHeight="1" thickBot="1" x14ac:dyDescent="0.5">
      <c r="A70" s="2"/>
      <c r="B70" s="2"/>
      <c r="C70" s="23"/>
      <c r="D70" s="23"/>
      <c r="E70" s="15"/>
      <c r="F70" s="15"/>
      <c r="G70" s="212">
        <f>SUM(G67:G68)</f>
        <v>-124607</v>
      </c>
      <c r="H70" s="113"/>
      <c r="I70" s="213">
        <f>SUM(I67:I68)</f>
        <v>-350605</v>
      </c>
      <c r="J70" s="113"/>
      <c r="K70" s="212">
        <f>SUM(K67:K68)</f>
        <v>7646</v>
      </c>
      <c r="L70" s="113"/>
      <c r="M70" s="213">
        <f>SUM(M67:M68)</f>
        <v>-76565</v>
      </c>
    </row>
    <row r="71" spans="1:13" s="20" customFormat="1" ht="18.95" customHeight="1" thickTop="1" x14ac:dyDescent="0.45">
      <c r="B71" s="23"/>
      <c r="C71" s="23"/>
      <c r="D71" s="23"/>
      <c r="E71" s="15"/>
      <c r="F71" s="15"/>
      <c r="G71" s="211"/>
      <c r="H71" s="113"/>
      <c r="I71" s="24"/>
      <c r="J71" s="113"/>
      <c r="K71" s="211"/>
      <c r="L71" s="113"/>
      <c r="M71" s="113"/>
    </row>
    <row r="72" spans="1:13" s="20" customFormat="1" ht="18.95" customHeight="1" x14ac:dyDescent="0.45">
      <c r="A72" s="215" t="s">
        <v>209</v>
      </c>
      <c r="B72" s="23"/>
      <c r="C72" s="23"/>
      <c r="D72" s="23"/>
      <c r="E72" s="15"/>
      <c r="F72" s="15"/>
      <c r="G72" s="211"/>
      <c r="H72" s="113"/>
      <c r="I72" s="113"/>
      <c r="J72" s="113"/>
      <c r="K72" s="211"/>
      <c r="L72" s="113"/>
      <c r="M72" s="113"/>
    </row>
    <row r="73" spans="1:13" s="20" customFormat="1" ht="6" customHeight="1" x14ac:dyDescent="0.45">
      <c r="A73" s="215"/>
      <c r="B73" s="23"/>
      <c r="C73" s="23"/>
      <c r="D73" s="23"/>
      <c r="E73" s="15"/>
      <c r="F73" s="15"/>
      <c r="G73" s="211"/>
      <c r="H73" s="113"/>
      <c r="I73" s="113"/>
      <c r="J73" s="113"/>
      <c r="K73" s="211"/>
      <c r="L73" s="113"/>
      <c r="M73" s="113"/>
    </row>
    <row r="74" spans="1:13" s="20" customFormat="1" ht="18.95" customHeight="1" x14ac:dyDescent="0.45">
      <c r="A74" s="20" t="s">
        <v>210</v>
      </c>
      <c r="C74" s="23"/>
      <c r="D74" s="23"/>
      <c r="E74" s="15"/>
      <c r="F74" s="15"/>
      <c r="G74" s="222">
        <f>+ROUND(G61/3593640,3)</f>
        <v>-0.16700000000000001</v>
      </c>
      <c r="H74" s="25"/>
      <c r="I74" s="25">
        <f>+ROUND(I61/2156184,3)</f>
        <v>-4.4999999999999998E-2</v>
      </c>
      <c r="J74" s="25"/>
      <c r="K74" s="222">
        <f>+ROUND(K61/3593640,3)</f>
        <v>2E-3</v>
      </c>
      <c r="L74" s="25"/>
      <c r="M74" s="184">
        <f>+ROUND(M61/2156184,3)</f>
        <v>-3.5999999999999997E-2</v>
      </c>
    </row>
    <row r="75" spans="1:13" s="20" customFormat="1" ht="18.95" customHeight="1" x14ac:dyDescent="0.45">
      <c r="C75" s="23"/>
      <c r="D75" s="23"/>
      <c r="E75" s="15"/>
      <c r="F75" s="15"/>
      <c r="G75" s="25"/>
      <c r="H75" s="25"/>
      <c r="I75" s="25"/>
      <c r="J75" s="25"/>
      <c r="K75" s="25"/>
      <c r="L75" s="25"/>
      <c r="M75" s="184"/>
    </row>
    <row r="76" spans="1:13" s="20" customFormat="1" ht="18.95" customHeight="1" x14ac:dyDescent="0.45">
      <c r="C76" s="23"/>
      <c r="D76" s="23"/>
      <c r="E76" s="15"/>
      <c r="F76" s="15"/>
      <c r="G76" s="25"/>
      <c r="H76" s="25"/>
      <c r="I76" s="25"/>
      <c r="J76" s="25"/>
      <c r="K76" s="25"/>
      <c r="L76" s="25"/>
      <c r="M76" s="184"/>
    </row>
    <row r="77" spans="1:13" s="20" customFormat="1" ht="18.95" customHeight="1" x14ac:dyDescent="0.45">
      <c r="C77" s="23"/>
      <c r="D77" s="23"/>
      <c r="E77" s="15"/>
      <c r="F77" s="15"/>
      <c r="G77" s="25"/>
      <c r="H77" s="25"/>
      <c r="I77" s="25"/>
      <c r="J77" s="25"/>
      <c r="K77" s="25"/>
      <c r="L77" s="25"/>
      <c r="M77" s="184"/>
    </row>
    <row r="78" spans="1:13" s="20" customFormat="1" ht="18.95" customHeight="1" x14ac:dyDescent="0.45">
      <c r="C78" s="23"/>
      <c r="D78" s="23"/>
      <c r="E78" s="15"/>
      <c r="F78" s="15"/>
      <c r="G78" s="25"/>
      <c r="H78" s="25"/>
      <c r="I78" s="25"/>
      <c r="J78" s="25"/>
      <c r="K78" s="25"/>
      <c r="L78" s="25"/>
      <c r="M78" s="184"/>
    </row>
    <row r="79" spans="1:13" s="20" customFormat="1" ht="18.95" customHeight="1" x14ac:dyDescent="0.45">
      <c r="C79" s="23"/>
      <c r="D79" s="23"/>
      <c r="E79" s="15"/>
      <c r="F79" s="15"/>
      <c r="G79" s="25"/>
      <c r="H79" s="25"/>
      <c r="I79" s="25"/>
      <c r="J79" s="25"/>
      <c r="K79" s="25"/>
      <c r="L79" s="25"/>
      <c r="M79" s="184"/>
    </row>
    <row r="80" spans="1:13" s="20" customFormat="1" ht="18.95" customHeight="1" x14ac:dyDescent="0.45">
      <c r="C80" s="23"/>
      <c r="D80" s="23"/>
      <c r="E80" s="15"/>
      <c r="F80" s="15"/>
      <c r="G80" s="25"/>
      <c r="H80" s="25"/>
      <c r="I80" s="25"/>
      <c r="J80" s="25"/>
      <c r="K80" s="25"/>
      <c r="L80" s="25"/>
      <c r="M80" s="184"/>
    </row>
    <row r="81" spans="3:13" s="20" customFormat="1" ht="18.95" customHeight="1" x14ac:dyDescent="0.45">
      <c r="C81" s="23"/>
      <c r="D81" s="23"/>
      <c r="E81" s="15"/>
      <c r="F81" s="15"/>
      <c r="G81" s="25"/>
      <c r="H81" s="25"/>
      <c r="I81" s="25"/>
      <c r="J81" s="25"/>
      <c r="K81" s="25"/>
      <c r="L81" s="25"/>
      <c r="M81" s="184"/>
    </row>
    <row r="82" spans="3:13" s="20" customFormat="1" ht="18.95" customHeight="1" x14ac:dyDescent="0.45">
      <c r="C82" s="23"/>
      <c r="D82" s="23"/>
      <c r="E82" s="15"/>
      <c r="F82" s="15"/>
      <c r="G82" s="25"/>
      <c r="H82" s="25"/>
      <c r="I82" s="25"/>
      <c r="J82" s="25"/>
      <c r="K82" s="25"/>
      <c r="L82" s="25"/>
      <c r="M82" s="184"/>
    </row>
    <row r="83" spans="3:13" s="20" customFormat="1" ht="18.95" customHeight="1" x14ac:dyDescent="0.45">
      <c r="C83" s="23"/>
      <c r="D83" s="23"/>
      <c r="E83" s="15"/>
      <c r="F83" s="15"/>
      <c r="G83" s="25"/>
      <c r="H83" s="25"/>
      <c r="I83" s="25"/>
      <c r="J83" s="25"/>
      <c r="K83" s="25"/>
      <c r="L83" s="25"/>
      <c r="M83" s="184"/>
    </row>
    <row r="84" spans="3:13" s="20" customFormat="1" ht="18.95" customHeight="1" x14ac:dyDescent="0.45">
      <c r="C84" s="23"/>
      <c r="D84" s="23"/>
      <c r="E84" s="15"/>
      <c r="F84" s="15"/>
      <c r="G84" s="25"/>
      <c r="H84" s="25"/>
      <c r="I84" s="25"/>
      <c r="J84" s="25"/>
      <c r="K84" s="25"/>
      <c r="L84" s="25"/>
      <c r="M84" s="184"/>
    </row>
    <row r="85" spans="3:13" s="20" customFormat="1" ht="18.95" customHeight="1" x14ac:dyDescent="0.45">
      <c r="C85" s="23"/>
      <c r="D85" s="23"/>
      <c r="E85" s="15"/>
      <c r="F85" s="15"/>
      <c r="G85" s="25"/>
      <c r="H85" s="25"/>
      <c r="I85" s="25"/>
      <c r="J85" s="25"/>
      <c r="K85" s="25"/>
      <c r="L85" s="25"/>
      <c r="M85" s="184"/>
    </row>
    <row r="86" spans="3:13" s="20" customFormat="1" ht="18.95" customHeight="1" x14ac:dyDescent="0.45">
      <c r="C86" s="23"/>
      <c r="D86" s="23"/>
      <c r="E86" s="15"/>
      <c r="F86" s="15"/>
      <c r="G86" s="25"/>
      <c r="H86" s="25"/>
      <c r="I86" s="25"/>
      <c r="J86" s="25"/>
      <c r="K86" s="25"/>
      <c r="L86" s="25"/>
      <c r="M86" s="184"/>
    </row>
    <row r="87" spans="3:13" s="20" customFormat="1" ht="18.95" customHeight="1" x14ac:dyDescent="0.45">
      <c r="C87" s="23"/>
      <c r="D87" s="23"/>
      <c r="E87" s="15"/>
      <c r="F87" s="15"/>
      <c r="G87" s="25"/>
      <c r="H87" s="25"/>
      <c r="I87" s="25"/>
      <c r="J87" s="25"/>
      <c r="K87" s="25"/>
      <c r="L87" s="25"/>
      <c r="M87" s="184"/>
    </row>
    <row r="88" spans="3:13" s="20" customFormat="1" ht="18.95" customHeight="1" x14ac:dyDescent="0.45">
      <c r="C88" s="23"/>
      <c r="D88" s="23"/>
      <c r="E88" s="15"/>
      <c r="F88" s="15"/>
      <c r="G88" s="25"/>
      <c r="H88" s="25"/>
      <c r="I88" s="25"/>
      <c r="J88" s="25"/>
      <c r="K88" s="25"/>
      <c r="L88" s="25"/>
      <c r="M88" s="184"/>
    </row>
    <row r="89" spans="3:13" s="20" customFormat="1" ht="18.95" customHeight="1" x14ac:dyDescent="0.45">
      <c r="C89" s="23"/>
      <c r="D89" s="23"/>
      <c r="E89" s="15"/>
      <c r="F89" s="15"/>
      <c r="G89" s="25"/>
      <c r="H89" s="25"/>
      <c r="I89" s="25"/>
      <c r="J89" s="25"/>
      <c r="K89" s="25"/>
      <c r="L89" s="25"/>
      <c r="M89" s="184"/>
    </row>
    <row r="90" spans="3:13" s="20" customFormat="1" ht="18.95" customHeight="1" x14ac:dyDescent="0.45">
      <c r="C90" s="23"/>
      <c r="D90" s="23"/>
      <c r="E90" s="15"/>
      <c r="F90" s="15"/>
      <c r="G90" s="25"/>
      <c r="H90" s="25"/>
      <c r="I90" s="25"/>
      <c r="J90" s="25"/>
      <c r="K90" s="25"/>
      <c r="L90" s="25"/>
      <c r="M90" s="184"/>
    </row>
    <row r="91" spans="3:13" s="20" customFormat="1" ht="18.95" customHeight="1" x14ac:dyDescent="0.45">
      <c r="C91" s="23"/>
      <c r="D91" s="23"/>
      <c r="E91" s="15"/>
      <c r="F91" s="15"/>
      <c r="G91" s="25"/>
      <c r="H91" s="25"/>
      <c r="I91" s="25"/>
      <c r="J91" s="25"/>
      <c r="K91" s="25"/>
      <c r="L91" s="25"/>
      <c r="M91" s="184"/>
    </row>
    <row r="92" spans="3:13" s="20" customFormat="1" ht="18.95" customHeight="1" x14ac:dyDescent="0.45">
      <c r="C92" s="23"/>
      <c r="D92" s="23"/>
      <c r="E92" s="15"/>
      <c r="F92" s="15"/>
      <c r="G92" s="25"/>
      <c r="H92" s="25"/>
      <c r="I92" s="25"/>
      <c r="J92" s="25"/>
      <c r="K92" s="25"/>
      <c r="L92" s="25"/>
      <c r="M92" s="184"/>
    </row>
    <row r="93" spans="3:13" s="20" customFormat="1" ht="18.95" customHeight="1" x14ac:dyDescent="0.45">
      <c r="C93" s="23"/>
      <c r="D93" s="23"/>
      <c r="E93" s="15"/>
      <c r="F93" s="15"/>
      <c r="G93" s="25"/>
      <c r="H93" s="25"/>
      <c r="I93" s="25"/>
      <c r="J93" s="25"/>
      <c r="K93" s="25"/>
      <c r="L93" s="25"/>
      <c r="M93" s="184"/>
    </row>
    <row r="94" spans="3:13" s="20" customFormat="1" ht="18.95" customHeight="1" x14ac:dyDescent="0.45">
      <c r="C94" s="23"/>
      <c r="D94" s="23"/>
      <c r="E94" s="15"/>
      <c r="F94" s="15"/>
      <c r="G94" s="25"/>
      <c r="H94" s="25"/>
      <c r="I94" s="25"/>
      <c r="J94" s="25"/>
      <c r="K94" s="25"/>
      <c r="L94" s="25"/>
      <c r="M94" s="184"/>
    </row>
    <row r="95" spans="3:13" s="20" customFormat="1" ht="18.95" customHeight="1" x14ac:dyDescent="0.45">
      <c r="C95" s="23"/>
      <c r="D95" s="23"/>
      <c r="E95" s="15"/>
      <c r="F95" s="15"/>
      <c r="G95" s="25"/>
      <c r="H95" s="25"/>
      <c r="I95" s="25"/>
      <c r="J95" s="25"/>
      <c r="K95" s="25"/>
      <c r="L95" s="25"/>
      <c r="M95" s="184"/>
    </row>
    <row r="96" spans="3:13" s="20" customFormat="1" ht="15" customHeight="1" x14ac:dyDescent="0.45">
      <c r="C96" s="23"/>
      <c r="D96" s="23"/>
      <c r="E96" s="15"/>
      <c r="F96" s="15"/>
      <c r="G96" s="25"/>
      <c r="H96" s="25"/>
      <c r="I96" s="25"/>
      <c r="J96" s="25"/>
      <c r="K96" s="25"/>
      <c r="L96" s="25"/>
      <c r="M96" s="184"/>
    </row>
    <row r="97" spans="1:13" ht="21.95" customHeight="1" x14ac:dyDescent="0.45">
      <c r="A97" s="119" t="str">
        <f>+'T2-4'!A48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97" s="26"/>
      <c r="C97" s="26"/>
      <c r="D97" s="26"/>
      <c r="E97" s="27"/>
      <c r="F97" s="27"/>
      <c r="G97" s="22"/>
      <c r="H97" s="22"/>
      <c r="I97" s="22"/>
      <c r="J97" s="27"/>
      <c r="K97" s="22"/>
      <c r="L97" s="22"/>
      <c r="M97" s="22"/>
    </row>
  </sheetData>
  <mergeCells count="4">
    <mergeCell ref="G5:I5"/>
    <mergeCell ref="K5:M5"/>
    <mergeCell ref="G55:I55"/>
    <mergeCell ref="K55:M55"/>
  </mergeCells>
  <pageMargins left="0.7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M98"/>
  <sheetViews>
    <sheetView topLeftCell="A52" zoomScaleNormal="100" zoomScaleSheetLayoutView="100" workbookViewId="0">
      <selection activeCell="P63" sqref="P63"/>
    </sheetView>
  </sheetViews>
  <sheetFormatPr defaultColWidth="14.5" defaultRowHeight="20.100000000000001" customHeight="1" x14ac:dyDescent="0.45"/>
  <cols>
    <col min="1" max="3" width="1.5" style="20" customWidth="1"/>
    <col min="4" max="4" width="32.33203125" style="20" customWidth="1"/>
    <col min="5" max="5" width="8.83203125" style="21" customWidth="1"/>
    <col min="6" max="6" width="0.6640625" style="21" customWidth="1"/>
    <col min="7" max="7" width="16.83203125" style="24" customWidth="1"/>
    <col min="8" max="8" width="0.6640625" style="24" customWidth="1"/>
    <col min="9" max="9" width="16.83203125" style="24" customWidth="1"/>
    <col min="10" max="10" width="0.6640625" style="21" customWidth="1"/>
    <col min="11" max="11" width="16.83203125" style="24" customWidth="1"/>
    <col min="12" max="12" width="0.6640625" style="24" customWidth="1"/>
    <col min="13" max="13" width="16.83203125" style="24" customWidth="1"/>
    <col min="14" max="16384" width="14.5" style="16"/>
  </cols>
  <sheetData>
    <row r="1" spans="1:13" ht="21.75" customHeight="1" x14ac:dyDescent="0.45">
      <c r="A1" s="1" t="s">
        <v>129</v>
      </c>
      <c r="B1" s="109"/>
      <c r="C1" s="109"/>
      <c r="D1" s="109"/>
      <c r="E1" s="15"/>
      <c r="F1" s="15"/>
      <c r="G1" s="115"/>
      <c r="H1" s="115"/>
      <c r="I1" s="115"/>
      <c r="J1" s="15"/>
      <c r="K1" s="115"/>
      <c r="L1" s="115"/>
      <c r="M1" s="115"/>
    </row>
    <row r="2" spans="1:13" ht="21.75" customHeight="1" x14ac:dyDescent="0.45">
      <c r="A2" s="109" t="s">
        <v>36</v>
      </c>
      <c r="B2" s="109"/>
      <c r="C2" s="109"/>
      <c r="D2" s="109"/>
      <c r="E2" s="15"/>
      <c r="F2" s="15"/>
      <c r="G2" s="115"/>
      <c r="H2" s="115"/>
      <c r="I2" s="115"/>
      <c r="J2" s="15"/>
      <c r="K2" s="115"/>
      <c r="L2" s="115"/>
      <c r="M2" s="115"/>
    </row>
    <row r="3" spans="1:13" ht="21.75" customHeight="1" x14ac:dyDescent="0.45">
      <c r="A3" s="116" t="s">
        <v>203</v>
      </c>
      <c r="B3" s="116"/>
      <c r="C3" s="116"/>
      <c r="D3" s="116"/>
      <c r="E3" s="117"/>
      <c r="F3" s="117"/>
      <c r="G3" s="118"/>
      <c r="H3" s="118"/>
      <c r="I3" s="118"/>
      <c r="J3" s="117"/>
      <c r="K3" s="118"/>
      <c r="L3" s="118"/>
      <c r="M3" s="118"/>
    </row>
    <row r="4" spans="1:13" s="17" customFormat="1" ht="20.100000000000001" customHeight="1" x14ac:dyDescent="0.45">
      <c r="E4" s="18"/>
      <c r="F4" s="18"/>
      <c r="G4" s="28"/>
      <c r="H4" s="19"/>
      <c r="I4" s="19"/>
      <c r="J4" s="18"/>
      <c r="K4" s="28"/>
      <c r="L4" s="19"/>
      <c r="M4" s="19"/>
    </row>
    <row r="5" spans="1:13" ht="18.95" customHeight="1" x14ac:dyDescent="0.45">
      <c r="A5" s="109"/>
      <c r="B5" s="109"/>
      <c r="C5" s="109"/>
      <c r="D5" s="109"/>
      <c r="E5" s="15"/>
      <c r="F5" s="15"/>
      <c r="G5" s="225" t="s">
        <v>111</v>
      </c>
      <c r="H5" s="225"/>
      <c r="I5" s="225"/>
      <c r="J5" s="110"/>
      <c r="K5" s="223" t="s">
        <v>112</v>
      </c>
      <c r="L5" s="223"/>
      <c r="M5" s="223"/>
    </row>
    <row r="6" spans="1:13" s="17" customFormat="1" ht="18.95" customHeight="1" x14ac:dyDescent="0.45">
      <c r="G6" s="5" t="s">
        <v>113</v>
      </c>
      <c r="H6" s="111"/>
      <c r="I6" s="5" t="s">
        <v>113</v>
      </c>
      <c r="J6" s="110"/>
      <c r="K6" s="5" t="s">
        <v>113</v>
      </c>
      <c r="L6" s="111"/>
      <c r="M6" s="5" t="s">
        <v>113</v>
      </c>
    </row>
    <row r="7" spans="1:13" s="17" customFormat="1" ht="18.95" customHeight="1" x14ac:dyDescent="0.45">
      <c r="G7" s="7" t="s">
        <v>141</v>
      </c>
      <c r="H7" s="7"/>
      <c r="I7" s="7" t="s">
        <v>116</v>
      </c>
      <c r="J7" s="7"/>
      <c r="K7" s="7" t="s">
        <v>141</v>
      </c>
      <c r="L7" s="7"/>
      <c r="M7" s="7" t="s">
        <v>116</v>
      </c>
    </row>
    <row r="8" spans="1:13" s="17" customFormat="1" ht="18.95" customHeight="1" x14ac:dyDescent="0.45">
      <c r="E8" s="53" t="s">
        <v>1</v>
      </c>
      <c r="G8" s="54" t="s">
        <v>115</v>
      </c>
      <c r="H8" s="5"/>
      <c r="I8" s="54" t="s">
        <v>115</v>
      </c>
      <c r="K8" s="54" t="s">
        <v>115</v>
      </c>
      <c r="L8" s="5"/>
      <c r="M8" s="54" t="s">
        <v>115</v>
      </c>
    </row>
    <row r="9" spans="1:13" s="17" customFormat="1" ht="6" customHeight="1" x14ac:dyDescent="0.45">
      <c r="E9" s="18"/>
      <c r="F9" s="18"/>
      <c r="G9" s="193"/>
      <c r="H9" s="19"/>
      <c r="I9" s="19"/>
      <c r="J9" s="18"/>
      <c r="K9" s="193"/>
      <c r="L9" s="19"/>
      <c r="M9" s="19"/>
    </row>
    <row r="10" spans="1:13" ht="18.95" customHeight="1" x14ac:dyDescent="0.45">
      <c r="A10" s="20" t="s">
        <v>106</v>
      </c>
      <c r="G10" s="194">
        <v>1265646</v>
      </c>
      <c r="H10" s="195"/>
      <c r="I10" s="196">
        <v>2639721</v>
      </c>
      <c r="K10" s="194">
        <v>11872</v>
      </c>
      <c r="L10" s="195"/>
      <c r="M10" s="196">
        <v>14747</v>
      </c>
    </row>
    <row r="11" spans="1:13" ht="18.95" customHeight="1" x14ac:dyDescent="0.45">
      <c r="A11" s="16" t="s">
        <v>107</v>
      </c>
      <c r="B11" s="16"/>
      <c r="C11" s="16"/>
      <c r="D11" s="16"/>
      <c r="E11" s="15"/>
      <c r="F11" s="15"/>
      <c r="G11" s="197">
        <v>-1167338</v>
      </c>
      <c r="H11" s="195"/>
      <c r="I11" s="198">
        <v>-1682401</v>
      </c>
      <c r="K11" s="197">
        <v>-18175</v>
      </c>
      <c r="L11" s="195"/>
      <c r="M11" s="198">
        <v>-9942</v>
      </c>
    </row>
    <row r="12" spans="1:13" ht="6" customHeight="1" x14ac:dyDescent="0.45">
      <c r="A12" s="16"/>
      <c r="B12" s="16"/>
      <c r="C12" s="16"/>
      <c r="D12" s="16"/>
      <c r="E12" s="15"/>
      <c r="F12" s="15"/>
      <c r="G12" s="194"/>
      <c r="H12" s="199"/>
      <c r="I12" s="195"/>
      <c r="J12" s="15"/>
      <c r="K12" s="194"/>
      <c r="L12" s="199"/>
      <c r="M12" s="195"/>
    </row>
    <row r="13" spans="1:13" ht="18.95" customHeight="1" x14ac:dyDescent="0.45">
      <c r="A13" s="112" t="s">
        <v>188</v>
      </c>
      <c r="B13" s="16"/>
      <c r="C13" s="16"/>
      <c r="D13" s="16"/>
      <c r="E13" s="15"/>
      <c r="F13" s="15"/>
      <c r="G13" s="200">
        <f>SUM(G10:G12)</f>
        <v>98308</v>
      </c>
      <c r="H13" s="199"/>
      <c r="I13" s="201">
        <f>SUM(I10:I12)</f>
        <v>957320</v>
      </c>
      <c r="J13" s="15"/>
      <c r="K13" s="200">
        <f>SUM(K10:K12)</f>
        <v>-6303</v>
      </c>
      <c r="L13" s="199"/>
      <c r="M13" s="201">
        <f>SUM(M10:M12)</f>
        <v>4805</v>
      </c>
    </row>
    <row r="14" spans="1:13" ht="18.95" customHeight="1" x14ac:dyDescent="0.45">
      <c r="A14" s="16" t="s">
        <v>37</v>
      </c>
      <c r="B14" s="16"/>
      <c r="C14" s="16"/>
      <c r="D14" s="16"/>
      <c r="E14" s="15">
        <v>13</v>
      </c>
      <c r="F14" s="15"/>
      <c r="G14" s="194">
        <v>578195</v>
      </c>
      <c r="H14" s="201"/>
      <c r="I14" s="196">
        <v>147492</v>
      </c>
      <c r="K14" s="194">
        <v>77767</v>
      </c>
      <c r="L14" s="195"/>
      <c r="M14" s="196">
        <v>12815</v>
      </c>
    </row>
    <row r="15" spans="1:13" ht="18.95" customHeight="1" x14ac:dyDescent="0.45">
      <c r="A15" s="16" t="s">
        <v>38</v>
      </c>
      <c r="B15" s="16"/>
      <c r="C15" s="16"/>
      <c r="D15" s="16"/>
      <c r="E15" s="15"/>
      <c r="F15" s="15"/>
      <c r="G15" s="194">
        <v>-159764</v>
      </c>
      <c r="H15" s="195"/>
      <c r="I15" s="196">
        <v>-245023</v>
      </c>
      <c r="K15" s="194">
        <v>-3725</v>
      </c>
      <c r="L15" s="195"/>
      <c r="M15" s="196">
        <v>-1740</v>
      </c>
    </row>
    <row r="16" spans="1:13" ht="18.95" customHeight="1" x14ac:dyDescent="0.45">
      <c r="A16" s="20" t="s">
        <v>39</v>
      </c>
      <c r="G16" s="194">
        <v>-1262064</v>
      </c>
      <c r="H16" s="195"/>
      <c r="I16" s="196">
        <v>-799389</v>
      </c>
      <c r="K16" s="194">
        <v>-107206</v>
      </c>
      <c r="L16" s="195"/>
      <c r="M16" s="196">
        <v>-69927</v>
      </c>
    </row>
    <row r="17" spans="1:13" ht="18.95" customHeight="1" x14ac:dyDescent="0.45">
      <c r="A17" s="16" t="s">
        <v>130</v>
      </c>
      <c r="G17" s="194">
        <v>-287681</v>
      </c>
      <c r="H17" s="195"/>
      <c r="I17" s="196">
        <v>-314667</v>
      </c>
      <c r="K17" s="194">
        <v>-16581</v>
      </c>
      <c r="L17" s="195"/>
      <c r="M17" s="196">
        <v>-152169</v>
      </c>
    </row>
    <row r="18" spans="1:13" ht="18.95" customHeight="1" x14ac:dyDescent="0.45">
      <c r="A18" s="16" t="s">
        <v>223</v>
      </c>
      <c r="G18" s="194"/>
      <c r="H18" s="195"/>
      <c r="I18" s="196"/>
      <c r="K18" s="194"/>
      <c r="L18" s="195"/>
      <c r="M18" s="196"/>
    </row>
    <row r="19" spans="1:13" ht="18.95" customHeight="1" x14ac:dyDescent="0.45">
      <c r="A19" s="16"/>
      <c r="B19" s="16" t="s">
        <v>219</v>
      </c>
      <c r="C19" s="16"/>
      <c r="E19" s="21">
        <v>10</v>
      </c>
      <c r="G19" s="197">
        <v>-157432</v>
      </c>
      <c r="H19" s="195"/>
      <c r="I19" s="198">
        <v>-1588</v>
      </c>
      <c r="K19" s="197">
        <v>0</v>
      </c>
      <c r="L19" s="195"/>
      <c r="M19" s="198">
        <v>0</v>
      </c>
    </row>
    <row r="20" spans="1:13" ht="6" customHeight="1" x14ac:dyDescent="0.45">
      <c r="A20" s="16"/>
      <c r="D20" s="16"/>
      <c r="E20" s="15"/>
      <c r="F20" s="15"/>
      <c r="G20" s="202"/>
      <c r="H20" s="199"/>
      <c r="I20" s="199"/>
      <c r="J20" s="15"/>
      <c r="K20" s="202"/>
      <c r="L20" s="199"/>
      <c r="M20" s="199"/>
    </row>
    <row r="21" spans="1:13" ht="18.95" customHeight="1" x14ac:dyDescent="0.45">
      <c r="A21" s="112" t="s">
        <v>177</v>
      </c>
      <c r="B21" s="16"/>
      <c r="C21" s="16"/>
      <c r="D21" s="16"/>
      <c r="E21" s="15"/>
      <c r="F21" s="15"/>
      <c r="G21" s="203">
        <f>SUM(G13:G19)</f>
        <v>-1190438</v>
      </c>
      <c r="H21" s="199"/>
      <c r="I21" s="204">
        <f>SUM(I13:I19)</f>
        <v>-255855</v>
      </c>
      <c r="J21" s="15"/>
      <c r="K21" s="203">
        <f>SUM(K13:K19)</f>
        <v>-56048</v>
      </c>
      <c r="L21" s="199"/>
      <c r="M21" s="204">
        <f>SUM(M13:M19)</f>
        <v>-206216</v>
      </c>
    </row>
    <row r="22" spans="1:13" ht="18.95" customHeight="1" x14ac:dyDescent="0.45">
      <c r="A22" s="20" t="s">
        <v>88</v>
      </c>
      <c r="B22" s="16"/>
      <c r="C22" s="16"/>
      <c r="D22" s="16"/>
      <c r="E22" s="15">
        <v>12</v>
      </c>
      <c r="F22" s="15"/>
      <c r="G22" s="197">
        <v>15209</v>
      </c>
      <c r="H22" s="195"/>
      <c r="I22" s="198">
        <v>-44018</v>
      </c>
      <c r="K22" s="197">
        <v>483</v>
      </c>
      <c r="L22" s="195"/>
      <c r="M22" s="22">
        <v>1053</v>
      </c>
    </row>
    <row r="23" spans="1:13" ht="6" customHeight="1" x14ac:dyDescent="0.45">
      <c r="A23" s="16"/>
      <c r="B23" s="16"/>
      <c r="C23" s="16"/>
      <c r="D23" s="16"/>
      <c r="E23" s="15"/>
      <c r="F23" s="15"/>
      <c r="G23" s="203"/>
      <c r="H23" s="199"/>
      <c r="I23" s="204"/>
      <c r="J23" s="15"/>
      <c r="K23" s="203"/>
      <c r="L23" s="199"/>
      <c r="M23" s="204"/>
    </row>
    <row r="24" spans="1:13" ht="18.95" customHeight="1" x14ac:dyDescent="0.45">
      <c r="A24" s="112" t="s">
        <v>178</v>
      </c>
      <c r="B24" s="23"/>
      <c r="C24" s="23"/>
      <c r="D24" s="23"/>
      <c r="E24" s="15"/>
      <c r="F24" s="15"/>
      <c r="G24" s="205">
        <f>SUM(G21:G22)</f>
        <v>-1175229</v>
      </c>
      <c r="H24" s="204"/>
      <c r="I24" s="206">
        <f>SUM(I21:I22)</f>
        <v>-299873</v>
      </c>
      <c r="J24" s="15"/>
      <c r="K24" s="205">
        <f>SUM(K21:K22)</f>
        <v>-55565</v>
      </c>
      <c r="L24" s="204"/>
      <c r="M24" s="206">
        <f>SUM(M21:M22)</f>
        <v>-205163</v>
      </c>
    </row>
    <row r="25" spans="1:13" ht="6" customHeight="1" x14ac:dyDescent="0.45">
      <c r="B25" s="23"/>
      <c r="C25" s="23"/>
      <c r="D25" s="23"/>
      <c r="E25" s="15"/>
      <c r="F25" s="15"/>
      <c r="G25" s="203"/>
      <c r="H25" s="204"/>
      <c r="I25" s="196"/>
      <c r="J25" s="204"/>
      <c r="K25" s="194"/>
      <c r="L25" s="15"/>
      <c r="M25" s="204"/>
    </row>
    <row r="26" spans="1:13" ht="18.95" customHeight="1" x14ac:dyDescent="0.45">
      <c r="A26" s="112" t="s">
        <v>135</v>
      </c>
      <c r="B26" s="207"/>
      <c r="C26" s="207"/>
      <c r="D26" s="23"/>
      <c r="E26" s="15"/>
      <c r="F26" s="15"/>
      <c r="G26" s="203"/>
      <c r="H26" s="204"/>
      <c r="I26" s="196"/>
      <c r="J26" s="204"/>
      <c r="K26" s="194"/>
      <c r="L26" s="15"/>
      <c r="M26" s="204"/>
    </row>
    <row r="27" spans="1:13" ht="18.95" customHeight="1" x14ac:dyDescent="0.45">
      <c r="A27" s="16" t="s">
        <v>224</v>
      </c>
      <c r="B27" s="207"/>
      <c r="C27" s="207"/>
      <c r="D27" s="23"/>
      <c r="E27" s="15"/>
      <c r="F27" s="15"/>
      <c r="G27" s="203"/>
      <c r="H27" s="204"/>
      <c r="I27" s="196"/>
      <c r="J27" s="204"/>
      <c r="K27" s="194"/>
      <c r="L27" s="15"/>
      <c r="M27" s="204"/>
    </row>
    <row r="28" spans="1:13" ht="18.95" customHeight="1" x14ac:dyDescent="0.45">
      <c r="A28" s="16"/>
      <c r="B28" s="16" t="s">
        <v>225</v>
      </c>
      <c r="C28" s="16"/>
      <c r="D28" s="23"/>
      <c r="E28" s="15"/>
      <c r="F28" s="15"/>
      <c r="G28" s="203"/>
      <c r="H28" s="204"/>
      <c r="I28" s="196"/>
      <c r="J28" s="204"/>
      <c r="K28" s="194"/>
      <c r="L28" s="15"/>
      <c r="M28" s="204"/>
    </row>
    <row r="29" spans="1:13" ht="18.95" customHeight="1" x14ac:dyDescent="0.45">
      <c r="A29" s="16"/>
      <c r="B29" s="16" t="s">
        <v>58</v>
      </c>
      <c r="C29" s="16" t="s">
        <v>165</v>
      </c>
      <c r="D29" s="16"/>
      <c r="E29" s="15"/>
      <c r="F29" s="15"/>
      <c r="G29" s="194">
        <v>-38451</v>
      </c>
      <c r="H29" s="204"/>
      <c r="I29" s="196">
        <v>0</v>
      </c>
      <c r="J29" s="208"/>
      <c r="K29" s="194">
        <v>0</v>
      </c>
      <c r="L29" s="204"/>
      <c r="M29" s="204">
        <v>0</v>
      </c>
    </row>
    <row r="30" spans="1:13" ht="18.95" customHeight="1" x14ac:dyDescent="0.45">
      <c r="A30" s="16"/>
      <c r="B30" s="16" t="s">
        <v>58</v>
      </c>
      <c r="C30" s="16" t="s">
        <v>195</v>
      </c>
      <c r="D30" s="16"/>
      <c r="E30" s="15"/>
      <c r="F30" s="15"/>
      <c r="G30" s="194">
        <v>0</v>
      </c>
      <c r="H30" s="204"/>
      <c r="I30" s="196">
        <v>309</v>
      </c>
      <c r="J30" s="208"/>
      <c r="K30" s="194">
        <v>0</v>
      </c>
      <c r="L30" s="204"/>
      <c r="M30" s="204">
        <v>0</v>
      </c>
    </row>
    <row r="31" spans="1:13" ht="18.95" customHeight="1" x14ac:dyDescent="0.45">
      <c r="A31" s="16"/>
      <c r="B31" s="209" t="s">
        <v>58</v>
      </c>
      <c r="C31" s="16" t="s">
        <v>221</v>
      </c>
      <c r="D31" s="16"/>
      <c r="E31" s="15"/>
      <c r="F31" s="15"/>
      <c r="G31" s="194"/>
      <c r="H31" s="204"/>
      <c r="I31" s="196"/>
      <c r="J31" s="208"/>
      <c r="K31" s="194"/>
      <c r="L31" s="204"/>
      <c r="M31" s="204"/>
    </row>
    <row r="32" spans="1:13" ht="18.95" customHeight="1" x14ac:dyDescent="0.45">
      <c r="A32" s="16"/>
      <c r="B32" s="16"/>
      <c r="C32" s="16" t="s">
        <v>124</v>
      </c>
      <c r="D32" s="16"/>
      <c r="E32" s="15"/>
      <c r="F32" s="15"/>
      <c r="G32" s="194">
        <v>671142</v>
      </c>
      <c r="H32" s="204"/>
      <c r="I32" s="196">
        <v>-827617</v>
      </c>
      <c r="J32" s="208"/>
      <c r="K32" s="194">
        <v>0</v>
      </c>
      <c r="L32" s="204"/>
      <c r="M32" s="204">
        <v>0</v>
      </c>
    </row>
    <row r="33" spans="1:13" ht="18.95" customHeight="1" x14ac:dyDescent="0.45">
      <c r="A33" s="16"/>
      <c r="B33" s="16" t="s">
        <v>58</v>
      </c>
      <c r="C33" s="16" t="s">
        <v>226</v>
      </c>
      <c r="D33" s="16"/>
      <c r="E33" s="15"/>
      <c r="F33" s="15"/>
      <c r="G33" s="210"/>
      <c r="I33" s="196"/>
      <c r="K33" s="194"/>
    </row>
    <row r="34" spans="1:13" ht="18.95" customHeight="1" x14ac:dyDescent="0.45">
      <c r="A34" s="16"/>
      <c r="D34" s="16" t="s">
        <v>227</v>
      </c>
      <c r="E34" s="15"/>
      <c r="F34" s="15"/>
      <c r="G34" s="197">
        <v>5768</v>
      </c>
      <c r="H34" s="204"/>
      <c r="I34" s="198">
        <v>-62</v>
      </c>
      <c r="J34" s="208"/>
      <c r="K34" s="197">
        <v>0</v>
      </c>
      <c r="L34" s="204"/>
      <c r="M34" s="22">
        <v>0</v>
      </c>
    </row>
    <row r="35" spans="1:13" ht="6" customHeight="1" x14ac:dyDescent="0.45">
      <c r="A35" s="16"/>
      <c r="B35" s="16"/>
      <c r="C35" s="16"/>
      <c r="D35" s="16"/>
      <c r="E35" s="15"/>
      <c r="F35" s="15"/>
      <c r="G35" s="210"/>
      <c r="I35" s="196"/>
      <c r="K35" s="194"/>
    </row>
    <row r="36" spans="1:13" ht="18.95" customHeight="1" x14ac:dyDescent="0.45">
      <c r="A36" s="16" t="s">
        <v>232</v>
      </c>
      <c r="B36" s="23"/>
      <c r="C36" s="23"/>
      <c r="D36" s="16"/>
      <c r="E36" s="15"/>
      <c r="F36" s="15"/>
      <c r="G36" s="203"/>
      <c r="H36" s="204"/>
      <c r="I36" s="204"/>
      <c r="J36" s="208"/>
      <c r="K36" s="203"/>
      <c r="L36" s="204"/>
      <c r="M36" s="204"/>
    </row>
    <row r="37" spans="1:13" ht="18.95" customHeight="1" x14ac:dyDescent="0.45">
      <c r="A37" s="16"/>
      <c r="B37" s="16" t="s">
        <v>235</v>
      </c>
      <c r="C37" s="16"/>
      <c r="D37" s="16"/>
      <c r="E37" s="15"/>
      <c r="F37" s="15"/>
      <c r="G37" s="197">
        <f>SUM(G29:G35)</f>
        <v>638459</v>
      </c>
      <c r="H37" s="204"/>
      <c r="I37" s="22">
        <f>SUM(I29:I35)</f>
        <v>-827370</v>
      </c>
      <c r="J37" s="208"/>
      <c r="K37" s="197">
        <f>SUM(K29:K35)</f>
        <v>0</v>
      </c>
      <c r="L37" s="204"/>
      <c r="M37" s="22">
        <f>SUM(M29:M35)</f>
        <v>0</v>
      </c>
    </row>
    <row r="38" spans="1:13" ht="6" customHeight="1" x14ac:dyDescent="0.45">
      <c r="A38" s="16"/>
      <c r="B38" s="16"/>
      <c r="C38" s="16"/>
      <c r="D38" s="16"/>
      <c r="E38" s="15"/>
      <c r="F38" s="15"/>
      <c r="G38" s="203"/>
      <c r="H38" s="204"/>
      <c r="I38" s="204"/>
      <c r="J38" s="208"/>
      <c r="K38" s="203"/>
      <c r="L38" s="204"/>
      <c r="M38" s="204"/>
    </row>
    <row r="39" spans="1:13" ht="18.95" customHeight="1" x14ac:dyDescent="0.45">
      <c r="A39" s="112" t="s">
        <v>196</v>
      </c>
      <c r="B39" s="16"/>
      <c r="C39" s="16"/>
      <c r="D39" s="16"/>
      <c r="E39" s="16"/>
      <c r="F39" s="16"/>
      <c r="G39" s="197">
        <f>SUM(G37)</f>
        <v>638459</v>
      </c>
      <c r="H39" s="204"/>
      <c r="I39" s="22">
        <f>SUM(I37)</f>
        <v>-827370</v>
      </c>
      <c r="J39" s="208"/>
      <c r="K39" s="197">
        <f>SUM(K37)</f>
        <v>0</v>
      </c>
      <c r="L39" s="204"/>
      <c r="M39" s="22">
        <f>SUM(M37)</f>
        <v>0</v>
      </c>
    </row>
    <row r="40" spans="1:13" s="20" customFormat="1" ht="6" customHeight="1" x14ac:dyDescent="0.45">
      <c r="B40" s="23"/>
      <c r="C40" s="23"/>
      <c r="D40" s="23"/>
      <c r="E40" s="15"/>
      <c r="F40" s="15"/>
      <c r="G40" s="211"/>
      <c r="H40" s="113"/>
      <c r="I40" s="113"/>
      <c r="J40" s="113"/>
      <c r="K40" s="211"/>
      <c r="L40" s="113"/>
      <c r="M40" s="113"/>
    </row>
    <row r="41" spans="1:13" ht="18.95" customHeight="1" thickBot="1" x14ac:dyDescent="0.5">
      <c r="A41" s="112" t="s">
        <v>182</v>
      </c>
      <c r="B41" s="112"/>
      <c r="C41" s="112"/>
      <c r="D41" s="23"/>
      <c r="E41" s="15"/>
      <c r="F41" s="15"/>
      <c r="G41" s="212">
        <f>SUM(G24,G39)</f>
        <v>-536770</v>
      </c>
      <c r="H41" s="113"/>
      <c r="I41" s="213">
        <f>SUM(I24,I39)</f>
        <v>-1127243</v>
      </c>
      <c r="J41" s="113"/>
      <c r="K41" s="212">
        <f>SUM(K24,K39)</f>
        <v>-55565</v>
      </c>
      <c r="L41" s="113"/>
      <c r="M41" s="213">
        <f>SUM(M24,M39)</f>
        <v>-205163</v>
      </c>
    </row>
    <row r="42" spans="1:13" ht="18.95" customHeight="1" thickTop="1" x14ac:dyDescent="0.45">
      <c r="A42" s="112"/>
      <c r="B42" s="112"/>
      <c r="C42" s="112"/>
      <c r="D42" s="23"/>
      <c r="E42" s="15"/>
      <c r="F42" s="15"/>
      <c r="G42" s="114"/>
      <c r="H42" s="113"/>
      <c r="I42" s="114"/>
      <c r="J42" s="113"/>
      <c r="K42" s="114"/>
      <c r="L42" s="113"/>
      <c r="M42" s="114"/>
    </row>
    <row r="43" spans="1:13" ht="18.95" customHeight="1" x14ac:dyDescent="0.45">
      <c r="A43" s="112"/>
      <c r="B43" s="112"/>
      <c r="C43" s="112"/>
      <c r="D43" s="23"/>
      <c r="E43" s="15"/>
      <c r="F43" s="15"/>
      <c r="G43" s="114"/>
      <c r="H43" s="113"/>
      <c r="I43" s="114"/>
      <c r="J43" s="113"/>
      <c r="K43" s="114"/>
      <c r="L43" s="113"/>
      <c r="M43" s="114"/>
    </row>
    <row r="44" spans="1:13" ht="18.95" customHeight="1" x14ac:dyDescent="0.45">
      <c r="A44" s="112"/>
      <c r="B44" s="112"/>
      <c r="C44" s="112"/>
      <c r="D44" s="23"/>
      <c r="E44" s="15"/>
      <c r="F44" s="15"/>
      <c r="G44" s="114"/>
      <c r="H44" s="113"/>
      <c r="I44" s="114"/>
      <c r="J44" s="113"/>
      <c r="K44" s="114"/>
      <c r="L44" s="113"/>
      <c r="M44" s="114"/>
    </row>
    <row r="45" spans="1:13" ht="18.95" customHeight="1" x14ac:dyDescent="0.45">
      <c r="A45" s="112"/>
      <c r="B45" s="112"/>
      <c r="C45" s="112"/>
      <c r="D45" s="23"/>
      <c r="E45" s="15"/>
      <c r="F45" s="15"/>
      <c r="G45" s="114"/>
      <c r="H45" s="113"/>
      <c r="I45" s="114"/>
      <c r="J45" s="113"/>
      <c r="K45" s="114"/>
      <c r="L45" s="113"/>
      <c r="M45" s="114"/>
    </row>
    <row r="46" spans="1:13" ht="18.95" customHeight="1" x14ac:dyDescent="0.45">
      <c r="A46" s="112"/>
      <c r="B46" s="112"/>
      <c r="C46" s="112"/>
      <c r="D46" s="23"/>
      <c r="E46" s="15"/>
      <c r="F46" s="15"/>
      <c r="G46" s="114"/>
      <c r="H46" s="113"/>
      <c r="I46" s="114"/>
      <c r="J46" s="113"/>
      <c r="K46" s="114"/>
      <c r="L46" s="113"/>
      <c r="M46" s="114"/>
    </row>
    <row r="47" spans="1:13" ht="18.95" customHeight="1" x14ac:dyDescent="0.45">
      <c r="A47" s="112"/>
      <c r="B47" s="112"/>
      <c r="C47" s="112"/>
      <c r="D47" s="23"/>
      <c r="E47" s="15"/>
      <c r="F47" s="15"/>
      <c r="G47" s="114"/>
      <c r="H47" s="113"/>
      <c r="I47" s="114"/>
      <c r="J47" s="113"/>
      <c r="K47" s="114"/>
      <c r="L47" s="113"/>
      <c r="M47" s="114"/>
    </row>
    <row r="48" spans="1:13" ht="18.95" customHeight="1" x14ac:dyDescent="0.45">
      <c r="A48" s="112"/>
      <c r="B48" s="112"/>
      <c r="C48" s="112"/>
      <c r="D48" s="23"/>
      <c r="E48" s="15"/>
      <c r="F48" s="15"/>
      <c r="G48" s="114"/>
      <c r="H48" s="113"/>
      <c r="I48" s="114"/>
      <c r="J48" s="113"/>
      <c r="K48" s="114"/>
      <c r="L48" s="113"/>
      <c r="M48" s="114"/>
    </row>
    <row r="49" spans="1:13" ht="12" customHeight="1" x14ac:dyDescent="0.45">
      <c r="A49" s="112"/>
      <c r="B49" s="112"/>
      <c r="C49" s="112"/>
      <c r="D49" s="23"/>
      <c r="E49" s="15"/>
      <c r="F49" s="15"/>
      <c r="G49" s="114"/>
      <c r="H49" s="113"/>
      <c r="I49" s="114"/>
      <c r="J49" s="113"/>
      <c r="K49" s="114"/>
      <c r="L49" s="113"/>
      <c r="M49" s="114"/>
    </row>
    <row r="50" spans="1:13" ht="18.95" customHeight="1" x14ac:dyDescent="0.45">
      <c r="A50" s="119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50" s="185"/>
      <c r="C50" s="185"/>
      <c r="D50" s="26"/>
      <c r="E50" s="27"/>
      <c r="F50" s="27"/>
      <c r="G50" s="187"/>
      <c r="H50" s="186"/>
      <c r="I50" s="187"/>
      <c r="J50" s="186"/>
      <c r="K50" s="187"/>
      <c r="L50" s="186"/>
      <c r="M50" s="187"/>
    </row>
    <row r="51" spans="1:13" ht="21.75" customHeight="1" x14ac:dyDescent="0.45">
      <c r="A51" s="1" t="s">
        <v>129</v>
      </c>
      <c r="B51" s="109"/>
      <c r="C51" s="109"/>
      <c r="D51" s="109"/>
      <c r="E51" s="15"/>
      <c r="F51" s="15"/>
      <c r="G51" s="115"/>
      <c r="H51" s="115"/>
      <c r="I51" s="115"/>
      <c r="J51" s="15"/>
      <c r="K51" s="115"/>
      <c r="L51" s="115"/>
      <c r="M51" s="115"/>
    </row>
    <row r="52" spans="1:13" ht="21.75" customHeight="1" x14ac:dyDescent="0.45">
      <c r="A52" s="109" t="s">
        <v>36</v>
      </c>
      <c r="B52" s="109"/>
      <c r="C52" s="109"/>
      <c r="D52" s="109"/>
      <c r="E52" s="15"/>
      <c r="F52" s="15"/>
      <c r="G52" s="115"/>
      <c r="H52" s="115"/>
      <c r="I52" s="115"/>
      <c r="J52" s="15"/>
      <c r="K52" s="115"/>
      <c r="L52" s="115"/>
      <c r="M52" s="115"/>
    </row>
    <row r="53" spans="1:13" ht="21.75" customHeight="1" x14ac:dyDescent="0.45">
      <c r="A53" s="116" t="s">
        <v>203</v>
      </c>
      <c r="B53" s="116"/>
      <c r="C53" s="116"/>
      <c r="D53" s="116"/>
      <c r="E53" s="117"/>
      <c r="F53" s="117"/>
      <c r="G53" s="118"/>
      <c r="H53" s="118"/>
      <c r="I53" s="118"/>
      <c r="J53" s="117"/>
      <c r="K53" s="118"/>
      <c r="L53" s="118"/>
      <c r="M53" s="118"/>
    </row>
    <row r="54" spans="1:13" s="17" customFormat="1" ht="20.100000000000001" customHeight="1" x14ac:dyDescent="0.45">
      <c r="E54" s="18"/>
      <c r="F54" s="18"/>
      <c r="G54" s="28"/>
      <c r="H54" s="19"/>
      <c r="I54" s="19"/>
      <c r="J54" s="18"/>
      <c r="K54" s="28"/>
      <c r="L54" s="19"/>
      <c r="M54" s="19"/>
    </row>
    <row r="55" spans="1:13" ht="18.95" customHeight="1" x14ac:dyDescent="0.45">
      <c r="A55" s="109"/>
      <c r="B55" s="109"/>
      <c r="C55" s="109"/>
      <c r="D55" s="109"/>
      <c r="E55" s="15"/>
      <c r="F55" s="15"/>
      <c r="G55" s="225" t="s">
        <v>111</v>
      </c>
      <c r="H55" s="225"/>
      <c r="I55" s="225"/>
      <c r="J55" s="110"/>
      <c r="K55" s="223" t="s">
        <v>112</v>
      </c>
      <c r="L55" s="223"/>
      <c r="M55" s="223"/>
    </row>
    <row r="56" spans="1:13" s="17" customFormat="1" ht="18.95" customHeight="1" x14ac:dyDescent="0.45">
      <c r="G56" s="5" t="s">
        <v>113</v>
      </c>
      <c r="H56" s="111"/>
      <c r="I56" s="5" t="s">
        <v>113</v>
      </c>
      <c r="J56" s="110"/>
      <c r="K56" s="5" t="s">
        <v>113</v>
      </c>
      <c r="L56" s="111"/>
      <c r="M56" s="5" t="s">
        <v>113</v>
      </c>
    </row>
    <row r="57" spans="1:13" s="17" customFormat="1" ht="18.95" customHeight="1" x14ac:dyDescent="0.45">
      <c r="G57" s="7" t="s">
        <v>141</v>
      </c>
      <c r="H57" s="7"/>
      <c r="I57" s="7" t="s">
        <v>116</v>
      </c>
      <c r="J57" s="7"/>
      <c r="K57" s="7" t="s">
        <v>141</v>
      </c>
      <c r="L57" s="7"/>
      <c r="M57" s="7" t="s">
        <v>116</v>
      </c>
    </row>
    <row r="58" spans="1:13" s="17" customFormat="1" ht="18.95" customHeight="1" x14ac:dyDescent="0.45">
      <c r="G58" s="54" t="s">
        <v>115</v>
      </c>
      <c r="H58" s="5"/>
      <c r="I58" s="54" t="s">
        <v>115</v>
      </c>
      <c r="K58" s="54" t="s">
        <v>115</v>
      </c>
      <c r="L58" s="5"/>
      <c r="M58" s="54" t="s">
        <v>115</v>
      </c>
    </row>
    <row r="59" spans="1:13" ht="6" customHeight="1" x14ac:dyDescent="0.45">
      <c r="A59" s="112"/>
      <c r="B59" s="112"/>
      <c r="C59" s="112"/>
      <c r="D59" s="23"/>
      <c r="E59" s="17"/>
      <c r="F59" s="15"/>
      <c r="G59" s="214"/>
      <c r="H59" s="113"/>
      <c r="I59" s="114"/>
      <c r="J59" s="113"/>
      <c r="K59" s="214"/>
      <c r="L59" s="113"/>
      <c r="M59" s="114"/>
    </row>
    <row r="60" spans="1:13" s="20" customFormat="1" ht="18.95" customHeight="1" x14ac:dyDescent="0.45">
      <c r="A60" s="215" t="s">
        <v>185</v>
      </c>
      <c r="E60" s="17"/>
      <c r="F60" s="21"/>
      <c r="G60" s="194"/>
      <c r="H60" s="24"/>
      <c r="I60" s="24"/>
      <c r="J60" s="21"/>
      <c r="K60" s="194"/>
      <c r="L60" s="24"/>
      <c r="M60" s="24"/>
    </row>
    <row r="61" spans="1:13" s="20" customFormat="1" ht="18.95" customHeight="1" x14ac:dyDescent="0.45">
      <c r="A61" s="2" t="s">
        <v>133</v>
      </c>
      <c r="B61" s="3"/>
      <c r="C61" s="3"/>
      <c r="D61" s="23"/>
      <c r="E61" s="17"/>
      <c r="F61" s="15"/>
      <c r="G61" s="194">
        <f>+G24</f>
        <v>-1175229</v>
      </c>
      <c r="H61" s="113"/>
      <c r="I61" s="196">
        <v>-299873</v>
      </c>
      <c r="J61" s="21"/>
      <c r="K61" s="194">
        <f>+K24</f>
        <v>-55565</v>
      </c>
      <c r="L61" s="195"/>
      <c r="M61" s="196">
        <v>-205163</v>
      </c>
    </row>
    <row r="62" spans="1:13" s="20" customFormat="1" ht="18.95" customHeight="1" x14ac:dyDescent="0.45">
      <c r="A62" s="2" t="s">
        <v>134</v>
      </c>
      <c r="B62" s="2"/>
      <c r="C62" s="2"/>
      <c r="D62" s="23"/>
      <c r="E62" s="15"/>
      <c r="F62" s="15"/>
      <c r="G62" s="197">
        <v>0</v>
      </c>
      <c r="H62" s="113"/>
      <c r="I62" s="198">
        <v>0</v>
      </c>
      <c r="J62" s="21"/>
      <c r="K62" s="197">
        <v>0</v>
      </c>
      <c r="L62" s="195"/>
      <c r="M62" s="22">
        <v>0</v>
      </c>
    </row>
    <row r="63" spans="1:13" s="20" customFormat="1" ht="6" customHeight="1" x14ac:dyDescent="0.45">
      <c r="A63" s="2"/>
      <c r="B63" s="2"/>
      <c r="C63" s="2"/>
      <c r="D63" s="23"/>
      <c r="E63" s="15"/>
      <c r="F63" s="15"/>
      <c r="G63" s="214"/>
      <c r="H63" s="216"/>
      <c r="I63" s="114"/>
      <c r="J63" s="216"/>
      <c r="K63" s="217"/>
      <c r="L63" s="216"/>
      <c r="M63" s="216"/>
    </row>
    <row r="64" spans="1:13" s="20" customFormat="1" ht="18.95" customHeight="1" thickBot="1" x14ac:dyDescent="0.5">
      <c r="A64" s="2"/>
      <c r="B64" s="2"/>
      <c r="C64" s="2"/>
      <c r="D64" s="23"/>
      <c r="E64" s="15"/>
      <c r="F64" s="15"/>
      <c r="G64" s="212">
        <f>SUM(G61:G62)</f>
        <v>-1175229</v>
      </c>
      <c r="H64" s="113"/>
      <c r="I64" s="213">
        <f>SUM(I61:I62)</f>
        <v>-299873</v>
      </c>
      <c r="J64" s="113"/>
      <c r="K64" s="212">
        <f>SUM(K61:K63)</f>
        <v>-55565</v>
      </c>
      <c r="L64" s="113"/>
      <c r="M64" s="213">
        <f>SUM(M61:M62)</f>
        <v>-205163</v>
      </c>
    </row>
    <row r="65" spans="1:13" s="20" customFormat="1" ht="15" customHeight="1" thickTop="1" x14ac:dyDescent="0.45">
      <c r="B65" s="23"/>
      <c r="C65" s="23"/>
      <c r="D65" s="23"/>
      <c r="E65" s="15"/>
      <c r="F65" s="15"/>
      <c r="G65" s="211"/>
      <c r="H65" s="113"/>
      <c r="I65" s="24"/>
      <c r="J65" s="113"/>
      <c r="K65" s="211"/>
      <c r="L65" s="113"/>
      <c r="M65" s="113"/>
    </row>
    <row r="66" spans="1:13" s="20" customFormat="1" ht="18.95" customHeight="1" x14ac:dyDescent="0.45">
      <c r="A66" s="215" t="s">
        <v>186</v>
      </c>
      <c r="B66" s="215"/>
      <c r="C66" s="215"/>
      <c r="E66" s="21"/>
      <c r="F66" s="21"/>
      <c r="G66" s="210"/>
      <c r="H66" s="24"/>
      <c r="I66" s="24"/>
      <c r="J66" s="21"/>
      <c r="K66" s="210"/>
      <c r="L66" s="24"/>
      <c r="M66" s="24"/>
    </row>
    <row r="67" spans="1:13" s="20" customFormat="1" ht="18.95" customHeight="1" x14ac:dyDescent="0.45">
      <c r="A67" s="2" t="s">
        <v>133</v>
      </c>
      <c r="B67" s="3"/>
      <c r="C67" s="3"/>
      <c r="D67" s="23"/>
      <c r="E67" s="15"/>
      <c r="F67" s="15"/>
      <c r="G67" s="210">
        <f>+G41</f>
        <v>-536770</v>
      </c>
      <c r="H67" s="24"/>
      <c r="I67" s="196">
        <v>-1127243</v>
      </c>
      <c r="J67" s="21"/>
      <c r="K67" s="210">
        <f>+K41</f>
        <v>-55565</v>
      </c>
      <c r="L67" s="195"/>
      <c r="M67" s="196">
        <v>-205163</v>
      </c>
    </row>
    <row r="68" spans="1:13" s="20" customFormat="1" ht="18.95" customHeight="1" x14ac:dyDescent="0.45">
      <c r="A68" s="2" t="s">
        <v>134</v>
      </c>
      <c r="B68" s="2"/>
      <c r="C68" s="2"/>
      <c r="D68" s="23"/>
      <c r="E68" s="15"/>
      <c r="F68" s="15"/>
      <c r="G68" s="218">
        <v>0</v>
      </c>
      <c r="H68" s="113"/>
      <c r="I68" s="219">
        <v>0</v>
      </c>
      <c r="J68" s="21"/>
      <c r="K68" s="220">
        <v>0</v>
      </c>
      <c r="L68" s="195"/>
      <c r="M68" s="221">
        <v>0</v>
      </c>
    </row>
    <row r="69" spans="1:13" s="20" customFormat="1" ht="6" customHeight="1" x14ac:dyDescent="0.45">
      <c r="A69" s="2"/>
      <c r="B69" s="2"/>
      <c r="C69" s="2"/>
      <c r="D69" s="23"/>
      <c r="E69" s="15"/>
      <c r="F69" s="15"/>
      <c r="G69" s="217"/>
      <c r="H69" s="216"/>
      <c r="I69" s="216"/>
      <c r="J69" s="216"/>
      <c r="K69" s="217"/>
      <c r="L69" s="216"/>
      <c r="M69" s="216"/>
    </row>
    <row r="70" spans="1:13" s="20" customFormat="1" ht="18.95" customHeight="1" thickBot="1" x14ac:dyDescent="0.5">
      <c r="A70" s="2"/>
      <c r="B70" s="2"/>
      <c r="C70" s="2"/>
      <c r="D70" s="23"/>
      <c r="E70" s="15"/>
      <c r="F70" s="15"/>
      <c r="G70" s="212">
        <f>SUM(G67:G68)</f>
        <v>-536770</v>
      </c>
      <c r="H70" s="113"/>
      <c r="I70" s="213">
        <f>SUM(I67:I68)</f>
        <v>-1127243</v>
      </c>
      <c r="J70" s="113"/>
      <c r="K70" s="212">
        <f>SUM(K67:K68)</f>
        <v>-55565</v>
      </c>
      <c r="L70" s="113"/>
      <c r="M70" s="213">
        <f>SUM(M67:M68)</f>
        <v>-205163</v>
      </c>
    </row>
    <row r="71" spans="1:13" s="20" customFormat="1" ht="15" customHeight="1" thickTop="1" x14ac:dyDescent="0.45">
      <c r="B71" s="23"/>
      <c r="C71" s="23"/>
      <c r="D71" s="23"/>
      <c r="E71" s="15"/>
      <c r="F71" s="15"/>
      <c r="G71" s="211"/>
      <c r="H71" s="113"/>
      <c r="I71" s="24"/>
      <c r="J71" s="113"/>
      <c r="K71" s="211"/>
      <c r="L71" s="113"/>
      <c r="M71" s="113"/>
    </row>
    <row r="72" spans="1:13" s="20" customFormat="1" ht="18.95" customHeight="1" x14ac:dyDescent="0.45">
      <c r="A72" s="215" t="s">
        <v>187</v>
      </c>
      <c r="B72" s="23"/>
      <c r="C72" s="23"/>
      <c r="D72" s="23"/>
      <c r="E72" s="15"/>
      <c r="F72" s="15"/>
      <c r="G72" s="211"/>
      <c r="H72" s="113"/>
      <c r="I72" s="113"/>
      <c r="J72" s="113"/>
      <c r="K72" s="211"/>
      <c r="L72" s="113"/>
      <c r="M72" s="113"/>
    </row>
    <row r="73" spans="1:13" s="20" customFormat="1" ht="6" customHeight="1" x14ac:dyDescent="0.45">
      <c r="A73" s="215"/>
      <c r="B73" s="23"/>
      <c r="C73" s="23"/>
      <c r="D73" s="23"/>
      <c r="E73" s="15"/>
      <c r="F73" s="15"/>
      <c r="G73" s="211"/>
      <c r="H73" s="113"/>
      <c r="I73" s="113"/>
      <c r="J73" s="113"/>
      <c r="K73" s="211"/>
      <c r="L73" s="113"/>
      <c r="M73" s="113"/>
    </row>
    <row r="74" spans="1:13" s="20" customFormat="1" ht="18.95" customHeight="1" x14ac:dyDescent="0.45">
      <c r="A74" s="20" t="s">
        <v>183</v>
      </c>
      <c r="D74" s="23"/>
      <c r="E74" s="15"/>
      <c r="F74" s="15"/>
      <c r="G74" s="222">
        <f>+ROUND(G61/3593640,3)</f>
        <v>-0.32700000000000001</v>
      </c>
      <c r="H74" s="25"/>
      <c r="I74" s="25">
        <f>+ROUND(I61/2156184,3)</f>
        <v>-0.13900000000000001</v>
      </c>
      <c r="J74" s="25"/>
      <c r="K74" s="222">
        <f>+ROUND(K61/3593640,3)</f>
        <v>-1.4999999999999999E-2</v>
      </c>
      <c r="L74" s="25"/>
      <c r="M74" s="184">
        <f>+ROUND(M61/2156184,3)</f>
        <v>-9.5000000000000001E-2</v>
      </c>
    </row>
    <row r="75" spans="1:13" s="20" customFormat="1" ht="18.95" customHeight="1" x14ac:dyDescent="0.45">
      <c r="D75" s="23"/>
      <c r="E75" s="15"/>
      <c r="F75" s="15"/>
      <c r="G75" s="25"/>
      <c r="H75" s="25"/>
      <c r="I75" s="25"/>
      <c r="J75" s="25"/>
      <c r="K75" s="25"/>
      <c r="L75" s="25"/>
      <c r="M75" s="184"/>
    </row>
    <row r="76" spans="1:13" s="20" customFormat="1" ht="18.95" customHeight="1" x14ac:dyDescent="0.45">
      <c r="D76" s="23"/>
      <c r="E76" s="15"/>
      <c r="F76" s="15"/>
      <c r="G76" s="25"/>
      <c r="H76" s="25"/>
      <c r="I76" s="25"/>
      <c r="J76" s="25"/>
      <c r="K76" s="25"/>
      <c r="L76" s="25"/>
      <c r="M76" s="184"/>
    </row>
    <row r="77" spans="1:13" s="20" customFormat="1" ht="18.95" customHeight="1" x14ac:dyDescent="0.45">
      <c r="D77" s="23"/>
      <c r="E77" s="15"/>
      <c r="F77" s="15"/>
      <c r="G77" s="25"/>
      <c r="H77" s="25"/>
      <c r="I77" s="25"/>
      <c r="J77" s="25"/>
      <c r="K77" s="25"/>
      <c r="L77" s="25"/>
      <c r="M77" s="184"/>
    </row>
    <row r="78" spans="1:13" s="20" customFormat="1" ht="18.95" customHeight="1" x14ac:dyDescent="0.45">
      <c r="D78" s="23"/>
      <c r="E78" s="15"/>
      <c r="F78" s="15"/>
      <c r="G78" s="25"/>
      <c r="H78" s="25"/>
      <c r="I78" s="25"/>
      <c r="J78" s="25"/>
      <c r="K78" s="25"/>
      <c r="L78" s="25"/>
      <c r="M78" s="184"/>
    </row>
    <row r="79" spans="1:13" s="20" customFormat="1" ht="18.95" customHeight="1" x14ac:dyDescent="0.45">
      <c r="D79" s="23"/>
      <c r="E79" s="15"/>
      <c r="F79" s="15"/>
      <c r="G79" s="25"/>
      <c r="H79" s="25"/>
      <c r="I79" s="25"/>
      <c r="J79" s="25"/>
      <c r="K79" s="25"/>
      <c r="L79" s="25"/>
      <c r="M79" s="184"/>
    </row>
    <row r="80" spans="1:13" s="20" customFormat="1" ht="18.95" customHeight="1" x14ac:dyDescent="0.45">
      <c r="D80" s="23"/>
      <c r="E80" s="15"/>
      <c r="F80" s="15"/>
      <c r="G80" s="25"/>
      <c r="H80" s="25"/>
      <c r="I80" s="25"/>
      <c r="J80" s="25"/>
      <c r="K80" s="25"/>
      <c r="L80" s="25"/>
      <c r="M80" s="184"/>
    </row>
    <row r="81" spans="4:13" s="20" customFormat="1" ht="18.95" customHeight="1" x14ac:dyDescent="0.45">
      <c r="D81" s="23"/>
      <c r="E81" s="15"/>
      <c r="F81" s="15"/>
      <c r="G81" s="25"/>
      <c r="H81" s="25"/>
      <c r="I81" s="25"/>
      <c r="J81" s="25"/>
      <c r="K81" s="25"/>
      <c r="L81" s="25"/>
      <c r="M81" s="184"/>
    </row>
    <row r="82" spans="4:13" s="20" customFormat="1" ht="18.95" customHeight="1" x14ac:dyDescent="0.45">
      <c r="D82" s="23"/>
      <c r="E82" s="15"/>
      <c r="F82" s="15"/>
      <c r="G82" s="25"/>
      <c r="H82" s="25"/>
      <c r="I82" s="25"/>
      <c r="J82" s="25"/>
      <c r="K82" s="25"/>
      <c r="L82" s="25"/>
      <c r="M82" s="184"/>
    </row>
    <row r="83" spans="4:13" s="20" customFormat="1" ht="18.95" customHeight="1" x14ac:dyDescent="0.45">
      <c r="D83" s="23"/>
      <c r="E83" s="15"/>
      <c r="F83" s="15"/>
      <c r="G83" s="25"/>
      <c r="H83" s="25"/>
      <c r="I83" s="25"/>
      <c r="J83" s="25"/>
      <c r="K83" s="25"/>
      <c r="L83" s="25"/>
      <c r="M83" s="184"/>
    </row>
    <row r="84" spans="4:13" s="20" customFormat="1" ht="18.95" customHeight="1" x14ac:dyDescent="0.45">
      <c r="D84" s="23"/>
      <c r="E84" s="15"/>
      <c r="F84" s="15"/>
      <c r="G84" s="25"/>
      <c r="H84" s="25"/>
      <c r="I84" s="25"/>
      <c r="J84" s="25"/>
      <c r="K84" s="25"/>
      <c r="L84" s="25"/>
      <c r="M84" s="184"/>
    </row>
    <row r="85" spans="4:13" s="20" customFormat="1" ht="18.95" customHeight="1" x14ac:dyDescent="0.45">
      <c r="D85" s="23"/>
      <c r="E85" s="15"/>
      <c r="F85" s="15"/>
      <c r="G85" s="25"/>
      <c r="H85" s="25"/>
      <c r="I85" s="25"/>
      <c r="J85" s="25"/>
      <c r="K85" s="25"/>
      <c r="L85" s="25"/>
      <c r="M85" s="184"/>
    </row>
    <row r="86" spans="4:13" s="20" customFormat="1" ht="18.95" customHeight="1" x14ac:dyDescent="0.45">
      <c r="D86" s="23"/>
      <c r="E86" s="15"/>
      <c r="F86" s="15"/>
      <c r="G86" s="25"/>
      <c r="H86" s="25"/>
      <c r="I86" s="25"/>
      <c r="J86" s="25"/>
      <c r="K86" s="25"/>
      <c r="L86" s="25"/>
      <c r="M86" s="184"/>
    </row>
    <row r="87" spans="4:13" s="20" customFormat="1" ht="18.95" customHeight="1" x14ac:dyDescent="0.45">
      <c r="D87" s="23"/>
      <c r="E87" s="15"/>
      <c r="F87" s="15"/>
      <c r="G87" s="25"/>
      <c r="H87" s="25"/>
      <c r="I87" s="25"/>
      <c r="J87" s="25"/>
      <c r="K87" s="25"/>
      <c r="L87" s="25"/>
      <c r="M87" s="184"/>
    </row>
    <row r="88" spans="4:13" s="20" customFormat="1" ht="18.95" customHeight="1" x14ac:dyDescent="0.45">
      <c r="D88" s="23"/>
      <c r="E88" s="15"/>
      <c r="F88" s="15"/>
      <c r="G88" s="25"/>
      <c r="H88" s="25"/>
      <c r="I88" s="25"/>
      <c r="J88" s="25"/>
      <c r="K88" s="25"/>
      <c r="L88" s="25"/>
      <c r="M88" s="184"/>
    </row>
    <row r="89" spans="4:13" s="20" customFormat="1" ht="18.95" customHeight="1" x14ac:dyDescent="0.45">
      <c r="D89" s="23"/>
      <c r="E89" s="15"/>
      <c r="F89" s="15"/>
      <c r="G89" s="25"/>
      <c r="H89" s="25"/>
      <c r="I89" s="25"/>
      <c r="J89" s="25"/>
      <c r="K89" s="25"/>
      <c r="L89" s="25"/>
      <c r="M89" s="184"/>
    </row>
    <row r="90" spans="4:13" s="20" customFormat="1" ht="18.95" customHeight="1" x14ac:dyDescent="0.45">
      <c r="D90" s="23"/>
      <c r="E90" s="15"/>
      <c r="F90" s="15"/>
      <c r="G90" s="25"/>
      <c r="H90" s="25"/>
      <c r="I90" s="25"/>
      <c r="J90" s="25"/>
      <c r="K90" s="25"/>
      <c r="L90" s="25"/>
      <c r="M90" s="184"/>
    </row>
    <row r="91" spans="4:13" s="20" customFormat="1" ht="18.95" customHeight="1" x14ac:dyDescent="0.45">
      <c r="D91" s="23"/>
      <c r="E91" s="15"/>
      <c r="F91" s="15"/>
      <c r="G91" s="25"/>
      <c r="H91" s="25"/>
      <c r="I91" s="25"/>
      <c r="J91" s="25"/>
      <c r="K91" s="25"/>
      <c r="L91" s="25"/>
      <c r="M91" s="184"/>
    </row>
    <row r="92" spans="4:13" s="20" customFormat="1" ht="18.95" customHeight="1" x14ac:dyDescent="0.45">
      <c r="D92" s="23"/>
      <c r="E92" s="15"/>
      <c r="F92" s="15"/>
      <c r="G92" s="25"/>
      <c r="H92" s="25"/>
      <c r="I92" s="25"/>
      <c r="J92" s="25"/>
      <c r="K92" s="25"/>
      <c r="L92" s="25"/>
      <c r="M92" s="184"/>
    </row>
    <row r="93" spans="4:13" s="20" customFormat="1" ht="18.95" customHeight="1" x14ac:dyDescent="0.45">
      <c r="D93" s="23"/>
      <c r="E93" s="15"/>
      <c r="F93" s="15"/>
      <c r="G93" s="25"/>
      <c r="H93" s="25"/>
      <c r="I93" s="25"/>
      <c r="J93" s="25"/>
      <c r="K93" s="25"/>
      <c r="L93" s="25"/>
      <c r="M93" s="184"/>
    </row>
    <row r="94" spans="4:13" s="20" customFormat="1" ht="18.95" customHeight="1" x14ac:dyDescent="0.45">
      <c r="D94" s="23"/>
      <c r="E94" s="15"/>
      <c r="F94" s="15"/>
      <c r="G94" s="25"/>
      <c r="H94" s="25"/>
      <c r="I94" s="25"/>
      <c r="J94" s="25"/>
      <c r="K94" s="25"/>
      <c r="L94" s="25"/>
      <c r="M94" s="184"/>
    </row>
    <row r="95" spans="4:13" ht="14.25" customHeight="1" x14ac:dyDescent="0.45"/>
    <row r="96" spans="4:13" ht="14.25" customHeight="1" x14ac:dyDescent="0.45"/>
    <row r="97" spans="1:13" ht="12" customHeight="1" x14ac:dyDescent="0.45"/>
    <row r="98" spans="1:13" ht="21.95" customHeight="1" x14ac:dyDescent="0.45">
      <c r="A98" s="119" t="str">
        <f>+'T2-4'!A48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98" s="26"/>
      <c r="C98" s="26"/>
      <c r="D98" s="26"/>
      <c r="E98" s="27"/>
      <c r="F98" s="27"/>
      <c r="G98" s="22"/>
      <c r="H98" s="22"/>
      <c r="I98" s="22"/>
      <c r="J98" s="27"/>
      <c r="K98" s="22"/>
      <c r="L98" s="22"/>
      <c r="M98" s="22"/>
    </row>
  </sheetData>
  <mergeCells count="4">
    <mergeCell ref="G5:I5"/>
    <mergeCell ref="K5:M5"/>
    <mergeCell ref="G55:I55"/>
    <mergeCell ref="K55:M55"/>
  </mergeCells>
  <pageMargins left="0.7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Z33"/>
  <sheetViews>
    <sheetView topLeftCell="A4" zoomScale="90" zoomScaleNormal="90" zoomScaleSheetLayoutView="100" workbookViewId="0">
      <selection activeCell="AD22" sqref="AD22"/>
    </sheetView>
  </sheetViews>
  <sheetFormatPr defaultColWidth="9.5" defaultRowHeight="21.75" customHeight="1" x14ac:dyDescent="0.45"/>
  <cols>
    <col min="1" max="2" width="1.83203125" style="3" customWidth="1"/>
    <col min="3" max="3" width="34.6640625" style="3" customWidth="1"/>
    <col min="4" max="4" width="12.1640625" style="29" customWidth="1"/>
    <col min="5" max="5" width="0.5" style="29" customWidth="1"/>
    <col min="6" max="6" width="9.83203125" style="29" customWidth="1"/>
    <col min="7" max="7" width="0.5" style="29" customWidth="1"/>
    <col min="8" max="8" width="14.33203125" style="29" customWidth="1"/>
    <col min="9" max="9" width="0.5" style="29" customWidth="1"/>
    <col min="10" max="10" width="13.1640625" style="29" customWidth="1"/>
    <col min="11" max="11" width="0.5" style="29" customWidth="1"/>
    <col min="12" max="12" width="13.6640625" style="29" customWidth="1"/>
    <col min="13" max="13" width="0.5" style="29" customWidth="1"/>
    <col min="14" max="14" width="12.83203125" style="29" customWidth="1"/>
    <col min="15" max="15" width="0.5" style="29" customWidth="1"/>
    <col min="16" max="16" width="12.5" style="29" customWidth="1"/>
    <col min="17" max="17" width="0.5" style="29" customWidth="1"/>
    <col min="18" max="18" width="16" style="29" customWidth="1"/>
    <col min="19" max="19" width="0.5" style="29" customWidth="1"/>
    <col min="20" max="20" width="17.6640625" style="29" customWidth="1"/>
    <col min="21" max="21" width="0.5" style="29" customWidth="1"/>
    <col min="22" max="22" width="13.6640625" style="29" customWidth="1"/>
    <col min="23" max="23" width="0.5" style="29" customWidth="1"/>
    <col min="24" max="24" width="11.83203125" style="29" customWidth="1"/>
    <col min="25" max="25" width="0.5" style="29" customWidth="1"/>
    <col min="26" max="26" width="11.5" style="29" customWidth="1"/>
    <col min="27" max="16384" width="9.5" style="3"/>
  </cols>
  <sheetData>
    <row r="1" spans="1:26" ht="21.75" customHeight="1" x14ac:dyDescent="0.45">
      <c r="A1" s="1" t="s">
        <v>129</v>
      </c>
      <c r="B1" s="1"/>
      <c r="C1" s="1"/>
      <c r="Z1" s="30"/>
    </row>
    <row r="2" spans="1:26" ht="21.75" customHeight="1" x14ac:dyDescent="0.45">
      <c r="A2" s="1" t="s">
        <v>67</v>
      </c>
      <c r="B2" s="1"/>
      <c r="C2" s="1"/>
      <c r="Z2" s="30"/>
    </row>
    <row r="3" spans="1:26" ht="21.75" customHeight="1" x14ac:dyDescent="0.45">
      <c r="A3" s="116" t="str">
        <f>'T7-8 (9M)'!A3</f>
        <v>สำหรับงวดเก้าเดือนสิ้นสุดวันที่ 30 กันยายน พ.ศ. 2563</v>
      </c>
      <c r="B3" s="42"/>
      <c r="C3" s="42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21.75" customHeight="1" x14ac:dyDescent="0.45">
      <c r="A4" s="4"/>
      <c r="B4" s="4"/>
      <c r="C4" s="4"/>
    </row>
    <row r="5" spans="1:26" ht="21.75" customHeight="1" x14ac:dyDescent="0.45">
      <c r="A5" s="4"/>
      <c r="B5" s="4"/>
      <c r="C5" s="4"/>
      <c r="D5" s="223" t="s">
        <v>119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 spans="1:26" ht="21.75" customHeight="1" x14ac:dyDescent="0.45">
      <c r="A6" s="4"/>
      <c r="B6" s="4"/>
      <c r="C6" s="4"/>
      <c r="D6" s="226" t="s">
        <v>68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31"/>
      <c r="X6" s="32"/>
      <c r="Y6" s="32"/>
      <c r="Z6" s="32"/>
    </row>
    <row r="7" spans="1:26" ht="21.75" customHeight="1" x14ac:dyDescent="0.45">
      <c r="A7" s="4"/>
      <c r="B7" s="4"/>
      <c r="C7" s="4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227" t="s">
        <v>64</v>
      </c>
      <c r="O7" s="227"/>
      <c r="P7" s="227"/>
      <c r="Q7" s="227"/>
      <c r="R7" s="227"/>
      <c r="S7" s="227"/>
      <c r="T7" s="227"/>
      <c r="U7" s="167"/>
      <c r="V7" s="167"/>
      <c r="W7" s="167"/>
      <c r="X7" s="167"/>
      <c r="Y7" s="167"/>
      <c r="Z7" s="167"/>
    </row>
    <row r="8" spans="1:26" ht="21.75" customHeight="1" x14ac:dyDescent="0.45">
      <c r="A8" s="4"/>
      <c r="B8" s="4"/>
      <c r="C8" s="4"/>
      <c r="D8" s="167"/>
      <c r="E8" s="167"/>
      <c r="F8" s="167"/>
      <c r="G8" s="167"/>
      <c r="H8" s="7" t="s">
        <v>95</v>
      </c>
      <c r="I8" s="167"/>
      <c r="J8" s="7"/>
      <c r="K8" s="167"/>
      <c r="L8" s="167"/>
      <c r="M8" s="167"/>
      <c r="N8" s="228" t="s">
        <v>76</v>
      </c>
      <c r="O8" s="228"/>
      <c r="P8" s="228"/>
      <c r="Q8" s="228"/>
      <c r="R8" s="228"/>
      <c r="S8" s="167"/>
      <c r="T8" s="167"/>
      <c r="U8" s="167"/>
      <c r="V8" s="167"/>
      <c r="W8" s="167"/>
      <c r="X8" s="167"/>
      <c r="Y8" s="167"/>
      <c r="Z8" s="167"/>
    </row>
    <row r="9" spans="1:26" ht="21.75" customHeight="1" x14ac:dyDescent="0.45">
      <c r="A9" s="4"/>
      <c r="B9" s="4"/>
      <c r="C9" s="4"/>
      <c r="D9" s="167"/>
      <c r="E9" s="167"/>
      <c r="F9" s="167"/>
      <c r="G9" s="167"/>
      <c r="H9" s="7" t="s">
        <v>96</v>
      </c>
      <c r="I9" s="167"/>
      <c r="J9" s="7"/>
      <c r="K9" s="167"/>
      <c r="M9" s="167"/>
      <c r="N9" s="5" t="s">
        <v>91</v>
      </c>
      <c r="O9" s="167"/>
      <c r="P9" s="5"/>
      <c r="Q9" s="167"/>
      <c r="R9" s="5" t="s">
        <v>109</v>
      </c>
      <c r="S9" s="167"/>
      <c r="T9" s="167"/>
      <c r="U9" s="167"/>
      <c r="V9" s="167"/>
      <c r="W9" s="167"/>
      <c r="X9" s="167"/>
      <c r="Y9" s="167"/>
      <c r="Z9" s="167"/>
    </row>
    <row r="10" spans="1:26" s="13" customFormat="1" ht="21.75" customHeight="1" x14ac:dyDescent="0.45">
      <c r="D10" s="7"/>
      <c r="E10" s="7"/>
      <c r="F10" s="7"/>
      <c r="G10" s="5"/>
      <c r="H10" s="168" t="s">
        <v>98</v>
      </c>
      <c r="I10" s="5"/>
      <c r="J10" s="168" t="s">
        <v>145</v>
      </c>
      <c r="K10" s="5"/>
      <c r="L10" s="5" t="s">
        <v>149</v>
      </c>
      <c r="M10" s="5"/>
      <c r="N10" s="5" t="s">
        <v>92</v>
      </c>
      <c r="O10" s="5"/>
      <c r="P10" s="5" t="s">
        <v>160</v>
      </c>
      <c r="Q10" s="5"/>
      <c r="R10" s="7" t="s">
        <v>108</v>
      </c>
      <c r="S10" s="5"/>
      <c r="T10" s="29"/>
      <c r="U10" s="5"/>
      <c r="V10" s="5" t="s">
        <v>90</v>
      </c>
      <c r="W10" s="5"/>
      <c r="X10" s="5" t="s">
        <v>72</v>
      </c>
      <c r="Y10" s="5"/>
      <c r="Z10" s="7"/>
    </row>
    <row r="11" spans="1:26" s="13" customFormat="1" ht="21.75" customHeight="1" x14ac:dyDescent="0.45">
      <c r="D11" s="7" t="s">
        <v>40</v>
      </c>
      <c r="E11" s="7"/>
      <c r="F11" s="7" t="s">
        <v>81</v>
      </c>
      <c r="G11" s="5"/>
      <c r="H11" s="169" t="s">
        <v>99</v>
      </c>
      <c r="I11" s="5"/>
      <c r="J11" s="169" t="s">
        <v>146</v>
      </c>
      <c r="K11" s="5"/>
      <c r="L11" s="5" t="s">
        <v>229</v>
      </c>
      <c r="M11" s="7"/>
      <c r="N11" s="5" t="s">
        <v>93</v>
      </c>
      <c r="O11" s="7"/>
      <c r="P11" s="5" t="s">
        <v>161</v>
      </c>
      <c r="Q11" s="7"/>
      <c r="R11" s="5" t="s">
        <v>69</v>
      </c>
      <c r="S11" s="7"/>
      <c r="T11" s="5" t="s">
        <v>57</v>
      </c>
      <c r="U11" s="7"/>
      <c r="V11" s="5" t="s">
        <v>70</v>
      </c>
      <c r="W11" s="7"/>
      <c r="X11" s="5" t="s">
        <v>73</v>
      </c>
      <c r="Y11" s="7"/>
      <c r="Z11" s="7" t="s">
        <v>41</v>
      </c>
    </row>
    <row r="12" spans="1:26" s="13" customFormat="1" ht="21.75" customHeight="1" x14ac:dyDescent="0.45">
      <c r="D12" s="5" t="s">
        <v>42</v>
      </c>
      <c r="E12" s="5"/>
      <c r="F12" s="5" t="s">
        <v>80</v>
      </c>
      <c r="G12" s="5"/>
      <c r="H12" s="169" t="s">
        <v>100</v>
      </c>
      <c r="I12" s="5"/>
      <c r="J12" s="169" t="s">
        <v>147</v>
      </c>
      <c r="K12" s="5"/>
      <c r="L12" s="5" t="s">
        <v>150</v>
      </c>
      <c r="M12" s="5"/>
      <c r="N12" s="5" t="s">
        <v>79</v>
      </c>
      <c r="O12" s="5"/>
      <c r="P12" s="5" t="s">
        <v>162</v>
      </c>
      <c r="Q12" s="5"/>
      <c r="R12" s="5" t="s">
        <v>124</v>
      </c>
      <c r="S12" s="5"/>
      <c r="T12" s="7" t="s">
        <v>75</v>
      </c>
      <c r="U12" s="5"/>
      <c r="V12" s="5" t="s">
        <v>71</v>
      </c>
      <c r="W12" s="5"/>
      <c r="X12" s="5" t="s">
        <v>74</v>
      </c>
      <c r="Y12" s="5"/>
      <c r="Z12" s="5" t="s">
        <v>59</v>
      </c>
    </row>
    <row r="13" spans="1:26" s="13" customFormat="1" ht="21.75" customHeight="1" x14ac:dyDescent="0.45">
      <c r="D13" s="170" t="s">
        <v>115</v>
      </c>
      <c r="E13" s="5"/>
      <c r="F13" s="170" t="s">
        <v>115</v>
      </c>
      <c r="G13" s="5"/>
      <c r="H13" s="170" t="s">
        <v>115</v>
      </c>
      <c r="I13" s="5"/>
      <c r="J13" s="170" t="s">
        <v>115</v>
      </c>
      <c r="K13" s="5"/>
      <c r="L13" s="170" t="s">
        <v>115</v>
      </c>
      <c r="M13" s="5"/>
      <c r="N13" s="170" t="s">
        <v>115</v>
      </c>
      <c r="O13" s="5"/>
      <c r="P13" s="170" t="s">
        <v>115</v>
      </c>
      <c r="Q13" s="5"/>
      <c r="R13" s="170" t="s">
        <v>115</v>
      </c>
      <c r="S13" s="5"/>
      <c r="T13" s="170" t="s">
        <v>115</v>
      </c>
      <c r="U13" s="5"/>
      <c r="V13" s="170" t="s">
        <v>115</v>
      </c>
      <c r="W13" s="5"/>
      <c r="X13" s="170" t="s">
        <v>115</v>
      </c>
      <c r="Y13" s="5"/>
      <c r="Z13" s="170" t="s">
        <v>115</v>
      </c>
    </row>
    <row r="14" spans="1:26" s="13" customFormat="1" ht="6" customHeight="1" x14ac:dyDescent="0.45">
      <c r="A14" s="14"/>
      <c r="D14" s="134"/>
      <c r="E14" s="30"/>
      <c r="F14" s="134"/>
      <c r="G14" s="30"/>
      <c r="H14" s="134"/>
      <c r="I14" s="30"/>
      <c r="J14" s="134"/>
      <c r="K14" s="30"/>
      <c r="L14" s="134"/>
      <c r="M14" s="29"/>
      <c r="N14" s="134"/>
      <c r="O14" s="29"/>
      <c r="P14" s="134"/>
      <c r="Q14" s="29"/>
      <c r="R14" s="134"/>
      <c r="S14" s="29"/>
      <c r="T14" s="134"/>
      <c r="U14" s="29"/>
      <c r="V14" s="134"/>
      <c r="W14" s="29"/>
      <c r="X14" s="134"/>
      <c r="Y14" s="29"/>
      <c r="Z14" s="134"/>
    </row>
    <row r="15" spans="1:26" s="13" customFormat="1" ht="21.75" customHeight="1" x14ac:dyDescent="0.45">
      <c r="A15" s="14" t="s">
        <v>166</v>
      </c>
      <c r="B15" s="14"/>
      <c r="C15" s="6"/>
      <c r="D15" s="171"/>
      <c r="F15" s="171"/>
      <c r="H15" s="171"/>
      <c r="J15" s="171"/>
      <c r="L15" s="171"/>
      <c r="N15" s="171"/>
      <c r="P15" s="171"/>
      <c r="R15" s="171"/>
      <c r="T15" s="171"/>
      <c r="V15" s="171"/>
      <c r="X15" s="171"/>
      <c r="Z15" s="171"/>
    </row>
    <row r="16" spans="1:26" s="13" customFormat="1" ht="21.75" customHeight="1" x14ac:dyDescent="0.45">
      <c r="A16" s="14"/>
      <c r="B16" s="14" t="s">
        <v>167</v>
      </c>
      <c r="C16" s="6"/>
      <c r="D16" s="171">
        <v>17968200</v>
      </c>
      <c r="F16" s="171">
        <v>3335184</v>
      </c>
      <c r="H16" s="171">
        <v>-2119141</v>
      </c>
      <c r="J16" s="171">
        <v>4733</v>
      </c>
      <c r="L16" s="171">
        <v>-110711</v>
      </c>
      <c r="N16" s="171">
        <v>72</v>
      </c>
      <c r="P16" s="134">
        <v>0</v>
      </c>
      <c r="R16" s="171">
        <v>-1155553</v>
      </c>
      <c r="T16" s="171">
        <f t="shared" ref="T16:T18" si="0">SUM(N16:R16)</f>
        <v>-1155481</v>
      </c>
      <c r="V16" s="171">
        <f t="shared" ref="V16" si="1">SUM(D16:L16)+T16</f>
        <v>17922784</v>
      </c>
      <c r="X16" s="134">
        <v>0</v>
      </c>
      <c r="Z16" s="171">
        <f t="shared" ref="Z16:Z18" si="2">SUM(V16:X16)</f>
        <v>17922784</v>
      </c>
    </row>
    <row r="17" spans="1:26" s="13" customFormat="1" ht="21.75" customHeight="1" x14ac:dyDescent="0.45">
      <c r="A17" s="13" t="s">
        <v>163</v>
      </c>
      <c r="B17" s="14"/>
      <c r="C17" s="6"/>
      <c r="D17" s="171"/>
      <c r="F17" s="171"/>
      <c r="H17" s="171"/>
      <c r="J17" s="171"/>
      <c r="L17" s="171"/>
      <c r="N17" s="171"/>
      <c r="P17" s="134"/>
      <c r="R17" s="171"/>
      <c r="T17" s="171"/>
      <c r="V17" s="171"/>
      <c r="X17" s="134"/>
      <c r="Z17" s="171"/>
    </row>
    <row r="18" spans="1:26" s="13" customFormat="1" ht="21.75" customHeight="1" x14ac:dyDescent="0.45">
      <c r="B18" s="13" t="s">
        <v>172</v>
      </c>
      <c r="D18" s="131">
        <v>0</v>
      </c>
      <c r="E18" s="30"/>
      <c r="F18" s="131">
        <v>0</v>
      </c>
      <c r="G18" s="30"/>
      <c r="H18" s="131">
        <v>0</v>
      </c>
      <c r="I18" s="30"/>
      <c r="J18" s="131">
        <v>0</v>
      </c>
      <c r="K18" s="30"/>
      <c r="L18" s="131">
        <v>72</v>
      </c>
      <c r="M18" s="30"/>
      <c r="N18" s="131">
        <v>-72</v>
      </c>
      <c r="O18" s="30"/>
      <c r="P18" s="131">
        <v>-4249</v>
      </c>
      <c r="Q18" s="30"/>
      <c r="R18" s="131">
        <v>0</v>
      </c>
      <c r="S18" s="30"/>
      <c r="T18" s="131">
        <f t="shared" si="0"/>
        <v>-4321</v>
      </c>
      <c r="U18" s="30"/>
      <c r="V18" s="131">
        <f>SUM(D18:L18)+T18</f>
        <v>-4249</v>
      </c>
      <c r="W18" s="30"/>
      <c r="X18" s="131">
        <v>0</v>
      </c>
      <c r="Y18" s="30"/>
      <c r="Z18" s="131">
        <f t="shared" si="2"/>
        <v>-4249</v>
      </c>
    </row>
    <row r="19" spans="1:26" s="13" customFormat="1" ht="6" customHeight="1" x14ac:dyDescent="0.45">
      <c r="D19" s="134"/>
      <c r="E19" s="29"/>
      <c r="F19" s="134"/>
      <c r="G19" s="29"/>
      <c r="H19" s="134"/>
      <c r="I19" s="29"/>
      <c r="J19" s="134"/>
      <c r="K19" s="29"/>
      <c r="L19" s="134"/>
      <c r="M19" s="29"/>
      <c r="N19" s="134"/>
      <c r="O19" s="29"/>
      <c r="P19" s="134"/>
      <c r="Q19" s="29"/>
      <c r="R19" s="134"/>
      <c r="S19" s="29"/>
      <c r="T19" s="134"/>
      <c r="U19" s="29"/>
      <c r="V19" s="134"/>
      <c r="W19" s="29"/>
      <c r="X19" s="134"/>
      <c r="Y19" s="29"/>
      <c r="Z19" s="134"/>
    </row>
    <row r="20" spans="1:26" s="13" customFormat="1" ht="21.75" customHeight="1" x14ac:dyDescent="0.45">
      <c r="A20" s="14" t="s">
        <v>142</v>
      </c>
      <c r="B20" s="172"/>
      <c r="D20" s="134"/>
      <c r="E20" s="29"/>
      <c r="F20" s="134"/>
      <c r="G20" s="29"/>
      <c r="H20" s="134"/>
      <c r="I20" s="29"/>
      <c r="J20" s="134"/>
      <c r="K20" s="29"/>
      <c r="L20" s="134"/>
      <c r="M20" s="29"/>
      <c r="N20" s="134"/>
      <c r="O20" s="29"/>
      <c r="P20" s="134"/>
      <c r="Q20" s="29"/>
      <c r="R20" s="134"/>
      <c r="S20" s="29"/>
      <c r="T20" s="134"/>
      <c r="U20" s="29"/>
      <c r="V20" s="134"/>
      <c r="W20" s="29"/>
      <c r="X20" s="134"/>
      <c r="Y20" s="29"/>
      <c r="Z20" s="134"/>
    </row>
    <row r="21" spans="1:26" s="13" customFormat="1" ht="21.75" customHeight="1" x14ac:dyDescent="0.45">
      <c r="B21" s="172" t="s">
        <v>168</v>
      </c>
      <c r="D21" s="134">
        <f>SUM(D16:D19)</f>
        <v>17968200</v>
      </c>
      <c r="E21" s="29"/>
      <c r="F21" s="134">
        <f>SUM(F16:F19)</f>
        <v>3335184</v>
      </c>
      <c r="G21" s="29"/>
      <c r="H21" s="134">
        <f>SUM(H16:H19)</f>
        <v>-2119141</v>
      </c>
      <c r="I21" s="29"/>
      <c r="J21" s="134">
        <f>SUM(J16:J19)</f>
        <v>4733</v>
      </c>
      <c r="K21" s="29"/>
      <c r="L21" s="134">
        <f>SUM(L16:L19)</f>
        <v>-110639</v>
      </c>
      <c r="M21" s="29"/>
      <c r="N21" s="134">
        <f>SUM(N16:N19)</f>
        <v>0</v>
      </c>
      <c r="O21" s="29"/>
      <c r="P21" s="134">
        <f>SUM(P16:P19)</f>
        <v>-4249</v>
      </c>
      <c r="Q21" s="29"/>
      <c r="R21" s="134">
        <f>SUM(R16:R19)</f>
        <v>-1155553</v>
      </c>
      <c r="S21" s="29"/>
      <c r="T21" s="134">
        <f>SUM(T16:T19)</f>
        <v>-1159802</v>
      </c>
      <c r="U21" s="29"/>
      <c r="V21" s="134">
        <f>SUM(V16:V19)</f>
        <v>17918535</v>
      </c>
      <c r="W21" s="29"/>
      <c r="X21" s="134">
        <f>SUM(X16:X19)</f>
        <v>0</v>
      </c>
      <c r="Y21" s="29"/>
      <c r="Z21" s="134">
        <f>SUM(Z16:Z19)</f>
        <v>17918535</v>
      </c>
    </row>
    <row r="22" spans="1:26" s="13" customFormat="1" ht="21.75" customHeight="1" x14ac:dyDescent="0.45">
      <c r="A22" s="6" t="s">
        <v>148</v>
      </c>
      <c r="B22" s="14"/>
      <c r="C22" s="6"/>
      <c r="D22" s="125">
        <v>0</v>
      </c>
      <c r="E22" s="30"/>
      <c r="F22" s="125">
        <v>0</v>
      </c>
      <c r="G22" s="132"/>
      <c r="H22" s="125">
        <v>0</v>
      </c>
      <c r="I22" s="132"/>
      <c r="J22" s="134">
        <f>'10 Change Company'!J12</f>
        <v>19793</v>
      </c>
      <c r="K22" s="132"/>
      <c r="L22" s="125">
        <v>0</v>
      </c>
      <c r="M22" s="30"/>
      <c r="N22" s="125">
        <v>0</v>
      </c>
      <c r="O22" s="132"/>
      <c r="P22" s="125">
        <v>0</v>
      </c>
      <c r="Q22" s="132"/>
      <c r="R22" s="125">
        <v>0</v>
      </c>
      <c r="S22" s="132"/>
      <c r="T22" s="125">
        <f>SUM(N22:R22)</f>
        <v>0</v>
      </c>
      <c r="U22" s="132"/>
      <c r="V22" s="125">
        <f>SUM(D22:L22)+T22</f>
        <v>19793</v>
      </c>
      <c r="W22" s="132"/>
      <c r="X22" s="125">
        <v>0</v>
      </c>
      <c r="Y22" s="30"/>
      <c r="Z22" s="125">
        <f>SUM(V22:X22)</f>
        <v>19793</v>
      </c>
    </row>
    <row r="23" spans="1:26" s="13" customFormat="1" ht="21.75" customHeight="1" x14ac:dyDescent="0.45">
      <c r="A23" s="13" t="s">
        <v>121</v>
      </c>
      <c r="D23" s="131">
        <v>0</v>
      </c>
      <c r="E23" s="30"/>
      <c r="F23" s="131">
        <v>0</v>
      </c>
      <c r="G23" s="30"/>
      <c r="H23" s="131">
        <v>0</v>
      </c>
      <c r="I23" s="30"/>
      <c r="J23" s="131">
        <v>0</v>
      </c>
      <c r="K23" s="30"/>
      <c r="L23" s="131">
        <f>+'T7-8 (9M)'!G61</f>
        <v>-1175229</v>
      </c>
      <c r="M23" s="30"/>
      <c r="N23" s="131">
        <v>0</v>
      </c>
      <c r="O23" s="30"/>
      <c r="P23" s="131">
        <f>+'T7-8 (9M)'!G29+'T7-8 (9M)'!G34</f>
        <v>-32683</v>
      </c>
      <c r="Q23" s="30"/>
      <c r="R23" s="131">
        <f>+'T7-8 (9M)'!G32</f>
        <v>671142</v>
      </c>
      <c r="S23" s="30"/>
      <c r="T23" s="131">
        <f>SUM(N23:R23)</f>
        <v>638459</v>
      </c>
      <c r="U23" s="30"/>
      <c r="V23" s="131">
        <f>SUM(D23:L23)+T23</f>
        <v>-536770</v>
      </c>
      <c r="W23" s="30"/>
      <c r="X23" s="131">
        <v>0</v>
      </c>
      <c r="Y23" s="30"/>
      <c r="Z23" s="131">
        <f>V23+X23</f>
        <v>-536770</v>
      </c>
    </row>
    <row r="24" spans="1:26" s="13" customFormat="1" ht="6" customHeight="1" x14ac:dyDescent="0.45">
      <c r="D24" s="134"/>
      <c r="E24" s="29"/>
      <c r="F24" s="134"/>
      <c r="G24" s="29"/>
      <c r="H24" s="134"/>
      <c r="I24" s="29"/>
      <c r="J24" s="134"/>
      <c r="K24" s="29"/>
      <c r="L24" s="134"/>
      <c r="M24" s="29"/>
      <c r="N24" s="134"/>
      <c r="O24" s="29"/>
      <c r="P24" s="134"/>
      <c r="Q24" s="29"/>
      <c r="R24" s="134"/>
      <c r="S24" s="29"/>
      <c r="T24" s="134"/>
      <c r="U24" s="29"/>
      <c r="V24" s="134"/>
      <c r="W24" s="29"/>
      <c r="X24" s="134"/>
      <c r="Y24" s="29"/>
      <c r="Z24" s="134"/>
    </row>
    <row r="25" spans="1:26" s="13" customFormat="1" ht="21.75" customHeight="1" thickBot="1" x14ac:dyDescent="0.5">
      <c r="A25" s="14" t="s">
        <v>200</v>
      </c>
      <c r="B25" s="172"/>
      <c r="D25" s="173">
        <f>SUM(D21:D24)</f>
        <v>17968200</v>
      </c>
      <c r="E25" s="30"/>
      <c r="F25" s="173">
        <f>SUM(F21:F24)</f>
        <v>3335184</v>
      </c>
      <c r="G25" s="30"/>
      <c r="H25" s="173">
        <f>SUM(H21:H24)</f>
        <v>-2119141</v>
      </c>
      <c r="I25" s="30"/>
      <c r="J25" s="173">
        <f>SUM(J21:J24)</f>
        <v>24526</v>
      </c>
      <c r="K25" s="30"/>
      <c r="L25" s="173">
        <f>SUM(L21:L24)</f>
        <v>-1285868</v>
      </c>
      <c r="M25" s="29"/>
      <c r="N25" s="173">
        <f>SUM(N21:N24)</f>
        <v>0</v>
      </c>
      <c r="O25" s="29"/>
      <c r="P25" s="173">
        <f>SUM(P21:P24)</f>
        <v>-36932</v>
      </c>
      <c r="Q25" s="29"/>
      <c r="R25" s="173">
        <f>SUM(R21:R24)</f>
        <v>-484411</v>
      </c>
      <c r="S25" s="29"/>
      <c r="T25" s="173">
        <f>SUM(T21:T24)</f>
        <v>-521343</v>
      </c>
      <c r="U25" s="29"/>
      <c r="V25" s="173">
        <f>SUM(V21:V24)</f>
        <v>17401558</v>
      </c>
      <c r="W25" s="29"/>
      <c r="X25" s="173">
        <f>SUM(X21:X24)</f>
        <v>0</v>
      </c>
      <c r="Y25" s="29"/>
      <c r="Z25" s="173">
        <f>SUM(Z21:Z24)</f>
        <v>17401558</v>
      </c>
    </row>
    <row r="26" spans="1:26" s="13" customFormat="1" ht="21.75" customHeight="1" thickTop="1" x14ac:dyDescent="0.45">
      <c r="A26" s="14"/>
      <c r="B26" s="172"/>
      <c r="D26" s="29"/>
      <c r="E26" s="30"/>
      <c r="F26" s="29"/>
      <c r="G26" s="30"/>
      <c r="H26" s="29"/>
      <c r="I26" s="30"/>
      <c r="J26" s="29"/>
      <c r="K26" s="30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s="13" customFormat="1" ht="21.75" customHeight="1" x14ac:dyDescent="0.45">
      <c r="A27" s="14" t="s">
        <v>117</v>
      </c>
      <c r="B27" s="172"/>
      <c r="D27" s="30">
        <v>10780920</v>
      </c>
      <c r="E27" s="30"/>
      <c r="F27" s="30">
        <v>3255791</v>
      </c>
      <c r="G27" s="132"/>
      <c r="H27" s="30">
        <v>-2119141</v>
      </c>
      <c r="I27" s="132"/>
      <c r="J27" s="30">
        <v>0</v>
      </c>
      <c r="K27" s="132"/>
      <c r="L27" s="30">
        <v>356144</v>
      </c>
      <c r="M27" s="30"/>
      <c r="N27" s="30">
        <v>155</v>
      </c>
      <c r="O27" s="132"/>
      <c r="P27" s="30">
        <v>0</v>
      </c>
      <c r="Q27" s="132"/>
      <c r="R27" s="30">
        <v>-290149</v>
      </c>
      <c r="S27" s="132"/>
      <c r="T27" s="13">
        <v>-289994</v>
      </c>
      <c r="U27" s="132"/>
      <c r="V27" s="30">
        <f>SUM(D27:L27)+T27</f>
        <v>11983720</v>
      </c>
      <c r="W27" s="132"/>
      <c r="X27" s="30">
        <v>0</v>
      </c>
      <c r="Y27" s="30"/>
      <c r="Z27" s="30">
        <f>SUM(V27:X27)</f>
        <v>11983720</v>
      </c>
    </row>
    <row r="28" spans="1:26" s="13" customFormat="1" ht="21.75" customHeight="1" x14ac:dyDescent="0.45">
      <c r="A28" s="13" t="s">
        <v>121</v>
      </c>
      <c r="D28" s="33">
        <v>0</v>
      </c>
      <c r="E28" s="30"/>
      <c r="F28" s="33">
        <v>0</v>
      </c>
      <c r="G28" s="30"/>
      <c r="H28" s="33">
        <v>0</v>
      </c>
      <c r="I28" s="30"/>
      <c r="J28" s="33">
        <v>0</v>
      </c>
      <c r="K28" s="30"/>
      <c r="L28" s="33">
        <v>-299873</v>
      </c>
      <c r="M28" s="30"/>
      <c r="N28" s="33">
        <v>247</v>
      </c>
      <c r="O28" s="30"/>
      <c r="P28" s="33">
        <v>0</v>
      </c>
      <c r="Q28" s="30"/>
      <c r="R28" s="33">
        <v>-827617</v>
      </c>
      <c r="S28" s="30"/>
      <c r="T28" s="33">
        <f>SUM(N28:R28)</f>
        <v>-827370</v>
      </c>
      <c r="U28" s="30"/>
      <c r="V28" s="33">
        <f>SUM(D28:L28)+T28</f>
        <v>-1127243</v>
      </c>
      <c r="W28" s="30"/>
      <c r="X28" s="33">
        <v>0</v>
      </c>
      <c r="Y28" s="30"/>
      <c r="Z28" s="33">
        <f>V28+X28</f>
        <v>-1127243</v>
      </c>
    </row>
    <row r="29" spans="1:26" s="13" customFormat="1" ht="6" customHeight="1" x14ac:dyDescent="0.45">
      <c r="D29" s="29"/>
      <c r="E29" s="30"/>
      <c r="F29" s="29"/>
      <c r="G29" s="30"/>
      <c r="H29" s="29"/>
      <c r="I29" s="30"/>
      <c r="J29" s="29"/>
      <c r="K29" s="30"/>
      <c r="L29" s="29"/>
      <c r="M29" s="132"/>
      <c r="N29" s="29"/>
      <c r="O29" s="30"/>
      <c r="P29" s="29"/>
      <c r="Q29" s="30"/>
      <c r="R29" s="29"/>
      <c r="S29" s="30"/>
      <c r="T29" s="29"/>
      <c r="U29" s="30"/>
      <c r="V29" s="29"/>
      <c r="W29" s="30"/>
      <c r="X29" s="29"/>
      <c r="Y29" s="30"/>
      <c r="Z29" s="29"/>
    </row>
    <row r="30" spans="1:26" s="13" customFormat="1" ht="21.75" customHeight="1" thickBot="1" x14ac:dyDescent="0.5">
      <c r="A30" s="14" t="s">
        <v>201</v>
      </c>
      <c r="B30" s="172"/>
      <c r="D30" s="174">
        <f>SUM(D27:D28)</f>
        <v>10780920</v>
      </c>
      <c r="E30" s="30"/>
      <c r="F30" s="174">
        <f>SUM(F27:F28)</f>
        <v>3255791</v>
      </c>
      <c r="G30" s="30"/>
      <c r="H30" s="174">
        <f>SUM(H27:H28)</f>
        <v>-2119141</v>
      </c>
      <c r="I30" s="30"/>
      <c r="J30" s="174">
        <f>SUM(J27:J28)</f>
        <v>0</v>
      </c>
      <c r="K30" s="30"/>
      <c r="L30" s="174">
        <f>SUM(L27:L28)</f>
        <v>56271</v>
      </c>
      <c r="M30" s="29"/>
      <c r="N30" s="174">
        <f>SUM(N27:N28)</f>
        <v>402</v>
      </c>
      <c r="O30" s="29"/>
      <c r="P30" s="174">
        <f>SUM(P27:P28)</f>
        <v>0</v>
      </c>
      <c r="Q30" s="29"/>
      <c r="R30" s="174">
        <f>SUM(R27:R28)</f>
        <v>-1117766</v>
      </c>
      <c r="S30" s="29"/>
      <c r="T30" s="174">
        <f>SUM(T27:T28)</f>
        <v>-1117364</v>
      </c>
      <c r="U30" s="29"/>
      <c r="V30" s="174">
        <f>SUM(V27:V28)</f>
        <v>10856477</v>
      </c>
      <c r="W30" s="29"/>
      <c r="X30" s="174">
        <f>SUM(X27:X28)</f>
        <v>0</v>
      </c>
      <c r="Y30" s="29"/>
      <c r="Z30" s="174">
        <f>SUM(Z27:Z28)</f>
        <v>10856477</v>
      </c>
    </row>
    <row r="31" spans="1:26" s="13" customFormat="1" ht="21.75" customHeight="1" thickTop="1" x14ac:dyDescent="0.45">
      <c r="A31" s="14"/>
      <c r="B31" s="172"/>
      <c r="D31" s="29"/>
      <c r="E31" s="30"/>
      <c r="F31" s="29"/>
      <c r="G31" s="30"/>
      <c r="H31" s="29"/>
      <c r="I31" s="30"/>
      <c r="J31" s="29"/>
      <c r="K31" s="3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s="13" customFormat="1" ht="5.25" customHeight="1" x14ac:dyDescent="0.45">
      <c r="A32" s="14"/>
      <c r="B32" s="172"/>
      <c r="D32" s="29"/>
      <c r="E32" s="30"/>
      <c r="F32" s="29"/>
      <c r="G32" s="30"/>
      <c r="H32" s="29"/>
      <c r="I32" s="30"/>
      <c r="J32" s="29"/>
      <c r="K32" s="30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s="13" customFormat="1" ht="21.95" customHeight="1" x14ac:dyDescent="0.45">
      <c r="A33" s="224" t="s">
        <v>132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</sheetData>
  <mergeCells count="5">
    <mergeCell ref="D5:Z5"/>
    <mergeCell ref="D6:V6"/>
    <mergeCell ref="N7:T7"/>
    <mergeCell ref="N8:R8"/>
    <mergeCell ref="A33:L33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T24 V26 V24:V25 V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0"/>
  <sheetViews>
    <sheetView topLeftCell="A13" zoomScale="90" zoomScaleNormal="90" zoomScaleSheetLayoutView="100" workbookViewId="0">
      <selection activeCell="S24" sqref="S24"/>
    </sheetView>
  </sheetViews>
  <sheetFormatPr defaultColWidth="9.5" defaultRowHeight="21.75" customHeight="1" x14ac:dyDescent="0.45"/>
  <cols>
    <col min="1" max="2" width="1.83203125" style="3" customWidth="1"/>
    <col min="3" max="3" width="30.6640625" style="3" customWidth="1"/>
    <col min="4" max="4" width="3.83203125" style="3" customWidth="1"/>
    <col min="5" max="5" width="3.5" style="3" customWidth="1"/>
    <col min="6" max="6" width="12.5" style="175" customWidth="1"/>
    <col min="7" max="7" width="0.6640625" style="175" customWidth="1"/>
    <col min="8" max="8" width="10.33203125" style="175" customWidth="1"/>
    <col min="9" max="9" width="0.6640625" style="175" customWidth="1"/>
    <col min="10" max="10" width="13.83203125" style="175" customWidth="1"/>
    <col min="11" max="11" width="0.6640625" style="175" customWidth="1"/>
    <col min="12" max="12" width="14.83203125" style="175" customWidth="1"/>
    <col min="13" max="13" width="0.6640625" style="175" customWidth="1"/>
    <col min="14" max="14" width="12.33203125" style="175" customWidth="1"/>
    <col min="15" max="16384" width="9.5" style="3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76"/>
    </row>
    <row r="2" spans="1:14" ht="21.75" customHeight="1" x14ac:dyDescent="0.45">
      <c r="A2" s="1" t="s">
        <v>67</v>
      </c>
      <c r="B2" s="1"/>
      <c r="C2" s="1"/>
      <c r="D2" s="1"/>
      <c r="E2" s="1"/>
      <c r="N2" s="176"/>
    </row>
    <row r="3" spans="1:14" ht="21.75" customHeight="1" x14ac:dyDescent="0.45">
      <c r="A3" s="116" t="str">
        <f>'9 Change Conso'!A3</f>
        <v>สำหรับงวดเก้าเดือนสิ้นสุดวันที่ 30 กันยายน พ.ศ. 2563</v>
      </c>
      <c r="B3" s="42"/>
      <c r="C3" s="42"/>
      <c r="D3" s="42"/>
      <c r="E3" s="42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1.75" customHeight="1" x14ac:dyDescent="0.45">
      <c r="A4" s="4"/>
      <c r="B4" s="4"/>
      <c r="C4" s="4"/>
      <c r="D4" s="4"/>
      <c r="E4" s="4"/>
    </row>
    <row r="5" spans="1:14" ht="21.75" customHeight="1" x14ac:dyDescent="0.45">
      <c r="A5" s="4"/>
      <c r="B5" s="4"/>
      <c r="C5" s="4"/>
      <c r="D5" s="4"/>
      <c r="E5" s="4"/>
      <c r="F5" s="229" t="s">
        <v>118</v>
      </c>
      <c r="G5" s="229"/>
      <c r="H5" s="229"/>
      <c r="I5" s="229"/>
      <c r="J5" s="229"/>
      <c r="K5" s="229"/>
      <c r="L5" s="229"/>
      <c r="M5" s="229"/>
      <c r="N5" s="229"/>
    </row>
    <row r="6" spans="1:14" ht="21.75" customHeight="1" x14ac:dyDescent="0.45">
      <c r="A6" s="4"/>
      <c r="B6" s="4"/>
      <c r="C6" s="4"/>
      <c r="D6" s="4"/>
      <c r="E6" s="4"/>
      <c r="F6" s="178"/>
      <c r="G6" s="178"/>
      <c r="H6" s="178"/>
      <c r="I6" s="178"/>
      <c r="J6" s="168" t="s">
        <v>145</v>
      </c>
      <c r="K6" s="178"/>
      <c r="L6" s="179" t="s">
        <v>149</v>
      </c>
      <c r="M6" s="178"/>
      <c r="N6" s="178"/>
    </row>
    <row r="7" spans="1:14" s="13" customFormat="1" ht="21.75" customHeight="1" x14ac:dyDescent="0.45">
      <c r="A7" s="6"/>
      <c r="B7" s="6"/>
      <c r="C7" s="6"/>
      <c r="E7" s="6"/>
      <c r="F7" s="168" t="s">
        <v>77</v>
      </c>
      <c r="G7" s="168"/>
      <c r="H7" s="168" t="s">
        <v>81</v>
      </c>
      <c r="I7" s="168"/>
      <c r="J7" s="168" t="s">
        <v>146</v>
      </c>
      <c r="K7" s="169"/>
      <c r="L7" s="169" t="s">
        <v>229</v>
      </c>
      <c r="N7" s="168" t="s">
        <v>41</v>
      </c>
    </row>
    <row r="8" spans="1:14" s="13" customFormat="1" ht="21.75" customHeight="1" x14ac:dyDescent="0.45">
      <c r="A8" s="6"/>
      <c r="B8" s="6"/>
      <c r="C8" s="6"/>
      <c r="E8" s="6"/>
      <c r="F8" s="169" t="s">
        <v>78</v>
      </c>
      <c r="G8" s="169"/>
      <c r="H8" s="169" t="s">
        <v>80</v>
      </c>
      <c r="I8" s="169"/>
      <c r="J8" s="169" t="s">
        <v>147</v>
      </c>
      <c r="K8" s="169"/>
      <c r="L8" s="169" t="s">
        <v>150</v>
      </c>
      <c r="M8" s="168"/>
      <c r="N8" s="168" t="s">
        <v>59</v>
      </c>
    </row>
    <row r="9" spans="1:14" s="13" customFormat="1" ht="21.75" customHeight="1" x14ac:dyDescent="0.45">
      <c r="A9" s="6"/>
      <c r="B9" s="6"/>
      <c r="C9" s="6"/>
      <c r="D9" s="56"/>
      <c r="E9" s="6"/>
      <c r="F9" s="170" t="s">
        <v>115</v>
      </c>
      <c r="G9" s="169"/>
      <c r="H9" s="170" t="s">
        <v>115</v>
      </c>
      <c r="I9" s="169"/>
      <c r="J9" s="170" t="s">
        <v>115</v>
      </c>
      <c r="K9" s="169"/>
      <c r="L9" s="170" t="s">
        <v>115</v>
      </c>
      <c r="M9" s="169"/>
      <c r="N9" s="170" t="s">
        <v>115</v>
      </c>
    </row>
    <row r="10" spans="1:14" s="13" customFormat="1" ht="6" customHeight="1" x14ac:dyDescent="0.45">
      <c r="A10" s="14"/>
      <c r="B10" s="6"/>
      <c r="C10" s="6"/>
      <c r="D10" s="92"/>
      <c r="E10" s="6"/>
      <c r="F10" s="134"/>
      <c r="G10" s="29"/>
      <c r="H10" s="134"/>
      <c r="I10" s="29"/>
      <c r="J10" s="134"/>
      <c r="K10" s="29"/>
      <c r="L10" s="134"/>
      <c r="M10" s="29"/>
      <c r="N10" s="134"/>
    </row>
    <row r="11" spans="1:14" s="13" customFormat="1" ht="21.75" customHeight="1" x14ac:dyDescent="0.45">
      <c r="A11" s="14" t="s">
        <v>142</v>
      </c>
      <c r="B11" s="6"/>
      <c r="C11" s="6"/>
      <c r="D11" s="92"/>
      <c r="E11" s="6"/>
      <c r="F11" s="125">
        <v>17968200</v>
      </c>
      <c r="G11" s="29"/>
      <c r="H11" s="125">
        <v>3335184</v>
      </c>
      <c r="I11" s="29"/>
      <c r="J11" s="125">
        <v>4733</v>
      </c>
      <c r="K11" s="29"/>
      <c r="L11" s="125">
        <v>-252970</v>
      </c>
      <c r="M11" s="30"/>
      <c r="N11" s="125">
        <f>SUM(F11:L11)</f>
        <v>21055147</v>
      </c>
    </row>
    <row r="12" spans="1:14" s="13" customFormat="1" ht="21.75" customHeight="1" x14ac:dyDescent="0.45">
      <c r="A12" s="6" t="s">
        <v>148</v>
      </c>
      <c r="B12" s="6"/>
      <c r="C12" s="6"/>
      <c r="D12" s="92"/>
      <c r="E12" s="6"/>
      <c r="F12" s="125">
        <v>0</v>
      </c>
      <c r="G12" s="29"/>
      <c r="H12" s="125">
        <v>0</v>
      </c>
      <c r="I12" s="29"/>
      <c r="J12" s="125">
        <v>19793</v>
      </c>
      <c r="K12" s="29"/>
      <c r="L12" s="125">
        <v>0</v>
      </c>
      <c r="M12" s="30"/>
      <c r="N12" s="125">
        <f>SUM(F12:L12)</f>
        <v>19793</v>
      </c>
    </row>
    <row r="13" spans="1:14" s="13" customFormat="1" ht="21.75" customHeight="1" x14ac:dyDescent="0.45">
      <c r="A13" s="6" t="s">
        <v>131</v>
      </c>
      <c r="C13" s="6"/>
      <c r="D13" s="92"/>
      <c r="E13" s="6"/>
      <c r="F13" s="131">
        <v>0</v>
      </c>
      <c r="G13" s="29"/>
      <c r="H13" s="131">
        <v>0</v>
      </c>
      <c r="I13" s="29"/>
      <c r="J13" s="131">
        <v>0</v>
      </c>
      <c r="K13" s="29"/>
      <c r="L13" s="131">
        <f>+'T7-8 (9M)'!K24</f>
        <v>-55565</v>
      </c>
      <c r="M13" s="148"/>
      <c r="N13" s="131">
        <f>SUM(F13:L13)</f>
        <v>-55565</v>
      </c>
    </row>
    <row r="14" spans="1:14" s="13" customFormat="1" ht="6" customHeight="1" x14ac:dyDescent="0.45">
      <c r="A14" s="6"/>
      <c r="B14" s="6"/>
      <c r="C14" s="6"/>
      <c r="D14" s="93"/>
      <c r="E14" s="6"/>
      <c r="F14" s="125"/>
      <c r="G14" s="29"/>
      <c r="H14" s="125"/>
      <c r="I14" s="29"/>
      <c r="J14" s="125"/>
      <c r="K14" s="29"/>
      <c r="L14" s="125"/>
      <c r="M14" s="30"/>
      <c r="N14" s="125"/>
    </row>
    <row r="15" spans="1:14" s="13" customFormat="1" ht="21.75" customHeight="1" thickBot="1" x14ac:dyDescent="0.5">
      <c r="A15" s="14" t="s">
        <v>200</v>
      </c>
      <c r="B15" s="6"/>
      <c r="C15" s="6"/>
      <c r="D15" s="93"/>
      <c r="E15" s="6"/>
      <c r="F15" s="180">
        <f>SUM(F11:F14)</f>
        <v>17968200</v>
      </c>
      <c r="G15" s="29"/>
      <c r="H15" s="180">
        <f>SUM(H11:H14)</f>
        <v>3335184</v>
      </c>
      <c r="I15" s="29"/>
      <c r="J15" s="180">
        <f>SUM(J11:J14)</f>
        <v>24526</v>
      </c>
      <c r="K15" s="29"/>
      <c r="L15" s="180">
        <f>SUM(L11:L14)</f>
        <v>-308535</v>
      </c>
      <c r="M15" s="29"/>
      <c r="N15" s="180">
        <f>SUM(N11:N14)</f>
        <v>21019375</v>
      </c>
    </row>
    <row r="16" spans="1:14" s="13" customFormat="1" ht="21.75" customHeight="1" thickTop="1" x14ac:dyDescent="0.45">
      <c r="A16" s="14"/>
      <c r="B16" s="6"/>
      <c r="C16" s="6"/>
      <c r="D16" s="93"/>
      <c r="E16" s="6"/>
      <c r="F16" s="29"/>
      <c r="G16" s="29"/>
      <c r="H16" s="29"/>
      <c r="I16" s="29"/>
      <c r="J16" s="29"/>
      <c r="K16" s="29"/>
      <c r="L16" s="29"/>
      <c r="M16" s="29"/>
      <c r="N16" s="29"/>
    </row>
    <row r="17" spans="1:14" s="13" customFormat="1" ht="21.75" customHeight="1" x14ac:dyDescent="0.45">
      <c r="A17" s="14" t="s">
        <v>117</v>
      </c>
      <c r="B17" s="6"/>
      <c r="C17" s="6"/>
      <c r="D17" s="38"/>
      <c r="E17" s="6"/>
      <c r="F17" s="30">
        <v>10780920</v>
      </c>
      <c r="G17" s="29"/>
      <c r="H17" s="30">
        <v>3255791</v>
      </c>
      <c r="I17" s="29"/>
      <c r="J17" s="30">
        <v>0</v>
      </c>
      <c r="K17" s="29"/>
      <c r="L17" s="30">
        <v>21316</v>
      </c>
      <c r="M17" s="30"/>
      <c r="N17" s="30">
        <f>SUM(F17:L17)</f>
        <v>14058027</v>
      </c>
    </row>
    <row r="18" spans="1:14" s="13" customFormat="1" ht="21.75" customHeight="1" x14ac:dyDescent="0.45">
      <c r="A18" s="6" t="s">
        <v>131</v>
      </c>
      <c r="B18" s="6"/>
      <c r="C18" s="6"/>
      <c r="D18" s="93"/>
      <c r="E18" s="6"/>
      <c r="F18" s="33">
        <v>0</v>
      </c>
      <c r="G18" s="148"/>
      <c r="H18" s="33">
        <v>0</v>
      </c>
      <c r="I18" s="148"/>
      <c r="J18" s="33">
        <v>0</v>
      </c>
      <c r="K18" s="148"/>
      <c r="L18" s="33">
        <v>-205163</v>
      </c>
      <c r="M18" s="29"/>
      <c r="N18" s="33">
        <f>SUM(F18:M18)</f>
        <v>-205163</v>
      </c>
    </row>
    <row r="19" spans="1:14" s="13" customFormat="1" ht="6" customHeight="1" x14ac:dyDescent="0.45">
      <c r="A19" s="6"/>
      <c r="B19" s="6"/>
      <c r="C19" s="6"/>
      <c r="D19" s="93"/>
      <c r="E19" s="6"/>
      <c r="F19" s="30"/>
      <c r="G19" s="29"/>
      <c r="H19" s="30"/>
      <c r="I19" s="29"/>
      <c r="J19" s="30"/>
      <c r="K19" s="29"/>
      <c r="L19" s="30"/>
      <c r="M19" s="30"/>
      <c r="N19" s="30"/>
    </row>
    <row r="20" spans="1:14" s="13" customFormat="1" ht="21.75" customHeight="1" thickBot="1" x14ac:dyDescent="0.5">
      <c r="A20" s="14" t="s">
        <v>201</v>
      </c>
      <c r="B20" s="6"/>
      <c r="C20" s="6"/>
      <c r="D20" s="93"/>
      <c r="E20" s="6"/>
      <c r="F20" s="181">
        <f>SUM(F17:F19)</f>
        <v>10780920</v>
      </c>
      <c r="G20" s="29"/>
      <c r="H20" s="181">
        <f>SUM(H17:H19)</f>
        <v>3255791</v>
      </c>
      <c r="I20" s="29"/>
      <c r="J20" s="181">
        <f>SUM(J17:J19)</f>
        <v>0</v>
      </c>
      <c r="K20" s="29"/>
      <c r="L20" s="181">
        <f>SUM(L17:L19)</f>
        <v>-183847</v>
      </c>
      <c r="M20" s="29"/>
      <c r="N20" s="181">
        <f>SUM(N17:N19)</f>
        <v>13852864</v>
      </c>
    </row>
    <row r="21" spans="1:14" s="13" customFormat="1" ht="21.75" customHeight="1" thickTop="1" x14ac:dyDescent="0.45">
      <c r="A21" s="14"/>
      <c r="B21" s="6"/>
      <c r="C21" s="6"/>
      <c r="D21" s="93"/>
      <c r="E21" s="6"/>
    </row>
    <row r="22" spans="1:14" s="13" customFormat="1" ht="21.75" customHeight="1" x14ac:dyDescent="0.45">
      <c r="A22" s="14"/>
      <c r="B22" s="6"/>
      <c r="C22" s="6"/>
      <c r="D22" s="93"/>
      <c r="E22" s="6"/>
    </row>
    <row r="23" spans="1:14" s="13" customFormat="1" ht="21.75" customHeight="1" x14ac:dyDescent="0.45">
      <c r="A23" s="14"/>
      <c r="B23" s="6"/>
      <c r="C23" s="6"/>
      <c r="D23" s="93"/>
      <c r="E23" s="6"/>
    </row>
    <row r="24" spans="1:14" s="13" customFormat="1" ht="21.75" customHeight="1" x14ac:dyDescent="0.45">
      <c r="A24" s="14"/>
      <c r="B24" s="6"/>
      <c r="C24" s="6"/>
      <c r="D24" s="93"/>
      <c r="E24" s="6"/>
    </row>
    <row r="25" spans="1:14" s="13" customFormat="1" ht="21.75" customHeight="1" x14ac:dyDescent="0.45">
      <c r="A25" s="14"/>
      <c r="B25" s="6"/>
      <c r="C25" s="6"/>
      <c r="D25" s="93"/>
      <c r="E25" s="6"/>
    </row>
    <row r="26" spans="1:14" s="13" customFormat="1" ht="21.75" customHeight="1" x14ac:dyDescent="0.45">
      <c r="A26" s="14"/>
      <c r="B26" s="6"/>
      <c r="C26" s="6"/>
      <c r="D26" s="93"/>
      <c r="E26" s="6"/>
    </row>
    <row r="27" spans="1:14" s="13" customFormat="1" ht="21.75" customHeight="1" x14ac:dyDescent="0.45">
      <c r="A27" s="14"/>
      <c r="B27" s="6"/>
      <c r="C27" s="6"/>
      <c r="D27" s="93"/>
      <c r="E27" s="6"/>
    </row>
    <row r="28" spans="1:14" s="13" customFormat="1" ht="21.75" customHeight="1" x14ac:dyDescent="0.45">
      <c r="A28" s="14"/>
      <c r="B28" s="6"/>
      <c r="C28" s="6"/>
      <c r="D28" s="93"/>
      <c r="E28" s="6"/>
    </row>
    <row r="29" spans="1:14" s="13" customFormat="1" ht="21.75" customHeight="1" x14ac:dyDescent="0.45">
      <c r="A29" s="14"/>
      <c r="B29" s="6"/>
      <c r="C29" s="6"/>
      <c r="D29" s="93"/>
      <c r="E29" s="6"/>
    </row>
    <row r="30" spans="1:14" s="13" customFormat="1" ht="21.75" customHeight="1" x14ac:dyDescent="0.45">
      <c r="A30" s="14"/>
      <c r="B30" s="6"/>
      <c r="C30" s="6"/>
      <c r="D30" s="93"/>
      <c r="E30" s="6"/>
    </row>
    <row r="31" spans="1:14" s="13" customFormat="1" ht="21.75" customHeight="1" x14ac:dyDescent="0.45">
      <c r="A31" s="14"/>
      <c r="B31" s="6"/>
      <c r="C31" s="6"/>
      <c r="D31" s="93"/>
      <c r="E31" s="6"/>
    </row>
    <row r="32" spans="1:14" s="13" customFormat="1" ht="21.75" customHeight="1" x14ac:dyDescent="0.45">
      <c r="A32" s="14"/>
      <c r="B32" s="6"/>
      <c r="C32" s="6"/>
      <c r="D32" s="93"/>
      <c r="E32" s="6"/>
    </row>
    <row r="33" spans="1:14" s="13" customFormat="1" ht="21.75" customHeight="1" x14ac:dyDescent="0.45">
      <c r="A33" s="14"/>
      <c r="B33" s="6"/>
      <c r="C33" s="6"/>
      <c r="D33" s="93"/>
      <c r="E33" s="6"/>
    </row>
    <row r="34" spans="1:14" s="13" customFormat="1" ht="21.75" customHeight="1" x14ac:dyDescent="0.45">
      <c r="A34" s="14"/>
      <c r="B34" s="6"/>
      <c r="C34" s="6"/>
      <c r="D34" s="93"/>
      <c r="E34" s="6"/>
    </row>
    <row r="35" spans="1:14" s="13" customFormat="1" ht="21.75" customHeight="1" x14ac:dyDescent="0.45">
      <c r="A35" s="14"/>
      <c r="B35" s="6"/>
      <c r="C35" s="6"/>
      <c r="D35" s="93"/>
      <c r="E35" s="6"/>
    </row>
    <row r="36" spans="1:14" s="13" customFormat="1" ht="21.75" customHeight="1" x14ac:dyDescent="0.45">
      <c r="A36" s="14"/>
      <c r="B36" s="6"/>
      <c r="C36" s="6"/>
      <c r="D36" s="93"/>
      <c r="E36" s="6"/>
    </row>
    <row r="37" spans="1:14" s="13" customFormat="1" ht="21.75" customHeight="1" x14ac:dyDescent="0.45">
      <c r="A37" s="14"/>
      <c r="B37" s="6"/>
      <c r="C37" s="6"/>
      <c r="D37" s="93"/>
      <c r="E37" s="6"/>
    </row>
    <row r="38" spans="1:14" s="13" customFormat="1" ht="21.75" customHeight="1" x14ac:dyDescent="0.45">
      <c r="A38" s="14"/>
      <c r="B38" s="6"/>
      <c r="C38" s="6"/>
      <c r="D38" s="93"/>
      <c r="E38" s="6"/>
    </row>
    <row r="39" spans="1:14" s="13" customFormat="1" ht="2.25" customHeight="1" x14ac:dyDescent="0.45">
      <c r="A39" s="14"/>
      <c r="B39" s="6"/>
      <c r="C39" s="6"/>
      <c r="D39" s="93"/>
      <c r="E39" s="6"/>
    </row>
    <row r="40" spans="1:14" ht="21.95" customHeight="1" x14ac:dyDescent="0.45">
      <c r="A40" s="182" t="str">
        <f>'9 Change Conso'!A33</f>
        <v>หมายเหตุประกอบข้อมูลทางการเงินระหว่างกาลเป็นส่วนหนึ่งของข้อมูลทางการเงินนี้</v>
      </c>
      <c r="B40" s="183"/>
      <c r="C40" s="183"/>
      <c r="D40" s="183"/>
      <c r="E40" s="183"/>
      <c r="F40" s="177"/>
      <c r="G40" s="177"/>
      <c r="H40" s="177"/>
      <c r="I40" s="177"/>
      <c r="J40" s="177"/>
      <c r="K40" s="177"/>
      <c r="L40" s="177"/>
      <c r="M40" s="177"/>
      <c r="N40" s="177"/>
    </row>
  </sheetData>
  <mergeCells count="1">
    <mergeCell ref="F5:N5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tabSelected="1" topLeftCell="A70" zoomScaleNormal="100" zoomScaleSheetLayoutView="100" workbookViewId="0">
      <selection activeCell="M80" sqref="M80"/>
    </sheetView>
  </sheetViews>
  <sheetFormatPr defaultColWidth="9.5" defaultRowHeight="20.100000000000001" customHeight="1" x14ac:dyDescent="0.45"/>
  <cols>
    <col min="1" max="2" width="1.5" style="2" customWidth="1"/>
    <col min="3" max="3" width="44.6640625" style="2" customWidth="1"/>
    <col min="4" max="4" width="17.33203125" style="8" customWidth="1"/>
    <col min="5" max="5" width="1" style="8" customWidth="1"/>
    <col min="6" max="6" width="17.33203125" style="8" customWidth="1"/>
    <col min="7" max="7" width="1" style="8" customWidth="1"/>
    <col min="8" max="8" width="17.33203125" style="8" customWidth="1"/>
    <col min="9" max="9" width="1" style="8" customWidth="1"/>
    <col min="10" max="10" width="17.33203125" style="8" customWidth="1"/>
    <col min="11" max="16384" width="9.5" style="2"/>
  </cols>
  <sheetData>
    <row r="1" spans="1:10" ht="21.75" customHeight="1" x14ac:dyDescent="0.45">
      <c r="A1" s="1" t="s">
        <v>129</v>
      </c>
      <c r="B1" s="1"/>
      <c r="C1" s="1"/>
      <c r="D1" s="39"/>
      <c r="E1" s="41"/>
      <c r="F1" s="39"/>
      <c r="G1" s="41"/>
      <c r="H1" s="120"/>
      <c r="I1" s="40"/>
      <c r="J1" s="120"/>
    </row>
    <row r="2" spans="1:10" ht="21.75" customHeight="1" x14ac:dyDescent="0.45">
      <c r="A2" s="1" t="s">
        <v>43</v>
      </c>
      <c r="B2" s="1"/>
      <c r="C2" s="1"/>
      <c r="D2" s="41"/>
      <c r="E2" s="41"/>
      <c r="F2" s="41"/>
      <c r="G2" s="41"/>
      <c r="H2" s="40"/>
      <c r="I2" s="40"/>
      <c r="J2" s="40"/>
    </row>
    <row r="3" spans="1:10" ht="21.75" customHeight="1" x14ac:dyDescent="0.45">
      <c r="A3" s="121" t="str">
        <f>'T7-8 (9M)'!A3</f>
        <v>สำหรับงวดเก้าเดือนสิ้นสุดวันที่ 30 กันยายน พ.ศ. 2563</v>
      </c>
      <c r="B3" s="121"/>
      <c r="C3" s="121"/>
      <c r="D3" s="122"/>
      <c r="E3" s="122"/>
      <c r="F3" s="122"/>
      <c r="G3" s="122"/>
      <c r="H3" s="123"/>
      <c r="I3" s="123"/>
      <c r="J3" s="123"/>
    </row>
    <row r="4" spans="1:10" ht="20.100000000000001" customHeight="1" x14ac:dyDescent="0.45">
      <c r="A4" s="4"/>
      <c r="B4" s="4"/>
      <c r="C4" s="4"/>
      <c r="D4" s="34"/>
      <c r="E4" s="34"/>
      <c r="F4" s="34"/>
      <c r="G4" s="34"/>
      <c r="H4" s="35"/>
      <c r="I4" s="35"/>
      <c r="J4" s="35"/>
    </row>
    <row r="5" spans="1:10" ht="20.100000000000001" customHeight="1" x14ac:dyDescent="0.45">
      <c r="A5" s="4"/>
      <c r="B5" s="4"/>
      <c r="C5" s="4"/>
      <c r="D5" s="223" t="s">
        <v>111</v>
      </c>
      <c r="E5" s="223"/>
      <c r="F5" s="223"/>
      <c r="G5" s="51"/>
      <c r="H5" s="223" t="s">
        <v>112</v>
      </c>
      <c r="I5" s="223"/>
      <c r="J5" s="223"/>
    </row>
    <row r="6" spans="1:10" ht="20.100000000000001" customHeight="1" x14ac:dyDescent="0.45">
      <c r="A6" s="6"/>
      <c r="B6" s="6"/>
      <c r="C6" s="6"/>
      <c r="D6" s="5" t="s">
        <v>113</v>
      </c>
      <c r="E6" s="111"/>
      <c r="F6" s="5" t="s">
        <v>113</v>
      </c>
      <c r="G6" s="110"/>
      <c r="H6" s="5" t="s">
        <v>113</v>
      </c>
      <c r="I6" s="111"/>
      <c r="J6" s="5" t="s">
        <v>113</v>
      </c>
    </row>
    <row r="7" spans="1:10" ht="20.100000000000001" customHeight="1" x14ac:dyDescent="0.45">
      <c r="A7" s="6"/>
      <c r="B7" s="6"/>
      <c r="C7" s="6"/>
      <c r="D7" s="7" t="s">
        <v>141</v>
      </c>
      <c r="E7" s="7"/>
      <c r="F7" s="7" t="s">
        <v>116</v>
      </c>
      <c r="G7" s="7"/>
      <c r="H7" s="7" t="s">
        <v>141</v>
      </c>
      <c r="I7" s="7"/>
      <c r="J7" s="7" t="s">
        <v>116</v>
      </c>
    </row>
    <row r="8" spans="1:10" ht="20.100000000000001" customHeight="1" x14ac:dyDescent="0.45">
      <c r="A8" s="6"/>
      <c r="B8" s="6"/>
      <c r="C8" s="6"/>
      <c r="D8" s="54" t="s">
        <v>115</v>
      </c>
      <c r="E8" s="7"/>
      <c r="F8" s="54" t="s">
        <v>115</v>
      </c>
      <c r="G8" s="7"/>
      <c r="H8" s="54" t="s">
        <v>115</v>
      </c>
      <c r="I8" s="7"/>
      <c r="J8" s="54" t="s">
        <v>115</v>
      </c>
    </row>
    <row r="9" spans="1:10" ht="20.100000000000001" customHeight="1" x14ac:dyDescent="0.45">
      <c r="A9" s="1" t="s">
        <v>44</v>
      </c>
      <c r="B9" s="58"/>
      <c r="C9" s="58"/>
      <c r="D9" s="59"/>
      <c r="H9" s="59"/>
    </row>
    <row r="10" spans="1:10" ht="20.100000000000001" customHeight="1" x14ac:dyDescent="0.45">
      <c r="A10" s="20" t="s">
        <v>214</v>
      </c>
      <c r="B10" s="9"/>
      <c r="C10" s="9"/>
      <c r="D10" s="59">
        <f>'T7-8 (9M)'!G21</f>
        <v>-1190438</v>
      </c>
      <c r="F10" s="8">
        <f>'T7-8 (9M)'!I21</f>
        <v>-255855</v>
      </c>
      <c r="H10" s="59">
        <f>'T7-8 (9M)'!K21</f>
        <v>-56048</v>
      </c>
      <c r="J10" s="8">
        <f>'T7-8 (9M)'!M21</f>
        <v>-206216</v>
      </c>
    </row>
    <row r="11" spans="1:10" ht="20.100000000000001" customHeight="1" x14ac:dyDescent="0.45">
      <c r="A11" s="1" t="s">
        <v>215</v>
      </c>
      <c r="C11" s="58"/>
      <c r="D11" s="59"/>
      <c r="H11" s="59"/>
    </row>
    <row r="12" spans="1:10" ht="20.100000000000001" customHeight="1" x14ac:dyDescent="0.45">
      <c r="A12" s="1"/>
      <c r="B12" s="9" t="s">
        <v>89</v>
      </c>
      <c r="C12" s="58"/>
      <c r="D12" s="59"/>
      <c r="H12" s="59"/>
    </row>
    <row r="13" spans="1:10" ht="20.100000000000001" customHeight="1" x14ac:dyDescent="0.45">
      <c r="B13" s="2" t="s">
        <v>45</v>
      </c>
      <c r="D13" s="59">
        <v>717499</v>
      </c>
      <c r="F13" s="124">
        <v>437369</v>
      </c>
      <c r="H13" s="59">
        <v>1208</v>
      </c>
      <c r="I13" s="2"/>
      <c r="J13" s="124">
        <v>225</v>
      </c>
    </row>
    <row r="14" spans="1:10" ht="20.100000000000001" customHeight="1" x14ac:dyDescent="0.45">
      <c r="B14" s="2" t="s">
        <v>102</v>
      </c>
      <c r="D14" s="59">
        <v>118821</v>
      </c>
      <c r="F14" s="124">
        <v>87</v>
      </c>
      <c r="H14" s="59">
        <v>0</v>
      </c>
      <c r="I14" s="2"/>
      <c r="J14" s="124">
        <v>0</v>
      </c>
    </row>
    <row r="15" spans="1:10" ht="20.100000000000001" customHeight="1" x14ac:dyDescent="0.45">
      <c r="B15" s="2" t="s">
        <v>159</v>
      </c>
      <c r="D15" s="59">
        <v>-367</v>
      </c>
      <c r="F15" s="124">
        <v>-1393</v>
      </c>
      <c r="H15" s="59">
        <v>-6</v>
      </c>
      <c r="I15" s="2"/>
      <c r="J15" s="124">
        <v>0</v>
      </c>
    </row>
    <row r="16" spans="1:10" ht="20.100000000000001" customHeight="1" x14ac:dyDescent="0.45">
      <c r="B16" s="2" t="s">
        <v>170</v>
      </c>
      <c r="D16" s="59">
        <v>-324064</v>
      </c>
      <c r="F16" s="124">
        <v>0</v>
      </c>
      <c r="H16" s="59">
        <v>0</v>
      </c>
      <c r="I16" s="2"/>
      <c r="J16" s="124">
        <v>0</v>
      </c>
    </row>
    <row r="17" spans="1:10" ht="20.100000000000001" customHeight="1" x14ac:dyDescent="0.45">
      <c r="B17" s="2" t="s">
        <v>148</v>
      </c>
      <c r="D17" s="59">
        <v>6229</v>
      </c>
      <c r="F17" s="124">
        <v>0</v>
      </c>
      <c r="H17" s="59">
        <v>5895</v>
      </c>
      <c r="I17" s="2"/>
      <c r="J17" s="124">
        <v>0</v>
      </c>
    </row>
    <row r="18" spans="1:10" ht="20.100000000000001" customHeight="1" x14ac:dyDescent="0.45">
      <c r="B18" s="2" t="s">
        <v>25</v>
      </c>
      <c r="D18" s="125">
        <v>6073</v>
      </c>
      <c r="E18" s="2"/>
      <c r="F18" s="126">
        <v>9952</v>
      </c>
      <c r="G18" s="2"/>
      <c r="H18" s="125">
        <v>1206</v>
      </c>
      <c r="I18" s="2"/>
      <c r="J18" s="124">
        <v>955</v>
      </c>
    </row>
    <row r="19" spans="1:10" ht="20.100000000000001" customHeight="1" x14ac:dyDescent="0.45">
      <c r="B19" s="2" t="s">
        <v>194</v>
      </c>
      <c r="D19" s="125">
        <v>-95330</v>
      </c>
      <c r="E19" s="2"/>
      <c r="F19" s="126">
        <v>0</v>
      </c>
      <c r="G19" s="2"/>
      <c r="H19" s="125">
        <v>0</v>
      </c>
      <c r="I19" s="2"/>
      <c r="J19" s="124">
        <v>0</v>
      </c>
    </row>
    <row r="20" spans="1:10" ht="20.100000000000001" customHeight="1" x14ac:dyDescent="0.45">
      <c r="B20" s="2" t="s">
        <v>176</v>
      </c>
      <c r="D20" s="125">
        <v>5861</v>
      </c>
      <c r="E20" s="2"/>
      <c r="F20" s="126">
        <v>9296</v>
      </c>
      <c r="G20" s="2"/>
      <c r="H20" s="125">
        <v>0</v>
      </c>
      <c r="I20" s="2"/>
      <c r="J20" s="124">
        <v>0</v>
      </c>
    </row>
    <row r="21" spans="1:10" ht="20.100000000000001" customHeight="1" x14ac:dyDescent="0.45">
      <c r="B21" s="2" t="s">
        <v>156</v>
      </c>
      <c r="D21" s="125">
        <v>157432</v>
      </c>
      <c r="E21" s="2"/>
      <c r="F21" s="126">
        <v>1588</v>
      </c>
      <c r="G21" s="2"/>
      <c r="H21" s="125">
        <v>0</v>
      </c>
      <c r="I21" s="2"/>
      <c r="J21" s="124">
        <v>0</v>
      </c>
    </row>
    <row r="22" spans="1:10" ht="20.100000000000001" customHeight="1" x14ac:dyDescent="0.45">
      <c r="B22" s="2" t="s">
        <v>169</v>
      </c>
      <c r="D22" s="125">
        <v>61056</v>
      </c>
      <c r="E22" s="2"/>
      <c r="F22" s="126">
        <v>29047</v>
      </c>
      <c r="G22" s="2"/>
      <c r="H22" s="125">
        <v>-31140</v>
      </c>
      <c r="I22" s="2"/>
      <c r="J22" s="126">
        <v>2421</v>
      </c>
    </row>
    <row r="23" spans="1:10" ht="20.100000000000001" customHeight="1" x14ac:dyDescent="0.45">
      <c r="B23" s="2" t="s">
        <v>158</v>
      </c>
      <c r="D23" s="125">
        <v>2042</v>
      </c>
      <c r="E23" s="2"/>
      <c r="F23" s="126">
        <v>0</v>
      </c>
      <c r="G23" s="2"/>
      <c r="H23" s="125">
        <v>0</v>
      </c>
      <c r="I23" s="2"/>
      <c r="J23" s="126">
        <v>0</v>
      </c>
    </row>
    <row r="24" spans="1:10" ht="20.100000000000001" customHeight="1" x14ac:dyDescent="0.45">
      <c r="B24" s="2" t="s">
        <v>46</v>
      </c>
      <c r="D24" s="125">
        <v>-107991</v>
      </c>
      <c r="E24" s="2"/>
      <c r="F24" s="126">
        <v>-88536</v>
      </c>
      <c r="G24" s="2"/>
      <c r="H24" s="125">
        <v>-43090</v>
      </c>
      <c r="I24" s="2"/>
      <c r="J24" s="124">
        <v>-12501</v>
      </c>
    </row>
    <row r="25" spans="1:10" ht="20.100000000000001" customHeight="1" x14ac:dyDescent="0.45">
      <c r="B25" s="2" t="s">
        <v>47</v>
      </c>
      <c r="D25" s="127">
        <v>287681</v>
      </c>
      <c r="E25" s="2"/>
      <c r="F25" s="128">
        <v>314667</v>
      </c>
      <c r="G25" s="2"/>
      <c r="H25" s="127">
        <v>16581</v>
      </c>
      <c r="I25" s="2"/>
      <c r="J25" s="128">
        <v>152169</v>
      </c>
    </row>
    <row r="26" spans="1:10" ht="6" customHeight="1" x14ac:dyDescent="0.45">
      <c r="B26" s="3"/>
      <c r="C26" s="9"/>
      <c r="D26" s="59"/>
      <c r="E26" s="2"/>
      <c r="G26" s="2"/>
      <c r="H26" s="129"/>
      <c r="I26" s="2"/>
      <c r="J26" s="2"/>
    </row>
    <row r="27" spans="1:10" ht="20.100000000000001" customHeight="1" x14ac:dyDescent="0.45">
      <c r="A27" s="9" t="s">
        <v>48</v>
      </c>
      <c r="D27" s="130">
        <f>SUM(D10:D25)</f>
        <v>-355496</v>
      </c>
      <c r="E27" s="55"/>
      <c r="F27" s="55">
        <f>SUM(F10:F25)</f>
        <v>456222</v>
      </c>
      <c r="G27" s="55"/>
      <c r="H27" s="130">
        <f>SUM(H10:H25)</f>
        <v>-105394</v>
      </c>
      <c r="I27" s="55"/>
      <c r="J27" s="55">
        <f>SUM(J10:J25)</f>
        <v>-62947</v>
      </c>
    </row>
    <row r="28" spans="1:10" ht="20.100000000000001" customHeight="1" x14ac:dyDescent="0.45">
      <c r="B28" s="9" t="s">
        <v>49</v>
      </c>
      <c r="D28" s="59"/>
      <c r="H28" s="59"/>
    </row>
    <row r="29" spans="1:10" ht="20.100000000000001" customHeight="1" x14ac:dyDescent="0.45">
      <c r="A29" s="1"/>
      <c r="B29" s="2" t="s">
        <v>50</v>
      </c>
      <c r="D29" s="125">
        <v>128636</v>
      </c>
      <c r="F29" s="126">
        <v>14077</v>
      </c>
      <c r="H29" s="125">
        <v>-2869</v>
      </c>
      <c r="J29" s="124">
        <v>-4</v>
      </c>
    </row>
    <row r="30" spans="1:10" ht="20.100000000000001" customHeight="1" x14ac:dyDescent="0.45">
      <c r="A30" s="1"/>
      <c r="B30" s="2" t="s">
        <v>6</v>
      </c>
      <c r="D30" s="125">
        <v>20741</v>
      </c>
      <c r="F30" s="126">
        <v>152663</v>
      </c>
      <c r="H30" s="125">
        <v>11972</v>
      </c>
      <c r="J30" s="124">
        <v>2568</v>
      </c>
    </row>
    <row r="31" spans="1:10" ht="20.100000000000001" customHeight="1" x14ac:dyDescent="0.45">
      <c r="A31" s="1"/>
      <c r="B31" s="2" t="s">
        <v>7</v>
      </c>
      <c r="D31" s="125">
        <v>27349</v>
      </c>
      <c r="F31" s="126">
        <v>-95775</v>
      </c>
      <c r="H31" s="125">
        <v>0</v>
      </c>
      <c r="J31" s="124">
        <v>0</v>
      </c>
    </row>
    <row r="32" spans="1:10" ht="20.100000000000001" customHeight="1" x14ac:dyDescent="0.45">
      <c r="B32" s="2" t="s">
        <v>8</v>
      </c>
      <c r="D32" s="125">
        <v>39458</v>
      </c>
      <c r="F32" s="126">
        <v>-189728</v>
      </c>
      <c r="H32" s="125">
        <v>-4929</v>
      </c>
      <c r="J32" s="124">
        <v>-1644</v>
      </c>
    </row>
    <row r="33" spans="1:10" ht="20.100000000000001" customHeight="1" x14ac:dyDescent="0.45">
      <c r="B33" s="2" t="s">
        <v>14</v>
      </c>
      <c r="D33" s="125">
        <v>10803</v>
      </c>
      <c r="E33" s="55"/>
      <c r="F33" s="126">
        <v>120735</v>
      </c>
      <c r="G33" s="55"/>
      <c r="H33" s="125">
        <v>0</v>
      </c>
      <c r="I33" s="55"/>
      <c r="J33" s="124">
        <v>-4058</v>
      </c>
    </row>
    <row r="34" spans="1:10" ht="20.100000000000001" customHeight="1" x14ac:dyDescent="0.45">
      <c r="B34" s="2" t="s">
        <v>18</v>
      </c>
      <c r="D34" s="125">
        <v>-307036</v>
      </c>
      <c r="F34" s="126">
        <v>153002</v>
      </c>
      <c r="H34" s="125">
        <v>-50038</v>
      </c>
      <c r="J34" s="124">
        <v>7338</v>
      </c>
    </row>
    <row r="35" spans="1:10" ht="20.100000000000001" customHeight="1" x14ac:dyDescent="0.45">
      <c r="A35" s="1"/>
      <c r="B35" s="2" t="s">
        <v>19</v>
      </c>
      <c r="D35" s="125">
        <v>-148172</v>
      </c>
      <c r="F35" s="126">
        <v>-47192</v>
      </c>
      <c r="H35" s="125">
        <v>7665</v>
      </c>
      <c r="J35" s="124">
        <v>18709</v>
      </c>
    </row>
    <row r="36" spans="1:10" ht="20.100000000000001" customHeight="1" x14ac:dyDescent="0.45">
      <c r="A36" s="1"/>
      <c r="B36" s="2" t="s">
        <v>21</v>
      </c>
      <c r="D36" s="125">
        <v>38986</v>
      </c>
      <c r="F36" s="126">
        <v>40197</v>
      </c>
      <c r="H36" s="125">
        <v>0</v>
      </c>
      <c r="J36" s="124">
        <v>0</v>
      </c>
    </row>
    <row r="37" spans="1:10" ht="20.100000000000001" customHeight="1" x14ac:dyDescent="0.45">
      <c r="A37" s="9"/>
      <c r="B37" s="2" t="s">
        <v>51</v>
      </c>
      <c r="D37" s="125">
        <v>-111343</v>
      </c>
      <c r="F37" s="126">
        <v>-80831</v>
      </c>
      <c r="H37" s="125">
        <v>-2160</v>
      </c>
      <c r="J37" s="124">
        <v>343</v>
      </c>
    </row>
    <row r="38" spans="1:10" ht="20.100000000000001" customHeight="1" x14ac:dyDescent="0.45">
      <c r="A38" s="9"/>
      <c r="B38" s="2" t="s">
        <v>24</v>
      </c>
      <c r="D38" s="131">
        <v>835</v>
      </c>
      <c r="E38" s="132"/>
      <c r="F38" s="133">
        <v>-948</v>
      </c>
      <c r="G38" s="132"/>
      <c r="H38" s="131">
        <v>0</v>
      </c>
      <c r="I38" s="132"/>
      <c r="J38" s="128">
        <v>0</v>
      </c>
    </row>
    <row r="39" spans="1:10" ht="6" customHeight="1" x14ac:dyDescent="0.45">
      <c r="A39" s="9"/>
      <c r="D39" s="59"/>
      <c r="E39" s="2"/>
      <c r="G39" s="2"/>
      <c r="H39" s="129"/>
      <c r="I39" s="2"/>
      <c r="J39" s="2"/>
    </row>
    <row r="40" spans="1:10" ht="20.100000000000001" customHeight="1" x14ac:dyDescent="0.45">
      <c r="A40" s="9" t="s">
        <v>101</v>
      </c>
      <c r="D40" s="130">
        <f>SUM(D27:D38)</f>
        <v>-655239</v>
      </c>
      <c r="E40" s="55"/>
      <c r="F40" s="55">
        <f>SUM(F27:F38)</f>
        <v>522422</v>
      </c>
      <c r="G40" s="55"/>
      <c r="H40" s="130">
        <f>SUM(H27:H38)</f>
        <v>-145753</v>
      </c>
      <c r="I40" s="55"/>
      <c r="J40" s="55">
        <f>SUM(J27:J38)</f>
        <v>-39695</v>
      </c>
    </row>
    <row r="41" spans="1:10" ht="20.100000000000001" customHeight="1" x14ac:dyDescent="0.45">
      <c r="A41" s="9"/>
      <c r="B41" s="2" t="s">
        <v>110</v>
      </c>
      <c r="D41" s="130">
        <v>-708</v>
      </c>
      <c r="E41" s="55"/>
      <c r="F41" s="126">
        <v>-2247</v>
      </c>
      <c r="G41" s="55"/>
      <c r="H41" s="134">
        <v>0</v>
      </c>
      <c r="I41" s="55"/>
      <c r="J41" s="126">
        <v>0</v>
      </c>
    </row>
    <row r="42" spans="1:10" ht="20.100000000000001" customHeight="1" x14ac:dyDescent="0.45">
      <c r="A42" s="9"/>
      <c r="B42" s="2" t="s">
        <v>52</v>
      </c>
      <c r="D42" s="130">
        <v>-151699</v>
      </c>
      <c r="E42" s="55"/>
      <c r="F42" s="126">
        <v>-184050</v>
      </c>
      <c r="G42" s="55"/>
      <c r="H42" s="134">
        <v>-14716</v>
      </c>
      <c r="I42" s="55"/>
      <c r="J42" s="126">
        <v>-16782</v>
      </c>
    </row>
    <row r="43" spans="1:10" ht="20.100000000000001" customHeight="1" x14ac:dyDescent="0.45">
      <c r="A43" s="9"/>
      <c r="B43" s="135" t="s">
        <v>128</v>
      </c>
      <c r="D43" s="136">
        <v>-30612</v>
      </c>
      <c r="E43" s="36"/>
      <c r="F43" s="137">
        <v>-57775</v>
      </c>
      <c r="G43" s="36"/>
      <c r="H43" s="136">
        <v>-969</v>
      </c>
      <c r="I43" s="36"/>
      <c r="J43" s="137">
        <v>-4880</v>
      </c>
    </row>
    <row r="44" spans="1:10" ht="6" customHeight="1" x14ac:dyDescent="0.45">
      <c r="A44" s="9"/>
      <c r="D44" s="130"/>
      <c r="F44" s="55"/>
      <c r="H44" s="130"/>
      <c r="J44" s="55"/>
    </row>
    <row r="45" spans="1:10" ht="20.100000000000001" customHeight="1" x14ac:dyDescent="0.45">
      <c r="A45" s="9" t="s">
        <v>89</v>
      </c>
      <c r="D45" s="138">
        <f>SUM(D40:D43)</f>
        <v>-838258</v>
      </c>
      <c r="E45" s="36"/>
      <c r="F45" s="139">
        <f>SUM(F40:F43)</f>
        <v>278350</v>
      </c>
      <c r="G45" s="36"/>
      <c r="H45" s="138">
        <f>SUM(H40:H43)</f>
        <v>-161438</v>
      </c>
      <c r="I45" s="36"/>
      <c r="J45" s="139">
        <f>SUM(J40:J43)</f>
        <v>-61357</v>
      </c>
    </row>
    <row r="46" spans="1:10" ht="6" customHeight="1" x14ac:dyDescent="0.45">
      <c r="A46" s="9"/>
      <c r="D46" s="36"/>
      <c r="E46" s="36"/>
      <c r="F46" s="36"/>
      <c r="G46" s="36"/>
      <c r="H46" s="36"/>
      <c r="I46" s="36"/>
      <c r="J46" s="36"/>
    </row>
    <row r="47" spans="1:10" ht="21.95" customHeight="1" x14ac:dyDescent="0.45">
      <c r="A47" s="140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47" s="140"/>
      <c r="C47" s="140"/>
      <c r="D47" s="141"/>
      <c r="E47" s="141"/>
      <c r="F47" s="141"/>
      <c r="G47" s="141"/>
      <c r="H47" s="141"/>
      <c r="I47" s="141"/>
      <c r="J47" s="141"/>
    </row>
    <row r="48" spans="1:10" ht="20.100000000000001" customHeight="1" x14ac:dyDescent="0.45">
      <c r="A48" s="1" t="s">
        <v>129</v>
      </c>
      <c r="B48" s="1"/>
      <c r="C48" s="1"/>
      <c r="D48" s="39"/>
      <c r="E48" s="41"/>
      <c r="F48" s="39"/>
      <c r="G48" s="41"/>
      <c r="H48" s="120"/>
      <c r="I48" s="40"/>
      <c r="J48" s="120"/>
    </row>
    <row r="49" spans="1:10" ht="20.100000000000001" customHeight="1" x14ac:dyDescent="0.45">
      <c r="A49" s="1" t="s">
        <v>43</v>
      </c>
      <c r="B49" s="1"/>
      <c r="C49" s="1"/>
      <c r="D49" s="41"/>
      <c r="E49" s="41"/>
      <c r="F49" s="41"/>
      <c r="G49" s="41"/>
      <c r="H49" s="40"/>
      <c r="I49" s="40"/>
      <c r="J49" s="40"/>
    </row>
    <row r="50" spans="1:10" ht="20.100000000000001" customHeight="1" x14ac:dyDescent="0.45">
      <c r="A50" s="42" t="str">
        <f>A3</f>
        <v>สำหรับงวดเก้าเดือนสิ้นสุดวันที่ 30 กันยายน พ.ศ. 2563</v>
      </c>
      <c r="B50" s="42"/>
      <c r="C50" s="42"/>
      <c r="D50" s="44"/>
      <c r="E50" s="44"/>
      <c r="F50" s="44"/>
      <c r="G50" s="44"/>
      <c r="H50" s="45"/>
      <c r="I50" s="45"/>
      <c r="J50" s="45"/>
    </row>
    <row r="51" spans="1:10" ht="15" customHeight="1" x14ac:dyDescent="0.45">
      <c r="D51" s="30"/>
      <c r="E51" s="30"/>
      <c r="F51" s="30"/>
      <c r="G51" s="30"/>
      <c r="H51" s="37"/>
      <c r="I51" s="30"/>
      <c r="J51" s="37"/>
    </row>
    <row r="52" spans="1:10" ht="17.45" customHeight="1" x14ac:dyDescent="0.45">
      <c r="A52" s="4"/>
      <c r="B52" s="4"/>
      <c r="C52" s="4"/>
      <c r="D52" s="223" t="s">
        <v>111</v>
      </c>
      <c r="E52" s="223"/>
      <c r="F52" s="223"/>
      <c r="G52" s="51"/>
      <c r="H52" s="223" t="s">
        <v>112</v>
      </c>
      <c r="I52" s="223"/>
      <c r="J52" s="223"/>
    </row>
    <row r="53" spans="1:10" ht="17.45" customHeight="1" x14ac:dyDescent="0.45">
      <c r="A53" s="6"/>
      <c r="B53" s="6"/>
      <c r="C53" s="6"/>
      <c r="D53" s="5" t="s">
        <v>113</v>
      </c>
      <c r="E53" s="111"/>
      <c r="F53" s="5" t="s">
        <v>113</v>
      </c>
      <c r="G53" s="110"/>
      <c r="H53" s="5" t="s">
        <v>113</v>
      </c>
      <c r="I53" s="111"/>
      <c r="J53" s="5" t="s">
        <v>113</v>
      </c>
    </row>
    <row r="54" spans="1:10" ht="17.45" customHeight="1" x14ac:dyDescent="0.45">
      <c r="A54" s="6"/>
      <c r="B54" s="6"/>
      <c r="C54" s="6"/>
      <c r="D54" s="7" t="s">
        <v>141</v>
      </c>
      <c r="E54" s="7"/>
      <c r="F54" s="7" t="s">
        <v>116</v>
      </c>
      <c r="G54" s="7"/>
      <c r="H54" s="7" t="s">
        <v>141</v>
      </c>
      <c r="I54" s="7"/>
      <c r="J54" s="7" t="s">
        <v>116</v>
      </c>
    </row>
    <row r="55" spans="1:10" ht="17.45" customHeight="1" x14ac:dyDescent="0.45">
      <c r="A55" s="6"/>
      <c r="B55" s="6"/>
      <c r="C55" s="6"/>
      <c r="D55" s="54" t="s">
        <v>115</v>
      </c>
      <c r="E55" s="7"/>
      <c r="F55" s="54" t="s">
        <v>115</v>
      </c>
      <c r="G55" s="7"/>
      <c r="H55" s="54" t="s">
        <v>115</v>
      </c>
      <c r="I55" s="7"/>
      <c r="J55" s="54" t="s">
        <v>115</v>
      </c>
    </row>
    <row r="56" spans="1:10" ht="17.45" customHeight="1" x14ac:dyDescent="0.45">
      <c r="A56" s="1" t="s">
        <v>53</v>
      </c>
      <c r="B56" s="58"/>
      <c r="C56" s="58"/>
      <c r="D56" s="59"/>
      <c r="H56" s="59"/>
    </row>
    <row r="57" spans="1:10" ht="17.45" customHeight="1" x14ac:dyDescent="0.45">
      <c r="B57" s="2" t="s">
        <v>94</v>
      </c>
      <c r="D57" s="125">
        <v>-402300</v>
      </c>
      <c r="E57" s="30"/>
      <c r="F57" s="126">
        <v>-608500</v>
      </c>
      <c r="G57" s="30"/>
      <c r="H57" s="125">
        <v>-60000</v>
      </c>
      <c r="I57" s="30"/>
      <c r="J57" s="8">
        <v>0</v>
      </c>
    </row>
    <row r="58" spans="1:10" ht="17.45" customHeight="1" x14ac:dyDescent="0.45">
      <c r="B58" s="2" t="s">
        <v>173</v>
      </c>
      <c r="D58" s="125">
        <v>444178</v>
      </c>
      <c r="E58" s="30"/>
      <c r="F58" s="126">
        <v>469004</v>
      </c>
      <c r="G58" s="30"/>
      <c r="H58" s="125">
        <v>60000</v>
      </c>
      <c r="I58" s="30"/>
      <c r="J58" s="8">
        <v>0</v>
      </c>
    </row>
    <row r="59" spans="1:10" ht="17.45" customHeight="1" x14ac:dyDescent="0.45">
      <c r="A59" s="1"/>
      <c r="B59" s="2" t="s">
        <v>204</v>
      </c>
      <c r="D59" s="125"/>
      <c r="E59" s="30"/>
      <c r="F59" s="126"/>
      <c r="G59" s="30"/>
      <c r="H59" s="125"/>
      <c r="I59" s="30"/>
    </row>
    <row r="60" spans="1:10" ht="17.45" customHeight="1" x14ac:dyDescent="0.45">
      <c r="C60" s="2" t="s">
        <v>191</v>
      </c>
      <c r="D60" s="125">
        <v>0</v>
      </c>
      <c r="E60" s="30"/>
      <c r="F60" s="124">
        <v>0</v>
      </c>
      <c r="G60" s="30"/>
      <c r="H60" s="125">
        <v>0</v>
      </c>
      <c r="I60" s="30"/>
      <c r="J60" s="124">
        <v>-21900</v>
      </c>
    </row>
    <row r="61" spans="1:10" ht="17.45" customHeight="1" x14ac:dyDescent="0.45">
      <c r="B61" s="2" t="s">
        <v>213</v>
      </c>
      <c r="D61" s="125"/>
      <c r="E61" s="30"/>
      <c r="F61" s="124"/>
      <c r="G61" s="30"/>
      <c r="H61" s="125"/>
      <c r="I61" s="30"/>
      <c r="J61" s="124"/>
    </row>
    <row r="62" spans="1:10" ht="17.45" customHeight="1" x14ac:dyDescent="0.45">
      <c r="C62" s="2" t="s">
        <v>191</v>
      </c>
      <c r="D62" s="125">
        <v>0</v>
      </c>
      <c r="E62" s="30"/>
      <c r="F62" s="124">
        <v>0</v>
      </c>
      <c r="G62" s="30"/>
      <c r="H62" s="125">
        <v>0</v>
      </c>
      <c r="I62" s="30"/>
      <c r="J62" s="124">
        <v>21900</v>
      </c>
    </row>
    <row r="63" spans="1:10" ht="17.45" customHeight="1" x14ac:dyDescent="0.45">
      <c r="A63" s="1"/>
      <c r="B63" s="2" t="s">
        <v>190</v>
      </c>
      <c r="D63" s="125"/>
      <c r="E63" s="30"/>
      <c r="F63" s="126"/>
      <c r="G63" s="30"/>
      <c r="H63" s="125"/>
      <c r="I63" s="30"/>
    </row>
    <row r="64" spans="1:10" ht="17.45" customHeight="1" x14ac:dyDescent="0.45">
      <c r="C64" s="2" t="s">
        <v>191</v>
      </c>
      <c r="D64" s="125">
        <v>-274472</v>
      </c>
      <c r="E64" s="30"/>
      <c r="F64" s="124">
        <v>0</v>
      </c>
      <c r="G64" s="30"/>
      <c r="H64" s="125">
        <v>-243313</v>
      </c>
      <c r="I64" s="30"/>
      <c r="J64" s="124">
        <v>-400000</v>
      </c>
    </row>
    <row r="65" spans="1:10" ht="17.45" customHeight="1" x14ac:dyDescent="0.45">
      <c r="A65" s="1"/>
      <c r="B65" s="2" t="s">
        <v>180</v>
      </c>
      <c r="D65" s="125">
        <v>119453</v>
      </c>
      <c r="E65" s="30"/>
      <c r="F65" s="124">
        <v>0</v>
      </c>
      <c r="G65" s="30"/>
      <c r="H65" s="125">
        <v>0</v>
      </c>
      <c r="I65" s="30"/>
      <c r="J65" s="124">
        <v>0</v>
      </c>
    </row>
    <row r="66" spans="1:10" ht="17.45" customHeight="1" x14ac:dyDescent="0.45">
      <c r="A66" s="1"/>
      <c r="B66" s="2" t="s">
        <v>239</v>
      </c>
      <c r="D66" s="125"/>
      <c r="E66" s="30"/>
      <c r="F66" s="124"/>
      <c r="G66" s="30"/>
      <c r="H66" s="125"/>
      <c r="I66" s="30"/>
      <c r="J66" s="124"/>
    </row>
    <row r="67" spans="1:10" ht="17.45" customHeight="1" x14ac:dyDescent="0.45">
      <c r="A67" s="1"/>
      <c r="C67" s="2" t="s">
        <v>12</v>
      </c>
      <c r="D67" s="125">
        <v>-31084</v>
      </c>
      <c r="E67" s="30"/>
      <c r="F67" s="124">
        <v>0</v>
      </c>
      <c r="G67" s="30"/>
      <c r="H67" s="125">
        <v>0</v>
      </c>
      <c r="I67" s="30"/>
      <c r="J67" s="124">
        <v>0</v>
      </c>
    </row>
    <row r="68" spans="1:10" ht="17.45" customHeight="1" x14ac:dyDescent="0.45">
      <c r="B68" s="2" t="s">
        <v>54</v>
      </c>
      <c r="D68" s="125">
        <v>-808</v>
      </c>
      <c r="E68" s="30"/>
      <c r="F68" s="126">
        <v>-32027</v>
      </c>
      <c r="G68" s="30"/>
      <c r="H68" s="125">
        <v>0</v>
      </c>
      <c r="I68" s="30"/>
      <c r="J68" s="8">
        <v>-3861</v>
      </c>
    </row>
    <row r="69" spans="1:10" ht="17.45" customHeight="1" x14ac:dyDescent="0.45">
      <c r="B69" s="2" t="s">
        <v>60</v>
      </c>
      <c r="D69" s="125">
        <v>-572098</v>
      </c>
      <c r="E69" s="30"/>
      <c r="F69" s="126">
        <v>-3344543</v>
      </c>
      <c r="G69" s="30"/>
      <c r="H69" s="125">
        <v>-1050</v>
      </c>
      <c r="I69" s="30"/>
      <c r="J69" s="8">
        <v>-3186</v>
      </c>
    </row>
    <row r="70" spans="1:10" ht="17.45" customHeight="1" x14ac:dyDescent="0.45">
      <c r="B70" s="2" t="s">
        <v>179</v>
      </c>
      <c r="D70" s="125">
        <v>249528</v>
      </c>
      <c r="E70" s="30"/>
      <c r="F70" s="126">
        <v>0</v>
      </c>
      <c r="G70" s="30"/>
      <c r="H70" s="125">
        <v>0</v>
      </c>
      <c r="I70" s="30"/>
      <c r="J70" s="8">
        <v>0</v>
      </c>
    </row>
    <row r="71" spans="1:10" ht="17.45" customHeight="1" x14ac:dyDescent="0.45">
      <c r="B71" s="2" t="s">
        <v>174</v>
      </c>
      <c r="D71" s="125">
        <v>0</v>
      </c>
      <c r="E71" s="30"/>
      <c r="F71" s="126">
        <v>-2800</v>
      </c>
      <c r="G71" s="30"/>
      <c r="H71" s="125">
        <v>0</v>
      </c>
      <c r="I71" s="30"/>
      <c r="J71" s="8">
        <v>0</v>
      </c>
    </row>
    <row r="72" spans="1:10" ht="17.45" customHeight="1" x14ac:dyDescent="0.45">
      <c r="B72" s="2" t="s">
        <v>55</v>
      </c>
      <c r="D72" s="138">
        <v>10400</v>
      </c>
      <c r="F72" s="33">
        <v>5396</v>
      </c>
      <c r="H72" s="138">
        <v>8171</v>
      </c>
      <c r="J72" s="142">
        <v>30574</v>
      </c>
    </row>
    <row r="73" spans="1:10" ht="3.95" customHeight="1" x14ac:dyDescent="0.45">
      <c r="D73" s="125"/>
      <c r="E73" s="30"/>
      <c r="F73" s="30"/>
      <c r="G73" s="30"/>
      <c r="H73" s="143"/>
      <c r="I73" s="30"/>
      <c r="J73" s="37"/>
    </row>
    <row r="74" spans="1:10" ht="17.45" customHeight="1" x14ac:dyDescent="0.45">
      <c r="A74" s="9" t="s">
        <v>171</v>
      </c>
      <c r="D74" s="144">
        <f>SUM(D57:D73)</f>
        <v>-457203</v>
      </c>
      <c r="E74" s="30"/>
      <c r="F74" s="145">
        <f>SUM(F57:F73)</f>
        <v>-3513470</v>
      </c>
      <c r="G74" s="30"/>
      <c r="H74" s="144">
        <f>SUM(H57:H73)</f>
        <v>-236192</v>
      </c>
      <c r="I74" s="30"/>
      <c r="J74" s="145">
        <f>SUM(J57:J73)</f>
        <v>-376473</v>
      </c>
    </row>
    <row r="75" spans="1:10" ht="5.25" customHeight="1" x14ac:dyDescent="0.45">
      <c r="D75" s="125"/>
      <c r="E75" s="30"/>
      <c r="F75" s="30"/>
      <c r="G75" s="30"/>
      <c r="H75" s="143"/>
      <c r="I75" s="30"/>
      <c r="J75" s="37"/>
    </row>
    <row r="76" spans="1:10" ht="17.45" customHeight="1" x14ac:dyDescent="0.45">
      <c r="A76" s="146" t="s">
        <v>56</v>
      </c>
      <c r="B76" s="3"/>
      <c r="C76" s="3"/>
      <c r="D76" s="147"/>
      <c r="E76" s="55"/>
      <c r="F76" s="148"/>
      <c r="G76" s="55"/>
      <c r="H76" s="147"/>
      <c r="I76" s="55"/>
      <c r="J76" s="148"/>
    </row>
    <row r="77" spans="1:10" ht="17.45" customHeight="1" x14ac:dyDescent="0.45">
      <c r="B77" s="2" t="s">
        <v>217</v>
      </c>
      <c r="D77" s="125">
        <v>46219</v>
      </c>
      <c r="E77" s="132"/>
      <c r="F77" s="30">
        <v>0</v>
      </c>
      <c r="G77" s="132"/>
      <c r="H77" s="125">
        <v>0</v>
      </c>
      <c r="I77" s="132"/>
      <c r="J77" s="124">
        <v>0</v>
      </c>
    </row>
    <row r="78" spans="1:10" ht="17.45" customHeight="1" x14ac:dyDescent="0.45">
      <c r="B78" s="2" t="s">
        <v>103</v>
      </c>
      <c r="D78" s="125">
        <v>0</v>
      </c>
      <c r="E78" s="132"/>
      <c r="F78" s="30">
        <v>62000</v>
      </c>
      <c r="G78" s="132"/>
      <c r="H78" s="125">
        <v>0</v>
      </c>
      <c r="I78" s="132"/>
      <c r="J78" s="124">
        <v>62000</v>
      </c>
    </row>
    <row r="79" spans="1:10" ht="17.45" customHeight="1" x14ac:dyDescent="0.45">
      <c r="B79" s="2" t="s">
        <v>207</v>
      </c>
      <c r="D79" s="125">
        <v>173877</v>
      </c>
      <c r="E79" s="132"/>
      <c r="F79" s="30">
        <v>3696510</v>
      </c>
      <c r="G79" s="132"/>
      <c r="H79" s="125">
        <v>0</v>
      </c>
      <c r="I79" s="132"/>
      <c r="J79" s="8">
        <v>398375</v>
      </c>
    </row>
    <row r="80" spans="1:10" ht="17.45" customHeight="1" x14ac:dyDescent="0.45">
      <c r="B80" s="2" t="s">
        <v>208</v>
      </c>
      <c r="D80" s="125">
        <v>-113005</v>
      </c>
      <c r="E80" s="132"/>
      <c r="F80" s="30">
        <v>-794088</v>
      </c>
      <c r="G80" s="132"/>
      <c r="H80" s="125">
        <v>0</v>
      </c>
      <c r="I80" s="132"/>
      <c r="J80" s="8">
        <v>0</v>
      </c>
    </row>
    <row r="81" spans="1:10" ht="17.45" customHeight="1" x14ac:dyDescent="0.45">
      <c r="B81" s="2" t="s">
        <v>154</v>
      </c>
      <c r="D81" s="138">
        <v>-27042</v>
      </c>
      <c r="E81" s="132"/>
      <c r="F81" s="33">
        <v>0</v>
      </c>
      <c r="G81" s="132"/>
      <c r="H81" s="131">
        <v>-681</v>
      </c>
      <c r="I81" s="132"/>
      <c r="J81" s="128">
        <v>0</v>
      </c>
    </row>
    <row r="82" spans="1:10" ht="5.0999999999999996" customHeight="1" x14ac:dyDescent="0.45">
      <c r="D82" s="125"/>
      <c r="E82" s="149"/>
      <c r="F82" s="30"/>
      <c r="G82" s="149"/>
      <c r="H82" s="150"/>
      <c r="I82" s="149"/>
      <c r="J82" s="149"/>
    </row>
    <row r="83" spans="1:10" ht="17.45" customHeight="1" x14ac:dyDescent="0.45">
      <c r="A83" s="9" t="s">
        <v>157</v>
      </c>
      <c r="B83" s="58"/>
      <c r="C83" s="58"/>
      <c r="D83" s="151">
        <f>SUM(D77:D82)</f>
        <v>80049</v>
      </c>
      <c r="F83" s="152">
        <f>SUM(F77:F82)</f>
        <v>2964422</v>
      </c>
      <c r="H83" s="151">
        <f>SUM(H77:H82)</f>
        <v>-681</v>
      </c>
      <c r="J83" s="152">
        <f>SUM(J77:J82)</f>
        <v>460375</v>
      </c>
    </row>
    <row r="84" spans="1:10" ht="4.5" customHeight="1" x14ac:dyDescent="0.45">
      <c r="D84" s="153"/>
      <c r="F84" s="36"/>
      <c r="H84" s="153"/>
      <c r="J84" s="36"/>
    </row>
    <row r="85" spans="1:10" ht="17.45" customHeight="1" x14ac:dyDescent="0.45">
      <c r="A85" s="9" t="s">
        <v>136</v>
      </c>
      <c r="B85" s="9"/>
      <c r="D85" s="153">
        <f>SUM(D83,D74,D45)</f>
        <v>-1215412</v>
      </c>
      <c r="F85" s="36">
        <f>SUM(F83,F74,F45)</f>
        <v>-270698</v>
      </c>
      <c r="H85" s="153">
        <f>SUM(H83,H74,H45)</f>
        <v>-398311</v>
      </c>
      <c r="J85" s="36">
        <f>SUM(J83,J74,J45)</f>
        <v>22545</v>
      </c>
    </row>
    <row r="86" spans="1:10" ht="17.45" customHeight="1" x14ac:dyDescent="0.45">
      <c r="A86" s="2" t="s">
        <v>189</v>
      </c>
      <c r="D86" s="153"/>
      <c r="F86" s="36"/>
      <c r="G86" s="132"/>
      <c r="H86" s="125"/>
      <c r="I86" s="132"/>
      <c r="J86" s="30"/>
    </row>
    <row r="87" spans="1:10" ht="17.45" customHeight="1" x14ac:dyDescent="0.45">
      <c r="B87" s="2" t="s">
        <v>82</v>
      </c>
      <c r="D87" s="125">
        <v>32666</v>
      </c>
      <c r="F87" s="30">
        <v>14442</v>
      </c>
      <c r="G87" s="132"/>
      <c r="H87" s="125">
        <v>0</v>
      </c>
      <c r="I87" s="132"/>
      <c r="J87" s="124">
        <v>0</v>
      </c>
    </row>
    <row r="88" spans="1:10" ht="17.45" customHeight="1" x14ac:dyDescent="0.45">
      <c r="A88" s="2" t="s">
        <v>122</v>
      </c>
      <c r="D88" s="151">
        <v>3591606</v>
      </c>
      <c r="F88" s="152">
        <v>1892904</v>
      </c>
      <c r="H88" s="151">
        <v>1730962</v>
      </c>
      <c r="J88" s="154">
        <v>1001</v>
      </c>
    </row>
    <row r="89" spans="1:10" ht="5.0999999999999996" customHeight="1" x14ac:dyDescent="0.45">
      <c r="D89" s="153"/>
      <c r="F89" s="36"/>
      <c r="H89" s="125"/>
      <c r="J89" s="30"/>
    </row>
    <row r="90" spans="1:10" ht="17.45" customHeight="1" thickBot="1" x14ac:dyDescent="0.5">
      <c r="A90" s="9" t="s">
        <v>123</v>
      </c>
      <c r="D90" s="155">
        <f>SUM(D85:D88)</f>
        <v>2408860</v>
      </c>
      <c r="F90" s="156">
        <f>SUM(F85:F88)</f>
        <v>1636648</v>
      </c>
      <c r="H90" s="155">
        <f>SUM(H85:H88)</f>
        <v>1332651</v>
      </c>
      <c r="J90" s="156">
        <f>SUM(J85:J88)</f>
        <v>23546</v>
      </c>
    </row>
    <row r="91" spans="1:10" ht="3.75" customHeight="1" thickTop="1" x14ac:dyDescent="0.45">
      <c r="D91" s="125"/>
      <c r="E91" s="30"/>
      <c r="F91" s="126"/>
      <c r="G91" s="30"/>
      <c r="H91" s="143"/>
      <c r="I91" s="30"/>
      <c r="J91" s="157"/>
    </row>
    <row r="92" spans="1:10" ht="17.45" customHeight="1" x14ac:dyDescent="0.45">
      <c r="A92" s="158" t="s">
        <v>125</v>
      </c>
      <c r="B92" s="159"/>
      <c r="C92" s="159"/>
      <c r="D92" s="153"/>
      <c r="E92" s="36"/>
      <c r="F92" s="36"/>
      <c r="G92" s="36"/>
      <c r="H92" s="153"/>
      <c r="I92" s="36"/>
      <c r="J92" s="36"/>
    </row>
    <row r="93" spans="1:10" ht="17.45" customHeight="1" x14ac:dyDescent="0.45">
      <c r="A93" s="159" t="s">
        <v>127</v>
      </c>
      <c r="B93" s="159"/>
      <c r="C93" s="159"/>
      <c r="D93" s="160"/>
      <c r="E93" s="161"/>
      <c r="F93" s="162"/>
      <c r="G93" s="161"/>
      <c r="H93" s="160"/>
      <c r="I93" s="163"/>
      <c r="J93" s="162"/>
    </row>
    <row r="94" spans="1:10" ht="17.45" customHeight="1" x14ac:dyDescent="0.45">
      <c r="A94" s="159"/>
      <c r="B94" s="159" t="s">
        <v>202</v>
      </c>
      <c r="C94" s="159"/>
      <c r="D94" s="160"/>
      <c r="E94" s="161"/>
      <c r="F94" s="162"/>
      <c r="G94" s="161"/>
      <c r="H94" s="160"/>
      <c r="I94" s="163"/>
      <c r="J94" s="162"/>
    </row>
    <row r="95" spans="1:10" ht="17.45" customHeight="1" x14ac:dyDescent="0.45">
      <c r="A95" s="159"/>
      <c r="B95" s="159" t="s">
        <v>241</v>
      </c>
      <c r="D95" s="125"/>
      <c r="E95" s="164"/>
      <c r="F95" s="30"/>
      <c r="G95" s="164"/>
      <c r="H95" s="125"/>
      <c r="I95" s="165"/>
      <c r="J95" s="30"/>
    </row>
    <row r="96" spans="1:10" ht="17.45" customHeight="1" x14ac:dyDescent="0.45">
      <c r="A96" s="159"/>
      <c r="B96" s="159"/>
      <c r="C96" s="2" t="s">
        <v>242</v>
      </c>
      <c r="D96" s="125">
        <v>333205</v>
      </c>
      <c r="E96" s="164"/>
      <c r="F96" s="30">
        <v>677125</v>
      </c>
      <c r="G96" s="164"/>
      <c r="H96" s="125">
        <v>0</v>
      </c>
      <c r="I96" s="165"/>
      <c r="J96" s="30">
        <v>0</v>
      </c>
    </row>
    <row r="97" spans="1:10" ht="17.45" customHeight="1" x14ac:dyDescent="0.45">
      <c r="A97" s="159"/>
      <c r="B97" s="159" t="s">
        <v>240</v>
      </c>
      <c r="D97" s="125"/>
      <c r="E97" s="164"/>
      <c r="F97" s="30"/>
      <c r="G97" s="164"/>
      <c r="H97" s="125"/>
      <c r="I97" s="165"/>
      <c r="J97" s="30"/>
    </row>
    <row r="98" spans="1:10" ht="17.45" customHeight="1" x14ac:dyDescent="0.45">
      <c r="A98" s="159"/>
      <c r="B98" s="159"/>
      <c r="C98" s="2" t="s">
        <v>231</v>
      </c>
      <c r="D98" s="125">
        <v>24456</v>
      </c>
      <c r="E98" s="164"/>
      <c r="F98" s="30">
        <v>0</v>
      </c>
      <c r="G98" s="164"/>
      <c r="H98" s="125">
        <v>0</v>
      </c>
      <c r="I98" s="165"/>
      <c r="J98" s="30">
        <v>0</v>
      </c>
    </row>
    <row r="99" spans="1:10" ht="17.45" customHeight="1" x14ac:dyDescent="0.45">
      <c r="A99" s="159"/>
      <c r="B99" s="159" t="s">
        <v>230</v>
      </c>
      <c r="D99" s="125">
        <v>25510</v>
      </c>
      <c r="E99" s="164"/>
      <c r="F99" s="30">
        <v>0</v>
      </c>
      <c r="G99" s="164"/>
      <c r="H99" s="125">
        <v>0</v>
      </c>
      <c r="I99" s="165"/>
      <c r="J99" s="30">
        <v>0</v>
      </c>
    </row>
    <row r="100" spans="1:10" ht="17.45" customHeight="1" x14ac:dyDescent="0.45">
      <c r="B100" s="159" t="s">
        <v>193</v>
      </c>
      <c r="D100" s="125"/>
      <c r="E100" s="164"/>
      <c r="F100" s="30"/>
      <c r="G100" s="164"/>
      <c r="H100" s="125"/>
      <c r="I100" s="165"/>
      <c r="J100" s="30"/>
    </row>
    <row r="101" spans="1:10" ht="17.45" customHeight="1" x14ac:dyDescent="0.45">
      <c r="B101" s="159"/>
      <c r="C101" s="2" t="s">
        <v>192</v>
      </c>
      <c r="D101" s="125">
        <v>216726</v>
      </c>
      <c r="E101" s="164"/>
      <c r="F101" s="30">
        <v>0</v>
      </c>
      <c r="G101" s="164"/>
      <c r="H101" s="125">
        <v>0</v>
      </c>
      <c r="I101" s="165"/>
      <c r="J101" s="30">
        <v>0</v>
      </c>
    </row>
    <row r="102" spans="1:10" ht="3.75" customHeight="1" x14ac:dyDescent="0.45">
      <c r="B102" s="159"/>
      <c r="D102" s="30"/>
      <c r="E102" s="164"/>
      <c r="F102" s="30"/>
      <c r="G102" s="164"/>
      <c r="H102" s="30"/>
      <c r="I102" s="165"/>
      <c r="J102" s="30"/>
    </row>
    <row r="103" spans="1:10" ht="21.95" customHeight="1" x14ac:dyDescent="0.45">
      <c r="A103" s="140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103" s="140"/>
      <c r="C103" s="140"/>
      <c r="D103" s="166"/>
      <c r="E103" s="141"/>
      <c r="F103" s="166"/>
      <c r="G103" s="141"/>
      <c r="H103" s="166"/>
      <c r="I103" s="141"/>
      <c r="J103" s="166"/>
    </row>
  </sheetData>
  <mergeCells count="4">
    <mergeCell ref="D5:F5"/>
    <mergeCell ref="H5:J5"/>
    <mergeCell ref="D52:F52"/>
    <mergeCell ref="H52:J5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T5-6 (3M)</vt:lpstr>
      <vt:lpstr>T7-8 (9M)</vt:lpstr>
      <vt:lpstr>9 Change Conso</vt:lpstr>
      <vt:lpstr>10 Change Company</vt:lpstr>
      <vt:lpstr>11-12</vt:lpstr>
      <vt:lpstr>'10 Change Company'!Print_Area</vt:lpstr>
      <vt:lpstr>'9 Change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2020-11-11T06:37:40Z</cp:lastPrinted>
  <dcterms:created xsi:type="dcterms:W3CDTF">2014-10-29T17:36:30Z</dcterms:created>
  <dcterms:modified xsi:type="dcterms:W3CDTF">2020-11-11T06:37:42Z</dcterms:modified>
</cp:coreProperties>
</file>