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Sep2020 Q3 ☻\"/>
    </mc:Choice>
  </mc:AlternateContent>
  <xr:revisionPtr revIDLastSave="0" documentId="13_ncr:1_{A2655842-7F34-4446-9C59-E7FC1EAA4F98}" xr6:coauthVersionLast="45" xr6:coauthVersionMax="45" xr10:uidLastSave="{00000000-0000-0000-0000-000000000000}"/>
  <bookViews>
    <workbookView xWindow="-120" yWindow="-120" windowWidth="21840" windowHeight="13140" tabRatio="855" firstSheet="1" activeTab="6" xr2:uid="{00000000-000D-0000-FFFF-FFFF00000000}"/>
  </bookViews>
  <sheets>
    <sheet name="Recovered_Sheet1" sheetId="1" state="veryHidden" r:id="rId1"/>
    <sheet name="2-4 BS" sheetId="15" r:id="rId2"/>
    <sheet name="5 (3m)" sheetId="29" r:id="rId3"/>
    <sheet name="6 (9m)" sheetId="27" r:id="rId4"/>
    <sheet name="7 change conso" sheetId="23" r:id="rId5"/>
    <sheet name="8 change company" sheetId="25" r:id="rId6"/>
    <sheet name="9-10 CF" sheetId="28" r:id="rId7"/>
  </sheets>
  <definedNames>
    <definedName name="_xlnm.Print_Area" localSheetId="4">'7 change conso'!$A$1:$AA$36</definedName>
    <definedName name="_xlnm.Print_Area" localSheetId="5">'8 change company'!$A$1:$L$49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9" i="28" l="1"/>
  <c r="J89" i="28"/>
  <c r="N56" i="29" l="1"/>
  <c r="J56" i="29"/>
  <c r="O56" i="27"/>
  <c r="K56" i="27"/>
  <c r="H93" i="28" l="1"/>
  <c r="L93" i="28"/>
  <c r="K23" i="23"/>
  <c r="O52" i="27" l="1"/>
  <c r="K52" i="27"/>
  <c r="K46" i="27"/>
  <c r="A58" i="29" l="1"/>
  <c r="N51" i="29"/>
  <c r="J51" i="29"/>
  <c r="N45" i="29"/>
  <c r="N34" i="29"/>
  <c r="N37" i="29" s="1"/>
  <c r="L34" i="29"/>
  <c r="L37" i="29" s="1"/>
  <c r="J34" i="29"/>
  <c r="J37" i="29" s="1"/>
  <c r="N15" i="29"/>
  <c r="N22" i="29" s="1"/>
  <c r="N25" i="29" s="1"/>
  <c r="J15" i="29"/>
  <c r="J22" i="29" s="1"/>
  <c r="J25" i="29" s="1"/>
  <c r="J45" i="29" s="1"/>
  <c r="J39" i="29" l="1"/>
  <c r="N39" i="29"/>
  <c r="U19" i="23"/>
  <c r="Q34" i="23" l="1"/>
  <c r="S34" i="23"/>
  <c r="U32" i="23"/>
  <c r="U30" i="23"/>
  <c r="AA30" i="23"/>
  <c r="U34" i="23" l="1"/>
  <c r="E22" i="23" l="1"/>
  <c r="U23" i="23"/>
  <c r="Y22" i="23"/>
  <c r="O35" i="27"/>
  <c r="M35" i="27"/>
  <c r="K35" i="27"/>
  <c r="L13" i="25"/>
  <c r="W19" i="23" l="1"/>
  <c r="AA19" i="23" s="1"/>
  <c r="W23" i="23"/>
  <c r="AA23" i="23" s="1"/>
  <c r="Q22" i="23" l="1"/>
  <c r="S22" i="23"/>
  <c r="M22" i="23"/>
  <c r="K22" i="23"/>
  <c r="I22" i="23"/>
  <c r="G22" i="23"/>
  <c r="U17" i="23"/>
  <c r="W17" i="23" s="1"/>
  <c r="AA17" i="23" l="1"/>
  <c r="AA22" i="23" s="1"/>
  <c r="W22" i="23"/>
  <c r="I34" i="23"/>
  <c r="I27" i="23"/>
  <c r="F22" i="25"/>
  <c r="F16" i="25"/>
  <c r="A51" i="28"/>
  <c r="A108" i="28" s="1"/>
  <c r="J78" i="28"/>
  <c r="N78" i="28"/>
  <c r="A1" i="25"/>
  <c r="A3" i="25"/>
  <c r="A3" i="28" s="1"/>
  <c r="A54" i="28" s="1"/>
  <c r="L12" i="25"/>
  <c r="D16" i="25"/>
  <c r="H16" i="25"/>
  <c r="L19" i="25"/>
  <c r="D22" i="25"/>
  <c r="H22" i="25"/>
  <c r="A1" i="23"/>
  <c r="A3" i="23"/>
  <c r="U22" i="23"/>
  <c r="E27" i="23"/>
  <c r="G27" i="23"/>
  <c r="K27" i="23"/>
  <c r="O27" i="23"/>
  <c r="Y27" i="23"/>
  <c r="W32" i="23"/>
  <c r="AA32" i="23" s="1"/>
  <c r="AA34" i="23" s="1"/>
  <c r="E34" i="23"/>
  <c r="G34" i="23"/>
  <c r="K34" i="23"/>
  <c r="M34" i="23"/>
  <c r="O34" i="23"/>
  <c r="Y34" i="23"/>
  <c r="A36" i="23"/>
  <c r="A49" i="25" s="1"/>
  <c r="K15" i="27"/>
  <c r="K22" i="27" s="1"/>
  <c r="J13" i="28" s="1"/>
  <c r="O15" i="27"/>
  <c r="O22" i="27" s="1"/>
  <c r="N13" i="28" s="1"/>
  <c r="K38" i="27"/>
  <c r="M38" i="27"/>
  <c r="O38" i="27"/>
  <c r="O46" i="27"/>
  <c r="A58" i="27"/>
  <c r="I26" i="15"/>
  <c r="M26" i="15"/>
  <c r="I43" i="15"/>
  <c r="M43" i="15"/>
  <c r="A50" i="15"/>
  <c r="A99" i="15" s="1"/>
  <c r="A52" i="15"/>
  <c r="A101" i="15" s="1"/>
  <c r="I75" i="15"/>
  <c r="M75" i="15"/>
  <c r="I86" i="15"/>
  <c r="M86" i="15"/>
  <c r="A98" i="15"/>
  <c r="I131" i="15"/>
  <c r="M131" i="15"/>
  <c r="A147" i="15"/>
  <c r="I88" i="15" l="1"/>
  <c r="I133" i="15" s="1"/>
  <c r="M88" i="15"/>
  <c r="M133" i="15" s="1"/>
  <c r="M45" i="15"/>
  <c r="I45" i="15"/>
  <c r="J30" i="28"/>
  <c r="J43" i="28" s="1"/>
  <c r="J48" i="28" s="1"/>
  <c r="K25" i="27"/>
  <c r="N30" i="28"/>
  <c r="N43" i="28" s="1"/>
  <c r="N48" i="28" s="1"/>
  <c r="N91" i="28" s="1"/>
  <c r="N95" i="28" s="1"/>
  <c r="O25" i="27"/>
  <c r="W34" i="23"/>
  <c r="J91" i="28" l="1"/>
  <c r="J95" i="28" s="1"/>
  <c r="O40" i="27"/>
  <c r="J20" i="25"/>
  <c r="K40" i="27"/>
  <c r="J22" i="25" l="1"/>
  <c r="L20" i="25"/>
  <c r="L22" i="25" s="1"/>
  <c r="L78" i="28" l="1"/>
  <c r="L89" i="28" l="1"/>
  <c r="K75" i="15" l="1"/>
  <c r="K86" i="15"/>
  <c r="K26" i="15"/>
  <c r="S25" i="23"/>
  <c r="S27" i="23" s="1"/>
  <c r="K43" i="15"/>
  <c r="I15" i="27"/>
  <c r="M15" i="27"/>
  <c r="M22" i="27" s="1"/>
  <c r="K88" i="15" l="1"/>
  <c r="G86" i="15"/>
  <c r="K45" i="15"/>
  <c r="H34" i="29"/>
  <c r="H37" i="29" s="1"/>
  <c r="Q25" i="23"/>
  <c r="I35" i="27"/>
  <c r="L13" i="28"/>
  <c r="L30" i="28" s="1"/>
  <c r="L43" i="28" s="1"/>
  <c r="L48" i="28" s="1"/>
  <c r="L91" i="28" s="1"/>
  <c r="L95" i="28" s="1"/>
  <c r="M25" i="27"/>
  <c r="G75" i="15"/>
  <c r="I22" i="27"/>
  <c r="G43" i="15"/>
  <c r="G26" i="15"/>
  <c r="G88" i="15" l="1"/>
  <c r="I25" i="27"/>
  <c r="I43" i="27" s="1"/>
  <c r="H13" i="28"/>
  <c r="M43" i="27"/>
  <c r="M40" i="27"/>
  <c r="M49" i="27" s="1"/>
  <c r="M52" i="27" s="1"/>
  <c r="J14" i="25"/>
  <c r="Q27" i="23"/>
  <c r="U25" i="23"/>
  <c r="U27" i="23" s="1"/>
  <c r="G45" i="15"/>
  <c r="H15" i="29"/>
  <c r="I40" i="27" l="1"/>
  <c r="I49" i="27" s="1"/>
  <c r="I52" i="27" s="1"/>
  <c r="L15" i="29"/>
  <c r="L22" i="29" s="1"/>
  <c r="L25" i="29" s="1"/>
  <c r="M56" i="27"/>
  <c r="M46" i="27"/>
  <c r="J16" i="25"/>
  <c r="K128" i="15" s="1"/>
  <c r="K131" i="15" s="1"/>
  <c r="K133" i="15" s="1"/>
  <c r="L14" i="25"/>
  <c r="L16" i="25" s="1"/>
  <c r="H22" i="29"/>
  <c r="H25" i="29" s="1"/>
  <c r="I56" i="27"/>
  <c r="I46" i="27"/>
  <c r="M25" i="23"/>
  <c r="L42" i="29" l="1"/>
  <c r="L39" i="29"/>
  <c r="L48" i="29" s="1"/>
  <c r="L51" i="29" s="1"/>
  <c r="H42" i="29"/>
  <c r="H39" i="29"/>
  <c r="H48" i="29" s="1"/>
  <c r="H51" i="29" s="1"/>
  <c r="W25" i="23"/>
  <c r="M27" i="23"/>
  <c r="G131" i="15" s="1"/>
  <c r="G133" i="15" s="1"/>
  <c r="H56" i="29" l="1"/>
  <c r="H45" i="29"/>
  <c r="W27" i="23"/>
  <c r="AA25" i="23"/>
  <c r="AA27" i="23" s="1"/>
  <c r="L56" i="29"/>
  <c r="L45" i="29"/>
  <c r="H89" i="28" l="1"/>
  <c r="H78" i="28" l="1"/>
  <c r="H30" i="28" l="1"/>
  <c r="H43" i="28" s="1"/>
  <c r="H48" i="28" l="1"/>
  <c r="H91" i="28" s="1"/>
  <c r="H95" i="28" s="1"/>
</calcChain>
</file>

<file path=xl/sharedStrings.xml><?xml version="1.0" encoding="utf-8"?>
<sst xmlns="http://schemas.openxmlformats.org/spreadsheetml/2006/main" count="438" uniqueCount="232">
  <si>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</si>
  <si>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</si>
  <si>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</si>
  <si>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</si>
  <si>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</si>
  <si>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</si>
  <si>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</si>
  <si>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Unappropriated    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</si>
  <si>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</si>
  <si>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</si>
  <si>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</si>
  <si>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</si>
  <si>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</si>
  <si>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</si>
  <si>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</si>
  <si>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</si>
  <si>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</si>
  <si>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</si>
  <si>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</si>
  <si>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</si>
  <si>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</si>
  <si>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</si>
  <si>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</si>
  <si>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</si>
  <si>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</si>
  <si>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</si>
  <si>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</si>
  <si>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</si>
  <si>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</si>
  <si>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</si>
  <si>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>Unappropriated</t>
  </si>
  <si>
    <t>Total assets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</si>
  <si>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</si>
  <si>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</si>
  <si>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</si>
  <si>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</si>
  <si>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</si>
  <si>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</si>
  <si>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</si>
  <si>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</si>
  <si>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</si>
  <si>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</si>
  <si>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</si>
  <si>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</si>
  <si>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</si>
  <si>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</si>
  <si>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</si>
  <si>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</si>
  <si>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</si>
  <si>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</si>
  <si>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</si>
  <si>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</si>
  <si>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Total comprehensive income (expense)</t>
  </si>
  <si>
    <t>Owners of the parent</t>
  </si>
  <si>
    <t>interests</t>
  </si>
  <si>
    <t>Short-term investments</t>
  </si>
  <si>
    <t>Property, plant and equipment, net</t>
  </si>
  <si>
    <t>Other non-current liabilities</t>
  </si>
  <si>
    <t>common control</t>
  </si>
  <si>
    <t>Non-controlling interests</t>
  </si>
  <si>
    <t>investments</t>
  </si>
  <si>
    <t>from business</t>
  </si>
  <si>
    <t>Depreciation and amortisation expenses</t>
  </si>
  <si>
    <t>Financial costs</t>
  </si>
  <si>
    <t>Trade and other receivables</t>
  </si>
  <si>
    <t>Other current assets</t>
  </si>
  <si>
    <t>Cash receipts from interest income</t>
  </si>
  <si>
    <t>Amounts due to related parties</t>
  </si>
  <si>
    <t>-</t>
  </si>
  <si>
    <t>Attributed to owners of the parent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</si>
  <si>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</si>
  <si>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</si>
  <si>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</si>
  <si>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</si>
  <si>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</si>
  <si>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</si>
  <si>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</si>
  <si>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</si>
  <si>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</si>
  <si>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</si>
  <si>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of equity</t>
  </si>
  <si>
    <t>Allowance for doubtful accounts</t>
  </si>
  <si>
    <t xml:space="preserve">Statement of Changes in Equity </t>
  </si>
  <si>
    <t>Long-term borrowings, net</t>
  </si>
  <si>
    <t>Authorised share capital</t>
  </si>
  <si>
    <t xml:space="preserve">Currency translation differences </t>
  </si>
  <si>
    <t>Other comprehensive income (expense)</t>
  </si>
  <si>
    <t>Finance costs (interest expenses)</t>
  </si>
  <si>
    <t>Discount from business transferred</t>
  </si>
  <si>
    <t>under common control</t>
  </si>
  <si>
    <t xml:space="preserve">controlling </t>
  </si>
  <si>
    <t>Non-</t>
  </si>
  <si>
    <t xml:space="preserve"> components</t>
  </si>
  <si>
    <t>Total other</t>
  </si>
  <si>
    <t>Fair value</t>
  </si>
  <si>
    <t xml:space="preserve"> available-for-sale</t>
  </si>
  <si>
    <t>reserve of</t>
  </si>
  <si>
    <t>Premium on share capital</t>
  </si>
  <si>
    <t>31 December</t>
  </si>
  <si>
    <t>Long-term loans to related parties</t>
  </si>
  <si>
    <t>Leasehold right</t>
  </si>
  <si>
    <t>Revenue from services</t>
  </si>
  <si>
    <t>Costs of services</t>
  </si>
  <si>
    <t>translation</t>
  </si>
  <si>
    <t>Currency</t>
  </si>
  <si>
    <t>Change in value of available-for-sale investments</t>
  </si>
  <si>
    <t>(Unaudited)</t>
  </si>
  <si>
    <t>(Audited)</t>
  </si>
  <si>
    <t>2019</t>
  </si>
  <si>
    <t>Baht’000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</si>
  <si>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</si>
  <si>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(Unaudited)</t>
  </si>
  <si>
    <t>Opening balance as at 1 January 2019</t>
  </si>
  <si>
    <t>transferred under</t>
  </si>
  <si>
    <t>for the period</t>
  </si>
  <si>
    <t>Discount</t>
  </si>
  <si>
    <t>financial information</t>
  </si>
  <si>
    <t>Current portion of long-term borrowings, net</t>
  </si>
  <si>
    <t>Consolidated financial information (Unaudited)</t>
  </si>
  <si>
    <t>Employee benefit paid</t>
  </si>
  <si>
    <t>Income tax payables</t>
  </si>
  <si>
    <t>Cash generated from (used in) operating activities</t>
  </si>
  <si>
    <t>Cash and cash equivalents at beginning of the period</t>
  </si>
  <si>
    <t>Cash and cash equivalents at ending of the period</t>
  </si>
  <si>
    <t>(deficits)</t>
  </si>
  <si>
    <t>Net cash generated from (used in) operating activities</t>
  </si>
  <si>
    <t>Cash receipts from disposal of short-term investments</t>
  </si>
  <si>
    <t xml:space="preserve">Net increase (decrease) in cash and cash equivalents </t>
  </si>
  <si>
    <t>Non-cash transaction</t>
  </si>
  <si>
    <t>property, plant and equipment</t>
  </si>
  <si>
    <t>Investments in an associate and joint ventures</t>
  </si>
  <si>
    <t>differences</t>
  </si>
  <si>
    <t>Total comprehensive expense for the period</t>
  </si>
  <si>
    <t>Separate financial information (Unaudited)</t>
  </si>
  <si>
    <t>S Hotels and Resorts Public Company Limited</t>
  </si>
  <si>
    <t>Repayments of long-term borrowings from financial institutions</t>
  </si>
  <si>
    <t>Cash receipts from short-term borrowings from a related party</t>
  </si>
  <si>
    <t>The notes to the interim financial information are an integral part of this financial information.</t>
  </si>
  <si>
    <t xml:space="preserve">at par value of Baht 5 each </t>
  </si>
  <si>
    <t>Ordinary shares 3,663,640,000 shares</t>
  </si>
  <si>
    <t>Other comprehensive income (expense), net of taxes</t>
  </si>
  <si>
    <t>from financial institutions</t>
  </si>
  <si>
    <t xml:space="preserve">Cash receipts from long-term borrowings </t>
  </si>
  <si>
    <t>2020</t>
  </si>
  <si>
    <t>Opening balance as at 1 January 2020</t>
  </si>
  <si>
    <t>Investments properties</t>
  </si>
  <si>
    <t>Share-based payment</t>
  </si>
  <si>
    <t>Share-based</t>
  </si>
  <si>
    <t>payment</t>
  </si>
  <si>
    <t>Financial assets measured at fair value</t>
  </si>
  <si>
    <t>through profit or loss</t>
  </si>
  <si>
    <t>Derivatives liabilities</t>
  </si>
  <si>
    <t>Cash payments on lease liabilities</t>
  </si>
  <si>
    <t xml:space="preserve">Ordinary shares 3,593,640,000 shares </t>
  </si>
  <si>
    <t>Cash flow hedges</t>
  </si>
  <si>
    <t>Retrospective adjustments from changes</t>
  </si>
  <si>
    <t>Hedges</t>
  </si>
  <si>
    <t>Cash flow</t>
  </si>
  <si>
    <t>Loss from changes in fair value of financial assets</t>
  </si>
  <si>
    <t>Income tax paid</t>
  </si>
  <si>
    <t>Share of loss from an associate and joint ventures</t>
  </si>
  <si>
    <t>- previously reported</t>
  </si>
  <si>
    <t>Balance at 31 December 2019</t>
  </si>
  <si>
    <t>Net cash generated from (used in) financing activities</t>
  </si>
  <si>
    <t>Property, plant and equipment arising from lease agreement</t>
  </si>
  <si>
    <t>Gain from disposal of short-term investments</t>
  </si>
  <si>
    <t>Net unrealised (gain) loss on exchange rate</t>
  </si>
  <si>
    <t>Loss from disposal and write-off of assets</t>
  </si>
  <si>
    <t>in accounting policy (Note 4)</t>
  </si>
  <si>
    <t>Net cash generated from (used in) investing activities</t>
  </si>
  <si>
    <t>- restated</t>
  </si>
  <si>
    <t>Cash payments for purchase leasehold right</t>
  </si>
  <si>
    <t>Loss for the period</t>
  </si>
  <si>
    <t>Deficits</t>
  </si>
  <si>
    <t>Basic loss per share (Baht)</t>
  </si>
  <si>
    <t>Loss per share</t>
  </si>
  <si>
    <t>Loss attributable to:</t>
  </si>
  <si>
    <t>Loss before income tax</t>
  </si>
  <si>
    <t>Income tax</t>
  </si>
  <si>
    <t>Gross profit (loss)</t>
  </si>
  <si>
    <t>Cash payments for long-term loans to related parties</t>
  </si>
  <si>
    <t>Gain on exchange rate on cash and cash equivalents</t>
  </si>
  <si>
    <t>Gain from disposal of right-of-use assets</t>
  </si>
  <si>
    <t>Receivables arising from disposal of right-of-use assets and</t>
  </si>
  <si>
    <t>Items that will be reclassified subsequently to profit or loss</t>
  </si>
  <si>
    <t>Income tax relating to items that will be reclassified</t>
  </si>
  <si>
    <t>Total items that will be reclassified to profit or loss, net of taxes</t>
  </si>
  <si>
    <t>Total comprehensive expense attributable to:</t>
  </si>
  <si>
    <t>As at 30 September 2020</t>
  </si>
  <si>
    <t>30 September</t>
  </si>
  <si>
    <t>For the three-month period ended 30 September 2020</t>
  </si>
  <si>
    <t>Closing balance as at 30 September 2020</t>
  </si>
  <si>
    <t>Closing balance as at 30 September 2019</t>
  </si>
  <si>
    <t>Material non-cash transaction as of 30 September as follow:</t>
  </si>
  <si>
    <t>For the nine-month period ended 30 September 2020</t>
  </si>
  <si>
    <t>Cash receipts from short-term loans to a related party</t>
  </si>
  <si>
    <t>Profit (loss) before income tax</t>
  </si>
  <si>
    <t>Profit (loss) for the period</t>
  </si>
  <si>
    <t>at paid-up of Baht 5 each</t>
  </si>
  <si>
    <t>Cash payments for short-term loans to a related party</t>
  </si>
  <si>
    <t>Cash payments for purchase of short-term investments</t>
  </si>
  <si>
    <t>Cash payments for purchase of intangible assets</t>
  </si>
  <si>
    <t>Cash payments for purchase of property, plant and equipment</t>
  </si>
  <si>
    <t>Cash receipts from disposal of right-of-use assets</t>
  </si>
  <si>
    <t>Loss for the period before income tax</t>
  </si>
  <si>
    <t>Adjustment to reconcile loss before income tax</t>
  </si>
  <si>
    <t>for cash receipts (payments) from operations</t>
  </si>
  <si>
    <t>Earnings (loss) per share</t>
  </si>
  <si>
    <t>Basic earnings (loss) per share (Baht)</t>
  </si>
  <si>
    <t>Profit (loss) attributable to:</t>
  </si>
  <si>
    <t>Total comprehensive income (expense) attributable to:</t>
  </si>
  <si>
    <t>Total comprehensive income (expense) for the period</t>
  </si>
  <si>
    <t>from financial institution</t>
  </si>
  <si>
    <t xml:space="preserve">Cash receipts from short-term borrowings </t>
  </si>
  <si>
    <t>Short-term borrowings from financial institutions</t>
  </si>
  <si>
    <t>Items that will be reclassified subsequently</t>
  </si>
  <si>
    <t>to profit or loss</t>
  </si>
  <si>
    <t xml:space="preserve">Other comprehensive income (expense) for the period, </t>
  </si>
  <si>
    <t xml:space="preserve"> </t>
  </si>
  <si>
    <t>net of taxes</t>
  </si>
  <si>
    <t>Current portion of lease liabilities, net</t>
  </si>
  <si>
    <t>Lease liabilities, net</t>
  </si>
  <si>
    <t>Share of loss from investments in an associate and joint ventures</t>
  </si>
  <si>
    <t>Lease receivable from a related party, net</t>
  </si>
  <si>
    <t xml:space="preserve">Cash payments for expenses related to disposal of </t>
  </si>
  <si>
    <t>Share of gain from an associate and joint ventures</t>
  </si>
  <si>
    <t>Trade and other payables from purchase of</t>
  </si>
  <si>
    <t>Gain from disposal of investment in a subsidiary</t>
  </si>
  <si>
    <t>Cash receipts from disposal of investment in a subsidiary</t>
  </si>
  <si>
    <t>investment in a subsidiary</t>
  </si>
  <si>
    <t>of investment in a subsidiary</t>
  </si>
  <si>
    <t xml:space="preserve">Trade and other payables related to the disposal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</si>
</sst>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0;\(#,##0.000\);&quot;-&quot;????"/>
  </numFmts>
  <fonts count="19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4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2" fillId="0" borderId="0"/>
    <xf numFmtId="0" fontId="8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25">
    <xf numFmtId="0" fontId="0" fillId="0" borderId="0" xfId="0"/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2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1" fillId="0" borderId="3" xfId="0" applyNumberFormat="1" applyFont="1" applyFill="1" applyBorder="1" applyAlignment="1">
      <alignment vertical="center"/>
    </xf>
    <xf numFmtId="170" fontId="11" fillId="0" borderId="0" xfId="0" applyNumberFormat="1" applyFont="1" applyFill="1" applyBorder="1" applyAlignment="1">
      <alignment horizontal="right" vertical="center"/>
    </xf>
    <xf numFmtId="172" fontId="10" fillId="0" borderId="5" xfId="0" applyNumberFormat="1" applyFont="1" applyFill="1" applyBorder="1" applyAlignment="1">
      <alignment vertical="center"/>
    </xf>
    <xf numFmtId="172" fontId="10" fillId="0" borderId="0" xfId="0" applyNumberFormat="1" applyFont="1" applyFill="1" applyBorder="1" applyAlignment="1">
      <alignment vertical="center"/>
    </xf>
    <xf numFmtId="172" fontId="10" fillId="0" borderId="3" xfId="0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0" fontId="11" fillId="0" borderId="3" xfId="0" applyNumberFormat="1" applyFont="1" applyFill="1" applyBorder="1" applyAlignment="1">
      <alignment horizontal="right" vertical="center"/>
    </xf>
    <xf numFmtId="172" fontId="10" fillId="0" borderId="5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72" fontId="11" fillId="0" borderId="4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2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72" fontId="16" fillId="0" borderId="0" xfId="0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horizontal="right" vertical="center"/>
    </xf>
    <xf numFmtId="172" fontId="10" fillId="0" borderId="3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center"/>
    </xf>
    <xf numFmtId="0" fontId="11" fillId="0" borderId="0" xfId="17" applyFont="1" applyFill="1" applyBorder="1" applyAlignment="1">
      <alignment horizontal="center" vertical="center"/>
    </xf>
    <xf numFmtId="0" fontId="11" fillId="0" borderId="0" xfId="17" applyFont="1" applyFill="1" applyAlignment="1">
      <alignment horizontal="center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3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72" fontId="17" fillId="0" borderId="0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2" fontId="11" fillId="0" borderId="0" xfId="17" applyNumberFormat="1" applyFont="1" applyFill="1" applyAlignment="1">
      <alignment horizontal="right" vertical="center"/>
    </xf>
    <xf numFmtId="172" fontId="11" fillId="0" borderId="0" xfId="17" applyNumberFormat="1" applyFont="1" applyFill="1" applyAlignment="1">
      <alignment vertical="center"/>
    </xf>
    <xf numFmtId="172" fontId="11" fillId="0" borderId="0" xfId="17" applyNumberFormat="1" applyFont="1" applyFill="1" applyAlignment="1">
      <alignment horizontal="center" vertical="center"/>
    </xf>
    <xf numFmtId="172" fontId="10" fillId="0" borderId="0" xfId="0" applyNumberFormat="1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center" vertical="center"/>
    </xf>
    <xf numFmtId="172" fontId="10" fillId="0" borderId="0" xfId="17" applyNumberFormat="1" applyFont="1" applyFill="1" applyAlignment="1">
      <alignment vertical="center"/>
    </xf>
    <xf numFmtId="173" fontId="10" fillId="0" borderId="0" xfId="0" applyNumberFormat="1" applyFont="1" applyFill="1" applyAlignment="1">
      <alignment horizontal="right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" vertical="center"/>
    </xf>
    <xf numFmtId="172" fontId="9" fillId="0" borderId="0" xfId="12" applyNumberFormat="1" applyFont="1" applyFill="1" applyAlignment="1">
      <alignment horizontal="right" vertical="center"/>
    </xf>
    <xf numFmtId="0" fontId="10" fillId="0" borderId="0" xfId="12" applyFont="1" applyFill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2" fontId="10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2" fontId="10" fillId="0" borderId="3" xfId="12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69" fontId="9" fillId="0" borderId="0" xfId="12" applyNumberFormat="1" applyFont="1" applyFill="1" applyBorder="1" applyAlignment="1">
      <alignment horizontal="center" vertical="center"/>
    </xf>
    <xf numFmtId="172" fontId="9" fillId="0" borderId="0" xfId="12" applyNumberFormat="1" applyFont="1" applyFill="1" applyBorder="1" applyAlignment="1">
      <alignment horizontal="right" vertical="center"/>
    </xf>
    <xf numFmtId="172" fontId="10" fillId="0" borderId="0" xfId="12" applyNumberFormat="1" applyFont="1" applyFill="1" applyAlignment="1">
      <alignment horizontal="right" vertical="center"/>
    </xf>
    <xf numFmtId="172" fontId="10" fillId="0" borderId="0" xfId="17" applyNumberFormat="1" applyFont="1" applyFill="1" applyAlignment="1">
      <alignment horizontal="right" vertical="center"/>
    </xf>
    <xf numFmtId="172" fontId="10" fillId="0" borderId="0" xfId="4" applyNumberFormat="1" applyFont="1" applyFill="1" applyAlignment="1">
      <alignment horizontal="right" vertical="center"/>
    </xf>
    <xf numFmtId="0" fontId="10" fillId="0" borderId="0" xfId="12" quotePrefix="1" applyFont="1" applyFill="1" applyAlignment="1">
      <alignment horizontal="right" vertical="center"/>
    </xf>
    <xf numFmtId="0" fontId="10" fillId="0" borderId="0" xfId="12" applyFont="1" applyFill="1" applyAlignment="1">
      <alignment horizontal="left" vertical="center"/>
    </xf>
    <xf numFmtId="172" fontId="10" fillId="0" borderId="0" xfId="17" applyNumberFormat="1" applyFont="1" applyFill="1" applyBorder="1" applyAlignment="1">
      <alignment horizontal="right" vertical="center"/>
    </xf>
    <xf numFmtId="172" fontId="10" fillId="0" borderId="3" xfId="17" applyNumberFormat="1" applyFont="1" applyFill="1" applyBorder="1" applyAlignment="1">
      <alignment horizontal="right" vertical="center"/>
    </xf>
    <xf numFmtId="172" fontId="10" fillId="0" borderId="3" xfId="4" applyNumberFormat="1" applyFont="1" applyFill="1" applyBorder="1" applyAlignment="1">
      <alignment horizontal="right" vertical="center"/>
    </xf>
    <xf numFmtId="170" fontId="10" fillId="0" borderId="3" xfId="17" applyNumberFormat="1" applyFont="1" applyFill="1" applyBorder="1" applyAlignment="1">
      <alignment horizontal="right" vertical="center"/>
    </xf>
    <xf numFmtId="170" fontId="10" fillId="0" borderId="0" xfId="12" applyNumberFormat="1" applyFont="1" applyFill="1" applyAlignment="1">
      <alignment horizontal="right" vertical="center"/>
    </xf>
    <xf numFmtId="170" fontId="10" fillId="0" borderId="3" xfId="1" applyNumberFormat="1" applyFont="1" applyFill="1" applyBorder="1" applyAlignment="1">
      <alignment vertical="center"/>
    </xf>
    <xf numFmtId="170" fontId="10" fillId="0" borderId="0" xfId="12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170" fontId="10" fillId="0" borderId="0" xfId="1" applyNumberFormat="1" applyFont="1" applyFill="1" applyBorder="1" applyAlignment="1">
      <alignment vertical="center"/>
    </xf>
    <xf numFmtId="170" fontId="10" fillId="0" borderId="0" xfId="3" applyNumberFormat="1" applyFont="1" applyFill="1" applyBorder="1" applyAlignment="1">
      <alignment horizontal="right" vertical="center"/>
    </xf>
    <xf numFmtId="172" fontId="10" fillId="0" borderId="4" xfId="1" applyNumberFormat="1" applyFont="1" applyFill="1" applyBorder="1" applyAlignment="1">
      <alignment horizontal="right" vertical="center"/>
    </xf>
    <xf numFmtId="172" fontId="9" fillId="4" borderId="0" xfId="12" applyNumberFormat="1" applyFont="1" applyFill="1" applyBorder="1" applyAlignment="1">
      <alignment horizontal="right" vertical="center"/>
    </xf>
    <xf numFmtId="172" fontId="10" fillId="4" borderId="0" xfId="12" applyNumberFormat="1" applyFont="1" applyFill="1" applyBorder="1" applyAlignment="1">
      <alignment horizontal="right" vertical="center"/>
    </xf>
    <xf numFmtId="170" fontId="11" fillId="4" borderId="0" xfId="0" applyNumberFormat="1" applyFont="1" applyFill="1" applyAlignment="1">
      <alignment horizontal="right" vertical="center"/>
    </xf>
    <xf numFmtId="170" fontId="11" fillId="4" borderId="3" xfId="0" applyNumberFormat="1" applyFont="1" applyFill="1" applyBorder="1" applyAlignment="1">
      <alignment horizontal="right" vertical="center"/>
    </xf>
    <xf numFmtId="172" fontId="10" fillId="4" borderId="0" xfId="1" applyNumberFormat="1" applyFont="1" applyFill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2" fontId="10" fillId="4" borderId="0" xfId="12" applyNumberFormat="1" applyFont="1" applyFill="1" applyAlignment="1">
      <alignment horizontal="right" vertical="center"/>
    </xf>
    <xf numFmtId="172" fontId="11" fillId="4" borderId="0" xfId="0" applyNumberFormat="1" applyFont="1" applyFill="1" applyBorder="1" applyAlignment="1">
      <alignment horizontal="right" vertical="center"/>
    </xf>
    <xf numFmtId="0" fontId="10" fillId="4" borderId="0" xfId="12" applyFont="1" applyFill="1" applyAlignment="1">
      <alignment horizontal="center" vertical="center"/>
    </xf>
    <xf numFmtId="170" fontId="10" fillId="4" borderId="3" xfId="17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0" xfId="17" applyNumberFormat="1" applyFont="1" applyFill="1" applyBorder="1" applyAlignment="1">
      <alignment horizontal="right" vertical="center"/>
    </xf>
    <xf numFmtId="170" fontId="10" fillId="4" borderId="0" xfId="1" applyNumberFormat="1" applyFont="1" applyFill="1" applyBorder="1" applyAlignment="1">
      <alignment vertical="center"/>
    </xf>
    <xf numFmtId="172" fontId="10" fillId="4" borderId="4" xfId="1" applyNumberFormat="1" applyFont="1" applyFill="1" applyBorder="1" applyAlignment="1">
      <alignment horizontal="right"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4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Alignment="1">
      <alignment horizontal="right" vertical="center"/>
    </xf>
    <xf numFmtId="172" fontId="10" fillId="4" borderId="0" xfId="17" applyNumberFormat="1" applyFont="1" applyFill="1" applyAlignment="1">
      <alignment vertical="center"/>
    </xf>
    <xf numFmtId="172" fontId="10" fillId="4" borderId="0" xfId="0" applyNumberFormat="1" applyFont="1" applyFill="1" applyBorder="1" applyAlignment="1">
      <alignment horizontal="center" vertical="center"/>
    </xf>
    <xf numFmtId="172" fontId="10" fillId="4" borderId="0" xfId="0" applyNumberFormat="1" applyFont="1" applyFill="1" applyBorder="1" applyAlignment="1">
      <alignment vertical="center"/>
    </xf>
    <xf numFmtId="172" fontId="10" fillId="4" borderId="0" xfId="0" applyNumberFormat="1" applyFont="1" applyFill="1" applyAlignment="1">
      <alignment vertical="center"/>
    </xf>
    <xf numFmtId="172" fontId="11" fillId="4" borderId="4" xfId="1" applyNumberFormat="1" applyFont="1" applyFill="1" applyBorder="1" applyAlignment="1">
      <alignment horizontal="right" vertical="center"/>
    </xf>
    <xf numFmtId="172" fontId="11" fillId="4" borderId="0" xfId="1" applyNumberFormat="1" applyFont="1" applyFill="1" applyBorder="1" applyAlignment="1">
      <alignment horizontal="right" vertical="center"/>
    </xf>
    <xf numFmtId="172" fontId="11" fillId="4" borderId="0" xfId="0" applyNumberFormat="1" applyFont="1" applyFill="1" applyAlignment="1">
      <alignment horizontal="right" vertical="center"/>
    </xf>
    <xf numFmtId="172" fontId="10" fillId="4" borderId="5" xfId="0" applyNumberFormat="1" applyFont="1" applyFill="1" applyBorder="1" applyAlignment="1">
      <alignment vertical="center"/>
    </xf>
    <xf numFmtId="172" fontId="10" fillId="4" borderId="3" xfId="0" applyNumberFormat="1" applyFont="1" applyFill="1" applyBorder="1" applyAlignment="1">
      <alignment vertical="center"/>
    </xf>
    <xf numFmtId="172" fontId="10" fillId="4" borderId="4" xfId="0" applyNumberFormat="1" applyFont="1" applyFill="1" applyBorder="1" applyAlignment="1">
      <alignment vertical="center"/>
    </xf>
    <xf numFmtId="170" fontId="11" fillId="4" borderId="3" xfId="0" applyNumberFormat="1" applyFont="1" applyFill="1" applyBorder="1" applyAlignment="1">
      <alignment vertical="center"/>
    </xf>
    <xf numFmtId="172" fontId="10" fillId="4" borderId="0" xfId="1" applyNumberFormat="1" applyFont="1" applyFill="1" applyBorder="1" applyAlignment="1">
      <alignment vertical="center"/>
    </xf>
    <xf numFmtId="172" fontId="10" fillId="4" borderId="5" xfId="1" applyNumberFormat="1" applyFont="1" applyFill="1" applyBorder="1" applyAlignment="1">
      <alignment vertical="center"/>
    </xf>
    <xf numFmtId="170" fontId="11" fillId="4" borderId="0" xfId="0" applyNumberFormat="1" applyFont="1" applyFill="1" applyAlignment="1">
      <alignment vertical="center"/>
    </xf>
    <xf numFmtId="170" fontId="11" fillId="4" borderId="0" xfId="0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justify" vertical="center"/>
    </xf>
    <xf numFmtId="169" fontId="10" fillId="4" borderId="0" xfId="12" applyNumberFormat="1" applyFont="1" applyFill="1" applyAlignment="1">
      <alignment horizontal="right" vertical="center"/>
    </xf>
    <xf numFmtId="169" fontId="10" fillId="0" borderId="0" xfId="12" applyNumberFormat="1" applyFont="1" applyFill="1" applyAlignment="1">
      <alignment horizontal="right" vertical="center"/>
    </xf>
    <xf numFmtId="169" fontId="10" fillId="4" borderId="0" xfId="17" applyNumberFormat="1" applyFont="1" applyFill="1" applyBorder="1" applyAlignment="1">
      <alignment horizontal="right" vertical="center"/>
    </xf>
    <xf numFmtId="169" fontId="10" fillId="0" borderId="0" xfId="17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0" fillId="4" borderId="0" xfId="2" applyNumberFormat="1" applyFont="1" applyFill="1" applyAlignment="1">
      <alignment horizontal="right" vertical="center"/>
    </xf>
    <xf numFmtId="170" fontId="10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72" fontId="14" fillId="0" borderId="0" xfId="0" applyNumberFormat="1" applyFont="1" applyFill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172" fontId="13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/>
    </xf>
    <xf numFmtId="172" fontId="14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172" fontId="13" fillId="0" borderId="0" xfId="0" applyNumberFormat="1" applyFont="1" applyFill="1" applyBorder="1" applyAlignment="1">
      <alignment horizontal="center" vertical="center"/>
    </xf>
    <xf numFmtId="169" fontId="14" fillId="0" borderId="0" xfId="0" applyNumberFormat="1" applyFont="1" applyFill="1" applyAlignment="1">
      <alignment vertical="center"/>
    </xf>
    <xf numFmtId="172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2" fontId="13" fillId="0" borderId="3" xfId="12" applyNumberFormat="1" applyFont="1" applyFill="1" applyBorder="1" applyAlignment="1">
      <alignment horizontal="right" vertical="center"/>
    </xf>
    <xf numFmtId="172" fontId="14" fillId="4" borderId="0" xfId="0" applyNumberFormat="1" applyFont="1" applyFill="1" applyAlignment="1">
      <alignment horizontal="right" vertical="center"/>
    </xf>
    <xf numFmtId="172" fontId="14" fillId="4" borderId="0" xfId="0" applyNumberFormat="1" applyFont="1" applyFill="1" applyBorder="1" applyAlignment="1">
      <alignment horizontal="right"/>
    </xf>
    <xf numFmtId="172" fontId="14" fillId="4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19" applyFont="1" applyFill="1" applyAlignment="1">
      <alignment vertical="center"/>
    </xf>
    <xf numFmtId="170" fontId="14" fillId="0" borderId="0" xfId="0" applyNumberFormat="1" applyFont="1" applyFill="1" applyAlignment="1">
      <alignment horizontal="right" vertical="center"/>
    </xf>
    <xf numFmtId="170" fontId="14" fillId="4" borderId="0" xfId="0" applyNumberFormat="1" applyFont="1" applyFill="1" applyAlignment="1">
      <alignment horizontal="right" vertical="center"/>
    </xf>
    <xf numFmtId="170" fontId="14" fillId="4" borderId="0" xfId="0" applyNumberFormat="1" applyFont="1" applyFill="1" applyBorder="1" applyAlignment="1">
      <alignment horizontal="right" vertical="center"/>
    </xf>
    <xf numFmtId="170" fontId="14" fillId="4" borderId="3" xfId="0" applyNumberFormat="1" applyFont="1" applyFill="1" applyBorder="1" applyAlignment="1">
      <alignment horizontal="right" vertical="center"/>
    </xf>
    <xf numFmtId="172" fontId="14" fillId="4" borderId="4" xfId="0" applyNumberFormat="1" applyFont="1" applyFill="1" applyBorder="1" applyAlignment="1">
      <alignment horizontal="right" vertical="center"/>
    </xf>
    <xf numFmtId="170" fontId="14" fillId="4" borderId="4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center"/>
    </xf>
    <xf numFmtId="170" fontId="14" fillId="0" borderId="3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/>
    </xf>
    <xf numFmtId="172" fontId="14" fillId="0" borderId="4" xfId="0" applyNumberFormat="1" applyFont="1" applyFill="1" applyBorder="1" applyAlignment="1">
      <alignment horizontal="right" vertical="center"/>
    </xf>
    <xf numFmtId="170" fontId="14" fillId="0" borderId="4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vertical="center"/>
    </xf>
    <xf numFmtId="172" fontId="10" fillId="4" borderId="5" xfId="0" applyNumberFormat="1" applyFont="1" applyFill="1" applyBorder="1" applyAlignment="1">
      <alignment horizontal="right" vertical="center"/>
    </xf>
    <xf numFmtId="170" fontId="11" fillId="4" borderId="4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170" fontId="18" fillId="0" borderId="0" xfId="0" applyNumberFormat="1" applyFont="1" applyBorder="1" applyAlignment="1">
      <alignment horizontal="right" vertical="center"/>
    </xf>
    <xf numFmtId="170" fontId="18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0" fontId="18" fillId="0" borderId="0" xfId="0" applyNumberFormat="1" applyFont="1" applyFill="1" applyBorder="1" applyAlignment="1">
      <alignment horizontal="right" vertical="center"/>
    </xf>
    <xf numFmtId="169" fontId="18" fillId="0" borderId="0" xfId="0" applyNumberFormat="1" applyFont="1" applyBorder="1" applyAlignment="1">
      <alignment horizontal="center" vertical="center"/>
    </xf>
    <xf numFmtId="172" fontId="18" fillId="0" borderId="3" xfId="12" applyNumberFormat="1" applyFont="1" applyFill="1" applyBorder="1" applyAlignment="1">
      <alignment horizontal="right" vertical="center"/>
    </xf>
    <xf numFmtId="170" fontId="18" fillId="0" borderId="3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70" fontId="5" fillId="0" borderId="0" xfId="0" applyNumberFormat="1" applyFont="1" applyBorder="1" applyAlignment="1">
      <alignment horizontal="right" vertical="center"/>
    </xf>
    <xf numFmtId="170" fontId="5" fillId="4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0" fontId="5" fillId="4" borderId="0" xfId="0" applyNumberFormat="1" applyFont="1" applyFill="1" applyBorder="1" applyAlignment="1">
      <alignment horizontal="right" vertical="center"/>
    </xf>
    <xf numFmtId="170" fontId="5" fillId="4" borderId="3" xfId="0" applyNumberFormat="1" applyFont="1" applyFill="1" applyBorder="1" applyAlignment="1">
      <alignment horizontal="right" vertical="center"/>
    </xf>
    <xf numFmtId="170" fontId="5" fillId="0" borderId="0" xfId="1" applyNumberFormat="1" applyFont="1" applyBorder="1" applyAlignment="1">
      <alignment horizontal="right" vertical="center"/>
    </xf>
    <xf numFmtId="170" fontId="5" fillId="4" borderId="4" xfId="0" applyNumberFormat="1" applyFont="1" applyFill="1" applyBorder="1" applyAlignment="1">
      <alignment horizontal="right" vertical="center"/>
    </xf>
    <xf numFmtId="170" fontId="5" fillId="0" borderId="3" xfId="0" applyNumberFormat="1" applyFont="1" applyBorder="1" applyAlignment="1">
      <alignment horizontal="right" vertical="center"/>
    </xf>
    <xf numFmtId="170" fontId="5" fillId="0" borderId="4" xfId="0" applyNumberFormat="1" applyFont="1" applyBorder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73" fontId="10" fillId="4" borderId="0" xfId="0" applyNumberFormat="1" applyFont="1" applyFill="1" applyAlignment="1">
      <alignment horizontal="right"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center" vertical="center"/>
    </xf>
    <xf numFmtId="172" fontId="13" fillId="0" borderId="3" xfId="0" applyNumberFormat="1" applyFont="1" applyFill="1" applyBorder="1" applyAlignment="1">
      <alignment horizontal="center" vertical="center"/>
    </xf>
    <xf numFmtId="172" fontId="13" fillId="0" borderId="6" xfId="0" applyNumberFormat="1" applyFont="1" applyFill="1" applyBorder="1" applyAlignment="1">
      <alignment horizontal="center" vertical="center"/>
    </xf>
    <xf numFmtId="170" fontId="18" fillId="0" borderId="3" xfId="0" applyNumberFormat="1" applyFont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47"/>
  <sheetViews>
    <sheetView topLeftCell="A121" zoomScaleNormal="100" zoomScaleSheetLayoutView="100" workbookViewId="0">
      <selection activeCell="O133" sqref="O133"/>
    </sheetView>
  </sheetViews>
  <sheetFormatPr defaultColWidth="9.33203125" defaultRowHeight="16.5" customHeight="1" x14ac:dyDescent="0.45"/>
  <cols>
    <col min="1" max="3" width="1.6640625" style="2" customWidth="1"/>
    <col min="4" max="4" width="40" style="2" customWidth="1"/>
    <col min="5" max="5" width="6" style="15" customWidth="1"/>
    <col min="6" max="6" width="1" style="15" customWidth="1"/>
    <col min="7" max="7" width="13.33203125" style="34" customWidth="1"/>
    <col min="8" max="8" width="1" style="34" customWidth="1"/>
    <col min="9" max="9" width="13.33203125" style="34" customWidth="1"/>
    <col min="10" max="10" width="1" style="34" customWidth="1"/>
    <col min="11" max="11" width="13.33203125" style="34" customWidth="1"/>
    <col min="12" max="12" width="1" style="34" customWidth="1"/>
    <col min="13" max="13" width="13.33203125" style="34" customWidth="1"/>
    <col min="14" max="16384" width="9.33203125" style="2"/>
  </cols>
  <sheetData>
    <row r="1" spans="1:13" ht="16.5" customHeight="1" x14ac:dyDescent="0.45">
      <c r="A1" s="4" t="s">
        <v>134</v>
      </c>
      <c r="B1" s="4"/>
      <c r="C1" s="4"/>
      <c r="D1" s="4"/>
      <c r="E1" s="21"/>
      <c r="F1" s="21"/>
      <c r="G1" s="22"/>
      <c r="H1" s="22"/>
      <c r="I1" s="22"/>
      <c r="J1" s="22"/>
      <c r="K1" s="22"/>
      <c r="L1" s="22"/>
      <c r="M1" s="22"/>
    </row>
    <row r="2" spans="1:13" ht="16.5" customHeight="1" x14ac:dyDescent="0.45">
      <c r="A2" s="4" t="s">
        <v>34</v>
      </c>
      <c r="B2" s="4"/>
      <c r="C2" s="23"/>
      <c r="D2" s="23"/>
      <c r="E2" s="21"/>
      <c r="F2" s="21"/>
      <c r="G2" s="22"/>
      <c r="H2" s="22"/>
      <c r="I2" s="22"/>
      <c r="J2" s="22"/>
      <c r="K2" s="22"/>
      <c r="L2" s="22"/>
      <c r="M2" s="22"/>
    </row>
    <row r="3" spans="1:13" ht="16.5" customHeight="1" x14ac:dyDescent="0.45">
      <c r="A3" s="24" t="s">
        <v>188</v>
      </c>
      <c r="B3" s="24"/>
      <c r="C3" s="25"/>
      <c r="D3" s="25"/>
      <c r="E3" s="26"/>
      <c r="F3" s="26"/>
      <c r="G3" s="27"/>
      <c r="H3" s="27"/>
      <c r="I3" s="27"/>
      <c r="J3" s="27"/>
      <c r="K3" s="27"/>
      <c r="L3" s="27"/>
      <c r="M3" s="27"/>
    </row>
    <row r="4" spans="1:13" ht="16.5" customHeight="1" x14ac:dyDescent="0.45">
      <c r="A4" s="28"/>
      <c r="B4" s="28"/>
      <c r="C4" s="29"/>
      <c r="D4" s="29"/>
      <c r="E4" s="30"/>
      <c r="F4" s="30"/>
      <c r="G4" s="14"/>
      <c r="H4" s="14"/>
      <c r="I4" s="14"/>
      <c r="J4" s="14"/>
      <c r="K4" s="14"/>
      <c r="L4" s="14"/>
      <c r="M4" s="14"/>
    </row>
    <row r="5" spans="1:13" ht="16.5" customHeight="1" x14ac:dyDescent="0.45">
      <c r="A5" s="28"/>
      <c r="B5" s="28"/>
      <c r="C5" s="29"/>
      <c r="D5" s="29"/>
      <c r="E5" s="30"/>
      <c r="F5" s="30"/>
      <c r="G5" s="14"/>
      <c r="H5" s="14"/>
      <c r="I5" s="14"/>
      <c r="J5" s="14"/>
      <c r="K5" s="14"/>
      <c r="L5" s="14"/>
      <c r="M5" s="14"/>
    </row>
    <row r="6" spans="1:13" ht="16.5" customHeight="1" x14ac:dyDescent="0.45">
      <c r="A6" s="28"/>
      <c r="B6" s="28"/>
      <c r="C6" s="29"/>
      <c r="D6" s="29"/>
      <c r="E6" s="30"/>
      <c r="F6" s="30"/>
      <c r="G6" s="219" t="s">
        <v>70</v>
      </c>
      <c r="H6" s="219"/>
      <c r="I6" s="219"/>
      <c r="J6" s="14"/>
      <c r="K6" s="219" t="s">
        <v>71</v>
      </c>
      <c r="L6" s="219"/>
      <c r="M6" s="219"/>
    </row>
    <row r="7" spans="1:13" ht="16.5" customHeight="1" x14ac:dyDescent="0.45">
      <c r="A7" s="28"/>
      <c r="B7" s="28"/>
      <c r="C7" s="29"/>
      <c r="D7" s="29"/>
      <c r="E7" s="30"/>
      <c r="F7" s="30"/>
      <c r="G7" s="220" t="s">
        <v>116</v>
      </c>
      <c r="H7" s="220"/>
      <c r="I7" s="220"/>
      <c r="J7" s="14"/>
      <c r="K7" s="220" t="s">
        <v>116</v>
      </c>
      <c r="L7" s="220"/>
      <c r="M7" s="220"/>
    </row>
    <row r="8" spans="1:13" ht="16.5" customHeight="1" x14ac:dyDescent="0.45">
      <c r="A8" s="28"/>
      <c r="B8" s="28"/>
      <c r="C8" s="30"/>
      <c r="D8" s="30"/>
      <c r="E8" s="30"/>
      <c r="F8" s="30"/>
      <c r="G8" s="16" t="s">
        <v>106</v>
      </c>
      <c r="H8" s="16"/>
      <c r="I8" s="16" t="s">
        <v>107</v>
      </c>
      <c r="J8" s="16"/>
      <c r="K8" s="16" t="s">
        <v>106</v>
      </c>
      <c r="L8" s="16"/>
      <c r="M8" s="16" t="s">
        <v>107</v>
      </c>
    </row>
    <row r="9" spans="1:13" ht="16.5" customHeight="1" x14ac:dyDescent="0.45">
      <c r="A9" s="31"/>
      <c r="B9" s="31"/>
      <c r="C9" s="31"/>
      <c r="D9" s="31"/>
      <c r="G9" s="17" t="s">
        <v>189</v>
      </c>
      <c r="H9" s="16"/>
      <c r="I9" s="17" t="s">
        <v>98</v>
      </c>
      <c r="J9" s="16"/>
      <c r="K9" s="17" t="s">
        <v>189</v>
      </c>
      <c r="L9" s="16"/>
      <c r="M9" s="17" t="s">
        <v>98</v>
      </c>
    </row>
    <row r="10" spans="1:13" ht="16.5" customHeight="1" x14ac:dyDescent="0.45">
      <c r="A10" s="31"/>
      <c r="B10" s="31"/>
      <c r="C10" s="31"/>
      <c r="D10" s="31"/>
      <c r="G10" s="17" t="s">
        <v>143</v>
      </c>
      <c r="H10" s="16"/>
      <c r="I10" s="17" t="s">
        <v>108</v>
      </c>
      <c r="J10" s="16"/>
      <c r="K10" s="17" t="s">
        <v>143</v>
      </c>
      <c r="L10" s="16"/>
      <c r="M10" s="17" t="s">
        <v>108</v>
      </c>
    </row>
    <row r="11" spans="1:13" s="15" customFormat="1" ht="16.5" customHeight="1" x14ac:dyDescent="0.45">
      <c r="E11" s="26" t="s">
        <v>0</v>
      </c>
      <c r="F11" s="30"/>
      <c r="G11" s="18" t="s">
        <v>109</v>
      </c>
      <c r="H11" s="19"/>
      <c r="I11" s="18" t="s">
        <v>109</v>
      </c>
      <c r="J11" s="20"/>
      <c r="K11" s="18" t="s">
        <v>109</v>
      </c>
      <c r="L11" s="19"/>
      <c r="M11" s="18" t="s">
        <v>109</v>
      </c>
    </row>
    <row r="12" spans="1:13" s="15" customFormat="1" ht="16.5" customHeight="1" x14ac:dyDescent="0.45">
      <c r="E12" s="30"/>
      <c r="F12" s="30"/>
      <c r="G12" s="130"/>
      <c r="H12" s="33"/>
      <c r="I12" s="32"/>
      <c r="J12" s="33"/>
      <c r="K12" s="130"/>
      <c r="L12" s="33"/>
      <c r="M12" s="32"/>
    </row>
    <row r="13" spans="1:13" ht="16.5" customHeight="1" x14ac:dyDescent="0.45">
      <c r="A13" s="3" t="s">
        <v>14</v>
      </c>
      <c r="B13" s="3"/>
      <c r="G13" s="138"/>
      <c r="K13" s="138"/>
    </row>
    <row r="14" spans="1:13" ht="16.5" customHeight="1" x14ac:dyDescent="0.45">
      <c r="A14" s="3"/>
      <c r="B14" s="3"/>
      <c r="G14" s="138"/>
      <c r="K14" s="138"/>
    </row>
    <row r="15" spans="1:13" ht="16.5" customHeight="1" x14ac:dyDescent="0.45">
      <c r="A15" s="3" t="s">
        <v>15</v>
      </c>
      <c r="B15" s="3"/>
      <c r="G15" s="138"/>
      <c r="K15" s="138"/>
    </row>
    <row r="16" spans="1:13" ht="16.5" customHeight="1" x14ac:dyDescent="0.45">
      <c r="A16" s="3"/>
      <c r="B16" s="3"/>
      <c r="G16" s="138"/>
      <c r="K16" s="138"/>
    </row>
    <row r="17" spans="1:13" ht="16.5" customHeight="1" x14ac:dyDescent="0.45">
      <c r="A17" s="2" t="s">
        <v>11</v>
      </c>
      <c r="E17" s="35"/>
      <c r="G17" s="148">
        <v>2408860</v>
      </c>
      <c r="H17" s="37"/>
      <c r="I17" s="36">
        <v>3591606</v>
      </c>
      <c r="J17" s="37"/>
      <c r="K17" s="148">
        <v>1332651</v>
      </c>
      <c r="L17" s="37"/>
      <c r="M17" s="36">
        <v>1730962</v>
      </c>
    </row>
    <row r="18" spans="1:13" ht="16.5" customHeight="1" x14ac:dyDescent="0.45">
      <c r="A18" s="2" t="s">
        <v>149</v>
      </c>
      <c r="E18" s="35"/>
      <c r="G18" s="148"/>
      <c r="H18" s="37"/>
      <c r="I18" s="36"/>
      <c r="J18" s="37"/>
      <c r="K18" s="148"/>
      <c r="L18" s="37"/>
      <c r="M18" s="36"/>
    </row>
    <row r="19" spans="1:13" ht="16.5" customHeight="1" x14ac:dyDescent="0.45">
      <c r="B19" s="2" t="s">
        <v>150</v>
      </c>
      <c r="E19" s="35"/>
      <c r="G19" s="148">
        <v>90285</v>
      </c>
      <c r="H19" s="37"/>
      <c r="I19" s="36">
        <v>0</v>
      </c>
      <c r="J19" s="37"/>
      <c r="K19" s="148">
        <v>6</v>
      </c>
      <c r="L19" s="37"/>
      <c r="M19" s="36">
        <v>0</v>
      </c>
    </row>
    <row r="20" spans="1:13" ht="16.5" customHeight="1" x14ac:dyDescent="0.45">
      <c r="A20" s="2" t="s">
        <v>55</v>
      </c>
      <c r="E20" s="35"/>
      <c r="G20" s="148">
        <v>0</v>
      </c>
      <c r="H20" s="37"/>
      <c r="I20" s="36">
        <v>155766</v>
      </c>
      <c r="J20" s="37"/>
      <c r="K20" s="148">
        <v>0</v>
      </c>
      <c r="L20" s="37"/>
      <c r="M20" s="36">
        <v>0</v>
      </c>
    </row>
    <row r="21" spans="1:13" ht="16.5" customHeight="1" x14ac:dyDescent="0.45">
      <c r="A21" s="2" t="s">
        <v>51</v>
      </c>
      <c r="E21" s="35"/>
      <c r="G21" s="148">
        <v>41723</v>
      </c>
      <c r="H21" s="37"/>
      <c r="I21" s="36">
        <v>287832</v>
      </c>
      <c r="J21" s="37"/>
      <c r="K21" s="148">
        <v>2981</v>
      </c>
      <c r="L21" s="37"/>
      <c r="M21" s="36">
        <v>112</v>
      </c>
    </row>
    <row r="22" spans="1:13" ht="16.5" customHeight="1" x14ac:dyDescent="0.45">
      <c r="A22" s="2" t="s">
        <v>48</v>
      </c>
      <c r="E22" s="35"/>
      <c r="G22" s="148">
        <v>275160</v>
      </c>
      <c r="H22" s="37"/>
      <c r="I22" s="36">
        <v>302509</v>
      </c>
      <c r="J22" s="37"/>
      <c r="K22" s="148">
        <v>0</v>
      </c>
      <c r="L22" s="37"/>
      <c r="M22" s="36">
        <v>0</v>
      </c>
    </row>
    <row r="23" spans="1:13" ht="16.5" customHeight="1" x14ac:dyDescent="0.45">
      <c r="A23" s="2" t="s">
        <v>47</v>
      </c>
      <c r="E23" s="35">
        <v>14</v>
      </c>
      <c r="G23" s="148">
        <v>406841</v>
      </c>
      <c r="H23" s="37"/>
      <c r="I23" s="36">
        <v>307655</v>
      </c>
      <c r="J23" s="37"/>
      <c r="K23" s="148">
        <v>64134</v>
      </c>
      <c r="L23" s="37"/>
      <c r="M23" s="36">
        <v>25611</v>
      </c>
    </row>
    <row r="24" spans="1:13" ht="16.5" customHeight="1" x14ac:dyDescent="0.45">
      <c r="A24" s="2" t="s">
        <v>1</v>
      </c>
      <c r="G24" s="145">
        <v>383481</v>
      </c>
      <c r="H24" s="39"/>
      <c r="I24" s="38">
        <v>481265</v>
      </c>
      <c r="J24" s="37"/>
      <c r="K24" s="145">
        <v>30485</v>
      </c>
      <c r="L24" s="37"/>
      <c r="M24" s="38">
        <v>22758</v>
      </c>
    </row>
    <row r="25" spans="1:13" ht="16.5" customHeight="1" x14ac:dyDescent="0.45">
      <c r="G25" s="142"/>
      <c r="I25" s="40"/>
      <c r="K25" s="142"/>
      <c r="L25" s="41"/>
      <c r="M25" s="40"/>
    </row>
    <row r="26" spans="1:13" ht="16.5" customHeight="1" x14ac:dyDescent="0.45">
      <c r="A26" s="3" t="s">
        <v>16</v>
      </c>
      <c r="G26" s="143">
        <f>SUM(G17:G25)</f>
        <v>3606350</v>
      </c>
      <c r="I26" s="42">
        <f>SUM(I17:I25)</f>
        <v>5126633</v>
      </c>
      <c r="K26" s="143">
        <f>SUM(K17:K25)</f>
        <v>1430257</v>
      </c>
      <c r="L26" s="41"/>
      <c r="M26" s="42">
        <f>SUM(M17:M25)</f>
        <v>1779443</v>
      </c>
    </row>
    <row r="27" spans="1:13" ht="16.5" customHeight="1" x14ac:dyDescent="0.45">
      <c r="G27" s="138"/>
      <c r="K27" s="137"/>
      <c r="M27" s="41"/>
    </row>
    <row r="28" spans="1:13" ht="16.5" customHeight="1" x14ac:dyDescent="0.45">
      <c r="A28" s="3" t="s">
        <v>17</v>
      </c>
      <c r="G28" s="138"/>
      <c r="K28" s="138"/>
    </row>
    <row r="29" spans="1:13" ht="16.5" customHeight="1" x14ac:dyDescent="0.45">
      <c r="A29" s="3"/>
      <c r="G29" s="138"/>
      <c r="K29" s="138"/>
    </row>
    <row r="30" spans="1:13" ht="16.5" customHeight="1" x14ac:dyDescent="0.45">
      <c r="A30" s="2" t="s">
        <v>43</v>
      </c>
      <c r="F30" s="35"/>
      <c r="G30" s="116">
        <v>26827</v>
      </c>
      <c r="H30" s="37"/>
      <c r="I30" s="37">
        <v>36801</v>
      </c>
      <c r="J30" s="37"/>
      <c r="K30" s="148">
        <v>0</v>
      </c>
      <c r="L30" s="37"/>
      <c r="M30" s="37">
        <v>0</v>
      </c>
    </row>
    <row r="31" spans="1:13" ht="16.5" customHeight="1" x14ac:dyDescent="0.45">
      <c r="A31" s="2" t="s">
        <v>45</v>
      </c>
      <c r="E31" s="35">
        <v>10</v>
      </c>
      <c r="F31" s="35"/>
      <c r="G31" s="116">
        <v>0</v>
      </c>
      <c r="H31" s="43"/>
      <c r="I31" s="36">
        <v>0</v>
      </c>
      <c r="K31" s="148">
        <v>19065877</v>
      </c>
      <c r="M31" s="36">
        <v>19065877</v>
      </c>
    </row>
    <row r="32" spans="1:13" ht="16.5" customHeight="1" x14ac:dyDescent="0.45">
      <c r="A32" s="2" t="s">
        <v>130</v>
      </c>
      <c r="E32" s="35">
        <v>10</v>
      </c>
      <c r="F32" s="35"/>
      <c r="G32" s="148">
        <v>110230</v>
      </c>
      <c r="H32" s="43"/>
      <c r="I32" s="36">
        <v>257156</v>
      </c>
      <c r="J32" s="43"/>
      <c r="K32" s="148">
        <v>0</v>
      </c>
      <c r="L32" s="44"/>
      <c r="M32" s="36">
        <v>0</v>
      </c>
    </row>
    <row r="33" spans="1:13" ht="16.5" customHeight="1" x14ac:dyDescent="0.45">
      <c r="A33" s="2" t="s">
        <v>99</v>
      </c>
      <c r="E33" s="35">
        <v>14</v>
      </c>
      <c r="F33" s="35"/>
      <c r="G33" s="148">
        <v>1821772</v>
      </c>
      <c r="H33" s="43"/>
      <c r="I33" s="36">
        <v>1501629</v>
      </c>
      <c r="J33" s="43"/>
      <c r="K33" s="148">
        <v>1212846</v>
      </c>
      <c r="L33" s="44"/>
      <c r="M33" s="36">
        <v>938966</v>
      </c>
    </row>
    <row r="34" spans="1:13" ht="16.5" customHeight="1" x14ac:dyDescent="0.45">
      <c r="A34" s="2" t="s">
        <v>145</v>
      </c>
      <c r="E34" s="35"/>
      <c r="F34" s="35"/>
      <c r="G34" s="148">
        <v>561949</v>
      </c>
      <c r="H34" s="43"/>
      <c r="I34" s="36">
        <v>568080</v>
      </c>
      <c r="J34" s="43"/>
      <c r="K34" s="148">
        <v>0</v>
      </c>
      <c r="L34" s="44"/>
      <c r="M34" s="36">
        <v>0</v>
      </c>
    </row>
    <row r="35" spans="1:13" ht="16.5" customHeight="1" x14ac:dyDescent="0.45">
      <c r="A35" s="2" t="s">
        <v>56</v>
      </c>
      <c r="E35" s="35">
        <v>9</v>
      </c>
      <c r="F35" s="35"/>
      <c r="G35" s="148">
        <v>21366001</v>
      </c>
      <c r="H35" s="44"/>
      <c r="I35" s="36">
        <v>18768598</v>
      </c>
      <c r="J35" s="44"/>
      <c r="K35" s="148">
        <v>6182</v>
      </c>
      <c r="L35" s="44"/>
      <c r="M35" s="36">
        <v>3425</v>
      </c>
    </row>
    <row r="36" spans="1:13" ht="16.5" customHeight="1" x14ac:dyDescent="0.45">
      <c r="A36" s="2" t="s">
        <v>41</v>
      </c>
      <c r="E36" s="35"/>
      <c r="F36" s="35"/>
      <c r="G36" s="148">
        <v>1154718</v>
      </c>
      <c r="H36" s="44"/>
      <c r="I36" s="36">
        <v>1111702</v>
      </c>
      <c r="J36" s="44"/>
      <c r="K36" s="148">
        <v>0</v>
      </c>
      <c r="L36" s="44"/>
      <c r="M36" s="36">
        <v>0</v>
      </c>
    </row>
    <row r="37" spans="1:13" ht="16.5" customHeight="1" x14ac:dyDescent="0.45">
      <c r="A37" s="2" t="s">
        <v>37</v>
      </c>
      <c r="E37" s="35"/>
      <c r="F37" s="35"/>
      <c r="G37" s="148">
        <v>86216</v>
      </c>
      <c r="H37" s="44"/>
      <c r="I37" s="36">
        <v>97281</v>
      </c>
      <c r="J37" s="44"/>
      <c r="K37" s="148">
        <v>3861</v>
      </c>
      <c r="L37" s="44"/>
      <c r="M37" s="36">
        <v>3861</v>
      </c>
    </row>
    <row r="38" spans="1:13" ht="16.5" customHeight="1" x14ac:dyDescent="0.45">
      <c r="A38" s="2" t="s">
        <v>100</v>
      </c>
      <c r="E38" s="35"/>
      <c r="F38" s="35"/>
      <c r="G38" s="148">
        <v>0</v>
      </c>
      <c r="H38" s="44"/>
      <c r="I38" s="36">
        <v>1620040</v>
      </c>
      <c r="J38" s="44"/>
      <c r="K38" s="148">
        <v>0</v>
      </c>
      <c r="L38" s="44"/>
      <c r="M38" s="36">
        <v>0</v>
      </c>
    </row>
    <row r="39" spans="1:13" ht="16.5" customHeight="1" x14ac:dyDescent="0.45">
      <c r="A39" s="2" t="s">
        <v>44</v>
      </c>
      <c r="E39" s="35"/>
      <c r="F39" s="35"/>
      <c r="G39" s="148">
        <v>39681</v>
      </c>
      <c r="H39" s="44"/>
      <c r="I39" s="36">
        <v>36749</v>
      </c>
      <c r="J39" s="44"/>
      <c r="K39" s="148">
        <v>809</v>
      </c>
      <c r="L39" s="44"/>
      <c r="M39" s="36">
        <v>327</v>
      </c>
    </row>
    <row r="40" spans="1:13" ht="16.5" customHeight="1" x14ac:dyDescent="0.45">
      <c r="A40" s="2" t="s">
        <v>223</v>
      </c>
      <c r="E40" s="35">
        <v>14</v>
      </c>
      <c r="F40" s="35"/>
      <c r="G40" s="148">
        <v>227446</v>
      </c>
      <c r="H40" s="44"/>
      <c r="I40" s="36">
        <v>0</v>
      </c>
      <c r="J40" s="44"/>
      <c r="K40" s="148">
        <v>0</v>
      </c>
      <c r="L40" s="44"/>
      <c r="M40" s="36">
        <v>0</v>
      </c>
    </row>
    <row r="41" spans="1:13" ht="16.5" customHeight="1" x14ac:dyDescent="0.45">
      <c r="A41" s="2" t="s">
        <v>2</v>
      </c>
      <c r="E41" s="35"/>
      <c r="F41" s="35"/>
      <c r="G41" s="148">
        <v>59974</v>
      </c>
      <c r="H41" s="45"/>
      <c r="I41" s="36">
        <v>36974</v>
      </c>
      <c r="J41" s="45"/>
      <c r="K41" s="148">
        <v>5357</v>
      </c>
      <c r="L41" s="45"/>
      <c r="M41" s="36">
        <v>4387</v>
      </c>
    </row>
    <row r="42" spans="1:13" ht="12.4" customHeight="1" x14ac:dyDescent="0.45">
      <c r="G42" s="142"/>
      <c r="I42" s="40"/>
      <c r="K42" s="142"/>
      <c r="L42" s="41"/>
      <c r="M42" s="40"/>
    </row>
    <row r="43" spans="1:13" ht="16.5" customHeight="1" x14ac:dyDescent="0.45">
      <c r="A43" s="3" t="s">
        <v>18</v>
      </c>
      <c r="G43" s="143">
        <f>SUM(G30:G42)</f>
        <v>25454814</v>
      </c>
      <c r="I43" s="42">
        <f>SUM(I30:I42)</f>
        <v>24035010</v>
      </c>
      <c r="K43" s="143">
        <f>SUM(K30:K42)</f>
        <v>20294932</v>
      </c>
      <c r="M43" s="42">
        <f>SUM(M30:M42)</f>
        <v>20016843</v>
      </c>
    </row>
    <row r="44" spans="1:13" ht="12.4" customHeight="1" x14ac:dyDescent="0.45">
      <c r="G44" s="138"/>
      <c r="K44" s="138"/>
    </row>
    <row r="45" spans="1:13" ht="16.5" customHeight="1" thickBot="1" x14ac:dyDescent="0.5">
      <c r="A45" s="3" t="s">
        <v>31</v>
      </c>
      <c r="G45" s="144">
        <f>SUM(G26,G43)</f>
        <v>29061164</v>
      </c>
      <c r="I45" s="46">
        <f>SUM(I26,I43)</f>
        <v>29161643</v>
      </c>
      <c r="K45" s="144">
        <f>SUM(K26,K43)</f>
        <v>21725189</v>
      </c>
      <c r="M45" s="46">
        <f>SUM(M26,M43)</f>
        <v>21796286</v>
      </c>
    </row>
    <row r="46" spans="1:13" ht="16.5" customHeight="1" thickTop="1" x14ac:dyDescent="0.45"/>
    <row r="47" spans="1:13" ht="16.5" customHeight="1" x14ac:dyDescent="0.45">
      <c r="A47" s="3"/>
      <c r="G47" s="41"/>
      <c r="I47" s="41"/>
      <c r="K47" s="41"/>
      <c r="M47" s="41"/>
    </row>
    <row r="48" spans="1:13" ht="14.25" customHeight="1" x14ac:dyDescent="0.45">
      <c r="A48" s="3"/>
      <c r="G48" s="41"/>
      <c r="I48" s="41"/>
      <c r="K48" s="41"/>
      <c r="M48" s="41"/>
    </row>
    <row r="49" spans="1:13" ht="21.95" customHeight="1" x14ac:dyDescent="0.45">
      <c r="A49" s="5" t="s">
        <v>137</v>
      </c>
      <c r="B49" s="5"/>
      <c r="C49" s="5"/>
      <c r="D49" s="5"/>
      <c r="E49" s="5"/>
      <c r="F49" s="5"/>
      <c r="G49" s="42"/>
      <c r="H49" s="42"/>
      <c r="I49" s="42"/>
      <c r="J49" s="42"/>
      <c r="K49" s="42"/>
      <c r="L49" s="42"/>
      <c r="M49" s="42"/>
    </row>
    <row r="50" spans="1:13" ht="16.5" customHeight="1" x14ac:dyDescent="0.45">
      <c r="A50" s="3" t="str">
        <f>A1</f>
        <v>S Hotels and Resorts Public Company Limited</v>
      </c>
      <c r="B50" s="3"/>
    </row>
    <row r="51" spans="1:13" ht="16.5" customHeight="1" x14ac:dyDescent="0.45">
      <c r="A51" s="3" t="s">
        <v>34</v>
      </c>
      <c r="B51" s="3"/>
    </row>
    <row r="52" spans="1:13" ht="16.5" customHeight="1" x14ac:dyDescent="0.45">
      <c r="A52" s="6" t="str">
        <f>A3</f>
        <v>As at 30 September 2020</v>
      </c>
      <c r="B52" s="6"/>
      <c r="C52" s="5"/>
      <c r="D52" s="5"/>
      <c r="E52" s="47"/>
      <c r="F52" s="47"/>
      <c r="G52" s="42"/>
      <c r="H52" s="42"/>
      <c r="I52" s="42"/>
      <c r="J52" s="42"/>
      <c r="K52" s="42"/>
      <c r="L52" s="42"/>
      <c r="M52" s="42"/>
    </row>
    <row r="53" spans="1:13" ht="16.5" customHeight="1" x14ac:dyDescent="0.45">
      <c r="A53" s="1"/>
      <c r="B53" s="1"/>
      <c r="C53" s="31"/>
      <c r="D53" s="31"/>
      <c r="E53" s="48"/>
      <c r="F53" s="48"/>
      <c r="G53" s="41"/>
      <c r="H53" s="41"/>
      <c r="I53" s="41"/>
      <c r="J53" s="41"/>
      <c r="K53" s="41"/>
      <c r="L53" s="41"/>
      <c r="M53" s="41"/>
    </row>
    <row r="54" spans="1:13" ht="16.5" customHeight="1" x14ac:dyDescent="0.45">
      <c r="A54" s="1"/>
      <c r="B54" s="1"/>
      <c r="C54" s="31"/>
      <c r="D54" s="31"/>
      <c r="E54" s="48"/>
      <c r="F54" s="48"/>
      <c r="G54" s="41"/>
      <c r="H54" s="41"/>
      <c r="I54" s="41"/>
      <c r="J54" s="41"/>
      <c r="K54" s="41"/>
      <c r="L54" s="41"/>
      <c r="M54" s="41"/>
    </row>
    <row r="55" spans="1:13" ht="16.5" customHeight="1" x14ac:dyDescent="0.45">
      <c r="A55" s="1"/>
      <c r="B55" s="1"/>
      <c r="C55" s="31"/>
      <c r="D55" s="31"/>
      <c r="E55" s="48"/>
      <c r="F55" s="48"/>
      <c r="G55" s="219" t="s">
        <v>70</v>
      </c>
      <c r="H55" s="219"/>
      <c r="I55" s="219"/>
      <c r="J55" s="14"/>
      <c r="K55" s="219" t="s">
        <v>71</v>
      </c>
      <c r="L55" s="219"/>
      <c r="M55" s="219"/>
    </row>
    <row r="56" spans="1:13" ht="16.5" customHeight="1" x14ac:dyDescent="0.45">
      <c r="A56" s="28"/>
      <c r="B56" s="28"/>
      <c r="C56" s="29"/>
      <c r="D56" s="29"/>
      <c r="E56" s="30"/>
      <c r="F56" s="30"/>
      <c r="G56" s="220" t="s">
        <v>116</v>
      </c>
      <c r="H56" s="220"/>
      <c r="I56" s="220"/>
      <c r="J56" s="14"/>
      <c r="K56" s="220" t="s">
        <v>116</v>
      </c>
      <c r="L56" s="220"/>
      <c r="M56" s="220"/>
    </row>
    <row r="57" spans="1:13" ht="16.5" customHeight="1" x14ac:dyDescent="0.45">
      <c r="A57" s="28"/>
      <c r="B57" s="28"/>
      <c r="C57" s="29"/>
      <c r="D57" s="29"/>
      <c r="E57" s="30"/>
      <c r="F57" s="30"/>
      <c r="G57" s="16" t="s">
        <v>106</v>
      </c>
      <c r="H57" s="16"/>
      <c r="I57" s="16" t="s">
        <v>107</v>
      </c>
      <c r="J57" s="16"/>
      <c r="K57" s="16" t="s">
        <v>106</v>
      </c>
      <c r="L57" s="16"/>
      <c r="M57" s="16" t="s">
        <v>107</v>
      </c>
    </row>
    <row r="58" spans="1:13" ht="16.5" customHeight="1" x14ac:dyDescent="0.45">
      <c r="A58" s="31"/>
      <c r="B58" s="31"/>
      <c r="C58" s="31"/>
      <c r="D58" s="31"/>
      <c r="G58" s="17" t="s">
        <v>189</v>
      </c>
      <c r="H58" s="16"/>
      <c r="I58" s="17" t="s">
        <v>98</v>
      </c>
      <c r="J58" s="16"/>
      <c r="K58" s="17" t="s">
        <v>189</v>
      </c>
      <c r="L58" s="16"/>
      <c r="M58" s="17" t="s">
        <v>98</v>
      </c>
    </row>
    <row r="59" spans="1:13" ht="16.5" customHeight="1" x14ac:dyDescent="0.45">
      <c r="A59" s="31"/>
      <c r="B59" s="31"/>
      <c r="C59" s="31"/>
      <c r="D59" s="31"/>
      <c r="G59" s="17" t="s">
        <v>143</v>
      </c>
      <c r="H59" s="16"/>
      <c r="I59" s="17" t="s">
        <v>108</v>
      </c>
      <c r="J59" s="16"/>
      <c r="K59" s="17" t="s">
        <v>143</v>
      </c>
      <c r="L59" s="16"/>
      <c r="M59" s="17" t="s">
        <v>108</v>
      </c>
    </row>
    <row r="60" spans="1:13" ht="16.5" customHeight="1" x14ac:dyDescent="0.45">
      <c r="A60" s="31"/>
      <c r="B60" s="31"/>
      <c r="C60" s="31"/>
      <c r="D60" s="31"/>
      <c r="E60" s="26" t="s">
        <v>0</v>
      </c>
      <c r="F60" s="30"/>
      <c r="G60" s="18" t="s">
        <v>109</v>
      </c>
      <c r="H60" s="19"/>
      <c r="I60" s="18" t="s">
        <v>109</v>
      </c>
      <c r="J60" s="20"/>
      <c r="K60" s="18" t="s">
        <v>109</v>
      </c>
      <c r="L60" s="19"/>
      <c r="M60" s="18" t="s">
        <v>109</v>
      </c>
    </row>
    <row r="61" spans="1:13" ht="16.5" customHeight="1" x14ac:dyDescent="0.45">
      <c r="A61" s="31"/>
      <c r="B61" s="31"/>
      <c r="C61" s="31"/>
      <c r="D61" s="31"/>
      <c r="E61" s="30"/>
      <c r="F61" s="30"/>
      <c r="G61" s="130"/>
      <c r="H61" s="33"/>
      <c r="I61" s="32"/>
      <c r="J61" s="33"/>
      <c r="K61" s="130"/>
      <c r="L61" s="33"/>
      <c r="M61" s="32"/>
    </row>
    <row r="62" spans="1:13" ht="16.5" customHeight="1" x14ac:dyDescent="0.45">
      <c r="A62" s="3" t="s">
        <v>72</v>
      </c>
      <c r="B62" s="3"/>
      <c r="E62" s="48"/>
      <c r="F62" s="48"/>
      <c r="G62" s="137"/>
      <c r="H62" s="41"/>
      <c r="I62" s="41"/>
      <c r="J62" s="41"/>
      <c r="K62" s="138"/>
    </row>
    <row r="63" spans="1:13" ht="16.5" customHeight="1" x14ac:dyDescent="0.45">
      <c r="A63" s="3"/>
      <c r="B63" s="3"/>
      <c r="E63" s="48"/>
      <c r="F63" s="48"/>
      <c r="G63" s="137"/>
      <c r="H63" s="41"/>
      <c r="I63" s="41"/>
      <c r="J63" s="41"/>
      <c r="K63" s="137"/>
      <c r="L63" s="41"/>
      <c r="M63" s="41"/>
    </row>
    <row r="64" spans="1:13" ht="16.5" customHeight="1" x14ac:dyDescent="0.45">
      <c r="A64" s="3" t="s">
        <v>19</v>
      </c>
      <c r="B64" s="3"/>
      <c r="E64" s="48"/>
      <c r="F64" s="48"/>
      <c r="G64" s="137"/>
      <c r="H64" s="41"/>
      <c r="I64" s="41"/>
      <c r="J64" s="41"/>
      <c r="K64" s="137"/>
      <c r="L64" s="41"/>
      <c r="M64" s="41"/>
    </row>
    <row r="65" spans="1:13" ht="16.5" customHeight="1" x14ac:dyDescent="0.45">
      <c r="A65" s="3"/>
      <c r="B65" s="3"/>
      <c r="E65" s="48"/>
      <c r="F65" s="48"/>
      <c r="G65" s="137"/>
      <c r="H65" s="41"/>
      <c r="I65" s="41"/>
      <c r="J65" s="41"/>
      <c r="K65" s="137"/>
      <c r="L65" s="41"/>
      <c r="M65" s="41"/>
    </row>
    <row r="66" spans="1:13" ht="16.5" customHeight="1" x14ac:dyDescent="0.45">
      <c r="A66" s="2" t="s">
        <v>214</v>
      </c>
      <c r="E66" s="35"/>
      <c r="F66" s="35"/>
      <c r="G66" s="116">
        <v>46219</v>
      </c>
      <c r="H66" s="49"/>
      <c r="I66" s="37">
        <v>0</v>
      </c>
      <c r="J66" s="49"/>
      <c r="K66" s="116">
        <v>0</v>
      </c>
      <c r="L66" s="49"/>
      <c r="M66" s="37">
        <v>0</v>
      </c>
    </row>
    <row r="67" spans="1:13" ht="16.5" customHeight="1" x14ac:dyDescent="0.45">
      <c r="A67" s="2" t="s">
        <v>49</v>
      </c>
      <c r="E67" s="35"/>
      <c r="F67" s="35"/>
      <c r="G67" s="116">
        <v>943869</v>
      </c>
      <c r="H67" s="49"/>
      <c r="I67" s="37">
        <v>1714060</v>
      </c>
      <c r="J67" s="49"/>
      <c r="K67" s="116">
        <v>26191</v>
      </c>
      <c r="L67" s="49"/>
      <c r="M67" s="37">
        <v>74844</v>
      </c>
    </row>
    <row r="68" spans="1:13" ht="16.5" customHeight="1" x14ac:dyDescent="0.45">
      <c r="A68" s="2" t="s">
        <v>67</v>
      </c>
      <c r="E68" s="35">
        <v>14</v>
      </c>
      <c r="F68" s="35"/>
      <c r="G68" s="116">
        <v>78078</v>
      </c>
      <c r="H68" s="49"/>
      <c r="I68" s="37">
        <v>224985</v>
      </c>
      <c r="J68" s="49"/>
      <c r="K68" s="116">
        <v>20582</v>
      </c>
      <c r="L68" s="49"/>
      <c r="M68" s="37">
        <v>9014</v>
      </c>
    </row>
    <row r="69" spans="1:13" ht="16.5" customHeight="1" x14ac:dyDescent="0.45">
      <c r="A69" s="2" t="s">
        <v>117</v>
      </c>
      <c r="E69" s="35">
        <v>11</v>
      </c>
      <c r="F69" s="35"/>
      <c r="G69" s="116">
        <v>2032035</v>
      </c>
      <c r="H69" s="44"/>
      <c r="I69" s="37">
        <v>382101</v>
      </c>
      <c r="J69" s="44"/>
      <c r="K69" s="116">
        <v>216137</v>
      </c>
      <c r="L69" s="44"/>
      <c r="M69" s="37">
        <v>0</v>
      </c>
    </row>
    <row r="70" spans="1:13" ht="16.5" customHeight="1" x14ac:dyDescent="0.45">
      <c r="A70" s="2" t="s">
        <v>120</v>
      </c>
      <c r="E70" s="35"/>
      <c r="F70" s="35"/>
      <c r="G70" s="116">
        <v>12350</v>
      </c>
      <c r="H70" s="44"/>
      <c r="I70" s="37">
        <v>4775</v>
      </c>
      <c r="J70" s="44"/>
      <c r="K70" s="116">
        <v>0</v>
      </c>
      <c r="L70" s="44"/>
      <c r="M70" s="37">
        <v>0</v>
      </c>
    </row>
    <row r="71" spans="1:13" ht="16.5" customHeight="1" x14ac:dyDescent="0.45">
      <c r="A71" s="2" t="s">
        <v>220</v>
      </c>
      <c r="E71" s="35"/>
      <c r="F71" s="35"/>
      <c r="G71" s="116">
        <v>20830</v>
      </c>
      <c r="H71" s="44"/>
      <c r="I71" s="37">
        <v>0</v>
      </c>
      <c r="J71" s="44"/>
      <c r="K71" s="116">
        <v>973</v>
      </c>
      <c r="L71" s="44"/>
      <c r="M71" s="37">
        <v>0</v>
      </c>
    </row>
    <row r="72" spans="1:13" ht="16.5" customHeight="1" x14ac:dyDescent="0.45">
      <c r="A72" s="2" t="s">
        <v>39</v>
      </c>
      <c r="E72" s="35"/>
      <c r="F72" s="35"/>
      <c r="G72" s="116">
        <v>281053</v>
      </c>
      <c r="H72" s="44"/>
      <c r="I72" s="37">
        <v>242067</v>
      </c>
      <c r="J72" s="44"/>
      <c r="K72" s="116">
        <v>0</v>
      </c>
      <c r="L72" s="44"/>
      <c r="M72" s="37">
        <v>0</v>
      </c>
    </row>
    <row r="73" spans="1:13" ht="16.5" customHeight="1" x14ac:dyDescent="0.45">
      <c r="A73" s="2" t="s">
        <v>21</v>
      </c>
      <c r="E73" s="35"/>
      <c r="F73" s="35"/>
      <c r="G73" s="116">
        <v>24476</v>
      </c>
      <c r="H73" s="44"/>
      <c r="I73" s="37">
        <v>338996</v>
      </c>
      <c r="J73" s="44"/>
      <c r="K73" s="116">
        <v>883</v>
      </c>
      <c r="L73" s="44"/>
      <c r="M73" s="37">
        <v>3043</v>
      </c>
    </row>
    <row r="74" spans="1:13" ht="16.5" customHeight="1" x14ac:dyDescent="0.45">
      <c r="G74" s="142"/>
      <c r="I74" s="40"/>
      <c r="K74" s="142"/>
      <c r="L74" s="41"/>
      <c r="M74" s="40"/>
    </row>
    <row r="75" spans="1:13" ht="16.5" customHeight="1" x14ac:dyDescent="0.45">
      <c r="A75" s="3" t="s">
        <v>20</v>
      </c>
      <c r="G75" s="145">
        <f>SUM(G66:G74)</f>
        <v>3438910</v>
      </c>
      <c r="I75" s="42">
        <f>SUM(I66:I74)</f>
        <v>2906984</v>
      </c>
      <c r="K75" s="145">
        <f>SUM(K66:K74)</f>
        <v>264766</v>
      </c>
      <c r="M75" s="38">
        <f>SUM(M66:M74)</f>
        <v>86901</v>
      </c>
    </row>
    <row r="76" spans="1:13" ht="16.5" customHeight="1" x14ac:dyDescent="0.45">
      <c r="A76" s="3"/>
      <c r="B76" s="3"/>
      <c r="G76" s="138"/>
      <c r="K76" s="138"/>
    </row>
    <row r="77" spans="1:13" ht="16.5" customHeight="1" x14ac:dyDescent="0.45">
      <c r="A77" s="3" t="s">
        <v>22</v>
      </c>
      <c r="B77" s="3"/>
      <c r="G77" s="138"/>
      <c r="K77" s="146"/>
      <c r="M77" s="50"/>
    </row>
    <row r="78" spans="1:13" ht="16.5" customHeight="1" x14ac:dyDescent="0.45">
      <c r="A78" s="3"/>
      <c r="B78" s="3"/>
      <c r="G78" s="138"/>
      <c r="K78" s="146"/>
      <c r="M78" s="50"/>
    </row>
    <row r="79" spans="1:13" ht="16.5" customHeight="1" x14ac:dyDescent="0.45">
      <c r="A79" s="2" t="s">
        <v>83</v>
      </c>
      <c r="B79" s="3"/>
      <c r="E79" s="35">
        <v>11</v>
      </c>
      <c r="F79" s="35"/>
      <c r="G79" s="116">
        <v>6097526</v>
      </c>
      <c r="H79" s="49"/>
      <c r="I79" s="37">
        <v>7465419</v>
      </c>
      <c r="J79" s="49"/>
      <c r="K79" s="116">
        <v>432822</v>
      </c>
      <c r="L79" s="49"/>
      <c r="M79" s="37">
        <v>648552</v>
      </c>
    </row>
    <row r="80" spans="1:13" ht="16.5" customHeight="1" x14ac:dyDescent="0.45">
      <c r="A80" s="2" t="s">
        <v>151</v>
      </c>
      <c r="E80" s="35"/>
      <c r="F80" s="35"/>
      <c r="G80" s="116">
        <v>43449</v>
      </c>
      <c r="H80" s="44"/>
      <c r="I80" s="37">
        <v>0</v>
      </c>
      <c r="J80" s="44"/>
      <c r="K80" s="116">
        <v>0</v>
      </c>
      <c r="L80" s="44"/>
      <c r="M80" s="37">
        <v>0</v>
      </c>
    </row>
    <row r="81" spans="1:13" ht="16.5" customHeight="1" x14ac:dyDescent="0.45">
      <c r="A81" s="2" t="s">
        <v>221</v>
      </c>
      <c r="B81" s="3"/>
      <c r="E81" s="35"/>
      <c r="F81" s="35"/>
      <c r="G81" s="116">
        <v>1170573</v>
      </c>
      <c r="H81" s="49"/>
      <c r="I81" s="37">
        <v>0</v>
      </c>
      <c r="J81" s="49"/>
      <c r="K81" s="116">
        <v>1334</v>
      </c>
      <c r="L81" s="49"/>
      <c r="M81" s="37">
        <v>0</v>
      </c>
    </row>
    <row r="82" spans="1:13" ht="16.5" customHeight="1" x14ac:dyDescent="0.45">
      <c r="A82" s="2" t="s">
        <v>42</v>
      </c>
      <c r="E82" s="35"/>
      <c r="F82" s="35"/>
      <c r="G82" s="116">
        <v>784610</v>
      </c>
      <c r="H82" s="49"/>
      <c r="I82" s="37">
        <v>806387</v>
      </c>
      <c r="J82" s="49"/>
      <c r="K82" s="116">
        <v>0</v>
      </c>
      <c r="L82" s="49"/>
      <c r="M82" s="37">
        <v>0</v>
      </c>
    </row>
    <row r="83" spans="1:13" ht="16.5" customHeight="1" x14ac:dyDescent="0.45">
      <c r="A83" s="2" t="s">
        <v>32</v>
      </c>
      <c r="E83" s="35"/>
      <c r="F83" s="35"/>
      <c r="G83" s="116">
        <v>46713</v>
      </c>
      <c r="H83" s="49"/>
      <c r="I83" s="37">
        <v>41656</v>
      </c>
      <c r="J83" s="49"/>
      <c r="K83" s="116">
        <v>6892</v>
      </c>
      <c r="L83" s="49"/>
      <c r="M83" s="37">
        <v>5686</v>
      </c>
    </row>
    <row r="84" spans="1:13" ht="16.5" customHeight="1" x14ac:dyDescent="0.45">
      <c r="A84" s="2" t="s">
        <v>57</v>
      </c>
      <c r="E84" s="35"/>
      <c r="F84" s="35"/>
      <c r="G84" s="117">
        <v>77825</v>
      </c>
      <c r="H84" s="49"/>
      <c r="I84" s="51">
        <v>18413</v>
      </c>
      <c r="J84" s="49"/>
      <c r="K84" s="117">
        <v>0</v>
      </c>
      <c r="L84" s="49"/>
      <c r="M84" s="51">
        <v>0</v>
      </c>
    </row>
    <row r="85" spans="1:13" ht="16.5" customHeight="1" x14ac:dyDescent="0.45">
      <c r="E85" s="2"/>
      <c r="F85" s="2"/>
      <c r="G85" s="138"/>
      <c r="K85" s="138"/>
    </row>
    <row r="86" spans="1:13" ht="16.5" customHeight="1" x14ac:dyDescent="0.45">
      <c r="A86" s="3" t="s">
        <v>23</v>
      </c>
      <c r="G86" s="145">
        <f>SUM(G79:G84)</f>
        <v>8220696</v>
      </c>
      <c r="I86" s="42">
        <f>SUM(I79:I84)</f>
        <v>8331875</v>
      </c>
      <c r="K86" s="145">
        <f>SUM(K79:K84)</f>
        <v>441048</v>
      </c>
      <c r="M86" s="38">
        <f>SUM(M79:M84)</f>
        <v>654238</v>
      </c>
    </row>
    <row r="87" spans="1:13" ht="16.5" customHeight="1" x14ac:dyDescent="0.45">
      <c r="A87" s="3"/>
      <c r="B87" s="3"/>
      <c r="G87" s="138"/>
      <c r="K87" s="147"/>
      <c r="M87" s="52"/>
    </row>
    <row r="88" spans="1:13" ht="16.5" customHeight="1" x14ac:dyDescent="0.45">
      <c r="A88" s="3" t="s">
        <v>24</v>
      </c>
      <c r="G88" s="145">
        <f>SUM(G75,G86)</f>
        <v>11659606</v>
      </c>
      <c r="I88" s="42">
        <f>SUM(I75,I86)</f>
        <v>11238859</v>
      </c>
      <c r="K88" s="145">
        <f>SUM(K75,K86)</f>
        <v>705814</v>
      </c>
      <c r="M88" s="38">
        <f>SUM(M75,M86)</f>
        <v>741139</v>
      </c>
    </row>
    <row r="97" spans="1:13" ht="6" customHeight="1" x14ac:dyDescent="0.45"/>
    <row r="98" spans="1:13" ht="22.15" customHeight="1" x14ac:dyDescent="0.45">
      <c r="A98" s="5" t="str">
        <f>+A49</f>
        <v>The notes to the interim financial information are an integral part of this financial information.</v>
      </c>
      <c r="B98" s="5"/>
      <c r="C98" s="5"/>
      <c r="D98" s="5"/>
      <c r="E98" s="47"/>
      <c r="F98" s="47"/>
      <c r="G98" s="42"/>
      <c r="H98" s="42"/>
      <c r="I98" s="42"/>
      <c r="J98" s="42"/>
      <c r="K98" s="42"/>
      <c r="L98" s="42"/>
      <c r="M98" s="42"/>
    </row>
    <row r="99" spans="1:13" ht="16.5" customHeight="1" x14ac:dyDescent="0.45">
      <c r="A99" s="3" t="str">
        <f>+A50</f>
        <v>S Hotels and Resorts Public Company Limited</v>
      </c>
      <c r="B99" s="3"/>
    </row>
    <row r="100" spans="1:13" ht="16.5" customHeight="1" x14ac:dyDescent="0.45">
      <c r="A100" s="3" t="s">
        <v>34</v>
      </c>
      <c r="B100" s="3"/>
    </row>
    <row r="101" spans="1:13" ht="16.5" customHeight="1" x14ac:dyDescent="0.45">
      <c r="A101" s="6" t="str">
        <f>+A52</f>
        <v>As at 30 September 2020</v>
      </c>
      <c r="B101" s="6"/>
      <c r="C101" s="5"/>
      <c r="D101" s="5"/>
      <c r="E101" s="47"/>
      <c r="F101" s="47"/>
      <c r="G101" s="42"/>
      <c r="H101" s="42"/>
      <c r="I101" s="42"/>
      <c r="J101" s="42"/>
      <c r="K101" s="42"/>
      <c r="L101" s="42"/>
      <c r="M101" s="42"/>
    </row>
    <row r="102" spans="1:13" ht="16.5" customHeight="1" x14ac:dyDescent="0.45">
      <c r="A102" s="1"/>
      <c r="B102" s="1"/>
      <c r="C102" s="31"/>
      <c r="D102" s="31"/>
      <c r="E102" s="48"/>
      <c r="F102" s="48"/>
      <c r="G102" s="41"/>
      <c r="H102" s="41"/>
      <c r="I102" s="41"/>
      <c r="J102" s="41"/>
      <c r="K102" s="41"/>
      <c r="L102" s="41"/>
      <c r="M102" s="41"/>
    </row>
    <row r="103" spans="1:13" ht="16.5" customHeight="1" x14ac:dyDescent="0.45">
      <c r="A103" s="1"/>
      <c r="B103" s="1"/>
      <c r="C103" s="31"/>
      <c r="D103" s="31"/>
      <c r="E103" s="48"/>
      <c r="F103" s="48"/>
      <c r="G103" s="41"/>
      <c r="H103" s="41"/>
      <c r="I103" s="41"/>
      <c r="J103" s="41"/>
      <c r="K103" s="41"/>
      <c r="L103" s="41"/>
      <c r="M103" s="41"/>
    </row>
    <row r="104" spans="1:13" ht="16.5" customHeight="1" x14ac:dyDescent="0.45">
      <c r="A104" s="28"/>
      <c r="B104" s="28"/>
      <c r="C104" s="29"/>
      <c r="D104" s="29"/>
      <c r="E104" s="30"/>
      <c r="F104" s="30"/>
      <c r="G104" s="219" t="s">
        <v>70</v>
      </c>
      <c r="H104" s="219"/>
      <c r="I104" s="219"/>
      <c r="J104" s="14"/>
      <c r="K104" s="219" t="s">
        <v>71</v>
      </c>
      <c r="L104" s="219"/>
      <c r="M104" s="219"/>
    </row>
    <row r="105" spans="1:13" ht="16.5" customHeight="1" x14ac:dyDescent="0.45">
      <c r="A105" s="28"/>
      <c r="B105" s="28"/>
      <c r="C105" s="29"/>
      <c r="D105" s="29"/>
      <c r="E105" s="30"/>
      <c r="F105" s="30"/>
      <c r="G105" s="220" t="s">
        <v>116</v>
      </c>
      <c r="H105" s="220"/>
      <c r="I105" s="220"/>
      <c r="J105" s="14"/>
      <c r="K105" s="220" t="s">
        <v>116</v>
      </c>
      <c r="L105" s="220"/>
      <c r="M105" s="220"/>
    </row>
    <row r="106" spans="1:13" ht="16.5" customHeight="1" x14ac:dyDescent="0.45">
      <c r="A106" s="31"/>
      <c r="B106" s="31"/>
      <c r="C106" s="31"/>
      <c r="D106" s="31"/>
      <c r="G106" s="16" t="s">
        <v>106</v>
      </c>
      <c r="H106" s="16"/>
      <c r="I106" s="16" t="s">
        <v>107</v>
      </c>
      <c r="J106" s="16"/>
      <c r="K106" s="16" t="s">
        <v>106</v>
      </c>
      <c r="L106" s="16"/>
      <c r="M106" s="16" t="s">
        <v>107</v>
      </c>
    </row>
    <row r="107" spans="1:13" ht="16.5" customHeight="1" x14ac:dyDescent="0.45">
      <c r="A107" s="31"/>
      <c r="B107" s="31"/>
      <c r="C107" s="31"/>
      <c r="D107" s="31"/>
      <c r="G107" s="17" t="s">
        <v>189</v>
      </c>
      <c r="H107" s="16"/>
      <c r="I107" s="17" t="s">
        <v>98</v>
      </c>
      <c r="J107" s="16"/>
      <c r="K107" s="17" t="s">
        <v>189</v>
      </c>
      <c r="L107" s="16"/>
      <c r="M107" s="17" t="s">
        <v>98</v>
      </c>
    </row>
    <row r="108" spans="1:13" ht="16.5" customHeight="1" x14ac:dyDescent="0.45">
      <c r="A108" s="31"/>
      <c r="B108" s="31"/>
      <c r="C108" s="31"/>
      <c r="D108" s="31"/>
      <c r="G108" s="17" t="s">
        <v>143</v>
      </c>
      <c r="H108" s="16"/>
      <c r="I108" s="17" t="s">
        <v>108</v>
      </c>
      <c r="J108" s="16"/>
      <c r="K108" s="17" t="s">
        <v>143</v>
      </c>
      <c r="L108" s="16"/>
      <c r="M108" s="17" t="s">
        <v>108</v>
      </c>
    </row>
    <row r="109" spans="1:13" ht="16.5" customHeight="1" x14ac:dyDescent="0.45">
      <c r="A109" s="31"/>
      <c r="B109" s="31"/>
      <c r="C109" s="31"/>
      <c r="D109" s="31"/>
      <c r="E109" s="31"/>
      <c r="F109" s="30"/>
      <c r="G109" s="18" t="s">
        <v>109</v>
      </c>
      <c r="H109" s="19"/>
      <c r="I109" s="18" t="s">
        <v>109</v>
      </c>
      <c r="J109" s="20"/>
      <c r="K109" s="18" t="s">
        <v>109</v>
      </c>
      <c r="L109" s="19"/>
      <c r="M109" s="18" t="s">
        <v>109</v>
      </c>
    </row>
    <row r="110" spans="1:13" ht="16.5" customHeight="1" x14ac:dyDescent="0.45">
      <c r="A110" s="31"/>
      <c r="B110" s="31"/>
      <c r="C110" s="31"/>
      <c r="D110" s="31"/>
      <c r="E110" s="30"/>
      <c r="F110" s="30"/>
      <c r="G110" s="130"/>
      <c r="H110" s="33"/>
      <c r="I110" s="32"/>
      <c r="J110" s="33"/>
      <c r="K110" s="130"/>
      <c r="L110" s="33"/>
      <c r="M110" s="32"/>
    </row>
    <row r="111" spans="1:13" ht="16.5" customHeight="1" x14ac:dyDescent="0.45">
      <c r="A111" s="3" t="s">
        <v>110</v>
      </c>
      <c r="B111" s="3"/>
      <c r="E111" s="48"/>
      <c r="F111" s="48"/>
      <c r="G111" s="137"/>
      <c r="H111" s="41"/>
      <c r="I111" s="41"/>
      <c r="J111" s="41"/>
      <c r="K111" s="138"/>
    </row>
    <row r="112" spans="1:13" ht="16.5" customHeight="1" x14ac:dyDescent="0.45">
      <c r="G112" s="138"/>
      <c r="K112" s="138"/>
    </row>
    <row r="113" spans="1:13" ht="16.5" customHeight="1" x14ac:dyDescent="0.45">
      <c r="A113" s="3" t="s">
        <v>73</v>
      </c>
      <c r="B113" s="3"/>
      <c r="G113" s="138"/>
      <c r="K113" s="138"/>
    </row>
    <row r="114" spans="1:13" ht="16.5" customHeight="1" x14ac:dyDescent="0.45">
      <c r="A114" s="3"/>
      <c r="B114" s="3"/>
      <c r="G114" s="138"/>
      <c r="K114" s="138"/>
    </row>
    <row r="115" spans="1:13" ht="16.5" customHeight="1" x14ac:dyDescent="0.45">
      <c r="A115" s="2" t="s">
        <v>38</v>
      </c>
      <c r="B115" s="3"/>
      <c r="G115" s="138"/>
      <c r="K115" s="138"/>
    </row>
    <row r="116" spans="1:13" ht="16.5" customHeight="1" x14ac:dyDescent="0.45">
      <c r="B116" s="2" t="s">
        <v>84</v>
      </c>
      <c r="G116" s="138"/>
      <c r="K116" s="138"/>
    </row>
    <row r="117" spans="1:13" ht="16.5" customHeight="1" x14ac:dyDescent="0.45">
      <c r="C117" s="2" t="s">
        <v>139</v>
      </c>
      <c r="G117" s="138"/>
      <c r="K117" s="138"/>
    </row>
    <row r="118" spans="1:13" ht="16.5" customHeight="1" thickBot="1" x14ac:dyDescent="0.5">
      <c r="D118" s="2" t="s">
        <v>138</v>
      </c>
      <c r="G118" s="139">
        <v>18318200</v>
      </c>
      <c r="H118" s="55"/>
      <c r="I118" s="54">
        <v>18318200</v>
      </c>
      <c r="J118" s="55"/>
      <c r="K118" s="139">
        <v>18318200</v>
      </c>
      <c r="L118" s="41"/>
      <c r="M118" s="54">
        <v>18318200</v>
      </c>
    </row>
    <row r="119" spans="1:13" ht="16.5" customHeight="1" thickTop="1" x14ac:dyDescent="0.45">
      <c r="E119" s="35"/>
      <c r="F119" s="53"/>
      <c r="G119" s="140"/>
      <c r="H119" s="55"/>
      <c r="I119" s="56"/>
      <c r="J119" s="55"/>
      <c r="K119" s="140"/>
      <c r="L119" s="44"/>
      <c r="M119" s="56"/>
    </row>
    <row r="120" spans="1:13" s="15" customFormat="1" ht="16.5" customHeight="1" x14ac:dyDescent="0.45">
      <c r="B120" s="2" t="s">
        <v>6</v>
      </c>
      <c r="C120" s="2"/>
      <c r="D120" s="2"/>
      <c r="G120" s="138"/>
      <c r="H120" s="34"/>
      <c r="I120" s="34"/>
      <c r="J120" s="34"/>
      <c r="K120" s="138"/>
      <c r="L120" s="34"/>
      <c r="M120" s="34"/>
    </row>
    <row r="121" spans="1:13" ht="16.5" customHeight="1" x14ac:dyDescent="0.45">
      <c r="C121" s="2" t="s">
        <v>153</v>
      </c>
      <c r="G121" s="138"/>
      <c r="K121" s="138"/>
    </row>
    <row r="122" spans="1:13" ht="16.5" customHeight="1" x14ac:dyDescent="0.45">
      <c r="D122" s="2" t="s">
        <v>198</v>
      </c>
      <c r="E122" s="2"/>
      <c r="G122" s="140">
        <v>17968200</v>
      </c>
      <c r="H122" s="55"/>
      <c r="I122" s="56">
        <v>17968200</v>
      </c>
      <c r="J122" s="55"/>
      <c r="K122" s="140">
        <v>17968200</v>
      </c>
      <c r="L122" s="56"/>
      <c r="M122" s="56">
        <v>17968200</v>
      </c>
    </row>
    <row r="123" spans="1:13" ht="16.5" customHeight="1" x14ac:dyDescent="0.45">
      <c r="A123" s="2" t="s">
        <v>97</v>
      </c>
      <c r="G123" s="140">
        <v>3335184</v>
      </c>
      <c r="H123" s="55"/>
      <c r="I123" s="37">
        <v>3335184</v>
      </c>
      <c r="J123" s="49"/>
      <c r="K123" s="116">
        <v>3335184</v>
      </c>
      <c r="L123" s="49"/>
      <c r="M123" s="37">
        <v>3335184</v>
      </c>
    </row>
    <row r="124" spans="1:13" s="15" customFormat="1" ht="16.5" customHeight="1" x14ac:dyDescent="0.45">
      <c r="A124" s="2" t="s">
        <v>88</v>
      </c>
      <c r="B124" s="2"/>
      <c r="C124" s="2"/>
      <c r="D124" s="2"/>
      <c r="G124" s="116"/>
      <c r="H124" s="57"/>
      <c r="I124" s="37"/>
      <c r="J124" s="57"/>
      <c r="K124" s="116"/>
      <c r="L124" s="49"/>
      <c r="M124" s="37"/>
    </row>
    <row r="125" spans="1:13" s="15" customFormat="1" ht="16.5" customHeight="1" x14ac:dyDescent="0.45">
      <c r="B125" s="2" t="s">
        <v>89</v>
      </c>
      <c r="C125" s="2"/>
      <c r="D125" s="2"/>
      <c r="G125" s="140">
        <v>-2119141</v>
      </c>
      <c r="H125" s="49"/>
      <c r="I125" s="56">
        <v>-2119141</v>
      </c>
      <c r="J125" s="49"/>
      <c r="K125" s="116">
        <v>0</v>
      </c>
      <c r="L125" s="49"/>
      <c r="M125" s="37">
        <v>0</v>
      </c>
    </row>
    <row r="126" spans="1:13" s="15" customFormat="1" ht="16.5" customHeight="1" x14ac:dyDescent="0.45">
      <c r="A126" s="192" t="s">
        <v>146</v>
      </c>
      <c r="B126" s="2"/>
      <c r="C126" s="2"/>
      <c r="D126" s="2"/>
      <c r="G126" s="140">
        <v>24526</v>
      </c>
      <c r="H126" s="49"/>
      <c r="I126" s="56">
        <v>4733</v>
      </c>
      <c r="J126" s="49"/>
      <c r="K126" s="116">
        <v>24526</v>
      </c>
      <c r="L126" s="49"/>
      <c r="M126" s="37">
        <v>4733</v>
      </c>
    </row>
    <row r="127" spans="1:13" s="15" customFormat="1" ht="16.5" customHeight="1" x14ac:dyDescent="0.45">
      <c r="A127" s="2" t="s">
        <v>173</v>
      </c>
      <c r="B127" s="2"/>
      <c r="C127" s="2"/>
      <c r="D127" s="2"/>
      <c r="E127" s="2"/>
      <c r="G127" s="116"/>
      <c r="H127" s="34"/>
      <c r="I127" s="37"/>
      <c r="J127" s="34"/>
      <c r="K127" s="116"/>
      <c r="L127" s="49"/>
      <c r="M127" s="37"/>
    </row>
    <row r="128" spans="1:13" s="15" customFormat="1" ht="16.5" customHeight="1" x14ac:dyDescent="0.45">
      <c r="A128" s="2"/>
      <c r="B128" s="2" t="s">
        <v>7</v>
      </c>
      <c r="C128" s="58"/>
      <c r="D128" s="2"/>
      <c r="E128" s="35"/>
      <c r="F128" s="35"/>
      <c r="G128" s="116">
        <v>-1285868</v>
      </c>
      <c r="H128" s="49"/>
      <c r="I128" s="37">
        <v>-110711</v>
      </c>
      <c r="J128" s="49"/>
      <c r="K128" s="116">
        <f>+'8 change company'!J16</f>
        <v>-308535</v>
      </c>
      <c r="L128" s="49"/>
      <c r="M128" s="37">
        <v>-252970</v>
      </c>
    </row>
    <row r="129" spans="1:13" ht="16.5" customHeight="1" x14ac:dyDescent="0.45">
      <c r="A129" s="2" t="s">
        <v>74</v>
      </c>
      <c r="E129" s="35"/>
      <c r="F129" s="35"/>
      <c r="G129" s="141">
        <v>-521343</v>
      </c>
      <c r="H129" s="49"/>
      <c r="I129" s="44">
        <v>-1155481</v>
      </c>
      <c r="J129" s="49"/>
      <c r="K129" s="145">
        <v>0</v>
      </c>
      <c r="L129" s="49"/>
      <c r="M129" s="38">
        <v>0</v>
      </c>
    </row>
    <row r="130" spans="1:13" ht="16.5" customHeight="1" x14ac:dyDescent="0.45">
      <c r="G130" s="142"/>
      <c r="I130" s="40"/>
      <c r="K130" s="142"/>
      <c r="M130" s="40"/>
    </row>
    <row r="131" spans="1:13" ht="16.5" customHeight="1" x14ac:dyDescent="0.45">
      <c r="A131" s="3" t="s">
        <v>75</v>
      </c>
      <c r="G131" s="143">
        <f>SUM(G122:G129)</f>
        <v>17401558</v>
      </c>
      <c r="H131" s="41"/>
      <c r="I131" s="42">
        <f>SUM(I122:I129)</f>
        <v>17922784</v>
      </c>
      <c r="J131" s="41"/>
      <c r="K131" s="143">
        <f>SUM(K122:K129)</f>
        <v>21019375</v>
      </c>
      <c r="L131" s="41"/>
      <c r="M131" s="42">
        <f>SUM(M122:M129)</f>
        <v>21055147</v>
      </c>
    </row>
    <row r="132" spans="1:13" ht="16.5" customHeight="1" x14ac:dyDescent="0.45">
      <c r="A132" s="3"/>
      <c r="G132" s="137"/>
      <c r="H132" s="41"/>
      <c r="I132" s="41"/>
      <c r="J132" s="41"/>
      <c r="K132" s="137"/>
      <c r="L132" s="41"/>
      <c r="M132" s="41"/>
    </row>
    <row r="133" spans="1:13" ht="16.5" customHeight="1" thickBot="1" x14ac:dyDescent="0.5">
      <c r="A133" s="3" t="s">
        <v>76</v>
      </c>
      <c r="G133" s="144">
        <f>SUM(G88,G131)</f>
        <v>29061164</v>
      </c>
      <c r="I133" s="46">
        <f>SUM(I88,I131)</f>
        <v>29161643</v>
      </c>
      <c r="K133" s="144">
        <f>SUM(K88,K131)</f>
        <v>21725189</v>
      </c>
      <c r="L133" s="50"/>
      <c r="M133" s="46">
        <f>SUM(M88,M131)</f>
        <v>21796286</v>
      </c>
    </row>
    <row r="134" spans="1:13" ht="16.5" customHeight="1" thickTop="1" x14ac:dyDescent="0.45">
      <c r="A134" s="3"/>
      <c r="H134" s="62"/>
      <c r="J134" s="62"/>
      <c r="L134" s="62"/>
    </row>
    <row r="135" spans="1:13" ht="16.5" customHeight="1" x14ac:dyDescent="0.45">
      <c r="A135" s="3"/>
      <c r="G135" s="63"/>
      <c r="H135" s="61"/>
      <c r="I135" s="63"/>
      <c r="J135" s="61"/>
      <c r="K135" s="63"/>
      <c r="L135" s="61"/>
      <c r="M135" s="63"/>
    </row>
    <row r="136" spans="1:13" ht="16.5" customHeight="1" x14ac:dyDescent="0.45">
      <c r="A136" s="3"/>
      <c r="G136" s="63"/>
      <c r="H136" s="61"/>
      <c r="I136" s="63"/>
      <c r="J136" s="61"/>
      <c r="K136" s="63"/>
      <c r="L136" s="61"/>
      <c r="M136" s="63"/>
    </row>
    <row r="137" spans="1:13" ht="16.5" customHeight="1" x14ac:dyDescent="0.45">
      <c r="A137" s="3"/>
      <c r="G137" s="63"/>
      <c r="H137" s="61"/>
      <c r="I137" s="63"/>
      <c r="J137" s="61"/>
      <c r="K137" s="63"/>
      <c r="L137" s="61"/>
      <c r="M137" s="63"/>
    </row>
    <row r="138" spans="1:13" ht="16.5" customHeight="1" x14ac:dyDescent="0.45">
      <c r="A138" s="3"/>
      <c r="G138" s="63"/>
      <c r="H138" s="61"/>
      <c r="I138" s="63"/>
      <c r="J138" s="61"/>
      <c r="K138" s="63"/>
      <c r="L138" s="61"/>
      <c r="M138" s="63"/>
    </row>
    <row r="139" spans="1:13" ht="16.5" customHeight="1" x14ac:dyDescent="0.45">
      <c r="A139" s="3"/>
      <c r="G139" s="63"/>
      <c r="H139" s="61"/>
      <c r="I139" s="63"/>
      <c r="J139" s="61"/>
      <c r="K139" s="63"/>
      <c r="L139" s="61"/>
      <c r="M139" s="63"/>
    </row>
    <row r="140" spans="1:13" ht="16.5" customHeight="1" x14ac:dyDescent="0.45">
      <c r="A140" s="3"/>
      <c r="G140" s="63"/>
      <c r="H140" s="61"/>
      <c r="I140" s="63"/>
      <c r="J140" s="61"/>
      <c r="K140" s="63"/>
      <c r="L140" s="61"/>
      <c r="M140" s="63"/>
    </row>
    <row r="141" spans="1:13" ht="16.5" customHeight="1" x14ac:dyDescent="0.45">
      <c r="A141" s="3"/>
      <c r="G141" s="63"/>
      <c r="H141" s="61"/>
      <c r="I141" s="63"/>
      <c r="J141" s="61"/>
      <c r="K141" s="63"/>
      <c r="L141" s="61"/>
      <c r="M141" s="63"/>
    </row>
    <row r="142" spans="1:13" ht="16.5" customHeight="1" x14ac:dyDescent="0.45">
      <c r="A142" s="3"/>
      <c r="G142" s="63"/>
      <c r="H142" s="61"/>
      <c r="I142" s="63"/>
      <c r="J142" s="61"/>
      <c r="K142" s="63"/>
      <c r="L142" s="61"/>
      <c r="M142" s="63"/>
    </row>
    <row r="143" spans="1:13" ht="16.5" customHeight="1" x14ac:dyDescent="0.45">
      <c r="A143" s="3"/>
      <c r="G143" s="63"/>
      <c r="H143" s="61"/>
      <c r="I143" s="63"/>
      <c r="J143" s="61"/>
      <c r="K143" s="63"/>
      <c r="L143" s="61"/>
      <c r="M143" s="63"/>
    </row>
    <row r="144" spans="1:13" ht="16.5" customHeight="1" x14ac:dyDescent="0.45">
      <c r="A144" s="3"/>
      <c r="G144" s="63"/>
      <c r="H144" s="61"/>
      <c r="I144" s="63"/>
      <c r="J144" s="61"/>
      <c r="K144" s="63"/>
      <c r="L144" s="61"/>
      <c r="M144" s="63"/>
    </row>
    <row r="145" spans="1:13" ht="16.5" customHeight="1" x14ac:dyDescent="0.45">
      <c r="A145" s="3"/>
      <c r="G145" s="63"/>
      <c r="H145" s="61"/>
      <c r="I145" s="63"/>
      <c r="J145" s="61"/>
      <c r="K145" s="63"/>
      <c r="L145" s="61"/>
      <c r="M145" s="63"/>
    </row>
    <row r="146" spans="1:13" ht="6" customHeight="1" x14ac:dyDescent="0.45">
      <c r="A146" s="3"/>
      <c r="G146" s="63"/>
      <c r="H146" s="61"/>
      <c r="I146" s="63"/>
      <c r="J146" s="61"/>
      <c r="K146" s="63"/>
      <c r="L146" s="61"/>
      <c r="M146" s="63"/>
    </row>
    <row r="147" spans="1:13" ht="22.15" customHeight="1" x14ac:dyDescent="0.45">
      <c r="A147" s="5" t="str">
        <f>+A49</f>
        <v>The notes to the interim financial information are an integral part of this financial information.</v>
      </c>
      <c r="B147" s="5"/>
      <c r="C147" s="5"/>
      <c r="D147" s="5"/>
      <c r="E147" s="5"/>
      <c r="F147" s="5"/>
      <c r="G147" s="42"/>
      <c r="H147" s="42"/>
      <c r="I147" s="42"/>
      <c r="J147" s="42"/>
      <c r="K147" s="42"/>
      <c r="L147" s="42"/>
      <c r="M147" s="42"/>
    </row>
  </sheetData>
  <mergeCells count="12">
    <mergeCell ref="K105:M105"/>
    <mergeCell ref="K104:M104"/>
    <mergeCell ref="G104:I104"/>
    <mergeCell ref="G105:I105"/>
    <mergeCell ref="G55:I55"/>
    <mergeCell ref="K55:M55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I10 G10 K10 M10 G59 I59 K59 M59 G108 I108 K108 M10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F646-E776-4971-8630-84C0DB94ED69}">
  <sheetPr>
    <tabColor rgb="FF00FF99"/>
  </sheetPr>
  <dimension ref="A1:N59"/>
  <sheetViews>
    <sheetView topLeftCell="A34" zoomScaleNormal="100" zoomScaleSheetLayoutView="100" workbookViewId="0">
      <selection activeCell="Q48" sqref="Q48"/>
    </sheetView>
  </sheetViews>
  <sheetFormatPr defaultColWidth="9.33203125" defaultRowHeight="16.5" customHeight="1" x14ac:dyDescent="0.45"/>
  <cols>
    <col min="1" max="5" width="1.33203125" style="2" customWidth="1"/>
    <col min="6" max="6" width="45.83203125" style="2" customWidth="1"/>
    <col min="7" max="7" width="4.33203125" style="15" customWidth="1"/>
    <col min="8" max="8" width="12.33203125" style="64" customWidth="1"/>
    <col min="9" max="9" width="0.6640625" style="64" customWidth="1"/>
    <col min="10" max="10" width="12.33203125" style="64" customWidth="1"/>
    <col min="11" max="11" width="0.6640625" style="64" customWidth="1"/>
    <col min="12" max="12" width="12.33203125" style="64" customWidth="1"/>
    <col min="13" max="13" width="0.6640625" style="64" customWidth="1"/>
    <col min="14" max="14" width="12.33203125" style="64" customWidth="1"/>
    <col min="15" max="16384" width="9.33203125" style="2"/>
  </cols>
  <sheetData>
    <row r="1" spans="1:14" ht="16.5" customHeight="1" x14ac:dyDescent="0.45">
      <c r="A1" s="4" t="s">
        <v>134</v>
      </c>
      <c r="B1" s="3"/>
      <c r="C1" s="3"/>
      <c r="D1" s="3"/>
    </row>
    <row r="2" spans="1:14" ht="16.5" customHeight="1" x14ac:dyDescent="0.45">
      <c r="A2" s="3" t="s">
        <v>35</v>
      </c>
      <c r="B2" s="3"/>
      <c r="C2" s="3"/>
      <c r="D2" s="3"/>
    </row>
    <row r="3" spans="1:14" ht="16.5" customHeight="1" x14ac:dyDescent="0.45">
      <c r="A3" s="6" t="s">
        <v>190</v>
      </c>
      <c r="B3" s="6"/>
      <c r="C3" s="6"/>
      <c r="D3" s="6"/>
      <c r="E3" s="5"/>
      <c r="F3" s="5"/>
      <c r="G3" s="47"/>
      <c r="H3" s="65"/>
      <c r="I3" s="65"/>
      <c r="J3" s="65"/>
      <c r="K3" s="65"/>
      <c r="L3" s="65"/>
      <c r="M3" s="65"/>
      <c r="N3" s="65"/>
    </row>
    <row r="4" spans="1:14" ht="16.5" customHeight="1" x14ac:dyDescent="0.45">
      <c r="A4" s="1"/>
      <c r="B4" s="1"/>
      <c r="C4" s="1"/>
      <c r="D4" s="1"/>
      <c r="E4" s="31"/>
      <c r="F4" s="31"/>
      <c r="G4" s="48"/>
      <c r="H4" s="66"/>
      <c r="I4" s="66"/>
      <c r="J4" s="66"/>
      <c r="K4" s="66"/>
      <c r="L4" s="66"/>
      <c r="M4" s="66"/>
      <c r="N4" s="66"/>
    </row>
    <row r="5" spans="1:14" ht="16.5" customHeight="1" x14ac:dyDescent="0.45">
      <c r="A5" s="1"/>
      <c r="B5" s="1"/>
      <c r="C5" s="1"/>
      <c r="D5" s="1"/>
      <c r="E5" s="31"/>
      <c r="F5" s="31"/>
      <c r="G5" s="48"/>
      <c r="H5" s="66"/>
      <c r="I5" s="66"/>
      <c r="J5" s="66"/>
      <c r="K5" s="66"/>
      <c r="L5" s="66"/>
      <c r="M5" s="66"/>
      <c r="N5" s="66"/>
    </row>
    <row r="6" spans="1:14" ht="15" customHeight="1" x14ac:dyDescent="0.45">
      <c r="A6" s="1"/>
      <c r="B6" s="1"/>
      <c r="C6" s="1"/>
      <c r="D6" s="1"/>
      <c r="E6" s="31"/>
      <c r="F6" s="31"/>
      <c r="G6" s="48"/>
      <c r="H6" s="219" t="s">
        <v>70</v>
      </c>
      <c r="I6" s="219"/>
      <c r="J6" s="219"/>
      <c r="K6" s="14"/>
      <c r="L6" s="219" t="s">
        <v>71</v>
      </c>
      <c r="M6" s="219"/>
      <c r="N6" s="219"/>
    </row>
    <row r="7" spans="1:14" ht="15" customHeight="1" x14ac:dyDescent="0.45">
      <c r="A7" s="1"/>
      <c r="B7" s="1"/>
      <c r="C7" s="1"/>
      <c r="D7" s="1"/>
      <c r="E7" s="31"/>
      <c r="F7" s="31"/>
      <c r="G7" s="48"/>
      <c r="H7" s="220" t="s">
        <v>116</v>
      </c>
      <c r="I7" s="220"/>
      <c r="J7" s="220"/>
      <c r="K7" s="14"/>
      <c r="L7" s="220" t="s">
        <v>116</v>
      </c>
      <c r="M7" s="220"/>
      <c r="N7" s="220"/>
    </row>
    <row r="8" spans="1:14" ht="15" customHeight="1" x14ac:dyDescent="0.45">
      <c r="A8" s="1"/>
      <c r="B8" s="1"/>
      <c r="C8" s="1"/>
      <c r="D8" s="1"/>
      <c r="E8" s="31"/>
      <c r="F8" s="31"/>
      <c r="G8" s="48"/>
      <c r="H8" s="16" t="s">
        <v>111</v>
      </c>
      <c r="I8" s="59"/>
      <c r="J8" s="16" t="s">
        <v>111</v>
      </c>
      <c r="K8" s="60"/>
      <c r="L8" s="16" t="s">
        <v>111</v>
      </c>
      <c r="M8" s="59"/>
      <c r="N8" s="16" t="s">
        <v>111</v>
      </c>
    </row>
    <row r="9" spans="1:14" ht="15" customHeight="1" x14ac:dyDescent="0.45">
      <c r="A9" s="31"/>
      <c r="B9" s="31"/>
      <c r="C9" s="31"/>
      <c r="D9" s="31"/>
      <c r="E9" s="31"/>
      <c r="F9" s="31"/>
      <c r="H9" s="17" t="s">
        <v>143</v>
      </c>
      <c r="I9" s="16"/>
      <c r="J9" s="17" t="s">
        <v>108</v>
      </c>
      <c r="K9" s="16"/>
      <c r="L9" s="17" t="s">
        <v>143</v>
      </c>
      <c r="M9" s="16"/>
      <c r="N9" s="17" t="s">
        <v>108</v>
      </c>
    </row>
    <row r="10" spans="1:14" ht="15" customHeight="1" x14ac:dyDescent="0.45">
      <c r="H10" s="18" t="s">
        <v>109</v>
      </c>
      <c r="I10" s="19"/>
      <c r="J10" s="18" t="s">
        <v>109</v>
      </c>
      <c r="K10" s="20"/>
      <c r="L10" s="18" t="s">
        <v>109</v>
      </c>
      <c r="M10" s="19"/>
      <c r="N10" s="18" t="s">
        <v>109</v>
      </c>
    </row>
    <row r="11" spans="1:14" ht="8.1" customHeight="1" x14ac:dyDescent="0.45">
      <c r="G11" s="30"/>
      <c r="H11" s="130"/>
      <c r="I11" s="32"/>
      <c r="J11" s="32"/>
      <c r="L11" s="134"/>
      <c r="M11" s="33"/>
      <c r="N11" s="33"/>
    </row>
    <row r="12" spans="1:14" ht="15" customHeight="1" x14ac:dyDescent="0.45">
      <c r="A12" s="2" t="s">
        <v>101</v>
      </c>
      <c r="H12" s="126">
        <v>114018</v>
      </c>
      <c r="J12" s="37">
        <v>887969</v>
      </c>
      <c r="L12" s="116">
        <v>1122</v>
      </c>
      <c r="N12" s="37">
        <v>4446</v>
      </c>
    </row>
    <row r="13" spans="1:14" ht="15" customHeight="1" x14ac:dyDescent="0.45">
      <c r="A13" s="2" t="s">
        <v>102</v>
      </c>
      <c r="H13" s="131">
        <v>-381975</v>
      </c>
      <c r="J13" s="51">
        <v>-594974</v>
      </c>
      <c r="L13" s="117">
        <v>-8798</v>
      </c>
      <c r="N13" s="51">
        <v>-4133</v>
      </c>
    </row>
    <row r="14" spans="1:14" ht="8.1" customHeight="1" x14ac:dyDescent="0.45">
      <c r="H14" s="126"/>
      <c r="L14" s="126"/>
      <c r="M14" s="67"/>
    </row>
    <row r="15" spans="1:14" ht="15" customHeight="1" x14ac:dyDescent="0.45">
      <c r="A15" s="3" t="s">
        <v>179</v>
      </c>
      <c r="H15" s="119">
        <f>SUM(H12:H14)</f>
        <v>-267957</v>
      </c>
      <c r="I15" s="66"/>
      <c r="J15" s="66">
        <f>SUM(J12:J14)</f>
        <v>292995</v>
      </c>
      <c r="K15" s="66"/>
      <c r="L15" s="116">
        <f>SUM(L12:L14)</f>
        <v>-7676</v>
      </c>
      <c r="N15" s="37">
        <f>SUM(N12:N14)</f>
        <v>313</v>
      </c>
    </row>
    <row r="16" spans="1:14" ht="15" customHeight="1" x14ac:dyDescent="0.45">
      <c r="A16" s="2" t="s">
        <v>33</v>
      </c>
      <c r="G16" s="68"/>
      <c r="H16" s="126">
        <v>46437</v>
      </c>
      <c r="J16" s="37">
        <v>63694</v>
      </c>
      <c r="L16" s="116">
        <v>46227</v>
      </c>
      <c r="N16" s="37">
        <v>4707</v>
      </c>
    </row>
    <row r="17" spans="1:14" ht="15" customHeight="1" x14ac:dyDescent="0.45">
      <c r="A17" s="2" t="s">
        <v>25</v>
      </c>
      <c r="G17" s="68"/>
      <c r="H17" s="126">
        <v>-32602</v>
      </c>
      <c r="J17" s="37">
        <v>-90627</v>
      </c>
      <c r="L17" s="116">
        <v>-1892</v>
      </c>
      <c r="N17" s="37">
        <v>-755</v>
      </c>
    </row>
    <row r="18" spans="1:14" ht="15" customHeight="1" x14ac:dyDescent="0.45">
      <c r="A18" s="2" t="s">
        <v>26</v>
      </c>
      <c r="G18" s="69"/>
      <c r="H18" s="126">
        <v>-249299</v>
      </c>
      <c r="J18" s="37">
        <v>-286869</v>
      </c>
      <c r="L18" s="116">
        <v>-24065</v>
      </c>
      <c r="N18" s="37">
        <v>-29111</v>
      </c>
    </row>
    <row r="19" spans="1:14" ht="15" customHeight="1" x14ac:dyDescent="0.45">
      <c r="A19" s="2" t="s">
        <v>87</v>
      </c>
      <c r="G19" s="69"/>
      <c r="H19" s="126">
        <v>-90921</v>
      </c>
      <c r="J19" s="37">
        <v>-109128</v>
      </c>
      <c r="L19" s="116">
        <v>-5074</v>
      </c>
      <c r="N19" s="37">
        <v>-51754</v>
      </c>
    </row>
    <row r="20" spans="1:14" ht="15" customHeight="1" x14ac:dyDescent="0.45">
      <c r="A20" s="2" t="s">
        <v>225</v>
      </c>
      <c r="G20" s="69"/>
      <c r="H20" s="131">
        <v>1356</v>
      </c>
      <c r="J20" s="51">
        <v>48617</v>
      </c>
      <c r="L20" s="117">
        <v>0</v>
      </c>
      <c r="N20" s="51">
        <v>0</v>
      </c>
    </row>
    <row r="21" spans="1:14" ht="8.1" customHeight="1" x14ac:dyDescent="0.45">
      <c r="H21" s="126"/>
      <c r="I21" s="66"/>
      <c r="K21" s="66"/>
      <c r="L21" s="126"/>
      <c r="M21" s="70"/>
    </row>
    <row r="22" spans="1:14" ht="15" customHeight="1" x14ac:dyDescent="0.45">
      <c r="A22" s="3" t="s">
        <v>196</v>
      </c>
      <c r="H22" s="126">
        <f>SUM(H15:H20)</f>
        <v>-592986</v>
      </c>
      <c r="J22" s="64">
        <f>SUM(J15:J20)</f>
        <v>-81318</v>
      </c>
      <c r="L22" s="126">
        <f>SUM(L15:L19)</f>
        <v>7520</v>
      </c>
      <c r="M22" s="67"/>
      <c r="N22" s="64">
        <f>SUM(N15:N19)</f>
        <v>-76600</v>
      </c>
    </row>
    <row r="23" spans="1:14" ht="15" customHeight="1" x14ac:dyDescent="0.45">
      <c r="A23" s="2" t="s">
        <v>178</v>
      </c>
      <c r="G23" s="68"/>
      <c r="H23" s="131">
        <v>-6548</v>
      </c>
      <c r="J23" s="51">
        <v>-16683</v>
      </c>
      <c r="L23" s="117">
        <v>126</v>
      </c>
      <c r="N23" s="51">
        <v>35</v>
      </c>
    </row>
    <row r="24" spans="1:14" ht="8.1" customHeight="1" x14ac:dyDescent="0.45">
      <c r="H24" s="126"/>
      <c r="I24" s="66"/>
      <c r="K24" s="66"/>
      <c r="L24" s="126"/>
      <c r="M24" s="70"/>
    </row>
    <row r="25" spans="1:14" ht="15" customHeight="1" x14ac:dyDescent="0.45">
      <c r="A25" s="3" t="s">
        <v>197</v>
      </c>
      <c r="H25" s="131">
        <f>SUM(H22:H23)</f>
        <v>-599534</v>
      </c>
      <c r="I25" s="66"/>
      <c r="J25" s="65">
        <f>SUM(J22:J23)</f>
        <v>-98001</v>
      </c>
      <c r="K25" s="66"/>
      <c r="L25" s="121">
        <f>SUM(L22:L23)</f>
        <v>7646</v>
      </c>
      <c r="M25" s="70"/>
      <c r="N25" s="71">
        <f>SUM(N22:N23)</f>
        <v>-76565</v>
      </c>
    </row>
    <row r="26" spans="1:14" ht="14.1" customHeight="1" x14ac:dyDescent="0.45">
      <c r="A26" s="3"/>
      <c r="H26" s="126"/>
      <c r="I26" s="66"/>
      <c r="K26" s="66"/>
      <c r="L26" s="120"/>
      <c r="M26" s="70"/>
      <c r="N26" s="70"/>
    </row>
    <row r="27" spans="1:14" ht="15" customHeight="1" x14ac:dyDescent="0.45">
      <c r="A27" s="3" t="s">
        <v>140</v>
      </c>
      <c r="H27" s="126"/>
      <c r="I27" s="66"/>
      <c r="K27" s="66"/>
      <c r="L27" s="126"/>
      <c r="M27" s="70"/>
    </row>
    <row r="28" spans="1:14" ht="15" customHeight="1" x14ac:dyDescent="0.45">
      <c r="A28" s="2" t="s">
        <v>184</v>
      </c>
      <c r="B28" s="72"/>
      <c r="C28" s="72"/>
      <c r="D28" s="72"/>
      <c r="H28" s="126"/>
      <c r="I28" s="66"/>
      <c r="K28" s="66"/>
      <c r="L28" s="126"/>
      <c r="M28" s="70"/>
    </row>
    <row r="29" spans="1:14" ht="15" customHeight="1" x14ac:dyDescent="0.45">
      <c r="B29" s="58" t="s">
        <v>68</v>
      </c>
      <c r="C29" s="2" t="s">
        <v>154</v>
      </c>
      <c r="D29" s="72"/>
      <c r="H29" s="116">
        <v>-956</v>
      </c>
      <c r="I29" s="34"/>
      <c r="J29" s="37">
        <v>0</v>
      </c>
      <c r="K29" s="73"/>
      <c r="L29" s="116">
        <v>0</v>
      </c>
      <c r="M29" s="70"/>
      <c r="N29" s="37">
        <v>0</v>
      </c>
    </row>
    <row r="30" spans="1:14" ht="15" customHeight="1" x14ac:dyDescent="0.45">
      <c r="B30" s="58" t="s">
        <v>68</v>
      </c>
      <c r="C30" s="2" t="s">
        <v>105</v>
      </c>
      <c r="D30" s="72"/>
      <c r="H30" s="116">
        <v>0</v>
      </c>
      <c r="I30" s="34"/>
      <c r="J30" s="37">
        <v>108</v>
      </c>
      <c r="K30" s="73"/>
      <c r="L30" s="116">
        <v>0</v>
      </c>
      <c r="M30" s="70"/>
      <c r="N30" s="37">
        <v>0</v>
      </c>
    </row>
    <row r="31" spans="1:14" ht="15" customHeight="1" x14ac:dyDescent="0.45">
      <c r="B31" s="58" t="s">
        <v>68</v>
      </c>
      <c r="C31" s="2" t="s">
        <v>85</v>
      </c>
      <c r="H31" s="116">
        <v>475739</v>
      </c>
      <c r="I31" s="34"/>
      <c r="J31" s="37">
        <v>-252690</v>
      </c>
      <c r="K31" s="73"/>
      <c r="L31" s="116">
        <v>0</v>
      </c>
      <c r="M31" s="70"/>
      <c r="N31" s="37">
        <v>0</v>
      </c>
    </row>
    <row r="32" spans="1:14" ht="15" customHeight="1" x14ac:dyDescent="0.45">
      <c r="B32" s="58" t="s">
        <v>68</v>
      </c>
      <c r="C32" s="2" t="s">
        <v>185</v>
      </c>
      <c r="H32" s="117">
        <v>144</v>
      </c>
      <c r="I32" s="34"/>
      <c r="J32" s="51">
        <v>-22</v>
      </c>
      <c r="K32" s="73"/>
      <c r="L32" s="117">
        <v>0</v>
      </c>
      <c r="M32" s="70"/>
      <c r="N32" s="51">
        <v>0</v>
      </c>
    </row>
    <row r="33" spans="1:14" ht="8.1" customHeight="1" x14ac:dyDescent="0.45">
      <c r="H33" s="126"/>
      <c r="I33" s="66"/>
      <c r="K33" s="66"/>
      <c r="L33" s="126"/>
      <c r="M33" s="70"/>
    </row>
    <row r="34" spans="1:14" ht="15" customHeight="1" x14ac:dyDescent="0.45">
      <c r="A34" s="2" t="s">
        <v>186</v>
      </c>
      <c r="H34" s="131">
        <f>SUM(H29:H32)</f>
        <v>474927</v>
      </c>
      <c r="I34" s="66"/>
      <c r="J34" s="65">
        <f>SUM(J29:J32)</f>
        <v>-252604</v>
      </c>
      <c r="K34" s="66"/>
      <c r="L34" s="117">
        <f>SUM(L29:L32)</f>
        <v>0</v>
      </c>
      <c r="M34" s="66"/>
      <c r="N34" s="51">
        <f>SUM(N29:N32)</f>
        <v>0</v>
      </c>
    </row>
    <row r="35" spans="1:14" ht="8.1" customHeight="1" x14ac:dyDescent="0.45">
      <c r="H35" s="132"/>
      <c r="I35" s="2"/>
      <c r="J35" s="2"/>
      <c r="K35" s="2"/>
      <c r="L35" s="132"/>
      <c r="M35" s="2"/>
      <c r="N35" s="2"/>
    </row>
    <row r="36" spans="1:14" ht="15" customHeight="1" x14ac:dyDescent="0.45">
      <c r="A36" s="3" t="s">
        <v>217</v>
      </c>
      <c r="H36" s="119"/>
      <c r="I36" s="66"/>
      <c r="J36" s="39"/>
      <c r="K36" s="66"/>
      <c r="L36" s="149"/>
      <c r="M36" s="66"/>
      <c r="N36" s="39"/>
    </row>
    <row r="37" spans="1:14" ht="15" customHeight="1" x14ac:dyDescent="0.45">
      <c r="A37" s="3" t="s">
        <v>218</v>
      </c>
      <c r="B37" s="3" t="s">
        <v>219</v>
      </c>
      <c r="H37" s="131">
        <f>SUM(H34)</f>
        <v>474927</v>
      </c>
      <c r="J37" s="51">
        <f>SUM(J34)</f>
        <v>-252604</v>
      </c>
      <c r="L37" s="117">
        <f>SUM(L34)</f>
        <v>0</v>
      </c>
      <c r="M37" s="66"/>
      <c r="N37" s="51">
        <f>SUM(N34)</f>
        <v>0</v>
      </c>
    </row>
    <row r="38" spans="1:14" ht="8.1" customHeight="1" x14ac:dyDescent="0.45">
      <c r="A38" s="3"/>
      <c r="B38" s="3"/>
      <c r="H38" s="119"/>
      <c r="J38" s="66"/>
      <c r="L38" s="119"/>
      <c r="N38" s="66"/>
    </row>
    <row r="39" spans="1:14" ht="15" customHeight="1" thickBot="1" x14ac:dyDescent="0.5">
      <c r="A39" s="3" t="s">
        <v>211</v>
      </c>
      <c r="B39" s="3"/>
      <c r="H39" s="133">
        <f>H37+H25</f>
        <v>-124607</v>
      </c>
      <c r="J39" s="74">
        <f>J37+J25</f>
        <v>-350605</v>
      </c>
      <c r="L39" s="133">
        <f>L37+L25</f>
        <v>7646</v>
      </c>
      <c r="N39" s="74">
        <f>N37+N25</f>
        <v>-76565</v>
      </c>
    </row>
    <row r="40" spans="1:14" ht="14.1" customHeight="1" thickTop="1" x14ac:dyDescent="0.45">
      <c r="B40" s="3"/>
      <c r="H40" s="132"/>
      <c r="I40" s="2"/>
      <c r="J40" s="2"/>
      <c r="K40" s="2"/>
      <c r="L40" s="132"/>
      <c r="M40" s="2"/>
      <c r="N40" s="2"/>
    </row>
    <row r="41" spans="1:14" ht="15" customHeight="1" x14ac:dyDescent="0.45">
      <c r="A41" s="3" t="s">
        <v>209</v>
      </c>
      <c r="H41" s="119"/>
      <c r="J41" s="66"/>
      <c r="L41" s="119"/>
      <c r="M41" s="70"/>
      <c r="N41" s="66"/>
    </row>
    <row r="42" spans="1:14" ht="15" customHeight="1" x14ac:dyDescent="0.45">
      <c r="A42" s="2" t="s">
        <v>53</v>
      </c>
      <c r="H42" s="149">
        <f>H25</f>
        <v>-599534</v>
      </c>
      <c r="I42" s="76"/>
      <c r="J42" s="75">
        <v>-98001</v>
      </c>
      <c r="K42" s="77"/>
      <c r="L42" s="149">
        <f>L25</f>
        <v>7646</v>
      </c>
      <c r="M42" s="75"/>
      <c r="N42" s="39">
        <v>-76565</v>
      </c>
    </row>
    <row r="43" spans="1:14" ht="15" customHeight="1" x14ac:dyDescent="0.45">
      <c r="A43" s="2" t="s">
        <v>59</v>
      </c>
      <c r="H43" s="117">
        <v>0</v>
      </c>
      <c r="I43" s="76"/>
      <c r="J43" s="51">
        <v>0</v>
      </c>
      <c r="K43" s="77"/>
      <c r="L43" s="117">
        <v>0</v>
      </c>
      <c r="M43" s="75"/>
      <c r="N43" s="51">
        <v>0</v>
      </c>
    </row>
    <row r="44" spans="1:14" ht="8.1" customHeight="1" x14ac:dyDescent="0.45">
      <c r="H44" s="119"/>
      <c r="I44" s="66"/>
      <c r="J44" s="66"/>
      <c r="K44" s="70"/>
      <c r="L44" s="136"/>
      <c r="M44" s="70"/>
      <c r="N44" s="78"/>
    </row>
    <row r="45" spans="1:14" ht="15" customHeight="1" thickBot="1" x14ac:dyDescent="0.5">
      <c r="H45" s="133">
        <f>SUM(H42:H43)</f>
        <v>-599534</v>
      </c>
      <c r="J45" s="74">
        <f>J25</f>
        <v>-98001</v>
      </c>
      <c r="L45" s="133">
        <f>SUM(L42:L43)</f>
        <v>7646</v>
      </c>
      <c r="N45" s="74">
        <f>SUM(N42:N43)</f>
        <v>-76565</v>
      </c>
    </row>
    <row r="46" spans="1:14" ht="14.1" customHeight="1" thickTop="1" x14ac:dyDescent="0.45">
      <c r="A46" s="3"/>
      <c r="H46" s="126"/>
      <c r="I46" s="66"/>
      <c r="K46" s="66"/>
      <c r="L46" s="126"/>
      <c r="M46" s="66"/>
    </row>
    <row r="47" spans="1:14" ht="15" customHeight="1" x14ac:dyDescent="0.45">
      <c r="A47" s="3" t="s">
        <v>210</v>
      </c>
      <c r="B47" s="3"/>
      <c r="C47" s="3"/>
      <c r="D47" s="3"/>
      <c r="E47" s="3"/>
      <c r="H47" s="126"/>
      <c r="L47" s="126"/>
    </row>
    <row r="48" spans="1:14" ht="15" customHeight="1" x14ac:dyDescent="0.45">
      <c r="A48" s="2" t="s">
        <v>53</v>
      </c>
      <c r="H48" s="149">
        <f>H39</f>
        <v>-124607</v>
      </c>
      <c r="I48" s="76"/>
      <c r="J48" s="75">
        <v>-350605</v>
      </c>
      <c r="K48" s="77"/>
      <c r="L48" s="149">
        <f>L39</f>
        <v>7646</v>
      </c>
      <c r="M48" s="70"/>
      <c r="N48" s="37">
        <v>-76565</v>
      </c>
    </row>
    <row r="49" spans="1:14" ht="15" customHeight="1" x14ac:dyDescent="0.45">
      <c r="A49" s="2" t="s">
        <v>59</v>
      </c>
      <c r="H49" s="117">
        <v>0</v>
      </c>
      <c r="I49" s="76"/>
      <c r="J49" s="51">
        <v>0</v>
      </c>
      <c r="K49" s="77"/>
      <c r="L49" s="117">
        <v>0</v>
      </c>
      <c r="M49" s="75"/>
      <c r="N49" s="51">
        <v>0</v>
      </c>
    </row>
    <row r="50" spans="1:14" ht="8.1" customHeight="1" x14ac:dyDescent="0.45">
      <c r="H50" s="119"/>
      <c r="I50" s="66"/>
      <c r="J50" s="66"/>
      <c r="K50" s="70"/>
      <c r="L50" s="136"/>
      <c r="M50" s="70"/>
      <c r="N50" s="78"/>
    </row>
    <row r="51" spans="1:14" ht="15" customHeight="1" thickBot="1" x14ac:dyDescent="0.5">
      <c r="H51" s="133">
        <f>SUM(H48:H50)</f>
        <v>-124607</v>
      </c>
      <c r="J51" s="74">
        <f>SUM(J48:J50)</f>
        <v>-350605</v>
      </c>
      <c r="L51" s="133">
        <f>SUM(L48:L50)</f>
        <v>7646</v>
      </c>
      <c r="N51" s="74">
        <f>SUM(N48:N50)</f>
        <v>-76565</v>
      </c>
    </row>
    <row r="52" spans="1:14" ht="14.1" customHeight="1" thickTop="1" x14ac:dyDescent="0.45">
      <c r="H52" s="119"/>
      <c r="J52" s="66"/>
      <c r="L52" s="119"/>
      <c r="N52" s="66"/>
    </row>
    <row r="53" spans="1:14" ht="14.1" customHeight="1" x14ac:dyDescent="0.45">
      <c r="A53" s="3"/>
      <c r="B53" s="3"/>
      <c r="H53" s="119"/>
      <c r="J53" s="66"/>
      <c r="L53" s="119"/>
      <c r="N53" s="66"/>
    </row>
    <row r="54" spans="1:14" ht="15" customHeight="1" x14ac:dyDescent="0.45">
      <c r="A54" s="3" t="s">
        <v>207</v>
      </c>
      <c r="H54" s="135"/>
      <c r="I54" s="80"/>
      <c r="J54" s="80"/>
      <c r="K54" s="80"/>
      <c r="L54" s="135"/>
      <c r="M54" s="80"/>
      <c r="N54" s="80"/>
    </row>
    <row r="55" spans="1:14" ht="8.1" customHeight="1" x14ac:dyDescent="0.45">
      <c r="A55" s="3"/>
      <c r="H55" s="126"/>
      <c r="I55" s="66"/>
      <c r="K55" s="66"/>
      <c r="L55" s="120"/>
      <c r="M55" s="70"/>
      <c r="N55" s="70"/>
    </row>
    <row r="56" spans="1:14" ht="15" customHeight="1" x14ac:dyDescent="0.45">
      <c r="A56" s="2" t="s">
        <v>208</v>
      </c>
      <c r="G56" s="79"/>
      <c r="H56" s="218">
        <f>+ROUND(H42/3593640,3)</f>
        <v>-0.16700000000000001</v>
      </c>
      <c r="I56" s="81"/>
      <c r="J56" s="81">
        <f>+ROUND(J42/2156184,3)</f>
        <v>-4.4999999999999998E-2</v>
      </c>
      <c r="K56" s="81"/>
      <c r="L56" s="218">
        <f>+ROUND(L42/3593640,3)</f>
        <v>2E-3</v>
      </c>
      <c r="M56" s="81"/>
      <c r="N56" s="81">
        <f>+ROUND(N42/2156184,3)</f>
        <v>-3.5999999999999997E-2</v>
      </c>
    </row>
    <row r="57" spans="1:14" ht="9" customHeight="1" x14ac:dyDescent="0.45">
      <c r="G57" s="79"/>
      <c r="H57" s="81"/>
      <c r="I57" s="81"/>
      <c r="J57" s="81"/>
      <c r="K57" s="81"/>
      <c r="L57" s="81"/>
      <c r="M57" s="81"/>
      <c r="N57" s="81"/>
    </row>
    <row r="58" spans="1:14" ht="22.15" customHeight="1" x14ac:dyDescent="0.45">
      <c r="A58" s="5" t="str">
        <f>+'2-4 BS'!A49</f>
        <v>The notes to the interim financial information are an integral part of this financial information.</v>
      </c>
      <c r="B58" s="6"/>
      <c r="C58" s="6"/>
      <c r="D58" s="6"/>
      <c r="E58" s="5"/>
      <c r="F58" s="5"/>
      <c r="G58" s="47"/>
      <c r="H58" s="65"/>
      <c r="I58" s="65"/>
      <c r="J58" s="65"/>
      <c r="K58" s="65"/>
      <c r="L58" s="65"/>
      <c r="M58" s="65"/>
      <c r="N58" s="65"/>
    </row>
    <row r="59" spans="1:14" ht="26.25" customHeight="1" x14ac:dyDescent="0.45"/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9:N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O58"/>
  <sheetViews>
    <sheetView topLeftCell="A29" zoomScaleNormal="100" zoomScaleSheetLayoutView="100" workbookViewId="0">
      <selection activeCell="F35" sqref="F35"/>
    </sheetView>
  </sheetViews>
  <sheetFormatPr defaultColWidth="9.33203125" defaultRowHeight="16.5" customHeight="1" x14ac:dyDescent="0.45"/>
  <cols>
    <col min="1" max="5" width="1.33203125" style="2" customWidth="1"/>
    <col min="6" max="6" width="46" style="2" customWidth="1"/>
    <col min="7" max="7" width="6.1640625" style="15" customWidth="1"/>
    <col min="8" max="8" width="0.5" style="15" customWidth="1"/>
    <col min="9" max="9" width="11.83203125" style="64" customWidth="1"/>
    <col min="10" max="10" width="0.5" style="64" customWidth="1"/>
    <col min="11" max="11" width="11.83203125" style="64" customWidth="1"/>
    <col min="12" max="12" width="0.5" style="64" customWidth="1"/>
    <col min="13" max="13" width="11.83203125" style="64" customWidth="1"/>
    <col min="14" max="14" width="0.5" style="64" customWidth="1"/>
    <col min="15" max="15" width="11.83203125" style="64" customWidth="1"/>
    <col min="16" max="16384" width="9.33203125" style="2"/>
  </cols>
  <sheetData>
    <row r="1" spans="1:15" ht="16.5" customHeight="1" x14ac:dyDescent="0.45">
      <c r="A1" s="4" t="s">
        <v>134</v>
      </c>
      <c r="B1" s="3"/>
      <c r="C1" s="3"/>
      <c r="D1" s="3"/>
    </row>
    <row r="2" spans="1:15" ht="16.5" customHeight="1" x14ac:dyDescent="0.45">
      <c r="A2" s="3" t="s">
        <v>35</v>
      </c>
      <c r="B2" s="3"/>
      <c r="C2" s="3"/>
      <c r="D2" s="3"/>
    </row>
    <row r="3" spans="1:15" ht="16.5" customHeight="1" x14ac:dyDescent="0.45">
      <c r="A3" s="6" t="s">
        <v>194</v>
      </c>
      <c r="B3" s="6"/>
      <c r="C3" s="6"/>
      <c r="D3" s="6"/>
      <c r="E3" s="5"/>
      <c r="F3" s="5"/>
      <c r="G3" s="47"/>
      <c r="H3" s="47"/>
      <c r="I3" s="65"/>
      <c r="J3" s="65"/>
      <c r="K3" s="65"/>
      <c r="L3" s="65"/>
      <c r="M3" s="65"/>
      <c r="N3" s="65"/>
      <c r="O3" s="65"/>
    </row>
    <row r="4" spans="1:15" ht="15" customHeight="1" x14ac:dyDescent="0.45">
      <c r="A4" s="1"/>
      <c r="B4" s="1"/>
      <c r="C4" s="1"/>
      <c r="D4" s="1"/>
      <c r="E4" s="31"/>
      <c r="F4" s="31"/>
      <c r="G4" s="48"/>
      <c r="H4" s="48"/>
      <c r="I4" s="66"/>
      <c r="J4" s="66"/>
      <c r="K4" s="66"/>
      <c r="L4" s="66"/>
      <c r="M4" s="66"/>
      <c r="N4" s="66"/>
      <c r="O4" s="66"/>
    </row>
    <row r="5" spans="1:15" ht="15" customHeight="1" x14ac:dyDescent="0.45">
      <c r="A5" s="1"/>
      <c r="B5" s="1"/>
      <c r="C5" s="1"/>
      <c r="D5" s="1"/>
      <c r="E5" s="31"/>
      <c r="F5" s="31"/>
      <c r="G5" s="48"/>
      <c r="H5" s="48"/>
      <c r="I5" s="66"/>
      <c r="J5" s="66"/>
      <c r="K5" s="66"/>
      <c r="L5" s="66"/>
      <c r="M5" s="66"/>
      <c r="N5" s="66"/>
      <c r="O5" s="66"/>
    </row>
    <row r="6" spans="1:15" ht="15" customHeight="1" x14ac:dyDescent="0.45">
      <c r="A6" s="1"/>
      <c r="B6" s="1"/>
      <c r="C6" s="1"/>
      <c r="D6" s="1"/>
      <c r="E6" s="31"/>
      <c r="F6" s="31"/>
      <c r="G6" s="48"/>
      <c r="H6" s="48"/>
      <c r="I6" s="219" t="s">
        <v>70</v>
      </c>
      <c r="J6" s="219"/>
      <c r="K6" s="219"/>
      <c r="L6" s="14"/>
      <c r="M6" s="219" t="s">
        <v>71</v>
      </c>
      <c r="N6" s="219"/>
      <c r="O6" s="219"/>
    </row>
    <row r="7" spans="1:15" ht="15" customHeight="1" x14ac:dyDescent="0.45">
      <c r="A7" s="1"/>
      <c r="B7" s="1"/>
      <c r="C7" s="1"/>
      <c r="D7" s="1"/>
      <c r="E7" s="31"/>
      <c r="F7" s="31"/>
      <c r="G7" s="48"/>
      <c r="H7" s="48"/>
      <c r="I7" s="220" t="s">
        <v>116</v>
      </c>
      <c r="J7" s="220"/>
      <c r="K7" s="220"/>
      <c r="L7" s="14"/>
      <c r="M7" s="220" t="s">
        <v>116</v>
      </c>
      <c r="N7" s="220"/>
      <c r="O7" s="220"/>
    </row>
    <row r="8" spans="1:15" ht="15" customHeight="1" x14ac:dyDescent="0.45">
      <c r="A8" s="1"/>
      <c r="B8" s="1"/>
      <c r="C8" s="1"/>
      <c r="D8" s="1"/>
      <c r="E8" s="31"/>
      <c r="F8" s="31"/>
      <c r="G8" s="48"/>
      <c r="H8" s="48"/>
      <c r="I8" s="16" t="s">
        <v>111</v>
      </c>
      <c r="J8" s="59"/>
      <c r="K8" s="16" t="s">
        <v>111</v>
      </c>
      <c r="L8" s="60"/>
      <c r="M8" s="16" t="s">
        <v>111</v>
      </c>
      <c r="N8" s="59"/>
      <c r="O8" s="16" t="s">
        <v>111</v>
      </c>
    </row>
    <row r="9" spans="1:15" ht="15" customHeight="1" x14ac:dyDescent="0.45">
      <c r="A9" s="31"/>
      <c r="B9" s="31"/>
      <c r="C9" s="31"/>
      <c r="D9" s="31"/>
      <c r="E9" s="31"/>
      <c r="F9" s="31"/>
      <c r="I9" s="17" t="s">
        <v>143</v>
      </c>
      <c r="J9" s="16"/>
      <c r="K9" s="17" t="s">
        <v>108</v>
      </c>
      <c r="L9" s="16"/>
      <c r="M9" s="17" t="s">
        <v>143</v>
      </c>
      <c r="N9" s="16"/>
      <c r="O9" s="17" t="s">
        <v>108</v>
      </c>
    </row>
    <row r="10" spans="1:15" ht="15" customHeight="1" x14ac:dyDescent="0.45">
      <c r="G10" s="26" t="s">
        <v>0</v>
      </c>
      <c r="H10" s="30"/>
      <c r="I10" s="18" t="s">
        <v>109</v>
      </c>
      <c r="J10" s="19"/>
      <c r="K10" s="18" t="s">
        <v>109</v>
      </c>
      <c r="L10" s="20"/>
      <c r="M10" s="18" t="s">
        <v>109</v>
      </c>
      <c r="N10" s="19"/>
      <c r="O10" s="18" t="s">
        <v>109</v>
      </c>
    </row>
    <row r="11" spans="1:15" ht="15" customHeight="1" x14ac:dyDescent="0.45">
      <c r="G11" s="30"/>
      <c r="H11" s="30"/>
      <c r="I11" s="130"/>
      <c r="J11" s="32"/>
      <c r="K11" s="32"/>
      <c r="M11" s="134"/>
      <c r="N11" s="33"/>
      <c r="O11" s="33"/>
    </row>
    <row r="12" spans="1:15" ht="15" customHeight="1" x14ac:dyDescent="0.45">
      <c r="A12" s="2" t="s">
        <v>101</v>
      </c>
      <c r="I12" s="126">
        <v>1265646</v>
      </c>
      <c r="K12" s="37">
        <v>2639721</v>
      </c>
      <c r="M12" s="116">
        <v>11872</v>
      </c>
      <c r="O12" s="37">
        <v>14747</v>
      </c>
    </row>
    <row r="13" spans="1:15" ht="15" customHeight="1" x14ac:dyDescent="0.45">
      <c r="A13" s="2" t="s">
        <v>102</v>
      </c>
      <c r="I13" s="131">
        <v>-1167338</v>
      </c>
      <c r="K13" s="51">
        <v>-1682401</v>
      </c>
      <c r="M13" s="117">
        <v>-18175</v>
      </c>
      <c r="O13" s="51">
        <v>-9942</v>
      </c>
    </row>
    <row r="14" spans="1:15" ht="8.1" customHeight="1" x14ac:dyDescent="0.45">
      <c r="I14" s="126"/>
      <c r="M14" s="126"/>
      <c r="N14" s="67"/>
    </row>
    <row r="15" spans="1:15" ht="15" customHeight="1" x14ac:dyDescent="0.45">
      <c r="A15" s="3" t="s">
        <v>179</v>
      </c>
      <c r="I15" s="119">
        <f>SUM(I12:I14)</f>
        <v>98308</v>
      </c>
      <c r="J15" s="66"/>
      <c r="K15" s="66">
        <f>SUM(K12:K14)</f>
        <v>957320</v>
      </c>
      <c r="L15" s="66"/>
      <c r="M15" s="116">
        <f>SUM(M12:M14)</f>
        <v>-6303</v>
      </c>
      <c r="O15" s="37">
        <f>SUM(O12:O14)</f>
        <v>4805</v>
      </c>
    </row>
    <row r="16" spans="1:15" ht="15" customHeight="1" x14ac:dyDescent="0.45">
      <c r="A16" s="2" t="s">
        <v>33</v>
      </c>
      <c r="G16" s="68">
        <v>13</v>
      </c>
      <c r="H16" s="68"/>
      <c r="I16" s="126">
        <v>578195</v>
      </c>
      <c r="K16" s="37">
        <v>147492</v>
      </c>
      <c r="M16" s="116">
        <v>77767</v>
      </c>
      <c r="O16" s="37">
        <v>12815</v>
      </c>
    </row>
    <row r="17" spans="1:15" ht="15" customHeight="1" x14ac:dyDescent="0.45">
      <c r="A17" s="2" t="s">
        <v>25</v>
      </c>
      <c r="G17" s="68"/>
      <c r="H17" s="68"/>
      <c r="I17" s="126">
        <v>-159764</v>
      </c>
      <c r="K17" s="37">
        <v>-245023</v>
      </c>
      <c r="M17" s="116">
        <v>-3725</v>
      </c>
      <c r="O17" s="37">
        <v>-1740</v>
      </c>
    </row>
    <row r="18" spans="1:15" ht="15" customHeight="1" x14ac:dyDescent="0.45">
      <c r="A18" s="2" t="s">
        <v>26</v>
      </c>
      <c r="G18" s="69"/>
      <c r="H18" s="69"/>
      <c r="I18" s="126">
        <v>-1262064</v>
      </c>
      <c r="K18" s="37">
        <v>-799389</v>
      </c>
      <c r="M18" s="116">
        <v>-107206</v>
      </c>
      <c r="O18" s="37">
        <v>-69927</v>
      </c>
    </row>
    <row r="19" spans="1:15" ht="15" customHeight="1" x14ac:dyDescent="0.45">
      <c r="A19" s="2" t="s">
        <v>87</v>
      </c>
      <c r="G19" s="69"/>
      <c r="H19" s="69"/>
      <c r="I19" s="126">
        <v>-287681</v>
      </c>
      <c r="K19" s="37">
        <v>-314667</v>
      </c>
      <c r="M19" s="116">
        <v>-16581</v>
      </c>
      <c r="O19" s="37">
        <v>-152169</v>
      </c>
    </row>
    <row r="20" spans="1:15" ht="15" customHeight="1" x14ac:dyDescent="0.45">
      <c r="A20" s="2" t="s">
        <v>160</v>
      </c>
      <c r="G20" s="15">
        <v>10</v>
      </c>
      <c r="I20" s="131">
        <v>-157432</v>
      </c>
      <c r="K20" s="51">
        <v>-1588</v>
      </c>
      <c r="M20" s="117">
        <v>0</v>
      </c>
      <c r="O20" s="51">
        <v>0</v>
      </c>
    </row>
    <row r="21" spans="1:15" ht="8.1" customHeight="1" x14ac:dyDescent="0.45">
      <c r="I21" s="126"/>
      <c r="J21" s="66"/>
      <c r="L21" s="66"/>
      <c r="M21" s="126"/>
      <c r="N21" s="70"/>
    </row>
    <row r="22" spans="1:15" ht="15" customHeight="1" x14ac:dyDescent="0.45">
      <c r="A22" s="3" t="s">
        <v>177</v>
      </c>
      <c r="I22" s="126">
        <f>SUM(I15:I20)</f>
        <v>-1190438</v>
      </c>
      <c r="K22" s="64">
        <f>SUM(K15:K20)</f>
        <v>-255855</v>
      </c>
      <c r="M22" s="126">
        <f>SUM(M15:M19)</f>
        <v>-56048</v>
      </c>
      <c r="N22" s="67"/>
      <c r="O22" s="64">
        <f>SUM(O15:O19)</f>
        <v>-206216</v>
      </c>
    </row>
    <row r="23" spans="1:15" ht="15" customHeight="1" x14ac:dyDescent="0.45">
      <c r="A23" s="2" t="s">
        <v>178</v>
      </c>
      <c r="G23" s="68">
        <v>12</v>
      </c>
      <c r="H23" s="68"/>
      <c r="I23" s="131">
        <v>15209</v>
      </c>
      <c r="K23" s="51">
        <v>-44018</v>
      </c>
      <c r="M23" s="117">
        <v>483</v>
      </c>
      <c r="O23" s="51">
        <v>1053</v>
      </c>
    </row>
    <row r="24" spans="1:15" ht="8.1" customHeight="1" x14ac:dyDescent="0.45">
      <c r="I24" s="126"/>
      <c r="J24" s="66"/>
      <c r="L24" s="66"/>
      <c r="M24" s="126"/>
      <c r="N24" s="70"/>
    </row>
    <row r="25" spans="1:15" ht="15" customHeight="1" x14ac:dyDescent="0.45">
      <c r="A25" s="3" t="s">
        <v>172</v>
      </c>
      <c r="I25" s="131">
        <f>SUM(I22:I23)</f>
        <v>-1175229</v>
      </c>
      <c r="J25" s="66"/>
      <c r="K25" s="65">
        <f>SUM(K22:K23)</f>
        <v>-299873</v>
      </c>
      <c r="L25" s="66"/>
      <c r="M25" s="121">
        <f>SUM(M22:M23)</f>
        <v>-55565</v>
      </c>
      <c r="N25" s="70"/>
      <c r="O25" s="71">
        <f>SUM(O22:O23)</f>
        <v>-205163</v>
      </c>
    </row>
    <row r="26" spans="1:15" ht="12" customHeight="1" x14ac:dyDescent="0.45">
      <c r="A26" s="3"/>
      <c r="I26" s="126"/>
      <c r="J26" s="66"/>
      <c r="L26" s="66"/>
      <c r="M26" s="120"/>
      <c r="N26" s="70"/>
      <c r="O26" s="70"/>
    </row>
    <row r="27" spans="1:15" ht="15" customHeight="1" x14ac:dyDescent="0.45">
      <c r="A27" s="3" t="s">
        <v>140</v>
      </c>
      <c r="I27" s="126"/>
      <c r="J27" s="66"/>
      <c r="L27" s="66"/>
      <c r="M27" s="126"/>
      <c r="N27" s="70"/>
    </row>
    <row r="28" spans="1:15" ht="15" customHeight="1" x14ac:dyDescent="0.45">
      <c r="A28" s="2" t="s">
        <v>215</v>
      </c>
      <c r="I28" s="126"/>
      <c r="J28" s="66"/>
      <c r="L28" s="66"/>
      <c r="M28" s="126"/>
      <c r="N28" s="70"/>
    </row>
    <row r="29" spans="1:15" ht="15" customHeight="1" x14ac:dyDescent="0.45">
      <c r="B29" s="2" t="s">
        <v>216</v>
      </c>
      <c r="C29" s="72"/>
      <c r="D29" s="72"/>
      <c r="I29" s="126"/>
      <c r="J29" s="66"/>
      <c r="L29" s="66"/>
      <c r="M29" s="126"/>
      <c r="N29" s="70"/>
    </row>
    <row r="30" spans="1:15" ht="15" customHeight="1" x14ac:dyDescent="0.45">
      <c r="B30" s="58" t="s">
        <v>68</v>
      </c>
      <c r="C30" s="2" t="s">
        <v>154</v>
      </c>
      <c r="D30" s="72"/>
      <c r="I30" s="116">
        <v>-38451</v>
      </c>
      <c r="J30" s="34"/>
      <c r="K30" s="37">
        <v>0</v>
      </c>
      <c r="L30" s="73"/>
      <c r="M30" s="116">
        <v>0</v>
      </c>
      <c r="N30" s="70"/>
      <c r="O30" s="37">
        <v>0</v>
      </c>
    </row>
    <row r="31" spans="1:15" ht="15" customHeight="1" x14ac:dyDescent="0.45">
      <c r="B31" s="58" t="s">
        <v>68</v>
      </c>
      <c r="C31" s="2" t="s">
        <v>105</v>
      </c>
      <c r="D31" s="72"/>
      <c r="I31" s="116">
        <v>0</v>
      </c>
      <c r="J31" s="34"/>
      <c r="K31" s="37">
        <v>309</v>
      </c>
      <c r="L31" s="73"/>
      <c r="M31" s="116">
        <v>0</v>
      </c>
      <c r="N31" s="70"/>
      <c r="O31" s="37">
        <v>0</v>
      </c>
    </row>
    <row r="32" spans="1:15" ht="15" customHeight="1" x14ac:dyDescent="0.45">
      <c r="B32" s="58" t="s">
        <v>68</v>
      </c>
      <c r="C32" s="2" t="s">
        <v>85</v>
      </c>
      <c r="I32" s="116">
        <v>671142</v>
      </c>
      <c r="J32" s="34"/>
      <c r="K32" s="37">
        <v>-827617</v>
      </c>
      <c r="L32" s="73"/>
      <c r="M32" s="116">
        <v>0</v>
      </c>
      <c r="N32" s="70"/>
      <c r="O32" s="37">
        <v>0</v>
      </c>
    </row>
    <row r="33" spans="1:15" ht="15" customHeight="1" x14ac:dyDescent="0.45">
      <c r="B33" s="58" t="s">
        <v>68</v>
      </c>
      <c r="C33" s="2" t="s">
        <v>185</v>
      </c>
      <c r="I33" s="117">
        <v>5768</v>
      </c>
      <c r="J33" s="34"/>
      <c r="K33" s="51">
        <v>-62</v>
      </c>
      <c r="L33" s="73"/>
      <c r="M33" s="117">
        <v>0</v>
      </c>
      <c r="N33" s="70"/>
      <c r="O33" s="51">
        <v>0</v>
      </c>
    </row>
    <row r="34" spans="1:15" ht="8.1" customHeight="1" x14ac:dyDescent="0.45">
      <c r="I34" s="126"/>
      <c r="J34" s="66"/>
      <c r="L34" s="66"/>
      <c r="M34" s="126"/>
      <c r="N34" s="70"/>
    </row>
    <row r="35" spans="1:15" ht="15" customHeight="1" x14ac:dyDescent="0.45">
      <c r="A35" s="2" t="s">
        <v>186</v>
      </c>
      <c r="I35" s="131">
        <f>SUM(I30:I33)</f>
        <v>638459</v>
      </c>
      <c r="J35" s="66"/>
      <c r="K35" s="65">
        <f>SUM(K30:K33)</f>
        <v>-827370</v>
      </c>
      <c r="L35" s="66"/>
      <c r="M35" s="117">
        <f>SUM(M30:M33)</f>
        <v>0</v>
      </c>
      <c r="N35" s="66"/>
      <c r="O35" s="51">
        <f>SUM(O30:O33)</f>
        <v>0</v>
      </c>
    </row>
    <row r="36" spans="1:15" ht="8.1" customHeight="1" x14ac:dyDescent="0.45">
      <c r="A36" s="3"/>
      <c r="I36" s="132"/>
      <c r="J36" s="2"/>
      <c r="K36" s="2"/>
      <c r="L36" s="2"/>
      <c r="M36" s="132"/>
      <c r="N36" s="2"/>
      <c r="O36" s="2"/>
    </row>
    <row r="37" spans="1:15" ht="15" customHeight="1" x14ac:dyDescent="0.45">
      <c r="A37" s="3" t="s">
        <v>217</v>
      </c>
      <c r="I37" s="132"/>
      <c r="J37" s="2"/>
      <c r="K37" s="2"/>
      <c r="L37" s="2"/>
      <c r="M37" s="132"/>
      <c r="N37" s="2"/>
      <c r="O37" s="2"/>
    </row>
    <row r="38" spans="1:15" ht="15" customHeight="1" x14ac:dyDescent="0.45">
      <c r="A38" s="3"/>
      <c r="B38" s="3" t="s">
        <v>219</v>
      </c>
      <c r="I38" s="131">
        <v>638459</v>
      </c>
      <c r="K38" s="51">
        <f>SUM(K35)</f>
        <v>-827370</v>
      </c>
      <c r="M38" s="117">
        <f>SUM(M35)</f>
        <v>0</v>
      </c>
      <c r="N38" s="66"/>
      <c r="O38" s="51">
        <f>SUM(O35)</f>
        <v>0</v>
      </c>
    </row>
    <row r="39" spans="1:15" ht="8.1" customHeight="1" x14ac:dyDescent="0.45">
      <c r="A39" s="3"/>
      <c r="B39" s="3"/>
      <c r="I39" s="119"/>
      <c r="K39" s="66"/>
      <c r="M39" s="119"/>
      <c r="O39" s="66"/>
    </row>
    <row r="40" spans="1:15" ht="15" customHeight="1" thickBot="1" x14ac:dyDescent="0.5">
      <c r="A40" s="3" t="s">
        <v>132</v>
      </c>
      <c r="B40" s="3"/>
      <c r="I40" s="133">
        <f>I38+I25</f>
        <v>-536770</v>
      </c>
      <c r="K40" s="74">
        <f>K38+K25</f>
        <v>-1127243</v>
      </c>
      <c r="M40" s="133">
        <f>M38+M25</f>
        <v>-55565</v>
      </c>
      <c r="O40" s="74">
        <f>O38+O25</f>
        <v>-205163</v>
      </c>
    </row>
    <row r="41" spans="1:15" ht="12" customHeight="1" thickTop="1" x14ac:dyDescent="0.45">
      <c r="B41" s="3"/>
      <c r="I41" s="126"/>
      <c r="M41" s="126"/>
    </row>
    <row r="42" spans="1:15" ht="15" customHeight="1" x14ac:dyDescent="0.45">
      <c r="A42" s="3" t="s">
        <v>176</v>
      </c>
      <c r="I42" s="119"/>
      <c r="K42" s="66"/>
      <c r="M42" s="119"/>
      <c r="N42" s="70"/>
      <c r="O42" s="66"/>
    </row>
    <row r="43" spans="1:15" ht="15" customHeight="1" x14ac:dyDescent="0.45">
      <c r="A43" s="2" t="s">
        <v>53</v>
      </c>
      <c r="I43" s="149">
        <f>I25</f>
        <v>-1175229</v>
      </c>
      <c r="J43" s="76"/>
      <c r="K43" s="75">
        <v>-299873</v>
      </c>
      <c r="L43" s="77"/>
      <c r="M43" s="149">
        <f>M25</f>
        <v>-55565</v>
      </c>
      <c r="N43" s="75"/>
      <c r="O43" s="39">
        <v>-205163</v>
      </c>
    </row>
    <row r="44" spans="1:15" ht="15" customHeight="1" x14ac:dyDescent="0.45">
      <c r="A44" s="2" t="s">
        <v>59</v>
      </c>
      <c r="I44" s="117">
        <v>0</v>
      </c>
      <c r="J44" s="76"/>
      <c r="K44" s="51">
        <v>0</v>
      </c>
      <c r="L44" s="77"/>
      <c r="M44" s="117">
        <v>0</v>
      </c>
      <c r="N44" s="75"/>
      <c r="O44" s="51">
        <v>0</v>
      </c>
    </row>
    <row r="45" spans="1:15" ht="8.1" customHeight="1" x14ac:dyDescent="0.45">
      <c r="I45" s="119"/>
      <c r="J45" s="66"/>
      <c r="K45" s="66"/>
      <c r="L45" s="70"/>
      <c r="M45" s="136"/>
      <c r="N45" s="70"/>
      <c r="O45" s="78"/>
    </row>
    <row r="46" spans="1:15" ht="15" customHeight="1" thickBot="1" x14ac:dyDescent="0.5">
      <c r="I46" s="133">
        <f>SUM(I43:I44)</f>
        <v>-1175229</v>
      </c>
      <c r="K46" s="74">
        <f>SUM(K43:K45)</f>
        <v>-299873</v>
      </c>
      <c r="M46" s="133">
        <f>SUM(M43:M44)</f>
        <v>-55565</v>
      </c>
      <c r="O46" s="74">
        <f>SUM(O43:O44)</f>
        <v>-205163</v>
      </c>
    </row>
    <row r="47" spans="1:15" ht="12" customHeight="1" thickTop="1" x14ac:dyDescent="0.45">
      <c r="A47" s="3"/>
      <c r="I47" s="126"/>
      <c r="J47" s="66"/>
      <c r="L47" s="66"/>
      <c r="M47" s="126"/>
      <c r="N47" s="66"/>
    </row>
    <row r="48" spans="1:15" ht="15" customHeight="1" x14ac:dyDescent="0.45">
      <c r="A48" s="3" t="s">
        <v>187</v>
      </c>
      <c r="B48" s="3"/>
      <c r="C48" s="3"/>
      <c r="D48" s="3"/>
      <c r="E48" s="3"/>
      <c r="I48" s="126"/>
      <c r="M48" s="126"/>
    </row>
    <row r="49" spans="1:15" ht="15" customHeight="1" x14ac:dyDescent="0.45">
      <c r="A49" s="2" t="s">
        <v>53</v>
      </c>
      <c r="I49" s="149">
        <f>I40</f>
        <v>-536770</v>
      </c>
      <c r="J49" s="76"/>
      <c r="K49" s="75">
        <v>-1127243</v>
      </c>
      <c r="L49" s="77"/>
      <c r="M49" s="149">
        <f>M40</f>
        <v>-55565</v>
      </c>
      <c r="N49" s="70"/>
      <c r="O49" s="37">
        <v>-205163</v>
      </c>
    </row>
    <row r="50" spans="1:15" ht="15" customHeight="1" x14ac:dyDescent="0.45">
      <c r="A50" s="2" t="s">
        <v>59</v>
      </c>
      <c r="I50" s="117">
        <v>0</v>
      </c>
      <c r="J50" s="76"/>
      <c r="K50" s="51">
        <v>0</v>
      </c>
      <c r="L50" s="77"/>
      <c r="M50" s="117">
        <v>0</v>
      </c>
      <c r="N50" s="75"/>
      <c r="O50" s="51">
        <v>0</v>
      </c>
    </row>
    <row r="51" spans="1:15" ht="8.1" customHeight="1" x14ac:dyDescent="0.45">
      <c r="I51" s="194"/>
      <c r="J51" s="66"/>
      <c r="K51" s="66"/>
      <c r="L51" s="70"/>
      <c r="M51" s="194"/>
      <c r="N51" s="70"/>
      <c r="O51" s="78"/>
    </row>
    <row r="52" spans="1:15" ht="15" customHeight="1" thickBot="1" x14ac:dyDescent="0.5">
      <c r="I52" s="195">
        <f>SUM(I49:I51)</f>
        <v>-536770</v>
      </c>
      <c r="K52" s="74">
        <f>SUM(K49:K51)</f>
        <v>-1127243</v>
      </c>
      <c r="M52" s="195">
        <f>SUM(M49:M51)</f>
        <v>-55565</v>
      </c>
      <c r="O52" s="74">
        <f>SUM(O49:O51)</f>
        <v>-205163</v>
      </c>
    </row>
    <row r="53" spans="1:15" ht="15" customHeight="1" thickTop="1" x14ac:dyDescent="0.45">
      <c r="I53" s="119"/>
      <c r="K53" s="66"/>
      <c r="M53" s="119"/>
      <c r="O53" s="66"/>
    </row>
    <row r="54" spans="1:15" ht="15" customHeight="1" x14ac:dyDescent="0.45">
      <c r="A54" s="3" t="s">
        <v>175</v>
      </c>
      <c r="I54" s="135"/>
      <c r="J54" s="80"/>
      <c r="K54" s="80"/>
      <c r="L54" s="80"/>
      <c r="M54" s="135"/>
      <c r="N54" s="80"/>
      <c r="O54" s="80"/>
    </row>
    <row r="55" spans="1:15" ht="12" customHeight="1" x14ac:dyDescent="0.45">
      <c r="A55" s="3"/>
      <c r="I55" s="126"/>
      <c r="J55" s="66"/>
      <c r="L55" s="66"/>
      <c r="M55" s="120"/>
      <c r="N55" s="70"/>
      <c r="O55" s="70"/>
    </row>
    <row r="56" spans="1:15" ht="15" customHeight="1" x14ac:dyDescent="0.45">
      <c r="A56" s="2" t="s">
        <v>174</v>
      </c>
      <c r="G56" s="79"/>
      <c r="H56" s="79"/>
      <c r="I56" s="218">
        <f>+ROUND(I43/3593640,3)</f>
        <v>-0.32700000000000001</v>
      </c>
      <c r="J56" s="81"/>
      <c r="K56" s="81">
        <f>+ROUND(K43/2156184,3)</f>
        <v>-0.13900000000000001</v>
      </c>
      <c r="L56" s="81"/>
      <c r="M56" s="218">
        <f>+ROUND(M43/3593640,3)</f>
        <v>-1.4999999999999999E-2</v>
      </c>
      <c r="N56" s="81"/>
      <c r="O56" s="81">
        <f>+ROUND(O43/2156184,3)</f>
        <v>-9.5000000000000001E-2</v>
      </c>
    </row>
    <row r="57" spans="1:15" ht="5.25" customHeight="1" x14ac:dyDescent="0.45">
      <c r="G57" s="79"/>
      <c r="H57" s="79"/>
      <c r="I57" s="81"/>
      <c r="J57" s="81"/>
      <c r="K57" s="81"/>
      <c r="L57" s="81"/>
      <c r="M57" s="81"/>
      <c r="N57" s="81"/>
      <c r="O57" s="81"/>
    </row>
    <row r="58" spans="1:15" ht="22.15" customHeight="1" x14ac:dyDescent="0.45">
      <c r="A58" s="5" t="str">
        <f>+'2-4 BS'!A49</f>
        <v>The notes to the interim financial information are an integral part of this financial information.</v>
      </c>
      <c r="B58" s="6"/>
      <c r="C58" s="6"/>
      <c r="D58" s="6"/>
      <c r="E58" s="5"/>
      <c r="F58" s="5"/>
      <c r="G58" s="47"/>
      <c r="H58" s="47"/>
      <c r="I58" s="65"/>
      <c r="J58" s="65"/>
      <c r="K58" s="65"/>
      <c r="L58" s="65"/>
      <c r="M58" s="65"/>
      <c r="N58" s="65"/>
      <c r="O58" s="65"/>
    </row>
  </sheetData>
  <mergeCells count="4">
    <mergeCell ref="M7:O7"/>
    <mergeCell ref="I7:K7"/>
    <mergeCell ref="I6:K6"/>
    <mergeCell ref="M6:O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I9 K9 M9 O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A36"/>
  <sheetViews>
    <sheetView topLeftCell="A19" zoomScaleNormal="100" zoomScaleSheetLayoutView="110" workbookViewId="0">
      <selection activeCell="O40" sqref="O40"/>
    </sheetView>
  </sheetViews>
  <sheetFormatPr defaultColWidth="9.33203125" defaultRowHeight="16.5" customHeight="1" x14ac:dyDescent="0.45"/>
  <cols>
    <col min="1" max="1" width="2.1640625" style="163" customWidth="1"/>
    <col min="2" max="2" width="1.6640625" style="163" customWidth="1"/>
    <col min="3" max="3" width="27.6640625" style="163" customWidth="1"/>
    <col min="4" max="4" width="1.5" style="163" customWidth="1"/>
    <col min="5" max="5" width="11.33203125" style="160" customWidth="1"/>
    <col min="6" max="6" width="0.6640625" style="161" customWidth="1"/>
    <col min="7" max="7" width="11.33203125" style="160" customWidth="1"/>
    <col min="8" max="8" width="0.6640625" style="161" customWidth="1"/>
    <col min="9" max="9" width="14.6640625" style="161" customWidth="1"/>
    <col min="10" max="10" width="0.6640625" style="161" customWidth="1"/>
    <col min="11" max="11" width="11.83203125" style="161" customWidth="1"/>
    <col min="12" max="12" width="0.6640625" style="161" customWidth="1"/>
    <col min="13" max="13" width="15.1640625" style="160" customWidth="1"/>
    <col min="14" max="14" width="0.6640625" style="161" customWidth="1"/>
    <col min="15" max="15" width="14.33203125" style="161" customWidth="1"/>
    <col min="16" max="16" width="0.6640625" style="161" customWidth="1"/>
    <col min="17" max="17" width="9" style="161" customWidth="1"/>
    <col min="18" max="18" width="0.6640625" style="161" customWidth="1"/>
    <col min="19" max="19" width="10" style="161" customWidth="1"/>
    <col min="20" max="20" width="0.6640625" style="161" customWidth="1"/>
    <col min="21" max="21" width="11.6640625" style="161" customWidth="1"/>
    <col min="22" max="22" width="0.6640625" style="161" customWidth="1"/>
    <col min="23" max="23" width="11.33203125" style="161" customWidth="1"/>
    <col min="24" max="24" width="0.6640625" style="161" customWidth="1"/>
    <col min="25" max="25" width="10.1640625" style="161" customWidth="1"/>
    <col min="26" max="26" width="0.6640625" style="161" customWidth="1"/>
    <col min="27" max="27" width="10.6640625" style="160" customWidth="1"/>
    <col min="28" max="16384" width="9.33203125" style="163"/>
  </cols>
  <sheetData>
    <row r="1" spans="1:27" ht="16.5" customHeight="1" x14ac:dyDescent="0.45">
      <c r="A1" s="159" t="str">
        <f>+'6 (9m)'!A1</f>
        <v>S Hotels and Resorts Public Company Limited</v>
      </c>
      <c r="B1" s="159"/>
      <c r="C1" s="159"/>
      <c r="D1" s="159"/>
      <c r="O1" s="162"/>
    </row>
    <row r="2" spans="1:27" ht="16.5" customHeight="1" x14ac:dyDescent="0.45">
      <c r="A2" s="164" t="s">
        <v>82</v>
      </c>
      <c r="B2" s="164"/>
      <c r="C2" s="159"/>
      <c r="D2" s="159"/>
    </row>
    <row r="3" spans="1:27" ht="16.5" customHeight="1" x14ac:dyDescent="0.45">
      <c r="A3" s="165" t="str">
        <f>+'6 (9m)'!A3</f>
        <v>For the nine-month period ended 30 September 2020</v>
      </c>
      <c r="B3" s="165"/>
      <c r="C3" s="166"/>
      <c r="D3" s="166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</row>
    <row r="4" spans="1:27" ht="16.5" customHeight="1" x14ac:dyDescent="0.45">
      <c r="A4" s="164"/>
      <c r="B4" s="164"/>
      <c r="C4" s="168"/>
      <c r="D4" s="168"/>
      <c r="E4" s="161"/>
      <c r="G4" s="161"/>
      <c r="M4" s="161"/>
      <c r="AA4" s="161"/>
    </row>
    <row r="5" spans="1:27" ht="16.5" customHeight="1" x14ac:dyDescent="0.45">
      <c r="A5" s="164"/>
      <c r="B5" s="164"/>
      <c r="C5" s="168"/>
      <c r="D5" s="168"/>
      <c r="E5" s="161"/>
      <c r="G5" s="161"/>
      <c r="M5" s="161"/>
      <c r="AA5" s="161"/>
    </row>
    <row r="6" spans="1:27" ht="15.95" customHeight="1" x14ac:dyDescent="0.45">
      <c r="A6" s="168"/>
      <c r="B6" s="168"/>
      <c r="C6" s="168"/>
      <c r="D6" s="168"/>
      <c r="E6" s="221" t="s">
        <v>118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</row>
    <row r="7" spans="1:27" ht="15.95" customHeight="1" x14ac:dyDescent="0.45">
      <c r="A7" s="168"/>
      <c r="B7" s="168"/>
      <c r="C7" s="168"/>
      <c r="D7" s="168"/>
      <c r="E7" s="222" t="s">
        <v>69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169"/>
      <c r="Y7" s="169"/>
      <c r="Z7" s="169"/>
      <c r="AA7" s="169"/>
    </row>
    <row r="8" spans="1:27" ht="15.95" customHeight="1" x14ac:dyDescent="0.45">
      <c r="A8" s="168"/>
      <c r="B8" s="168"/>
      <c r="C8" s="168"/>
      <c r="D8" s="168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221" t="s">
        <v>74</v>
      </c>
      <c r="P8" s="221"/>
      <c r="Q8" s="221"/>
      <c r="R8" s="221"/>
      <c r="S8" s="221"/>
      <c r="T8" s="221"/>
      <c r="U8" s="221"/>
      <c r="V8" s="169"/>
      <c r="W8" s="163"/>
      <c r="X8" s="169"/>
      <c r="Y8" s="169"/>
      <c r="Z8" s="169"/>
      <c r="AA8" s="169"/>
    </row>
    <row r="9" spans="1:27" ht="15.95" customHeight="1" x14ac:dyDescent="0.45">
      <c r="A9" s="168"/>
      <c r="B9" s="168"/>
      <c r="C9" s="168"/>
      <c r="D9" s="168"/>
      <c r="E9" s="169"/>
      <c r="F9" s="169"/>
      <c r="G9" s="169"/>
      <c r="H9" s="169"/>
      <c r="I9" s="169"/>
      <c r="J9" s="169"/>
      <c r="K9" s="169"/>
      <c r="L9" s="163"/>
      <c r="M9" s="169"/>
      <c r="N9" s="169"/>
      <c r="O9" s="222" t="s">
        <v>86</v>
      </c>
      <c r="P9" s="222"/>
      <c r="Q9" s="222"/>
      <c r="R9" s="222"/>
      <c r="S9" s="222"/>
      <c r="T9" s="169"/>
      <c r="U9" s="163"/>
      <c r="V9" s="163"/>
      <c r="W9" s="163"/>
      <c r="X9" s="169"/>
      <c r="Y9" s="169"/>
      <c r="Z9" s="169"/>
      <c r="AA9" s="169"/>
    </row>
    <row r="10" spans="1:27" ht="15.95" customHeight="1" x14ac:dyDescent="0.45">
      <c r="A10" s="168"/>
      <c r="B10" s="168"/>
      <c r="C10" s="168"/>
      <c r="D10" s="168"/>
      <c r="E10" s="169"/>
      <c r="F10" s="169"/>
      <c r="G10" s="169"/>
      <c r="H10" s="169"/>
      <c r="I10" s="162" t="s">
        <v>115</v>
      </c>
      <c r="J10" s="169"/>
      <c r="K10" s="162"/>
      <c r="L10" s="169"/>
      <c r="M10" s="169"/>
      <c r="N10" s="169"/>
      <c r="O10" s="162" t="s">
        <v>94</v>
      </c>
      <c r="P10" s="169"/>
      <c r="Q10" s="169"/>
      <c r="R10" s="169"/>
      <c r="S10" s="169"/>
      <c r="T10" s="169"/>
      <c r="U10" s="163"/>
      <c r="V10" s="163"/>
      <c r="W10" s="162" t="s">
        <v>73</v>
      </c>
      <c r="X10" s="169"/>
      <c r="Y10" s="169"/>
      <c r="Z10" s="169"/>
      <c r="AA10" s="169"/>
    </row>
    <row r="11" spans="1:27" ht="15.95" customHeight="1" x14ac:dyDescent="0.45">
      <c r="A11" s="170"/>
      <c r="B11" s="170"/>
      <c r="C11" s="170"/>
      <c r="D11" s="170"/>
      <c r="E11" s="171" t="s">
        <v>12</v>
      </c>
      <c r="F11" s="162"/>
      <c r="G11" s="171"/>
      <c r="H11" s="162"/>
      <c r="I11" s="162" t="s">
        <v>61</v>
      </c>
      <c r="J11" s="162"/>
      <c r="K11" s="162"/>
      <c r="L11" s="162"/>
      <c r="M11" s="162" t="s">
        <v>29</v>
      </c>
      <c r="N11" s="162"/>
      <c r="O11" s="162" t="s">
        <v>96</v>
      </c>
      <c r="P11" s="163"/>
      <c r="Q11" s="172"/>
      <c r="R11" s="162"/>
      <c r="S11" s="172" t="s">
        <v>104</v>
      </c>
      <c r="T11" s="163"/>
      <c r="U11" s="172" t="s">
        <v>93</v>
      </c>
      <c r="V11" s="169"/>
      <c r="W11" s="162" t="s">
        <v>77</v>
      </c>
      <c r="X11" s="162"/>
      <c r="Y11" s="162" t="s">
        <v>91</v>
      </c>
      <c r="Z11" s="162"/>
      <c r="AA11" s="163"/>
    </row>
    <row r="12" spans="1:27" ht="15.95" customHeight="1" x14ac:dyDescent="0.45">
      <c r="A12" s="170"/>
      <c r="B12" s="170"/>
      <c r="C12" s="170"/>
      <c r="D12" s="170"/>
      <c r="E12" s="171" t="s">
        <v>13</v>
      </c>
      <c r="F12" s="162"/>
      <c r="G12" s="171" t="s">
        <v>8</v>
      </c>
      <c r="H12" s="162"/>
      <c r="I12" s="162" t="s">
        <v>113</v>
      </c>
      <c r="J12" s="162"/>
      <c r="K12" s="162" t="s">
        <v>147</v>
      </c>
      <c r="L12" s="162"/>
      <c r="M12" s="162" t="s">
        <v>124</v>
      </c>
      <c r="N12" s="162"/>
      <c r="O12" s="162" t="s">
        <v>95</v>
      </c>
      <c r="P12" s="162"/>
      <c r="Q12" s="162" t="s">
        <v>157</v>
      </c>
      <c r="R12" s="162"/>
      <c r="S12" s="162" t="s">
        <v>103</v>
      </c>
      <c r="T12" s="162"/>
      <c r="U12" s="162" t="s">
        <v>92</v>
      </c>
      <c r="V12" s="162"/>
      <c r="W12" s="162" t="s">
        <v>78</v>
      </c>
      <c r="X12" s="162"/>
      <c r="Y12" s="162" t="s">
        <v>90</v>
      </c>
      <c r="Z12" s="162"/>
      <c r="AA12" s="171" t="s">
        <v>10</v>
      </c>
    </row>
    <row r="13" spans="1:27" ht="15.95" customHeight="1" x14ac:dyDescent="0.45">
      <c r="A13" s="170"/>
      <c r="B13" s="170"/>
      <c r="C13" s="170"/>
      <c r="D13" s="170"/>
      <c r="E13" s="162" t="s">
        <v>9</v>
      </c>
      <c r="F13" s="162"/>
      <c r="G13" s="162" t="s">
        <v>9</v>
      </c>
      <c r="H13" s="162"/>
      <c r="I13" s="173" t="s">
        <v>58</v>
      </c>
      <c r="J13" s="162"/>
      <c r="K13" s="173" t="s">
        <v>148</v>
      </c>
      <c r="L13" s="162"/>
      <c r="M13" s="162" t="s">
        <v>30</v>
      </c>
      <c r="N13" s="162"/>
      <c r="O13" s="162" t="s">
        <v>60</v>
      </c>
      <c r="P13" s="162"/>
      <c r="Q13" s="162" t="s">
        <v>156</v>
      </c>
      <c r="R13" s="162"/>
      <c r="S13" s="162" t="s">
        <v>131</v>
      </c>
      <c r="T13" s="162"/>
      <c r="U13" s="172" t="s">
        <v>80</v>
      </c>
      <c r="V13" s="162"/>
      <c r="W13" s="162" t="s">
        <v>79</v>
      </c>
      <c r="X13" s="162"/>
      <c r="Y13" s="162" t="s">
        <v>54</v>
      </c>
      <c r="Z13" s="162"/>
      <c r="AA13" s="162" t="s">
        <v>28</v>
      </c>
    </row>
    <row r="14" spans="1:27" ht="15.95" customHeight="1" x14ac:dyDescent="0.45">
      <c r="A14" s="170"/>
      <c r="B14" s="170"/>
      <c r="C14" s="170"/>
      <c r="D14" s="170"/>
      <c r="E14" s="174" t="s">
        <v>109</v>
      </c>
      <c r="F14" s="162"/>
      <c r="G14" s="174" t="s">
        <v>109</v>
      </c>
      <c r="H14" s="162"/>
      <c r="I14" s="174" t="s">
        <v>109</v>
      </c>
      <c r="J14" s="162"/>
      <c r="K14" s="174" t="s">
        <v>109</v>
      </c>
      <c r="L14" s="162"/>
      <c r="M14" s="174" t="s">
        <v>109</v>
      </c>
      <c r="N14" s="162"/>
      <c r="O14" s="174" t="s">
        <v>109</v>
      </c>
      <c r="P14" s="162"/>
      <c r="Q14" s="174" t="s">
        <v>109</v>
      </c>
      <c r="R14" s="162"/>
      <c r="S14" s="174" t="s">
        <v>109</v>
      </c>
      <c r="T14" s="162"/>
      <c r="U14" s="174" t="s">
        <v>109</v>
      </c>
      <c r="V14" s="162"/>
      <c r="W14" s="174" t="s">
        <v>109</v>
      </c>
      <c r="X14" s="162"/>
      <c r="Y14" s="174" t="s">
        <v>109</v>
      </c>
      <c r="Z14" s="162"/>
      <c r="AA14" s="174" t="s">
        <v>109</v>
      </c>
    </row>
    <row r="15" spans="1:27" ht="14.1" customHeight="1" x14ac:dyDescent="0.15">
      <c r="C15" s="170"/>
      <c r="D15" s="170"/>
      <c r="E15" s="175"/>
      <c r="G15" s="175"/>
      <c r="I15" s="176"/>
      <c r="K15" s="176"/>
      <c r="M15" s="175"/>
      <c r="O15" s="177"/>
      <c r="Q15" s="177"/>
      <c r="S15" s="177"/>
      <c r="U15" s="177"/>
      <c r="W15" s="177"/>
      <c r="Y15" s="177"/>
      <c r="AA15" s="175"/>
    </row>
    <row r="16" spans="1:27" ht="15.95" customHeight="1" x14ac:dyDescent="0.45">
      <c r="A16" s="178" t="s">
        <v>162</v>
      </c>
      <c r="C16" s="170"/>
      <c r="D16" s="170"/>
      <c r="E16" s="177"/>
      <c r="G16" s="177"/>
      <c r="I16" s="177"/>
      <c r="K16" s="177"/>
      <c r="M16" s="177"/>
      <c r="O16" s="177"/>
      <c r="P16" s="180"/>
      <c r="Q16" s="177"/>
      <c r="S16" s="177"/>
      <c r="T16" s="180"/>
      <c r="U16" s="181"/>
      <c r="V16" s="180"/>
      <c r="W16" s="182"/>
      <c r="Y16" s="181"/>
      <c r="AA16" s="181"/>
    </row>
    <row r="17" spans="1:27" ht="15.95" customHeight="1" x14ac:dyDescent="0.45">
      <c r="A17" s="178"/>
      <c r="B17" s="193" t="s">
        <v>161</v>
      </c>
      <c r="C17" s="178"/>
      <c r="D17" s="170"/>
      <c r="E17" s="177">
        <v>17968200</v>
      </c>
      <c r="G17" s="177">
        <v>3335184</v>
      </c>
      <c r="I17" s="177">
        <v>-2119141</v>
      </c>
      <c r="K17" s="177">
        <v>4733</v>
      </c>
      <c r="M17" s="177">
        <v>-110711</v>
      </c>
      <c r="O17" s="177">
        <v>72</v>
      </c>
      <c r="P17" s="180"/>
      <c r="Q17" s="181">
        <v>0</v>
      </c>
      <c r="S17" s="177">
        <v>-1155553</v>
      </c>
      <c r="T17" s="180"/>
      <c r="U17" s="181">
        <f>SUM(O17:S17)</f>
        <v>-1155481</v>
      </c>
      <c r="V17" s="180"/>
      <c r="W17" s="182">
        <f>SUM(E17:M17)+U17</f>
        <v>17922784</v>
      </c>
      <c r="Y17" s="181">
        <v>0</v>
      </c>
      <c r="AA17" s="181">
        <f>SUM(W17:Y17)</f>
        <v>17922784</v>
      </c>
    </row>
    <row r="18" spans="1:27" ht="15.95" customHeight="1" x14ac:dyDescent="0.15">
      <c r="A18" s="163" t="s">
        <v>155</v>
      </c>
      <c r="C18" s="170"/>
      <c r="D18" s="170"/>
      <c r="E18" s="175"/>
      <c r="G18" s="175"/>
      <c r="I18" s="176"/>
      <c r="K18" s="176"/>
      <c r="M18" s="175"/>
      <c r="O18" s="177"/>
      <c r="Q18" s="177"/>
      <c r="S18" s="177"/>
      <c r="U18" s="177"/>
      <c r="W18" s="177"/>
      <c r="Y18" s="177"/>
      <c r="AA18" s="175"/>
    </row>
    <row r="19" spans="1:27" ht="15.95" customHeight="1" x14ac:dyDescent="0.45">
      <c r="B19" s="163" t="s">
        <v>168</v>
      </c>
      <c r="C19" s="170"/>
      <c r="D19" s="170"/>
      <c r="E19" s="183">
        <v>0</v>
      </c>
      <c r="F19" s="180"/>
      <c r="G19" s="183">
        <v>0</v>
      </c>
      <c r="H19" s="180"/>
      <c r="I19" s="183">
        <v>0</v>
      </c>
      <c r="J19" s="180"/>
      <c r="K19" s="183">
        <v>0</v>
      </c>
      <c r="L19" s="180"/>
      <c r="M19" s="183">
        <v>72</v>
      </c>
      <c r="N19" s="180"/>
      <c r="O19" s="183">
        <v>-72</v>
      </c>
      <c r="P19" s="180"/>
      <c r="Q19" s="183">
        <v>-4249</v>
      </c>
      <c r="R19" s="180"/>
      <c r="S19" s="183">
        <v>0</v>
      </c>
      <c r="T19" s="180"/>
      <c r="U19" s="183">
        <f>SUM(O19:S19)</f>
        <v>-4321</v>
      </c>
      <c r="V19" s="180"/>
      <c r="W19" s="183">
        <f>SUM(E19:M19)+U19</f>
        <v>-4249</v>
      </c>
      <c r="X19" s="180"/>
      <c r="Y19" s="183">
        <v>0</v>
      </c>
      <c r="Z19" s="180"/>
      <c r="AA19" s="183">
        <f>SUM(W19:Y19)</f>
        <v>-4249</v>
      </c>
    </row>
    <row r="20" spans="1:27" ht="14.1" customHeight="1" x14ac:dyDescent="0.45">
      <c r="C20" s="170"/>
      <c r="D20" s="170"/>
      <c r="E20" s="182"/>
      <c r="F20" s="180"/>
      <c r="G20" s="182"/>
      <c r="H20" s="180"/>
      <c r="I20" s="182"/>
      <c r="J20" s="180"/>
      <c r="K20" s="182"/>
      <c r="L20" s="180"/>
      <c r="M20" s="182"/>
      <c r="N20" s="180"/>
      <c r="O20" s="182"/>
      <c r="P20" s="180"/>
      <c r="Q20" s="182"/>
      <c r="R20" s="180"/>
      <c r="S20" s="182"/>
      <c r="T20" s="180"/>
      <c r="U20" s="182"/>
      <c r="V20" s="180"/>
      <c r="W20" s="182"/>
      <c r="X20" s="180"/>
      <c r="Y20" s="182"/>
      <c r="Z20" s="180"/>
      <c r="AA20" s="182"/>
    </row>
    <row r="21" spans="1:27" ht="15.95" customHeight="1" x14ac:dyDescent="0.45">
      <c r="A21" s="178" t="s">
        <v>144</v>
      </c>
      <c r="C21" s="170"/>
      <c r="D21" s="170"/>
      <c r="E21" s="182"/>
      <c r="F21" s="180"/>
      <c r="G21" s="182"/>
      <c r="H21" s="180"/>
      <c r="I21" s="182"/>
      <c r="J21" s="180"/>
      <c r="K21" s="182"/>
      <c r="L21" s="180"/>
      <c r="M21" s="182"/>
      <c r="N21" s="180"/>
      <c r="O21" s="182"/>
      <c r="P21" s="180"/>
      <c r="Q21" s="182"/>
      <c r="R21" s="180"/>
      <c r="S21" s="182"/>
      <c r="T21" s="180"/>
      <c r="U21" s="182"/>
      <c r="V21" s="180"/>
      <c r="W21" s="182"/>
      <c r="X21" s="180"/>
      <c r="Y21" s="182"/>
      <c r="Z21" s="180"/>
      <c r="AA21" s="182"/>
    </row>
    <row r="22" spans="1:27" ht="15.95" customHeight="1" x14ac:dyDescent="0.45">
      <c r="A22" s="178"/>
      <c r="B22" s="193" t="s">
        <v>170</v>
      </c>
      <c r="C22" s="170"/>
      <c r="D22" s="170"/>
      <c r="E22" s="177">
        <f>SUM(E17:E19)</f>
        <v>17968200</v>
      </c>
      <c r="G22" s="177">
        <f>SUM(G17:G19)</f>
        <v>3335184</v>
      </c>
      <c r="I22" s="177">
        <f>SUM(I17:I19)</f>
        <v>-2119141</v>
      </c>
      <c r="K22" s="177">
        <f>SUM(K17:K19)</f>
        <v>4733</v>
      </c>
      <c r="M22" s="177">
        <f>SUM(M17:M19)</f>
        <v>-110639</v>
      </c>
      <c r="O22" s="181">
        <v>0</v>
      </c>
      <c r="P22" s="180"/>
      <c r="Q22" s="177">
        <f>SUM(Q17:Q19)</f>
        <v>-4249</v>
      </c>
      <c r="S22" s="177">
        <f>SUM(S17:S19)</f>
        <v>-1155553</v>
      </c>
      <c r="T22" s="180"/>
      <c r="U22" s="181">
        <f>SUM(O22:S22)</f>
        <v>-1159802</v>
      </c>
      <c r="V22" s="180"/>
      <c r="W22" s="177">
        <f>SUM(W17:W19)</f>
        <v>17918535</v>
      </c>
      <c r="Y22" s="181">
        <f>SUM(Y17:Y19)</f>
        <v>0</v>
      </c>
      <c r="AA22" s="177">
        <f>SUM(AA17:AA19)</f>
        <v>17918535</v>
      </c>
    </row>
    <row r="23" spans="1:27" ht="15.95" customHeight="1" x14ac:dyDescent="0.45">
      <c r="A23" s="163" t="s">
        <v>146</v>
      </c>
      <c r="B23" s="179"/>
      <c r="C23" s="170"/>
      <c r="D23" s="170"/>
      <c r="E23" s="181">
        <v>0</v>
      </c>
      <c r="G23" s="181">
        <v>0</v>
      </c>
      <c r="I23" s="181">
        <v>0</v>
      </c>
      <c r="K23" s="181">
        <f>+'8 change company'!H13</f>
        <v>19793</v>
      </c>
      <c r="M23" s="181">
        <v>0</v>
      </c>
      <c r="O23" s="181">
        <v>0</v>
      </c>
      <c r="Q23" s="181">
        <v>0</v>
      </c>
      <c r="S23" s="181">
        <v>0</v>
      </c>
      <c r="U23" s="181">
        <f>SUM(O23:S23)</f>
        <v>0</v>
      </c>
      <c r="W23" s="182">
        <f>SUM(E23:M23)+U23</f>
        <v>19793</v>
      </c>
      <c r="Y23" s="181">
        <v>0</v>
      </c>
      <c r="AA23" s="181">
        <f>SUM(W23:Y23)</f>
        <v>19793</v>
      </c>
    </row>
    <row r="24" spans="1:27" ht="15.95" customHeight="1" x14ac:dyDescent="0.45">
      <c r="A24" s="163" t="s">
        <v>52</v>
      </c>
      <c r="B24" s="170"/>
      <c r="E24" s="181"/>
      <c r="F24" s="180"/>
      <c r="G24" s="177"/>
      <c r="H24" s="180"/>
      <c r="I24" s="181"/>
      <c r="J24" s="180"/>
      <c r="K24" s="181"/>
      <c r="L24" s="180"/>
      <c r="M24" s="182"/>
      <c r="N24" s="180"/>
      <c r="O24" s="182"/>
      <c r="P24" s="180"/>
      <c r="Q24" s="181"/>
      <c r="R24" s="180"/>
      <c r="S24" s="181"/>
      <c r="T24" s="180"/>
      <c r="U24" s="181"/>
      <c r="V24" s="180"/>
      <c r="W24" s="181"/>
      <c r="X24" s="180"/>
      <c r="Y24" s="182"/>
      <c r="Z24" s="180"/>
      <c r="AA24" s="181"/>
    </row>
    <row r="25" spans="1:27" ht="15.95" customHeight="1" x14ac:dyDescent="0.45">
      <c r="B25" s="163" t="s">
        <v>114</v>
      </c>
      <c r="E25" s="183">
        <v>0</v>
      </c>
      <c r="F25" s="180"/>
      <c r="G25" s="183">
        <v>0</v>
      </c>
      <c r="H25" s="180"/>
      <c r="I25" s="183">
        <v>0</v>
      </c>
      <c r="J25" s="180"/>
      <c r="K25" s="183">
        <v>0</v>
      </c>
      <c r="L25" s="180"/>
      <c r="M25" s="183">
        <f>+'6 (9m)'!I43</f>
        <v>-1175229</v>
      </c>
      <c r="N25" s="180"/>
      <c r="O25" s="183">
        <v>0</v>
      </c>
      <c r="P25" s="180"/>
      <c r="Q25" s="183">
        <f>+'6 (9m)'!I30+'6 (9m)'!I33</f>
        <v>-32683</v>
      </c>
      <c r="R25" s="180"/>
      <c r="S25" s="183">
        <f>+'6 (9m)'!I32</f>
        <v>671142</v>
      </c>
      <c r="T25" s="180"/>
      <c r="U25" s="183">
        <f>SUM(O25:S25)</f>
        <v>638459</v>
      </c>
      <c r="V25" s="180"/>
      <c r="W25" s="183">
        <f>SUM(E25:M25)+U25</f>
        <v>-536770</v>
      </c>
      <c r="X25" s="180"/>
      <c r="Y25" s="183">
        <v>0</v>
      </c>
      <c r="Z25" s="180"/>
      <c r="AA25" s="183">
        <f>SUM(W25:Y25)</f>
        <v>-536770</v>
      </c>
    </row>
    <row r="26" spans="1:27" ht="14.1" customHeight="1" x14ac:dyDescent="0.15">
      <c r="A26" s="178"/>
      <c r="B26" s="178"/>
      <c r="C26" s="170"/>
      <c r="D26" s="170"/>
      <c r="E26" s="175"/>
      <c r="G26" s="175"/>
      <c r="I26" s="176"/>
      <c r="K26" s="176"/>
      <c r="M26" s="175"/>
      <c r="O26" s="177"/>
      <c r="Q26" s="177"/>
      <c r="S26" s="177"/>
      <c r="U26" s="177"/>
      <c r="W26" s="177"/>
      <c r="Y26" s="177"/>
      <c r="AA26" s="175"/>
    </row>
    <row r="27" spans="1:27" ht="15.95" customHeight="1" thickBot="1" x14ac:dyDescent="0.5">
      <c r="A27" s="178" t="s">
        <v>191</v>
      </c>
      <c r="B27" s="178"/>
      <c r="C27" s="170"/>
      <c r="D27" s="170"/>
      <c r="E27" s="184">
        <f>SUM(E22:E25)</f>
        <v>17968200</v>
      </c>
      <c r="G27" s="184">
        <f>SUM(G22:G25)</f>
        <v>3335184</v>
      </c>
      <c r="I27" s="184">
        <f>SUM(I22:I25)</f>
        <v>-2119141</v>
      </c>
      <c r="K27" s="184">
        <f>SUM(K22:K25)</f>
        <v>24526</v>
      </c>
      <c r="M27" s="184">
        <f>SUM(M22:M25)</f>
        <v>-1285868</v>
      </c>
      <c r="O27" s="185">
        <f>SUM(O22:O25)</f>
        <v>0</v>
      </c>
      <c r="Q27" s="185">
        <f>SUM(Q22:Q25)</f>
        <v>-36932</v>
      </c>
      <c r="S27" s="185">
        <f>SUM(S22:S25)</f>
        <v>-484411</v>
      </c>
      <c r="U27" s="184">
        <f>SUM(U22:U25)</f>
        <v>-521343</v>
      </c>
      <c r="W27" s="184">
        <f>SUM(W22:W25)</f>
        <v>17401558</v>
      </c>
      <c r="Y27" s="185">
        <f>SUM(Y22:Y25)</f>
        <v>0</v>
      </c>
      <c r="AA27" s="184">
        <f>SUM(AA22:AA25)</f>
        <v>17401558</v>
      </c>
    </row>
    <row r="28" spans="1:27" ht="15.95" customHeight="1" thickTop="1" x14ac:dyDescent="0.45">
      <c r="A28" s="178"/>
      <c r="B28" s="178"/>
      <c r="C28" s="170"/>
      <c r="D28" s="170"/>
      <c r="E28" s="161"/>
      <c r="G28" s="186"/>
      <c r="M28" s="161"/>
      <c r="Q28" s="186"/>
      <c r="S28" s="186"/>
      <c r="AA28" s="161"/>
    </row>
    <row r="29" spans="1:27" ht="15.95" customHeight="1" x14ac:dyDescent="0.45">
      <c r="B29" s="178"/>
      <c r="C29" s="170"/>
      <c r="D29" s="170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</row>
    <row r="30" spans="1:27" ht="15.95" customHeight="1" x14ac:dyDescent="0.45">
      <c r="A30" s="178" t="s">
        <v>112</v>
      </c>
      <c r="B30" s="179"/>
      <c r="C30" s="170"/>
      <c r="D30" s="170"/>
      <c r="E30" s="180">
        <v>10780920</v>
      </c>
      <c r="F30" s="180"/>
      <c r="G30" s="180">
        <v>3255791</v>
      </c>
      <c r="H30" s="180"/>
      <c r="I30" s="180">
        <v>-2119141</v>
      </c>
      <c r="J30" s="180"/>
      <c r="K30" s="180">
        <v>0</v>
      </c>
      <c r="L30" s="180"/>
      <c r="M30" s="180">
        <v>356144</v>
      </c>
      <c r="N30" s="180"/>
      <c r="O30" s="180">
        <v>155</v>
      </c>
      <c r="P30" s="180"/>
      <c r="Q30" s="180">
        <v>0</v>
      </c>
      <c r="R30" s="180"/>
      <c r="S30" s="180">
        <v>-290149</v>
      </c>
      <c r="T30" s="180"/>
      <c r="U30" s="180">
        <f>SUM(O30:S30)</f>
        <v>-289994</v>
      </c>
      <c r="W30" s="186">
        <v>11983720</v>
      </c>
      <c r="Y30" s="180">
        <v>0</v>
      </c>
      <c r="AA30" s="180">
        <f>SUM(W30:Y30)</f>
        <v>11983720</v>
      </c>
    </row>
    <row r="31" spans="1:27" ht="15.95" customHeight="1" x14ac:dyDescent="0.45">
      <c r="A31" s="163" t="s">
        <v>52</v>
      </c>
      <c r="B31" s="17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X31" s="180"/>
      <c r="Y31" s="180"/>
      <c r="Z31" s="180"/>
      <c r="AA31" s="180"/>
    </row>
    <row r="32" spans="1:27" ht="15.95" customHeight="1" x14ac:dyDescent="0.45">
      <c r="B32" s="163" t="s">
        <v>114</v>
      </c>
      <c r="E32" s="187">
        <v>0</v>
      </c>
      <c r="F32" s="180"/>
      <c r="G32" s="187">
        <v>0</v>
      </c>
      <c r="H32" s="180"/>
      <c r="I32" s="187">
        <v>0</v>
      </c>
      <c r="J32" s="180"/>
      <c r="K32" s="187">
        <v>0</v>
      </c>
      <c r="L32" s="180"/>
      <c r="M32" s="187">
        <v>-299873</v>
      </c>
      <c r="N32" s="180"/>
      <c r="O32" s="187">
        <v>247</v>
      </c>
      <c r="P32" s="180"/>
      <c r="Q32" s="187">
        <v>0</v>
      </c>
      <c r="R32" s="180"/>
      <c r="S32" s="187">
        <v>-827617</v>
      </c>
      <c r="T32" s="180"/>
      <c r="U32" s="187">
        <f>SUM(O32:S32)</f>
        <v>-827370</v>
      </c>
      <c r="V32" s="180"/>
      <c r="W32" s="187">
        <f>SUM(E32:M32)+U32</f>
        <v>-1127243</v>
      </c>
      <c r="X32" s="180"/>
      <c r="Y32" s="187">
        <v>0</v>
      </c>
      <c r="Z32" s="180"/>
      <c r="AA32" s="187">
        <f>SUM(W32:Y32)</f>
        <v>-1127243</v>
      </c>
    </row>
    <row r="33" spans="1:27" ht="14.1" customHeight="1" x14ac:dyDescent="0.15">
      <c r="A33" s="178"/>
      <c r="B33" s="178"/>
      <c r="C33" s="170"/>
      <c r="D33" s="170"/>
      <c r="I33" s="188"/>
      <c r="K33" s="188"/>
    </row>
    <row r="34" spans="1:27" ht="15.95" customHeight="1" thickBot="1" x14ac:dyDescent="0.5">
      <c r="A34" s="178" t="s">
        <v>192</v>
      </c>
      <c r="B34" s="178"/>
      <c r="C34" s="170"/>
      <c r="D34" s="170"/>
      <c r="E34" s="189">
        <f>SUM(E30:E32)</f>
        <v>10780920</v>
      </c>
      <c r="G34" s="190">
        <f>SUM(G30:G32)</f>
        <v>3255791</v>
      </c>
      <c r="I34" s="189">
        <f>SUM(I30:I32)</f>
        <v>-2119141</v>
      </c>
      <c r="K34" s="190">
        <f>SUM(K30:K32)</f>
        <v>0</v>
      </c>
      <c r="M34" s="189">
        <f>SUM(M30:M32)</f>
        <v>56271</v>
      </c>
      <c r="O34" s="189">
        <f>SUM(O30:O32)</f>
        <v>402</v>
      </c>
      <c r="Q34" s="190">
        <f>SUM(Q30:Q32)</f>
        <v>0</v>
      </c>
      <c r="S34" s="190">
        <f>SUM(S30:S32)</f>
        <v>-1117766</v>
      </c>
      <c r="U34" s="189">
        <f>SUM(U30:U32)</f>
        <v>-1117364</v>
      </c>
      <c r="W34" s="189">
        <f>SUM(W30:W32)</f>
        <v>10856477</v>
      </c>
      <c r="Y34" s="190">
        <f>SUM(Y30:Y32)</f>
        <v>0</v>
      </c>
      <c r="AA34" s="189">
        <f>SUM(AA30:AA32)</f>
        <v>10856477</v>
      </c>
    </row>
    <row r="35" spans="1:27" ht="15" customHeight="1" thickTop="1" x14ac:dyDescent="0.45">
      <c r="A35" s="178"/>
      <c r="B35" s="178"/>
      <c r="C35" s="170"/>
      <c r="D35" s="170"/>
      <c r="E35" s="161"/>
      <c r="G35" s="161"/>
      <c r="M35" s="161"/>
      <c r="AA35" s="161"/>
    </row>
    <row r="36" spans="1:27" ht="21.95" customHeight="1" x14ac:dyDescent="0.45">
      <c r="A36" s="191" t="str">
        <f>'2-4 BS'!A49</f>
        <v>The notes to the interim financial information are an integral part of this financial information.</v>
      </c>
      <c r="B36" s="191"/>
      <c r="C36" s="191"/>
      <c r="D36" s="191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</row>
  </sheetData>
  <mergeCells count="4">
    <mergeCell ref="E6:AA6"/>
    <mergeCell ref="O8:U8"/>
    <mergeCell ref="E7:W7"/>
    <mergeCell ref="O9:S9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M49"/>
  <sheetViews>
    <sheetView topLeftCell="A2" zoomScaleNormal="100" zoomScaleSheetLayoutView="100" workbookViewId="0">
      <selection activeCell="A7" sqref="A7"/>
    </sheetView>
  </sheetViews>
  <sheetFormatPr defaultColWidth="9.33203125" defaultRowHeight="16.5" customHeight="1" x14ac:dyDescent="0.45"/>
  <cols>
    <col min="1" max="1" width="36.1640625" style="2" customWidth="1"/>
    <col min="2" max="2" width="2" style="2" customWidth="1"/>
    <col min="3" max="3" width="1.1640625" style="11" customWidth="1"/>
    <col min="4" max="4" width="12.33203125" style="10" customWidth="1"/>
    <col min="5" max="5" width="1" style="11" customWidth="1"/>
    <col min="6" max="6" width="12.33203125" style="10" customWidth="1"/>
    <col min="7" max="7" width="1" style="11" customWidth="1"/>
    <col min="8" max="8" width="12.5" style="10" customWidth="1"/>
    <col min="9" max="9" width="1" style="11" customWidth="1"/>
    <col min="10" max="10" width="15.83203125" style="10" customWidth="1"/>
    <col min="11" max="11" width="1" style="10" customWidth="1"/>
    <col min="12" max="12" width="12" style="10" customWidth="1"/>
    <col min="13" max="13" width="10.1640625" style="2" bestFit="1" customWidth="1"/>
    <col min="14" max="16384" width="9.33203125" style="2"/>
  </cols>
  <sheetData>
    <row r="1" spans="1:13" ht="16.5" customHeight="1" x14ac:dyDescent="0.45">
      <c r="A1" s="4" t="str">
        <f>+'6 (9m)'!A1</f>
        <v>S Hotels and Resorts Public Company Limited</v>
      </c>
      <c r="B1" s="4"/>
      <c r="C1" s="8"/>
      <c r="D1" s="7"/>
      <c r="E1" s="8"/>
      <c r="F1" s="7"/>
      <c r="G1" s="8"/>
      <c r="H1" s="7"/>
      <c r="I1" s="8"/>
      <c r="J1" s="7"/>
      <c r="K1" s="7"/>
      <c r="L1" s="7"/>
    </row>
    <row r="2" spans="1:13" ht="16.5" customHeight="1" x14ac:dyDescent="0.45">
      <c r="A2" s="1" t="s">
        <v>82</v>
      </c>
      <c r="B2" s="1"/>
      <c r="C2" s="8"/>
      <c r="D2" s="7"/>
      <c r="E2" s="8"/>
      <c r="F2" s="7"/>
      <c r="G2" s="8"/>
      <c r="H2" s="7"/>
      <c r="I2" s="8"/>
      <c r="J2" s="7"/>
      <c r="K2" s="7"/>
      <c r="L2" s="7"/>
    </row>
    <row r="3" spans="1:13" ht="16.5" customHeight="1" x14ac:dyDescent="0.45">
      <c r="A3" s="6" t="str">
        <f>+'6 (9m)'!A3</f>
        <v>For the nine-month period ended 30 September 2020</v>
      </c>
      <c r="B3" s="6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6.5" customHeight="1" x14ac:dyDescent="0.45">
      <c r="A4" s="1"/>
      <c r="B4" s="1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ht="16.5" customHeight="1" x14ac:dyDescent="0.45">
      <c r="A5" s="1"/>
      <c r="B5" s="1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3" s="197" customFormat="1" ht="16.5" customHeight="1" x14ac:dyDescent="0.45">
      <c r="A6" s="196"/>
      <c r="B6" s="196"/>
      <c r="C6" s="196"/>
      <c r="D6" s="223" t="s">
        <v>133</v>
      </c>
      <c r="E6" s="223"/>
      <c r="F6" s="223"/>
      <c r="G6" s="223"/>
      <c r="H6" s="223"/>
      <c r="I6" s="223"/>
      <c r="J6" s="223"/>
      <c r="K6" s="223"/>
      <c r="L6" s="223"/>
    </row>
    <row r="7" spans="1:13" s="197" customFormat="1" ht="16.5" customHeight="1" x14ac:dyDescent="0.45">
      <c r="A7" s="198"/>
      <c r="B7" s="198"/>
      <c r="C7" s="199"/>
      <c r="D7" s="200" t="s">
        <v>12</v>
      </c>
      <c r="E7" s="199"/>
      <c r="F7" s="201"/>
      <c r="G7" s="199"/>
      <c r="H7" s="201"/>
      <c r="I7" s="202"/>
      <c r="J7" s="200" t="s">
        <v>29</v>
      </c>
      <c r="K7" s="201"/>
    </row>
    <row r="8" spans="1:13" s="197" customFormat="1" ht="16.5" customHeight="1" x14ac:dyDescent="0.45">
      <c r="A8" s="198"/>
      <c r="B8" s="198"/>
      <c r="C8" s="199"/>
      <c r="D8" s="200" t="s">
        <v>13</v>
      </c>
      <c r="E8" s="199"/>
      <c r="F8" s="200" t="s">
        <v>8</v>
      </c>
      <c r="G8" s="199"/>
      <c r="H8" s="200" t="s">
        <v>147</v>
      </c>
      <c r="I8" s="202"/>
      <c r="J8" s="200" t="s">
        <v>124</v>
      </c>
      <c r="K8" s="202"/>
      <c r="L8" s="200" t="s">
        <v>10</v>
      </c>
    </row>
    <row r="9" spans="1:13" s="197" customFormat="1" ht="16.5" customHeight="1" x14ac:dyDescent="0.45">
      <c r="A9" s="198"/>
      <c r="B9" s="198"/>
      <c r="C9" s="199"/>
      <c r="D9" s="202" t="s">
        <v>9</v>
      </c>
      <c r="E9" s="199"/>
      <c r="F9" s="202" t="s">
        <v>9</v>
      </c>
      <c r="G9" s="199"/>
      <c r="H9" s="202" t="s">
        <v>148</v>
      </c>
      <c r="I9" s="202"/>
      <c r="J9" s="202" t="s">
        <v>30</v>
      </c>
      <c r="K9" s="202"/>
      <c r="L9" s="202" t="s">
        <v>28</v>
      </c>
    </row>
    <row r="10" spans="1:13" s="197" customFormat="1" ht="16.5" customHeight="1" x14ac:dyDescent="0.45">
      <c r="A10" s="198"/>
      <c r="B10" s="203"/>
      <c r="C10" s="199"/>
      <c r="D10" s="204" t="s">
        <v>109</v>
      </c>
      <c r="E10" s="199"/>
      <c r="F10" s="204" t="s">
        <v>109</v>
      </c>
      <c r="G10" s="199"/>
      <c r="H10" s="204" t="s">
        <v>109</v>
      </c>
      <c r="I10" s="202"/>
      <c r="J10" s="204" t="s">
        <v>109</v>
      </c>
      <c r="K10" s="202"/>
      <c r="L10" s="205" t="s">
        <v>109</v>
      </c>
    </row>
    <row r="11" spans="1:13" s="197" customFormat="1" ht="16.5" customHeight="1" x14ac:dyDescent="0.45">
      <c r="A11" s="206"/>
      <c r="B11" s="206"/>
      <c r="C11" s="207"/>
      <c r="D11" s="208"/>
      <c r="E11" s="207"/>
      <c r="F11" s="208"/>
      <c r="G11" s="207"/>
      <c r="H11" s="208"/>
      <c r="I11" s="207"/>
      <c r="J11" s="208"/>
      <c r="K11" s="209"/>
      <c r="L11" s="208"/>
    </row>
    <row r="12" spans="1:13" s="197" customFormat="1" ht="16.5" customHeight="1" x14ac:dyDescent="0.45">
      <c r="A12" s="206" t="s">
        <v>144</v>
      </c>
      <c r="B12" s="206"/>
      <c r="C12" s="207"/>
      <c r="D12" s="208">
        <v>17968200</v>
      </c>
      <c r="E12" s="207"/>
      <c r="F12" s="208">
        <v>3335184</v>
      </c>
      <c r="G12" s="207"/>
      <c r="H12" s="208">
        <v>4733</v>
      </c>
      <c r="I12" s="207"/>
      <c r="J12" s="208">
        <v>-252970</v>
      </c>
      <c r="K12" s="209"/>
      <c r="L12" s="208">
        <f>SUM(D12:J12)</f>
        <v>21055147</v>
      </c>
    </row>
    <row r="13" spans="1:13" s="197" customFormat="1" ht="16.5" customHeight="1" x14ac:dyDescent="0.45">
      <c r="A13" s="197" t="s">
        <v>146</v>
      </c>
      <c r="B13" s="210"/>
      <c r="C13" s="207"/>
      <c r="D13" s="208">
        <v>0</v>
      </c>
      <c r="E13" s="207"/>
      <c r="F13" s="208">
        <v>0</v>
      </c>
      <c r="G13" s="207"/>
      <c r="H13" s="208">
        <v>19793</v>
      </c>
      <c r="I13" s="209"/>
      <c r="J13" s="208">
        <v>0</v>
      </c>
      <c r="K13" s="209"/>
      <c r="L13" s="211">
        <f>SUM(D13:J13)</f>
        <v>19793</v>
      </c>
    </row>
    <row r="14" spans="1:13" s="197" customFormat="1" ht="16.5" customHeight="1" x14ac:dyDescent="0.45">
      <c r="A14" s="197" t="s">
        <v>132</v>
      </c>
      <c r="B14" s="206"/>
      <c r="C14" s="207"/>
      <c r="D14" s="212">
        <v>0</v>
      </c>
      <c r="E14" s="213"/>
      <c r="F14" s="212">
        <v>0</v>
      </c>
      <c r="G14" s="213"/>
      <c r="H14" s="212">
        <v>0</v>
      </c>
      <c r="I14" s="207"/>
      <c r="J14" s="212">
        <f>+'6 (9m)'!M25</f>
        <v>-55565</v>
      </c>
      <c r="K14" s="207"/>
      <c r="L14" s="212">
        <f>SUM(D14:J14)</f>
        <v>-55565</v>
      </c>
    </row>
    <row r="15" spans="1:13" s="197" customFormat="1" ht="16.5" customHeight="1" x14ac:dyDescent="0.45">
      <c r="A15" s="206"/>
      <c r="B15" s="206"/>
      <c r="C15" s="207"/>
      <c r="D15" s="208"/>
      <c r="E15" s="207"/>
      <c r="F15" s="208"/>
      <c r="G15" s="207"/>
      <c r="H15" s="208"/>
      <c r="I15" s="207"/>
      <c r="J15" s="208"/>
      <c r="K15" s="209"/>
      <c r="L15" s="208"/>
    </row>
    <row r="16" spans="1:13" s="197" customFormat="1" ht="16.5" customHeight="1" thickBot="1" x14ac:dyDescent="0.5">
      <c r="A16" s="206" t="s">
        <v>191</v>
      </c>
      <c r="B16" s="206"/>
      <c r="C16" s="207"/>
      <c r="D16" s="214">
        <f>SUM(D12:D14)</f>
        <v>17968200</v>
      </c>
      <c r="E16" s="207"/>
      <c r="F16" s="214">
        <f>SUM(F12:F14)</f>
        <v>3335184</v>
      </c>
      <c r="G16" s="207"/>
      <c r="H16" s="214">
        <f>SUM(H12:H14)</f>
        <v>24526</v>
      </c>
      <c r="I16" s="207"/>
      <c r="J16" s="214">
        <f>SUM(J12:J14)</f>
        <v>-308535</v>
      </c>
      <c r="K16" s="207"/>
      <c r="L16" s="214">
        <f>SUM(L12:L14)</f>
        <v>21019375</v>
      </c>
      <c r="M16" s="217"/>
    </row>
    <row r="17" spans="1:12" s="197" customFormat="1" ht="16.5" customHeight="1" thickTop="1" x14ac:dyDescent="0.45">
      <c r="A17" s="206"/>
      <c r="B17" s="206"/>
      <c r="C17" s="207"/>
      <c r="D17" s="209"/>
      <c r="E17" s="207"/>
      <c r="F17" s="209"/>
      <c r="G17" s="207"/>
      <c r="H17" s="209"/>
      <c r="I17" s="207"/>
      <c r="J17" s="209"/>
      <c r="K17" s="209"/>
      <c r="L17" s="209"/>
    </row>
    <row r="18" spans="1:12" s="197" customFormat="1" ht="16.5" customHeight="1" x14ac:dyDescent="0.45">
      <c r="A18" s="206"/>
      <c r="B18" s="206"/>
      <c r="C18" s="207"/>
      <c r="D18" s="209"/>
      <c r="E18" s="207"/>
      <c r="F18" s="209"/>
      <c r="G18" s="207"/>
      <c r="H18" s="209"/>
      <c r="I18" s="207"/>
      <c r="J18" s="209"/>
      <c r="K18" s="209"/>
      <c r="L18" s="209"/>
    </row>
    <row r="19" spans="1:12" s="197" customFormat="1" ht="16.5" customHeight="1" x14ac:dyDescent="0.45">
      <c r="A19" s="206" t="s">
        <v>112</v>
      </c>
      <c r="B19" s="206"/>
      <c r="C19" s="207"/>
      <c r="D19" s="209">
        <v>10780920</v>
      </c>
      <c r="E19" s="207"/>
      <c r="F19" s="209">
        <v>3255791</v>
      </c>
      <c r="G19" s="207"/>
      <c r="H19" s="209">
        <v>0</v>
      </c>
      <c r="I19" s="207"/>
      <c r="J19" s="209">
        <v>21316</v>
      </c>
      <c r="K19" s="209"/>
      <c r="L19" s="207">
        <f>SUM(D19:J19)</f>
        <v>14058027</v>
      </c>
    </row>
    <row r="20" spans="1:12" s="197" customFormat="1" ht="16.5" customHeight="1" x14ac:dyDescent="0.45">
      <c r="A20" s="197" t="s">
        <v>132</v>
      </c>
      <c r="B20" s="210"/>
      <c r="C20" s="207"/>
      <c r="D20" s="215">
        <v>0</v>
      </c>
      <c r="E20" s="213"/>
      <c r="F20" s="215">
        <v>0</v>
      </c>
      <c r="G20" s="213"/>
      <c r="H20" s="215">
        <v>0</v>
      </c>
      <c r="I20" s="207"/>
      <c r="J20" s="215">
        <f>+'6 (9m)'!O25</f>
        <v>-205163</v>
      </c>
      <c r="K20" s="207"/>
      <c r="L20" s="215">
        <f>SUM(D20:J20)</f>
        <v>-205163</v>
      </c>
    </row>
    <row r="21" spans="1:12" s="197" customFormat="1" ht="16.5" customHeight="1" x14ac:dyDescent="0.45">
      <c r="A21" s="206"/>
      <c r="B21" s="206"/>
      <c r="C21" s="207"/>
      <c r="D21" s="209"/>
      <c r="E21" s="207"/>
      <c r="F21" s="209"/>
      <c r="G21" s="207"/>
      <c r="H21" s="209"/>
      <c r="I21" s="207"/>
      <c r="J21" s="209"/>
      <c r="K21" s="207"/>
      <c r="L21" s="209"/>
    </row>
    <row r="22" spans="1:12" s="197" customFormat="1" ht="16.5" customHeight="1" thickBot="1" x14ac:dyDescent="0.5">
      <c r="A22" s="206" t="s">
        <v>192</v>
      </c>
      <c r="B22" s="206"/>
      <c r="C22" s="207"/>
      <c r="D22" s="216">
        <f>SUM(D19:D20)</f>
        <v>10780920</v>
      </c>
      <c r="E22" s="207"/>
      <c r="F22" s="216">
        <f>SUM(F19:F20)</f>
        <v>3255791</v>
      </c>
      <c r="G22" s="207"/>
      <c r="H22" s="216">
        <f>SUM(H19:H20)</f>
        <v>0</v>
      </c>
      <c r="I22" s="207"/>
      <c r="J22" s="216">
        <f>SUM(J19:J20)</f>
        <v>-183847</v>
      </c>
      <c r="K22" s="207"/>
      <c r="L22" s="216">
        <f>SUM(L19:L20)</f>
        <v>13852864</v>
      </c>
    </row>
    <row r="23" spans="1:12" ht="16.5" customHeight="1" thickTop="1" x14ac:dyDescent="0.45">
      <c r="A23" s="3"/>
      <c r="B23" s="3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6.5" customHeight="1" x14ac:dyDescent="0.45">
      <c r="A24" s="3"/>
      <c r="B24" s="3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6.5" customHeight="1" x14ac:dyDescent="0.45">
      <c r="A25" s="3"/>
      <c r="B25" s="3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6.5" customHeight="1" x14ac:dyDescent="0.45">
      <c r="A26" s="3"/>
      <c r="B26" s="3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6.5" customHeight="1" x14ac:dyDescent="0.45">
      <c r="A27" s="3"/>
      <c r="B27" s="3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16.5" customHeight="1" x14ac:dyDescent="0.45">
      <c r="A28" s="3"/>
      <c r="B28" s="3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ht="16.5" customHeight="1" x14ac:dyDescent="0.45">
      <c r="A29" s="3"/>
      <c r="B29" s="3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16.5" customHeight="1" x14ac:dyDescent="0.45">
      <c r="A30" s="3"/>
      <c r="B30" s="3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6.5" customHeight="1" x14ac:dyDescent="0.45">
      <c r="A31" s="3"/>
      <c r="B31" s="3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6.5" customHeight="1" x14ac:dyDescent="0.45">
      <c r="A32" s="3"/>
      <c r="B32" s="3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6.5" customHeight="1" x14ac:dyDescent="0.45">
      <c r="A33" s="3"/>
      <c r="B33" s="3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6.5" customHeight="1" x14ac:dyDescent="0.45">
      <c r="A34" s="3"/>
      <c r="B34" s="3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6.5" customHeight="1" x14ac:dyDescent="0.45">
      <c r="A35" s="3"/>
      <c r="B35" s="3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6.5" customHeight="1" x14ac:dyDescent="0.45">
      <c r="A36" s="3"/>
      <c r="B36" s="3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6.5" customHeight="1" x14ac:dyDescent="0.45">
      <c r="A37" s="3"/>
      <c r="B37" s="3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6.5" customHeight="1" x14ac:dyDescent="0.45">
      <c r="A38" s="3"/>
      <c r="B38" s="3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6.5" customHeight="1" x14ac:dyDescent="0.45">
      <c r="A39" s="3"/>
      <c r="B39" s="3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6.5" customHeight="1" x14ac:dyDescent="0.45">
      <c r="A40" s="3"/>
      <c r="B40" s="3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6.5" customHeight="1" x14ac:dyDescent="0.45">
      <c r="A41" s="3"/>
      <c r="B41" s="3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6.5" customHeight="1" x14ac:dyDescent="0.45">
      <c r="A42" s="3"/>
      <c r="B42" s="3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6.5" customHeight="1" x14ac:dyDescent="0.45">
      <c r="A43" s="3"/>
      <c r="B43" s="3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6.5" customHeight="1" x14ac:dyDescent="0.45">
      <c r="A44" s="3"/>
      <c r="B44" s="3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6.5" customHeight="1" x14ac:dyDescent="0.45">
      <c r="A45" s="3"/>
      <c r="B45" s="3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ht="16.5" customHeight="1" x14ac:dyDescent="0.45">
      <c r="A46" s="3"/>
      <c r="B46" s="3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ht="16.5" customHeight="1" x14ac:dyDescent="0.45">
      <c r="A47" s="3"/>
      <c r="B47" s="3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6.75" customHeight="1" x14ac:dyDescent="0.45">
      <c r="A48" s="3"/>
      <c r="B48" s="3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21.95" customHeight="1" x14ac:dyDescent="0.45">
      <c r="A49" s="5" t="str">
        <f>+'7 change conso'!A36</f>
        <v>The notes to the interim financial information are an integral part of this financial information.</v>
      </c>
      <c r="B49" s="5"/>
      <c r="C49" s="12"/>
      <c r="D49" s="12"/>
      <c r="E49" s="12"/>
      <c r="F49" s="12"/>
      <c r="G49" s="12"/>
      <c r="H49" s="12"/>
      <c r="I49" s="12"/>
      <c r="J49" s="12"/>
      <c r="K49" s="12"/>
      <c r="L49" s="12"/>
    </row>
  </sheetData>
  <mergeCells count="1">
    <mergeCell ref="D6:L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08"/>
  <sheetViews>
    <sheetView tabSelected="1" topLeftCell="A79" zoomScaleNormal="100" zoomScaleSheetLayoutView="110" workbookViewId="0">
      <selection activeCell="E82" sqref="E82"/>
    </sheetView>
  </sheetViews>
  <sheetFormatPr defaultColWidth="9.33203125" defaultRowHeight="16.5" customHeight="1" x14ac:dyDescent="0.45"/>
  <cols>
    <col min="1" max="4" width="1.6640625" style="85" customWidth="1"/>
    <col min="5" max="5" width="47.83203125" style="85" customWidth="1"/>
    <col min="6" max="6" width="6.1640625" style="95" customWidth="1"/>
    <col min="7" max="7" width="0.6640625" style="95" customWidth="1"/>
    <col min="8" max="8" width="12.6640625" style="98" customWidth="1"/>
    <col min="9" max="9" width="0.6640625" style="98" customWidth="1"/>
    <col min="10" max="10" width="12.6640625" style="98" customWidth="1"/>
    <col min="11" max="11" width="0.6640625" style="98" customWidth="1"/>
    <col min="12" max="12" width="12.6640625" style="98" customWidth="1"/>
    <col min="13" max="13" width="0.6640625" style="98" customWidth="1"/>
    <col min="14" max="14" width="12.6640625" style="98" customWidth="1"/>
    <col min="15" max="16384" width="9.33203125" style="85"/>
  </cols>
  <sheetData>
    <row r="1" spans="1:14" ht="16.5" customHeight="1" x14ac:dyDescent="0.45">
      <c r="A1" s="82" t="s">
        <v>134</v>
      </c>
      <c r="B1" s="82"/>
      <c r="C1" s="82"/>
      <c r="D1" s="82"/>
      <c r="E1" s="83"/>
      <c r="F1" s="83"/>
      <c r="G1" s="83"/>
      <c r="H1" s="84"/>
      <c r="I1" s="84"/>
      <c r="J1" s="84"/>
      <c r="K1" s="84"/>
      <c r="L1" s="84"/>
      <c r="M1" s="84"/>
      <c r="N1" s="84"/>
    </row>
    <row r="2" spans="1:14" s="87" customFormat="1" ht="16.5" customHeight="1" x14ac:dyDescent="0.45">
      <c r="A2" s="86" t="s">
        <v>36</v>
      </c>
      <c r="B2" s="86"/>
      <c r="C2" s="86"/>
      <c r="D2" s="86"/>
      <c r="F2" s="88"/>
      <c r="G2" s="88"/>
      <c r="H2" s="89"/>
      <c r="I2" s="89"/>
      <c r="J2" s="89"/>
      <c r="K2" s="89"/>
      <c r="L2" s="89"/>
      <c r="M2" s="89"/>
      <c r="N2" s="89"/>
    </row>
    <row r="3" spans="1:14" ht="16.5" customHeight="1" x14ac:dyDescent="0.45">
      <c r="A3" s="90" t="str">
        <f>'8 change company'!A3</f>
        <v>For the nine-month period ended 30 September 2020</v>
      </c>
      <c r="B3" s="90"/>
      <c r="C3" s="90"/>
      <c r="D3" s="90"/>
      <c r="E3" s="91"/>
      <c r="F3" s="92"/>
      <c r="G3" s="92"/>
      <c r="H3" s="93"/>
      <c r="I3" s="93"/>
      <c r="J3" s="93"/>
      <c r="K3" s="93"/>
      <c r="L3" s="93"/>
      <c r="M3" s="93"/>
      <c r="N3" s="93"/>
    </row>
    <row r="4" spans="1:14" ht="16.5" customHeight="1" x14ac:dyDescent="0.45">
      <c r="A4" s="86"/>
      <c r="B4" s="86"/>
      <c r="C4" s="86"/>
      <c r="D4" s="86"/>
      <c r="E4" s="87"/>
      <c r="F4" s="88"/>
      <c r="G4" s="88"/>
      <c r="H4" s="89"/>
      <c r="I4" s="89"/>
      <c r="J4" s="89"/>
      <c r="K4" s="89"/>
      <c r="L4" s="89"/>
      <c r="M4" s="89"/>
      <c r="N4" s="89"/>
    </row>
    <row r="5" spans="1:14" ht="16.5" customHeight="1" x14ac:dyDescent="0.45">
      <c r="A5" s="86"/>
      <c r="B5" s="86"/>
      <c r="C5" s="86"/>
      <c r="D5" s="86"/>
      <c r="E5" s="87"/>
      <c r="F5" s="88"/>
      <c r="G5" s="88"/>
      <c r="H5" s="89"/>
      <c r="I5" s="89"/>
      <c r="J5" s="89"/>
      <c r="K5" s="89"/>
      <c r="L5" s="89"/>
      <c r="M5" s="89"/>
      <c r="N5" s="89"/>
    </row>
    <row r="6" spans="1:14" ht="16.5" customHeight="1" x14ac:dyDescent="0.45">
      <c r="A6" s="86"/>
      <c r="B6" s="86"/>
      <c r="C6" s="86"/>
      <c r="D6" s="86"/>
      <c r="E6" s="87"/>
      <c r="F6" s="88"/>
      <c r="G6" s="88"/>
      <c r="H6" s="219" t="s">
        <v>70</v>
      </c>
      <c r="I6" s="219"/>
      <c r="J6" s="219"/>
      <c r="K6" s="89"/>
      <c r="L6" s="219" t="s">
        <v>71</v>
      </c>
      <c r="M6" s="219"/>
      <c r="N6" s="219"/>
    </row>
    <row r="7" spans="1:14" ht="16.5" customHeight="1" x14ac:dyDescent="0.45">
      <c r="A7" s="86"/>
      <c r="B7" s="86"/>
      <c r="C7" s="86"/>
      <c r="D7" s="86"/>
      <c r="E7" s="87"/>
      <c r="F7" s="88"/>
      <c r="G7" s="88"/>
      <c r="H7" s="220" t="s">
        <v>116</v>
      </c>
      <c r="I7" s="220"/>
      <c r="J7" s="220"/>
      <c r="K7" s="14"/>
      <c r="L7" s="220" t="s">
        <v>116</v>
      </c>
      <c r="M7" s="220"/>
      <c r="N7" s="220"/>
    </row>
    <row r="8" spans="1:14" ht="16.5" customHeight="1" x14ac:dyDescent="0.45">
      <c r="A8" s="86"/>
      <c r="B8" s="86"/>
      <c r="C8" s="86"/>
      <c r="D8" s="86"/>
      <c r="E8" s="87"/>
      <c r="F8" s="88"/>
      <c r="G8" s="88"/>
      <c r="H8" s="16" t="s">
        <v>111</v>
      </c>
      <c r="I8" s="59"/>
      <c r="J8" s="16" t="s">
        <v>111</v>
      </c>
      <c r="K8" s="60"/>
      <c r="L8" s="16" t="s">
        <v>111</v>
      </c>
      <c r="M8" s="59"/>
      <c r="N8" s="16" t="s">
        <v>111</v>
      </c>
    </row>
    <row r="9" spans="1:14" ht="16.5" customHeight="1" x14ac:dyDescent="0.45">
      <c r="A9" s="94"/>
      <c r="B9" s="94"/>
      <c r="C9" s="94"/>
      <c r="D9" s="94"/>
      <c r="F9" s="88"/>
      <c r="H9" s="17" t="s">
        <v>143</v>
      </c>
      <c r="I9" s="16"/>
      <c r="J9" s="17" t="s">
        <v>108</v>
      </c>
      <c r="K9" s="16"/>
      <c r="L9" s="17" t="s">
        <v>143</v>
      </c>
      <c r="M9" s="16"/>
      <c r="N9" s="17" t="s">
        <v>108</v>
      </c>
    </row>
    <row r="10" spans="1:14" ht="16.5" customHeight="1" x14ac:dyDescent="0.45">
      <c r="A10" s="87"/>
      <c r="B10" s="87"/>
      <c r="C10" s="87"/>
      <c r="D10" s="87"/>
      <c r="E10" s="87"/>
      <c r="F10" s="96"/>
      <c r="G10" s="96"/>
      <c r="H10" s="18" t="s">
        <v>109</v>
      </c>
      <c r="I10" s="19"/>
      <c r="J10" s="18" t="s">
        <v>109</v>
      </c>
      <c r="K10" s="20"/>
      <c r="L10" s="18" t="s">
        <v>109</v>
      </c>
      <c r="M10" s="19"/>
      <c r="N10" s="18" t="s">
        <v>109</v>
      </c>
    </row>
    <row r="11" spans="1:14" ht="16.5" customHeight="1" x14ac:dyDescent="0.45">
      <c r="A11" s="87"/>
      <c r="B11" s="87"/>
      <c r="C11" s="87"/>
      <c r="D11" s="87"/>
      <c r="E11" s="87"/>
      <c r="F11" s="96"/>
      <c r="G11" s="96"/>
      <c r="H11" s="114"/>
      <c r="I11" s="84"/>
      <c r="J11" s="97"/>
      <c r="K11" s="89"/>
      <c r="L11" s="114"/>
      <c r="M11" s="84"/>
      <c r="N11" s="97"/>
    </row>
    <row r="12" spans="1:14" ht="16.5" customHeight="1" x14ac:dyDescent="0.45">
      <c r="A12" s="94" t="s">
        <v>3</v>
      </c>
      <c r="F12" s="88"/>
      <c r="G12" s="88"/>
      <c r="H12" s="115"/>
      <c r="I12" s="89"/>
      <c r="J12" s="89"/>
      <c r="L12" s="118"/>
      <c r="M12" s="67"/>
      <c r="N12" s="67"/>
    </row>
    <row r="13" spans="1:14" ht="16.5" customHeight="1" x14ac:dyDescent="0.45">
      <c r="A13" s="85" t="s">
        <v>204</v>
      </c>
      <c r="H13" s="116">
        <f>+'6 (9m)'!I22</f>
        <v>-1190438</v>
      </c>
      <c r="I13" s="64"/>
      <c r="J13" s="37">
        <f>+'6 (9m)'!K22</f>
        <v>-255855</v>
      </c>
      <c r="K13" s="64"/>
      <c r="L13" s="116">
        <f>+'6 (9m)'!M22</f>
        <v>-56048</v>
      </c>
      <c r="M13" s="64"/>
      <c r="N13" s="37">
        <f>+'6 (9m)'!O22</f>
        <v>-206216</v>
      </c>
    </row>
    <row r="14" spans="1:14" ht="16.5" customHeight="1" x14ac:dyDescent="0.45">
      <c r="A14" s="94" t="s">
        <v>205</v>
      </c>
      <c r="C14" s="94"/>
      <c r="D14" s="94"/>
      <c r="E14" s="94"/>
      <c r="H14" s="116"/>
      <c r="J14" s="37"/>
      <c r="L14" s="116"/>
      <c r="M14" s="99"/>
      <c r="N14" s="37"/>
    </row>
    <row r="15" spans="1:14" ht="16.5" customHeight="1" x14ac:dyDescent="0.45">
      <c r="B15" s="94" t="s">
        <v>206</v>
      </c>
      <c r="C15" s="94"/>
      <c r="D15" s="94"/>
      <c r="E15" s="94"/>
      <c r="H15" s="116"/>
      <c r="J15" s="37"/>
      <c r="L15" s="116"/>
      <c r="M15" s="100"/>
      <c r="N15" s="37"/>
    </row>
    <row r="16" spans="1:14" ht="16.5" customHeight="1" x14ac:dyDescent="0.45">
      <c r="B16" s="85" t="s">
        <v>62</v>
      </c>
      <c r="H16" s="116">
        <v>717499</v>
      </c>
      <c r="I16" s="37"/>
      <c r="J16" s="37">
        <v>437369</v>
      </c>
      <c r="K16" s="37"/>
      <c r="L16" s="116">
        <v>1208</v>
      </c>
      <c r="M16" s="37"/>
      <c r="N16" s="37">
        <v>225</v>
      </c>
    </row>
    <row r="17" spans="1:14" ht="16.5" customHeight="1" x14ac:dyDescent="0.45">
      <c r="B17" s="85" t="s">
        <v>81</v>
      </c>
      <c r="H17" s="116">
        <v>118821</v>
      </c>
      <c r="I17" s="37"/>
      <c r="J17" s="37">
        <v>87</v>
      </c>
      <c r="K17" s="37"/>
      <c r="L17" s="116">
        <v>0</v>
      </c>
      <c r="M17" s="37"/>
      <c r="N17" s="37">
        <v>0</v>
      </c>
    </row>
    <row r="18" spans="1:14" ht="16.5" customHeight="1" x14ac:dyDescent="0.45">
      <c r="B18" s="85" t="s">
        <v>165</v>
      </c>
      <c r="H18" s="116">
        <v>-367</v>
      </c>
      <c r="I18" s="37"/>
      <c r="J18" s="37">
        <v>-1393</v>
      </c>
      <c r="K18" s="37"/>
      <c r="L18" s="116">
        <v>-6</v>
      </c>
      <c r="M18" s="37"/>
      <c r="N18" s="37">
        <v>0</v>
      </c>
    </row>
    <row r="19" spans="1:14" ht="16.5" customHeight="1" x14ac:dyDescent="0.45">
      <c r="B19" s="85" t="s">
        <v>227</v>
      </c>
      <c r="H19" s="116">
        <v>-324064</v>
      </c>
      <c r="I19" s="37"/>
      <c r="J19" s="37">
        <v>0</v>
      </c>
      <c r="K19" s="37"/>
      <c r="L19" s="116">
        <v>0</v>
      </c>
      <c r="M19" s="37"/>
      <c r="N19" s="37">
        <v>0</v>
      </c>
    </row>
    <row r="20" spans="1:14" ht="16.5" customHeight="1" x14ac:dyDescent="0.45">
      <c r="B20" s="85" t="s">
        <v>146</v>
      </c>
      <c r="H20" s="116">
        <v>6229</v>
      </c>
      <c r="I20" s="37"/>
      <c r="J20" s="37">
        <v>0</v>
      </c>
      <c r="K20" s="37"/>
      <c r="L20" s="116">
        <v>5895</v>
      </c>
      <c r="M20" s="37"/>
      <c r="N20" s="37">
        <v>0</v>
      </c>
    </row>
    <row r="21" spans="1:14" ht="16.5" customHeight="1" x14ac:dyDescent="0.45">
      <c r="B21" s="85" t="s">
        <v>32</v>
      </c>
      <c r="H21" s="116">
        <v>6073</v>
      </c>
      <c r="I21" s="37"/>
      <c r="J21" s="37">
        <v>9952</v>
      </c>
      <c r="K21" s="37"/>
      <c r="L21" s="116">
        <v>1206</v>
      </c>
      <c r="M21" s="37"/>
      <c r="N21" s="37">
        <v>955</v>
      </c>
    </row>
    <row r="22" spans="1:14" ht="16.5" customHeight="1" x14ac:dyDescent="0.45">
      <c r="B22" s="85" t="s">
        <v>182</v>
      </c>
      <c r="H22" s="116">
        <v>-95330</v>
      </c>
      <c r="I22" s="37"/>
      <c r="J22" s="37">
        <v>0</v>
      </c>
      <c r="K22" s="37"/>
      <c r="L22" s="116">
        <v>0</v>
      </c>
      <c r="M22" s="37"/>
      <c r="N22" s="37">
        <v>0</v>
      </c>
    </row>
    <row r="23" spans="1:14" ht="16.5" customHeight="1" x14ac:dyDescent="0.45">
      <c r="B23" s="85" t="s">
        <v>167</v>
      </c>
      <c r="H23" s="116">
        <v>5861</v>
      </c>
      <c r="I23" s="37"/>
      <c r="J23" s="37">
        <v>9296</v>
      </c>
      <c r="K23" s="37"/>
      <c r="L23" s="116">
        <v>0</v>
      </c>
      <c r="M23" s="37"/>
      <c r="N23" s="37">
        <v>0</v>
      </c>
    </row>
    <row r="24" spans="1:14" ht="16.5" customHeight="1" x14ac:dyDescent="0.45">
      <c r="B24" s="85" t="s">
        <v>222</v>
      </c>
      <c r="H24" s="116">
        <v>157432</v>
      </c>
      <c r="I24" s="37"/>
      <c r="J24" s="37">
        <v>1588</v>
      </c>
      <c r="K24" s="37"/>
      <c r="L24" s="116">
        <v>0</v>
      </c>
      <c r="M24" s="37"/>
      <c r="N24" s="37">
        <v>0</v>
      </c>
    </row>
    <row r="25" spans="1:14" ht="16.5" customHeight="1" x14ac:dyDescent="0.45">
      <c r="B25" s="85" t="s">
        <v>166</v>
      </c>
      <c r="H25" s="116">
        <v>61056</v>
      </c>
      <c r="I25" s="37"/>
      <c r="J25" s="37">
        <v>29047</v>
      </c>
      <c r="K25" s="37"/>
      <c r="L25" s="116">
        <v>-31140</v>
      </c>
      <c r="M25" s="37"/>
      <c r="N25" s="37">
        <v>2421</v>
      </c>
    </row>
    <row r="26" spans="1:14" ht="16.5" customHeight="1" x14ac:dyDescent="0.45">
      <c r="B26" s="85" t="s">
        <v>158</v>
      </c>
      <c r="H26" s="116">
        <v>2042</v>
      </c>
      <c r="I26" s="37"/>
      <c r="J26" s="37">
        <v>0</v>
      </c>
      <c r="K26" s="37"/>
      <c r="L26" s="116">
        <v>0</v>
      </c>
      <c r="M26" s="37"/>
      <c r="N26" s="37">
        <v>0</v>
      </c>
    </row>
    <row r="27" spans="1:14" ht="16.5" customHeight="1" x14ac:dyDescent="0.45">
      <c r="B27" s="85" t="s">
        <v>46</v>
      </c>
      <c r="H27" s="116">
        <v>-107991</v>
      </c>
      <c r="I27" s="37"/>
      <c r="J27" s="37">
        <v>-88536</v>
      </c>
      <c r="K27" s="37"/>
      <c r="L27" s="116">
        <v>-43090</v>
      </c>
      <c r="M27" s="37"/>
      <c r="N27" s="37">
        <v>-12501</v>
      </c>
    </row>
    <row r="28" spans="1:14" ht="16.5" customHeight="1" x14ac:dyDescent="0.45">
      <c r="B28" s="87" t="s">
        <v>63</v>
      </c>
      <c r="C28" s="87"/>
      <c r="F28" s="37"/>
      <c r="H28" s="117">
        <v>287681</v>
      </c>
      <c r="I28" s="37"/>
      <c r="J28" s="51">
        <v>314667</v>
      </c>
      <c r="K28" s="37"/>
      <c r="L28" s="117">
        <v>16581</v>
      </c>
      <c r="M28" s="37"/>
      <c r="N28" s="51">
        <v>152169</v>
      </c>
    </row>
    <row r="29" spans="1:14" ht="16.5" customHeight="1" x14ac:dyDescent="0.45">
      <c r="B29" s="101"/>
      <c r="H29" s="118"/>
      <c r="J29" s="67"/>
      <c r="L29" s="122"/>
    </row>
    <row r="30" spans="1:14" ht="16.5" customHeight="1" x14ac:dyDescent="0.45">
      <c r="A30" s="94" t="s">
        <v>50</v>
      </c>
      <c r="B30" s="94"/>
      <c r="C30" s="94"/>
      <c r="D30" s="94"/>
      <c r="E30" s="94"/>
      <c r="H30" s="118">
        <f>SUM(H13:H28)</f>
        <v>-355496</v>
      </c>
      <c r="J30" s="67">
        <f>SUM(J13:J28)</f>
        <v>456222</v>
      </c>
      <c r="L30" s="118">
        <f>SUM(L13:L28)</f>
        <v>-105394</v>
      </c>
      <c r="N30" s="67">
        <f>SUM(N13:N28)</f>
        <v>-62947</v>
      </c>
    </row>
    <row r="31" spans="1:14" ht="16.5" customHeight="1" x14ac:dyDescent="0.45">
      <c r="A31" s="94"/>
      <c r="B31" s="94" t="s">
        <v>27</v>
      </c>
      <c r="C31" s="94"/>
      <c r="D31" s="94"/>
      <c r="E31" s="94"/>
      <c r="H31" s="118"/>
      <c r="J31" s="67"/>
      <c r="K31" s="67"/>
      <c r="L31" s="118"/>
      <c r="M31" s="67"/>
      <c r="N31" s="67"/>
    </row>
    <row r="32" spans="1:14" ht="16.5" customHeight="1" x14ac:dyDescent="0.45">
      <c r="B32" s="85" t="s">
        <v>64</v>
      </c>
      <c r="H32" s="116">
        <v>128636</v>
      </c>
      <c r="I32" s="64"/>
      <c r="J32" s="37">
        <v>14077</v>
      </c>
      <c r="K32" s="64"/>
      <c r="L32" s="116">
        <v>-2869</v>
      </c>
      <c r="M32" s="64"/>
      <c r="N32" s="37">
        <v>-4</v>
      </c>
    </row>
    <row r="33" spans="1:14" ht="16.5" customHeight="1" x14ac:dyDescent="0.45">
      <c r="B33" s="85" t="s">
        <v>47</v>
      </c>
      <c r="H33" s="116">
        <v>20741</v>
      </c>
      <c r="I33" s="64"/>
      <c r="J33" s="37">
        <v>152663</v>
      </c>
      <c r="K33" s="64"/>
      <c r="L33" s="116">
        <v>11972</v>
      </c>
      <c r="M33" s="64"/>
      <c r="N33" s="37">
        <v>2568</v>
      </c>
    </row>
    <row r="34" spans="1:14" ht="16.5" customHeight="1" x14ac:dyDescent="0.45">
      <c r="B34" s="85" t="s">
        <v>48</v>
      </c>
      <c r="H34" s="116">
        <v>27349</v>
      </c>
      <c r="I34" s="64"/>
      <c r="J34" s="37">
        <v>-95775</v>
      </c>
      <c r="K34" s="64"/>
      <c r="L34" s="116">
        <v>0</v>
      </c>
      <c r="M34" s="64"/>
      <c r="N34" s="37">
        <v>0</v>
      </c>
    </row>
    <row r="35" spans="1:14" ht="16.5" customHeight="1" x14ac:dyDescent="0.45">
      <c r="B35" s="85" t="s">
        <v>65</v>
      </c>
      <c r="H35" s="116">
        <v>39458</v>
      </c>
      <c r="I35" s="64"/>
      <c r="J35" s="37">
        <v>-189728</v>
      </c>
      <c r="K35" s="64"/>
      <c r="L35" s="116">
        <v>-4929</v>
      </c>
      <c r="M35" s="64"/>
      <c r="N35" s="37">
        <v>-1644</v>
      </c>
    </row>
    <row r="36" spans="1:14" ht="16.5" customHeight="1" x14ac:dyDescent="0.45">
      <c r="B36" s="85" t="s">
        <v>2</v>
      </c>
      <c r="H36" s="116">
        <v>10803</v>
      </c>
      <c r="I36" s="64"/>
      <c r="J36" s="37">
        <v>120735</v>
      </c>
      <c r="K36" s="64"/>
      <c r="L36" s="116">
        <v>0</v>
      </c>
      <c r="M36" s="64"/>
      <c r="N36" s="37">
        <v>-4058</v>
      </c>
    </row>
    <row r="37" spans="1:14" ht="16.5" customHeight="1" x14ac:dyDescent="0.45">
      <c r="B37" s="85" t="s">
        <v>49</v>
      </c>
      <c r="H37" s="116">
        <v>-307036</v>
      </c>
      <c r="I37" s="64"/>
      <c r="J37" s="37">
        <v>153002</v>
      </c>
      <c r="K37" s="64"/>
      <c r="L37" s="116">
        <v>-50038</v>
      </c>
      <c r="M37" s="64"/>
      <c r="N37" s="37">
        <v>7338</v>
      </c>
    </row>
    <row r="38" spans="1:14" ht="16.5" customHeight="1" x14ac:dyDescent="0.45">
      <c r="B38" s="85" t="s">
        <v>67</v>
      </c>
      <c r="H38" s="116">
        <v>-148172</v>
      </c>
      <c r="I38" s="64"/>
      <c r="J38" s="37">
        <v>-47192</v>
      </c>
      <c r="K38" s="64"/>
      <c r="L38" s="116">
        <v>7665</v>
      </c>
      <c r="M38" s="64"/>
      <c r="N38" s="37">
        <v>18709</v>
      </c>
    </row>
    <row r="39" spans="1:14" ht="16.5" customHeight="1" x14ac:dyDescent="0.45">
      <c r="B39" s="85" t="s">
        <v>39</v>
      </c>
      <c r="H39" s="116">
        <v>38986</v>
      </c>
      <c r="I39" s="64"/>
      <c r="J39" s="37">
        <v>40197</v>
      </c>
      <c r="K39" s="64"/>
      <c r="L39" s="116">
        <v>0</v>
      </c>
      <c r="M39" s="64"/>
      <c r="N39" s="37">
        <v>0</v>
      </c>
    </row>
    <row r="40" spans="1:14" ht="16.5" customHeight="1" x14ac:dyDescent="0.45">
      <c r="B40" s="85" t="s">
        <v>21</v>
      </c>
      <c r="H40" s="116">
        <v>-111343</v>
      </c>
      <c r="I40" s="64"/>
      <c r="J40" s="37">
        <v>-80831</v>
      </c>
      <c r="K40" s="64"/>
      <c r="L40" s="116">
        <v>-2160</v>
      </c>
      <c r="M40" s="64"/>
      <c r="N40" s="37">
        <v>343</v>
      </c>
    </row>
    <row r="41" spans="1:14" ht="16.5" customHeight="1" x14ac:dyDescent="0.45">
      <c r="B41" s="85" t="s">
        <v>57</v>
      </c>
      <c r="H41" s="117">
        <v>835</v>
      </c>
      <c r="I41" s="64"/>
      <c r="J41" s="51">
        <v>-948</v>
      </c>
      <c r="K41" s="64"/>
      <c r="L41" s="117">
        <v>0</v>
      </c>
      <c r="M41" s="64"/>
      <c r="N41" s="51">
        <v>0</v>
      </c>
    </row>
    <row r="42" spans="1:14" ht="16.5" customHeight="1" x14ac:dyDescent="0.45">
      <c r="H42" s="119"/>
      <c r="I42" s="45"/>
      <c r="J42" s="66"/>
      <c r="K42" s="45"/>
      <c r="L42" s="123"/>
      <c r="M42" s="45"/>
      <c r="N42" s="45"/>
    </row>
    <row r="43" spans="1:14" ht="16.5" customHeight="1" x14ac:dyDescent="0.45">
      <c r="A43" s="94" t="s">
        <v>121</v>
      </c>
      <c r="B43" s="95"/>
      <c r="H43" s="119">
        <f>SUM(H30:H41)</f>
        <v>-655239</v>
      </c>
      <c r="I43" s="45"/>
      <c r="J43" s="66">
        <f>SUM(J30:J41)</f>
        <v>522422</v>
      </c>
      <c r="K43" s="45"/>
      <c r="L43" s="119">
        <f>SUM(L30:L41)</f>
        <v>-145753</v>
      </c>
      <c r="M43" s="45"/>
      <c r="N43" s="66">
        <f>SUM(N30:N41)</f>
        <v>-39695</v>
      </c>
    </row>
    <row r="44" spans="1:14" ht="16.5" customHeight="1" x14ac:dyDescent="0.45">
      <c r="A44" s="94"/>
      <c r="B44" s="102" t="s">
        <v>119</v>
      </c>
      <c r="H44" s="119">
        <v>-708</v>
      </c>
      <c r="I44" s="45"/>
      <c r="J44" s="37">
        <v>-2247</v>
      </c>
      <c r="K44" s="45"/>
      <c r="L44" s="116">
        <v>0</v>
      </c>
      <c r="M44" s="45"/>
      <c r="N44" s="37">
        <v>0</v>
      </c>
    </row>
    <row r="45" spans="1:14" ht="16.5" customHeight="1" x14ac:dyDescent="0.45">
      <c r="A45" s="94"/>
      <c r="B45" s="102" t="s">
        <v>40</v>
      </c>
      <c r="H45" s="119">
        <v>-151699</v>
      </c>
      <c r="I45" s="45"/>
      <c r="J45" s="37">
        <v>-184050</v>
      </c>
      <c r="K45" s="45"/>
      <c r="L45" s="116">
        <v>-14716</v>
      </c>
      <c r="M45" s="45"/>
      <c r="N45" s="37">
        <v>-16782</v>
      </c>
    </row>
    <row r="46" spans="1:14" s="87" customFormat="1" ht="16.5" customHeight="1" x14ac:dyDescent="0.45">
      <c r="B46" s="87" t="s">
        <v>159</v>
      </c>
      <c r="F46" s="88"/>
      <c r="G46" s="88"/>
      <c r="H46" s="121">
        <v>-30612</v>
      </c>
      <c r="I46" s="89"/>
      <c r="J46" s="51">
        <v>-57775</v>
      </c>
      <c r="K46" s="89"/>
      <c r="L46" s="117">
        <v>-969</v>
      </c>
      <c r="M46" s="89"/>
      <c r="N46" s="51">
        <v>-4880</v>
      </c>
    </row>
    <row r="47" spans="1:14" s="87" customFormat="1" ht="16.5" customHeight="1" x14ac:dyDescent="0.45">
      <c r="F47" s="88"/>
      <c r="G47" s="88"/>
      <c r="H47" s="120"/>
      <c r="I47" s="89"/>
      <c r="J47" s="70"/>
      <c r="K47" s="89"/>
      <c r="L47" s="149"/>
      <c r="M47" s="89"/>
      <c r="N47" s="39"/>
    </row>
    <row r="48" spans="1:14" s="87" customFormat="1" ht="16.5" customHeight="1" x14ac:dyDescent="0.45">
      <c r="A48" s="86" t="s">
        <v>125</v>
      </c>
      <c r="B48" s="86"/>
      <c r="F48" s="88"/>
      <c r="G48" s="88"/>
      <c r="H48" s="121">
        <f>SUM(H43:H46)</f>
        <v>-838258</v>
      </c>
      <c r="I48" s="89"/>
      <c r="J48" s="71">
        <f>SUM(J43:J46)</f>
        <v>278350</v>
      </c>
      <c r="K48" s="89"/>
      <c r="L48" s="121">
        <f>SUM(L43:L46)</f>
        <v>-161438</v>
      </c>
      <c r="M48" s="89"/>
      <c r="N48" s="71">
        <f>SUM(N43:N46)</f>
        <v>-61357</v>
      </c>
    </row>
    <row r="49" spans="1:14" s="87" customFormat="1" ht="16.5" customHeight="1" x14ac:dyDescent="0.45">
      <c r="A49" s="86"/>
      <c r="B49" s="86"/>
      <c r="F49" s="88"/>
      <c r="G49" s="88"/>
      <c r="H49" s="70"/>
      <c r="I49" s="89"/>
      <c r="J49" s="70"/>
      <c r="K49" s="89"/>
      <c r="L49" s="70"/>
      <c r="M49" s="89"/>
      <c r="N49" s="70"/>
    </row>
    <row r="50" spans="1:14" s="87" customFormat="1" ht="15" customHeight="1" x14ac:dyDescent="0.45">
      <c r="A50" s="86"/>
      <c r="B50" s="86"/>
      <c r="F50" s="88"/>
      <c r="G50" s="88"/>
      <c r="H50" s="70"/>
      <c r="I50" s="89"/>
      <c r="J50" s="70"/>
      <c r="K50" s="89"/>
      <c r="L50" s="70"/>
      <c r="M50" s="89"/>
      <c r="N50" s="70"/>
    </row>
    <row r="51" spans="1:14" ht="21.95" customHeight="1" x14ac:dyDescent="0.45">
      <c r="A51" s="224" t="str">
        <f>'2-4 BS'!A49</f>
        <v>The notes to the interim financial information are an integral part of this financial information.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</row>
    <row r="52" spans="1:14" ht="16.5" customHeight="1" x14ac:dyDescent="0.45">
      <c r="A52" s="82" t="s">
        <v>134</v>
      </c>
      <c r="B52" s="82"/>
      <c r="C52" s="82"/>
      <c r="D52" s="82"/>
      <c r="E52" s="83"/>
      <c r="F52" s="83"/>
      <c r="G52" s="83"/>
      <c r="H52" s="84"/>
      <c r="I52" s="84"/>
      <c r="J52" s="84"/>
      <c r="K52" s="84"/>
      <c r="L52" s="84"/>
      <c r="M52" s="84"/>
      <c r="N52" s="84"/>
    </row>
    <row r="53" spans="1:14" s="87" customFormat="1" ht="16.5" customHeight="1" x14ac:dyDescent="0.45">
      <c r="A53" s="86" t="s">
        <v>36</v>
      </c>
      <c r="B53" s="86"/>
      <c r="C53" s="86"/>
      <c r="D53" s="86"/>
      <c r="F53" s="88"/>
      <c r="G53" s="88"/>
      <c r="H53" s="89"/>
      <c r="I53" s="89"/>
      <c r="J53" s="89"/>
      <c r="K53" s="89"/>
      <c r="L53" s="89"/>
      <c r="M53" s="89"/>
      <c r="N53" s="89"/>
    </row>
    <row r="54" spans="1:14" ht="16.5" customHeight="1" x14ac:dyDescent="0.45">
      <c r="A54" s="90" t="str">
        <f>A3:B3</f>
        <v>For the nine-month period ended 30 September 2020</v>
      </c>
      <c r="B54" s="90"/>
      <c r="C54" s="90"/>
      <c r="D54" s="90"/>
      <c r="E54" s="91"/>
      <c r="F54" s="92"/>
      <c r="G54" s="92"/>
      <c r="H54" s="93"/>
      <c r="I54" s="93"/>
      <c r="J54" s="93"/>
      <c r="K54" s="93"/>
      <c r="L54" s="93"/>
      <c r="M54" s="93"/>
      <c r="N54" s="93"/>
    </row>
    <row r="55" spans="1:14" ht="16.5" customHeight="1" x14ac:dyDescent="0.45">
      <c r="A55" s="86"/>
      <c r="B55" s="86"/>
      <c r="C55" s="86"/>
      <c r="D55" s="86"/>
      <c r="E55" s="87"/>
      <c r="F55" s="88"/>
      <c r="G55" s="88"/>
      <c r="H55" s="89"/>
      <c r="I55" s="89"/>
      <c r="J55" s="89"/>
      <c r="K55" s="89"/>
      <c r="L55" s="89"/>
      <c r="M55" s="89"/>
      <c r="N55" s="89"/>
    </row>
    <row r="56" spans="1:14" ht="16.5" customHeight="1" x14ac:dyDescent="0.45">
      <c r="A56" s="86"/>
      <c r="B56" s="86"/>
      <c r="C56" s="86"/>
      <c r="D56" s="86"/>
      <c r="E56" s="87"/>
      <c r="F56" s="88"/>
      <c r="G56" s="88"/>
      <c r="H56" s="89"/>
      <c r="I56" s="89"/>
      <c r="J56" s="89"/>
      <c r="K56" s="89"/>
      <c r="L56" s="89"/>
      <c r="M56" s="89"/>
      <c r="N56" s="89"/>
    </row>
    <row r="57" spans="1:14" ht="15.95" customHeight="1" x14ac:dyDescent="0.45">
      <c r="A57" s="86"/>
      <c r="B57" s="86"/>
      <c r="C57" s="86"/>
      <c r="D57" s="86"/>
      <c r="E57" s="87"/>
      <c r="F57" s="88"/>
      <c r="G57" s="88"/>
      <c r="H57" s="219" t="s">
        <v>70</v>
      </c>
      <c r="I57" s="219"/>
      <c r="J57" s="219"/>
      <c r="K57" s="89"/>
      <c r="L57" s="219" t="s">
        <v>71</v>
      </c>
      <c r="M57" s="219"/>
      <c r="N57" s="219"/>
    </row>
    <row r="58" spans="1:14" ht="15.95" customHeight="1" x14ac:dyDescent="0.45">
      <c r="A58" s="86"/>
      <c r="B58" s="86"/>
      <c r="C58" s="86"/>
      <c r="D58" s="86"/>
      <c r="E58" s="87"/>
      <c r="F58" s="88"/>
      <c r="G58" s="88"/>
      <c r="H58" s="220" t="s">
        <v>116</v>
      </c>
      <c r="I58" s="220"/>
      <c r="J58" s="220"/>
      <c r="K58" s="14"/>
      <c r="L58" s="220" t="s">
        <v>116</v>
      </c>
      <c r="M58" s="220"/>
      <c r="N58" s="220"/>
    </row>
    <row r="59" spans="1:14" ht="15.95" customHeight="1" x14ac:dyDescent="0.45">
      <c r="H59" s="16" t="s">
        <v>111</v>
      </c>
      <c r="I59" s="59"/>
      <c r="J59" s="16" t="s">
        <v>111</v>
      </c>
      <c r="K59" s="60"/>
      <c r="L59" s="16" t="s">
        <v>111</v>
      </c>
      <c r="M59" s="59"/>
      <c r="N59" s="16" t="s">
        <v>111</v>
      </c>
    </row>
    <row r="60" spans="1:14" ht="15.95" customHeight="1" x14ac:dyDescent="0.45">
      <c r="A60" s="94"/>
      <c r="B60" s="94"/>
      <c r="C60" s="94"/>
      <c r="D60" s="94"/>
      <c r="F60" s="88"/>
      <c r="H60" s="17" t="s">
        <v>143</v>
      </c>
      <c r="I60" s="16"/>
      <c r="J60" s="17" t="s">
        <v>108</v>
      </c>
      <c r="K60" s="16"/>
      <c r="L60" s="17" t="s">
        <v>143</v>
      </c>
      <c r="M60" s="16"/>
      <c r="N60" s="17" t="s">
        <v>108</v>
      </c>
    </row>
    <row r="61" spans="1:14" ht="15.95" customHeight="1" x14ac:dyDescent="0.45">
      <c r="A61" s="87"/>
      <c r="B61" s="87"/>
      <c r="C61" s="87"/>
      <c r="D61" s="87"/>
      <c r="E61" s="87"/>
      <c r="F61" s="96"/>
      <c r="G61" s="96"/>
      <c r="H61" s="18" t="s">
        <v>109</v>
      </c>
      <c r="I61" s="19"/>
      <c r="J61" s="18" t="s">
        <v>109</v>
      </c>
      <c r="K61" s="20"/>
      <c r="L61" s="18" t="s">
        <v>109</v>
      </c>
      <c r="M61" s="19"/>
      <c r="N61" s="18" t="s">
        <v>109</v>
      </c>
    </row>
    <row r="62" spans="1:14" s="87" customFormat="1" ht="8.1" customHeight="1" x14ac:dyDescent="0.45">
      <c r="A62" s="86"/>
      <c r="F62" s="88"/>
      <c r="G62" s="88"/>
      <c r="H62" s="120"/>
      <c r="I62" s="89"/>
      <c r="J62" s="70"/>
      <c r="K62" s="89"/>
      <c r="L62" s="120"/>
      <c r="M62" s="70"/>
      <c r="N62" s="70"/>
    </row>
    <row r="63" spans="1:14" ht="15.95" customHeight="1" x14ac:dyDescent="0.45">
      <c r="A63" s="94" t="s">
        <v>4</v>
      </c>
      <c r="F63" s="88"/>
      <c r="H63" s="122"/>
      <c r="L63" s="118"/>
      <c r="M63" s="67"/>
      <c r="N63" s="67"/>
    </row>
    <row r="64" spans="1:14" ht="15.95" customHeight="1" x14ac:dyDescent="0.45">
      <c r="B64" s="85" t="s">
        <v>200</v>
      </c>
      <c r="E64" s="95"/>
      <c r="F64" s="15"/>
      <c r="G64" s="15"/>
      <c r="H64" s="116">
        <v>-402300</v>
      </c>
      <c r="J64" s="37">
        <v>-608500</v>
      </c>
      <c r="L64" s="116">
        <v>-60000</v>
      </c>
      <c r="N64" s="37">
        <v>0</v>
      </c>
    </row>
    <row r="65" spans="1:14" ht="15.95" customHeight="1" x14ac:dyDescent="0.45">
      <c r="B65" s="85" t="s">
        <v>126</v>
      </c>
      <c r="E65" s="95"/>
      <c r="F65" s="15"/>
      <c r="G65" s="15"/>
      <c r="H65" s="116">
        <v>444178</v>
      </c>
      <c r="J65" s="37">
        <v>469004</v>
      </c>
      <c r="L65" s="116">
        <v>60000</v>
      </c>
      <c r="N65" s="37">
        <v>0</v>
      </c>
    </row>
    <row r="66" spans="1:14" ht="15.95" customHeight="1" x14ac:dyDescent="0.45">
      <c r="B66" s="85" t="s">
        <v>199</v>
      </c>
      <c r="E66" s="95"/>
      <c r="F66" s="15"/>
      <c r="G66" s="15"/>
      <c r="H66" s="116">
        <v>0</v>
      </c>
      <c r="J66" s="37">
        <v>0</v>
      </c>
      <c r="L66" s="116">
        <v>0</v>
      </c>
      <c r="N66" s="37">
        <v>-21900</v>
      </c>
    </row>
    <row r="67" spans="1:14" ht="15.95" customHeight="1" x14ac:dyDescent="0.45">
      <c r="B67" s="85" t="s">
        <v>195</v>
      </c>
      <c r="E67" s="95"/>
      <c r="F67" s="15"/>
      <c r="G67" s="15"/>
      <c r="H67" s="116">
        <v>0</v>
      </c>
      <c r="J67" s="37">
        <v>0</v>
      </c>
      <c r="L67" s="116">
        <v>0</v>
      </c>
      <c r="N67" s="37">
        <v>21900</v>
      </c>
    </row>
    <row r="68" spans="1:14" ht="15.95" customHeight="1" x14ac:dyDescent="0.45">
      <c r="A68" s="94"/>
      <c r="B68" s="85" t="s">
        <v>180</v>
      </c>
      <c r="F68" s="15"/>
      <c r="G68" s="15"/>
      <c r="H68" s="116">
        <v>-274472</v>
      </c>
      <c r="I68" s="64"/>
      <c r="J68" s="37">
        <v>0</v>
      </c>
      <c r="K68" s="64"/>
      <c r="L68" s="116">
        <v>-243313</v>
      </c>
      <c r="M68" s="64"/>
      <c r="N68" s="37">
        <v>-400000</v>
      </c>
    </row>
    <row r="69" spans="1:14" ht="15.95" customHeight="1" x14ac:dyDescent="0.45">
      <c r="A69" s="94"/>
      <c r="B69" s="85" t="s">
        <v>228</v>
      </c>
      <c r="F69" s="15"/>
      <c r="G69" s="15"/>
      <c r="H69" s="116">
        <v>119453</v>
      </c>
      <c r="I69" s="64"/>
      <c r="J69" s="37">
        <v>0</v>
      </c>
      <c r="K69" s="64"/>
      <c r="L69" s="116">
        <v>0</v>
      </c>
      <c r="M69" s="64"/>
      <c r="N69" s="37">
        <v>0</v>
      </c>
    </row>
    <row r="70" spans="1:14" ht="15.95" customHeight="1" x14ac:dyDescent="0.45">
      <c r="A70" s="94"/>
      <c r="B70" s="85" t="s">
        <v>224</v>
      </c>
      <c r="F70" s="15"/>
      <c r="G70" s="15"/>
      <c r="H70" s="116"/>
      <c r="I70" s="64"/>
      <c r="J70" s="37"/>
      <c r="K70" s="64"/>
      <c r="L70" s="116"/>
      <c r="M70" s="64"/>
      <c r="N70" s="37"/>
    </row>
    <row r="71" spans="1:14" ht="15.95" customHeight="1" x14ac:dyDescent="0.45">
      <c r="A71" s="94"/>
      <c r="C71" s="85" t="s">
        <v>229</v>
      </c>
      <c r="F71" s="15"/>
      <c r="G71" s="15"/>
      <c r="H71" s="116">
        <v>-31084</v>
      </c>
      <c r="I71" s="64"/>
      <c r="J71" s="37">
        <v>0</v>
      </c>
      <c r="K71" s="64"/>
      <c r="L71" s="116">
        <v>0</v>
      </c>
      <c r="M71" s="64"/>
      <c r="N71" s="37">
        <v>0</v>
      </c>
    </row>
    <row r="72" spans="1:14" ht="15.95" customHeight="1" x14ac:dyDescent="0.45">
      <c r="B72" s="85" t="s">
        <v>201</v>
      </c>
      <c r="E72" s="95"/>
      <c r="F72" s="15"/>
      <c r="G72" s="15"/>
      <c r="H72" s="116">
        <v>-808</v>
      </c>
      <c r="J72" s="37">
        <v>-32027</v>
      </c>
      <c r="L72" s="116">
        <v>0</v>
      </c>
      <c r="N72" s="37">
        <v>-3861</v>
      </c>
    </row>
    <row r="73" spans="1:14" ht="15.95" customHeight="1" x14ac:dyDescent="0.45">
      <c r="B73" s="85" t="s">
        <v>202</v>
      </c>
      <c r="E73" s="95"/>
      <c r="F73" s="15"/>
      <c r="G73" s="15"/>
      <c r="H73" s="116">
        <v>-572098</v>
      </c>
      <c r="J73" s="37">
        <v>-3344543</v>
      </c>
      <c r="L73" s="116">
        <v>-1050</v>
      </c>
      <c r="N73" s="37">
        <v>-3186</v>
      </c>
    </row>
    <row r="74" spans="1:14" ht="15.95" customHeight="1" x14ac:dyDescent="0.45">
      <c r="B74" s="85" t="s">
        <v>203</v>
      </c>
      <c r="E74" s="95"/>
      <c r="F74" s="15"/>
      <c r="G74" s="15"/>
      <c r="H74" s="116">
        <v>249528</v>
      </c>
      <c r="J74" s="37">
        <v>0</v>
      </c>
      <c r="L74" s="116">
        <v>0</v>
      </c>
      <c r="N74" s="37">
        <v>0</v>
      </c>
    </row>
    <row r="75" spans="1:14" ht="15.95" customHeight="1" x14ac:dyDescent="0.45">
      <c r="B75" s="85" t="s">
        <v>171</v>
      </c>
      <c r="E75" s="95"/>
      <c r="F75" s="15"/>
      <c r="G75" s="15"/>
      <c r="H75" s="116">
        <v>0</v>
      </c>
      <c r="J75" s="37">
        <v>-2800</v>
      </c>
      <c r="L75" s="116">
        <v>0</v>
      </c>
      <c r="N75" s="37">
        <v>0</v>
      </c>
    </row>
    <row r="76" spans="1:14" ht="15.95" customHeight="1" x14ac:dyDescent="0.45">
      <c r="B76" s="85" t="s">
        <v>66</v>
      </c>
      <c r="E76" s="95"/>
      <c r="F76" s="15"/>
      <c r="G76" s="15"/>
      <c r="H76" s="121">
        <v>10400</v>
      </c>
      <c r="I76" s="89"/>
      <c r="J76" s="51">
        <v>5396</v>
      </c>
      <c r="K76" s="89"/>
      <c r="L76" s="117">
        <v>8171</v>
      </c>
      <c r="M76" s="89"/>
      <c r="N76" s="51">
        <v>30574</v>
      </c>
    </row>
    <row r="77" spans="1:14" ht="8.1" customHeight="1" x14ac:dyDescent="0.45">
      <c r="E77" s="95"/>
      <c r="H77" s="120"/>
      <c r="I77" s="67"/>
      <c r="J77" s="70"/>
      <c r="L77" s="127"/>
      <c r="M77" s="103"/>
      <c r="N77" s="103"/>
    </row>
    <row r="78" spans="1:14" ht="15.95" customHeight="1" x14ac:dyDescent="0.45">
      <c r="A78" s="94" t="s">
        <v>169</v>
      </c>
      <c r="B78" s="94"/>
      <c r="H78" s="121">
        <f>SUM(H64:H76)</f>
        <v>-457203</v>
      </c>
      <c r="I78" s="67"/>
      <c r="J78" s="51">
        <f>SUM(J64:J76)</f>
        <v>-3513470</v>
      </c>
      <c r="K78" s="67"/>
      <c r="L78" s="121">
        <f>SUM(L64:L76)</f>
        <v>-236192</v>
      </c>
      <c r="M78" s="67"/>
      <c r="N78" s="51">
        <f>SUM(N64:N76)</f>
        <v>-376473</v>
      </c>
    </row>
    <row r="79" spans="1:14" ht="8.1" customHeight="1" x14ac:dyDescent="0.45">
      <c r="A79" s="94"/>
      <c r="B79" s="94"/>
      <c r="H79" s="120"/>
      <c r="I79" s="67"/>
      <c r="J79" s="70"/>
      <c r="K79" s="67"/>
      <c r="L79" s="120"/>
      <c r="M79" s="67"/>
      <c r="N79" s="70"/>
    </row>
    <row r="80" spans="1:14" ht="15.95" customHeight="1" x14ac:dyDescent="0.45">
      <c r="A80" s="94" t="s">
        <v>5</v>
      </c>
      <c r="H80" s="118"/>
      <c r="J80" s="67"/>
      <c r="L80" s="118"/>
      <c r="M80" s="67"/>
      <c r="N80" s="67"/>
    </row>
    <row r="81" spans="1:14" ht="15.95" customHeight="1" x14ac:dyDescent="0.45">
      <c r="B81" s="85" t="s">
        <v>213</v>
      </c>
      <c r="H81" s="116"/>
      <c r="I81" s="67"/>
      <c r="J81" s="37"/>
      <c r="K81" s="67"/>
      <c r="L81" s="116"/>
      <c r="M81" s="67"/>
      <c r="N81" s="37"/>
    </row>
    <row r="82" spans="1:14" ht="15.95" customHeight="1" x14ac:dyDescent="0.45">
      <c r="C82" s="85" t="s">
        <v>212</v>
      </c>
      <c r="H82" s="116">
        <v>46219</v>
      </c>
      <c r="I82" s="67"/>
      <c r="J82" s="37">
        <v>0</v>
      </c>
      <c r="K82" s="67"/>
      <c r="L82" s="116">
        <v>0</v>
      </c>
      <c r="M82" s="67"/>
      <c r="N82" s="37">
        <v>0</v>
      </c>
    </row>
    <row r="83" spans="1:14" ht="15.95" customHeight="1" x14ac:dyDescent="0.45">
      <c r="B83" s="85" t="s">
        <v>136</v>
      </c>
      <c r="H83" s="116">
        <v>0</v>
      </c>
      <c r="I83" s="67"/>
      <c r="J83" s="37">
        <v>62000</v>
      </c>
      <c r="K83" s="67"/>
      <c r="L83" s="116">
        <v>0</v>
      </c>
      <c r="M83" s="67"/>
      <c r="N83" s="37">
        <v>62000</v>
      </c>
    </row>
    <row r="84" spans="1:14" ht="15.95" customHeight="1" x14ac:dyDescent="0.45">
      <c r="B84" s="85" t="s">
        <v>142</v>
      </c>
      <c r="H84" s="116"/>
      <c r="I84" s="67"/>
      <c r="J84" s="37"/>
      <c r="K84" s="67"/>
      <c r="L84" s="116"/>
      <c r="M84" s="67"/>
      <c r="N84" s="37"/>
    </row>
    <row r="85" spans="1:14" ht="15.95" customHeight="1" x14ac:dyDescent="0.45">
      <c r="C85" s="85" t="s">
        <v>141</v>
      </c>
      <c r="H85" s="116">
        <v>173877</v>
      </c>
      <c r="I85" s="67"/>
      <c r="J85" s="37">
        <v>3696510</v>
      </c>
      <c r="K85" s="67"/>
      <c r="L85" s="116">
        <v>0</v>
      </c>
      <c r="M85" s="67"/>
      <c r="N85" s="37">
        <v>398375</v>
      </c>
    </row>
    <row r="86" spans="1:14" ht="15.95" customHeight="1" x14ac:dyDescent="0.45">
      <c r="B86" s="85" t="s">
        <v>135</v>
      </c>
      <c r="H86" s="116">
        <v>-113005</v>
      </c>
      <c r="I86" s="67"/>
      <c r="J86" s="37">
        <v>-794088</v>
      </c>
      <c r="K86" s="67"/>
      <c r="L86" s="116">
        <v>0</v>
      </c>
      <c r="M86" s="67"/>
      <c r="N86" s="37">
        <v>0</v>
      </c>
    </row>
    <row r="87" spans="1:14" ht="15.95" customHeight="1" x14ac:dyDescent="0.45">
      <c r="B87" s="85" t="s">
        <v>152</v>
      </c>
      <c r="H87" s="117">
        <v>-27042</v>
      </c>
      <c r="J87" s="51">
        <v>0</v>
      </c>
      <c r="L87" s="117">
        <v>-681</v>
      </c>
      <c r="M87" s="67"/>
      <c r="N87" s="51">
        <v>0</v>
      </c>
    </row>
    <row r="88" spans="1:14" s="95" customFormat="1" ht="8.1" customHeight="1" x14ac:dyDescent="0.45">
      <c r="B88" s="85"/>
      <c r="C88" s="85"/>
      <c r="D88" s="85"/>
      <c r="H88" s="124"/>
      <c r="L88" s="124"/>
    </row>
    <row r="89" spans="1:14" ht="15.95" customHeight="1" x14ac:dyDescent="0.45">
      <c r="A89" s="94" t="s">
        <v>163</v>
      </c>
      <c r="B89" s="94"/>
      <c r="H89" s="125">
        <f>SUM(H82:H87)</f>
        <v>80049</v>
      </c>
      <c r="I89" s="107"/>
      <c r="J89" s="106">
        <f>SUM(J82:J87)</f>
        <v>2964422</v>
      </c>
      <c r="K89" s="107"/>
      <c r="L89" s="125">
        <f>SUM(L82:L87)</f>
        <v>-681</v>
      </c>
      <c r="M89" s="107"/>
      <c r="N89" s="108">
        <f>SUM(N82:N87)</f>
        <v>460375</v>
      </c>
    </row>
    <row r="90" spans="1:14" ht="8.25" customHeight="1" x14ac:dyDescent="0.45">
      <c r="A90" s="94"/>
      <c r="B90" s="94"/>
      <c r="H90" s="120"/>
      <c r="I90" s="67"/>
      <c r="J90" s="70"/>
      <c r="K90" s="67"/>
      <c r="L90" s="120"/>
      <c r="M90" s="67"/>
      <c r="N90" s="70"/>
    </row>
    <row r="91" spans="1:14" ht="15.95" customHeight="1" x14ac:dyDescent="0.45">
      <c r="A91" s="94" t="s">
        <v>127</v>
      </c>
      <c r="H91" s="128">
        <f>SUM(H89,H78,H48)</f>
        <v>-1215412</v>
      </c>
      <c r="I91" s="13"/>
      <c r="J91" s="111">
        <f>SUM(J48,J78,J89)</f>
        <v>-270698</v>
      </c>
      <c r="K91" s="13"/>
      <c r="L91" s="128">
        <f>SUM(L89,L78,L48)</f>
        <v>-398311</v>
      </c>
      <c r="M91" s="13"/>
      <c r="N91" s="111">
        <f>SUM(N89,N78,N48)</f>
        <v>22545</v>
      </c>
    </row>
    <row r="92" spans="1:14" ht="15.95" customHeight="1" x14ac:dyDescent="0.45">
      <c r="A92" s="85" t="s">
        <v>181</v>
      </c>
      <c r="B92" s="94"/>
      <c r="F92" s="110"/>
      <c r="G92" s="110"/>
      <c r="H92" s="116">
        <v>32666</v>
      </c>
      <c r="I92" s="109"/>
      <c r="J92" s="112">
        <v>14442</v>
      </c>
      <c r="K92" s="109"/>
      <c r="L92" s="116">
        <v>0</v>
      </c>
      <c r="M92" s="109"/>
      <c r="N92" s="37">
        <v>0</v>
      </c>
    </row>
    <row r="93" spans="1:14" ht="15.95" customHeight="1" x14ac:dyDescent="0.45">
      <c r="A93" s="85" t="s">
        <v>122</v>
      </c>
      <c r="H93" s="117">
        <f>'2-4 BS'!I17</f>
        <v>3591606</v>
      </c>
      <c r="I93" s="89"/>
      <c r="J93" s="51">
        <v>1892904</v>
      </c>
      <c r="K93" s="89"/>
      <c r="L93" s="117">
        <f>'2-4 BS'!M17</f>
        <v>1730962</v>
      </c>
      <c r="M93" s="89"/>
      <c r="N93" s="51">
        <v>1001</v>
      </c>
    </row>
    <row r="94" spans="1:14" ht="8.1" customHeight="1" x14ac:dyDescent="0.45">
      <c r="F94" s="85"/>
      <c r="H94" s="120"/>
      <c r="J94" s="70"/>
      <c r="L94" s="120"/>
      <c r="M94" s="70"/>
      <c r="N94" s="70"/>
    </row>
    <row r="95" spans="1:14" ht="15.95" customHeight="1" thickBot="1" x14ac:dyDescent="0.5">
      <c r="A95" s="85" t="s">
        <v>123</v>
      </c>
      <c r="H95" s="129">
        <f>SUM(H91:H94)</f>
        <v>2408860</v>
      </c>
      <c r="J95" s="113">
        <f>SUM(J91:J94)</f>
        <v>1636648</v>
      </c>
      <c r="L95" s="129">
        <f>SUM(L91:L94)</f>
        <v>1332651</v>
      </c>
      <c r="N95" s="113">
        <f>SUM(N91:N94)</f>
        <v>23546</v>
      </c>
    </row>
    <row r="96" spans="1:14" ht="8.1" customHeight="1" thickTop="1" x14ac:dyDescent="0.45">
      <c r="H96" s="120"/>
      <c r="J96" s="70"/>
      <c r="L96" s="120"/>
      <c r="M96" s="70"/>
      <c r="N96" s="70"/>
    </row>
    <row r="97" spans="1:14" ht="15.95" customHeight="1" x14ac:dyDescent="0.45">
      <c r="A97" s="94" t="s">
        <v>128</v>
      </c>
      <c r="B97" s="150"/>
      <c r="G97" s="85"/>
      <c r="H97" s="116"/>
      <c r="I97" s="152"/>
      <c r="J97" s="158"/>
      <c r="K97" s="158"/>
      <c r="L97" s="157"/>
      <c r="M97" s="158"/>
      <c r="N97" s="158"/>
    </row>
    <row r="98" spans="1:14" s="95" customFormat="1" ht="8.1" customHeight="1" x14ac:dyDescent="0.45">
      <c r="B98" s="85"/>
      <c r="C98" s="85"/>
      <c r="D98" s="85"/>
      <c r="H98" s="153"/>
      <c r="I98" s="152"/>
      <c r="J98" s="154"/>
      <c r="K98" s="152"/>
      <c r="L98" s="153"/>
      <c r="M98" s="152"/>
      <c r="N98" s="154"/>
    </row>
    <row r="99" spans="1:14" ht="15.95" customHeight="1" x14ac:dyDescent="0.45">
      <c r="A99" s="85" t="s">
        <v>193</v>
      </c>
      <c r="H99" s="151"/>
      <c r="I99" s="152"/>
      <c r="J99" s="152"/>
      <c r="K99" s="152"/>
      <c r="L99" s="155"/>
      <c r="M99" s="152"/>
      <c r="N99" s="156"/>
    </row>
    <row r="100" spans="1:14" ht="15.95" customHeight="1" x14ac:dyDescent="0.45">
      <c r="B100" s="85" t="s">
        <v>226</v>
      </c>
      <c r="H100" s="157"/>
      <c r="I100" s="158"/>
      <c r="J100" s="158"/>
      <c r="K100" s="158"/>
      <c r="L100" s="157"/>
      <c r="M100" s="158"/>
      <c r="N100" s="158"/>
    </row>
    <row r="101" spans="1:14" ht="15.95" customHeight="1" x14ac:dyDescent="0.45">
      <c r="C101" s="85" t="s">
        <v>129</v>
      </c>
      <c r="H101" s="157">
        <v>333205</v>
      </c>
      <c r="I101" s="158"/>
      <c r="J101" s="158">
        <v>677125</v>
      </c>
      <c r="K101" s="158"/>
      <c r="L101" s="157">
        <v>0</v>
      </c>
      <c r="M101" s="158"/>
      <c r="N101" s="158">
        <v>0</v>
      </c>
    </row>
    <row r="102" spans="1:14" ht="15.95" customHeight="1" x14ac:dyDescent="0.45">
      <c r="B102" s="85" t="s">
        <v>231</v>
      </c>
      <c r="H102" s="157"/>
      <c r="I102" s="158"/>
      <c r="J102" s="158"/>
      <c r="K102" s="158"/>
      <c r="L102" s="157"/>
      <c r="M102" s="158"/>
      <c r="N102" s="158"/>
    </row>
    <row r="103" spans="1:14" ht="15.95" customHeight="1" x14ac:dyDescent="0.45">
      <c r="C103" s="85" t="s">
        <v>230</v>
      </c>
      <c r="H103" s="157">
        <v>24456</v>
      </c>
      <c r="I103" s="158"/>
      <c r="J103" s="158">
        <v>0</v>
      </c>
      <c r="K103" s="158"/>
      <c r="L103" s="157">
        <v>0</v>
      </c>
      <c r="M103" s="158"/>
      <c r="N103" s="158">
        <v>0</v>
      </c>
    </row>
    <row r="104" spans="1:14" ht="15.95" customHeight="1" x14ac:dyDescent="0.45">
      <c r="B104" s="85" t="s">
        <v>164</v>
      </c>
      <c r="H104" s="157">
        <v>25510</v>
      </c>
      <c r="I104" s="158"/>
      <c r="J104" s="158">
        <v>0</v>
      </c>
      <c r="K104" s="158"/>
      <c r="L104" s="157">
        <v>0</v>
      </c>
      <c r="M104" s="158"/>
      <c r="N104" s="158">
        <v>0</v>
      </c>
    </row>
    <row r="105" spans="1:14" ht="15.95" customHeight="1" x14ac:dyDescent="0.45">
      <c r="B105" s="85" t="s">
        <v>183</v>
      </c>
      <c r="H105" s="157"/>
      <c r="I105" s="158"/>
      <c r="J105" s="158"/>
      <c r="K105" s="158"/>
      <c r="L105" s="157"/>
      <c r="M105" s="158"/>
      <c r="N105" s="158"/>
    </row>
    <row r="106" spans="1:14" ht="15.95" customHeight="1" x14ac:dyDescent="0.45">
      <c r="C106" s="85" t="s">
        <v>129</v>
      </c>
      <c r="H106" s="157">
        <v>216726</v>
      </c>
      <c r="I106" s="158"/>
      <c r="J106" s="158">
        <v>0</v>
      </c>
      <c r="K106" s="158"/>
      <c r="L106" s="157">
        <v>0</v>
      </c>
      <c r="M106" s="158"/>
      <c r="N106" s="158">
        <v>0</v>
      </c>
    </row>
    <row r="107" spans="1:14" ht="10.5" customHeight="1" x14ac:dyDescent="0.45">
      <c r="H107" s="158"/>
      <c r="I107" s="158"/>
      <c r="J107" s="158"/>
      <c r="K107" s="158"/>
      <c r="L107" s="158"/>
      <c r="M107" s="158"/>
      <c r="N107" s="158"/>
    </row>
    <row r="108" spans="1:14" ht="21.95" customHeight="1" x14ac:dyDescent="0.45">
      <c r="A108" s="91" t="str">
        <f>+A51</f>
        <v>The notes to the interim financial information are an integral part of this financial information.</v>
      </c>
      <c r="B108" s="91"/>
      <c r="C108" s="91"/>
      <c r="D108" s="91"/>
      <c r="E108" s="91"/>
      <c r="F108" s="92"/>
      <c r="G108" s="92"/>
      <c r="H108" s="104"/>
      <c r="I108" s="93"/>
      <c r="J108" s="104"/>
      <c r="K108" s="93"/>
      <c r="L108" s="104"/>
      <c r="M108" s="105"/>
      <c r="N108" s="104"/>
    </row>
  </sheetData>
  <mergeCells count="9">
    <mergeCell ref="H58:J58"/>
    <mergeCell ref="L58:N58"/>
    <mergeCell ref="H6:J6"/>
    <mergeCell ref="L6:N6"/>
    <mergeCell ref="H57:J57"/>
    <mergeCell ref="L57:N57"/>
    <mergeCell ref="H7:J7"/>
    <mergeCell ref="L7:N7"/>
    <mergeCell ref="A51:N5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H9 J9 L9 N9 H60 J60 L60 N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BS</vt:lpstr>
      <vt:lpstr>5 (3m)</vt:lpstr>
      <vt:lpstr>6 (9m)</vt:lpstr>
      <vt:lpstr>7 change conso</vt:lpstr>
      <vt:lpstr>8 change company</vt:lpstr>
      <vt:lpstr>9-10 CF</vt:lpstr>
      <vt:lpstr>'7 change conso'!Print_Area</vt:lpstr>
      <vt:lpstr>'8 change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Praphensri Puttaluck</cp:lastModifiedBy>
  <cp:lastPrinted>2020-11-11T06:41:12Z</cp:lastPrinted>
  <dcterms:created xsi:type="dcterms:W3CDTF">1998-11-11T12:57:53Z</dcterms:created>
  <dcterms:modified xsi:type="dcterms:W3CDTF">2020-11-11T06:41:16Z</dcterms:modified>
</cp:coreProperties>
</file>