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79BFA431-ED80-48DF-AC12-04C0C4EE0B14}" xr6:coauthVersionLast="45" xr6:coauthVersionMax="45" xr10:uidLastSave="{00000000-0000-0000-0000-000000000000}"/>
  <bookViews>
    <workbookView xWindow="-110" yWindow="-110" windowWidth="19420" windowHeight="10420" tabRatio="781" activeTab="4" xr2:uid="{00000000-000D-0000-FFFF-FFFF00000000}"/>
  </bookViews>
  <sheets>
    <sheet name="3-5" sheetId="1" r:id="rId1"/>
    <sheet name="6-7" sheetId="5" r:id="rId2"/>
    <sheet name="8-9" sheetId="8" r:id="rId3"/>
    <sheet name="10-11" sheetId="10" r:id="rId4"/>
    <sheet name="12-13" sheetId="4" r:id="rId5"/>
  </sheets>
  <definedNames>
    <definedName name="_xlnm.Print_Area" localSheetId="3">'10-11'!$A$1:$M$46</definedName>
    <definedName name="_xlnm.Print_Area" localSheetId="4">'12-13'!$A$1:$I$87</definedName>
    <definedName name="_xlnm.Print_Area" localSheetId="0">'3-5'!$A$1:$I$88</definedName>
    <definedName name="_xlnm.Print_Area" localSheetId="1">'6-7'!$A$1:$I$72</definedName>
    <definedName name="_xlnm.Print_Area" localSheetId="2">'8-9'!$A$1:$O$50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7" i="4" l="1"/>
  <c r="E75" i="4"/>
  <c r="K34" i="10"/>
  <c r="I34" i="10"/>
  <c r="G34" i="10"/>
  <c r="E34" i="10"/>
  <c r="C34" i="10"/>
  <c r="M38" i="8"/>
  <c r="K38" i="8"/>
  <c r="I38" i="8"/>
  <c r="G38" i="8"/>
  <c r="E38" i="8"/>
  <c r="C38" i="8"/>
  <c r="E19" i="5"/>
  <c r="M46" i="8"/>
  <c r="M21" i="8"/>
  <c r="I86" i="1" l="1"/>
  <c r="I57" i="1"/>
  <c r="G57" i="1"/>
  <c r="E57" i="1"/>
  <c r="C57" i="1"/>
  <c r="I50" i="1"/>
  <c r="G50" i="1"/>
  <c r="C50" i="1"/>
  <c r="E43" i="1"/>
  <c r="I28" i="1"/>
  <c r="G28" i="1"/>
  <c r="E28" i="1"/>
  <c r="C28" i="1"/>
  <c r="I16" i="1"/>
  <c r="G16" i="1"/>
  <c r="E16" i="1"/>
  <c r="E30" i="1" s="1"/>
  <c r="C16" i="1"/>
  <c r="E50" i="1" l="1"/>
  <c r="E59" i="1" s="1"/>
  <c r="E88" i="1" s="1"/>
  <c r="E89" i="1" s="1"/>
  <c r="E86" i="1"/>
  <c r="C59" i="1"/>
  <c r="I30" i="1"/>
  <c r="I59" i="1"/>
  <c r="I88" i="1" s="1"/>
  <c r="G59" i="1"/>
  <c r="C30" i="1"/>
  <c r="G30" i="1"/>
  <c r="I55" i="5"/>
  <c r="I49" i="5"/>
  <c r="E55" i="5"/>
  <c r="E49" i="5"/>
  <c r="I13" i="5"/>
  <c r="E13" i="5"/>
  <c r="I87" i="4"/>
  <c r="I75" i="4"/>
  <c r="I67" i="4"/>
  <c r="E87" i="4"/>
  <c r="E67" i="4"/>
  <c r="I28" i="4"/>
  <c r="I39" i="4" s="1"/>
  <c r="I41" i="4" s="1"/>
  <c r="E28" i="4"/>
  <c r="E39" i="4" s="1"/>
  <c r="E41" i="4" s="1"/>
  <c r="O13" i="8"/>
  <c r="I47" i="8"/>
  <c r="G47" i="8"/>
  <c r="E47" i="8"/>
  <c r="C47" i="8"/>
  <c r="O46" i="8"/>
  <c r="M42" i="8"/>
  <c r="K42" i="8"/>
  <c r="I42" i="8"/>
  <c r="H42" i="8"/>
  <c r="G42" i="8"/>
  <c r="F42" i="8"/>
  <c r="E42" i="8"/>
  <c r="D42" i="8"/>
  <c r="C42" i="8"/>
  <c r="O41" i="8"/>
  <c r="O42" i="8" s="1"/>
  <c r="G49" i="8"/>
  <c r="I22" i="10"/>
  <c r="G22" i="10"/>
  <c r="E22" i="10"/>
  <c r="C22" i="10"/>
  <c r="M11" i="10"/>
  <c r="I43" i="10"/>
  <c r="G43" i="10"/>
  <c r="G45" i="10" s="1"/>
  <c r="E43" i="10"/>
  <c r="C43" i="10"/>
  <c r="M42" i="10"/>
  <c r="K38" i="10"/>
  <c r="I38" i="10"/>
  <c r="H38" i="10"/>
  <c r="G38" i="10"/>
  <c r="F38" i="10"/>
  <c r="E38" i="10"/>
  <c r="D38" i="10"/>
  <c r="C38" i="10"/>
  <c r="M37" i="10"/>
  <c r="M38" i="10" s="1"/>
  <c r="I89" i="1" l="1"/>
  <c r="E77" i="4"/>
  <c r="E79" i="4" s="1"/>
  <c r="I77" i="4"/>
  <c r="I79" i="4" s="1"/>
  <c r="I57" i="5"/>
  <c r="I61" i="5" s="1"/>
  <c r="I63" i="5" s="1"/>
  <c r="E57" i="5"/>
  <c r="E61" i="5" s="1"/>
  <c r="E63" i="5" s="1"/>
  <c r="E49" i="8"/>
  <c r="C49" i="8"/>
  <c r="I49" i="8"/>
  <c r="C83" i="1" s="1"/>
  <c r="M47" i="8"/>
  <c r="M49" i="8" s="1"/>
  <c r="O38" i="8"/>
  <c r="M34" i="10"/>
  <c r="I45" i="10"/>
  <c r="E45" i="10"/>
  <c r="C45" i="10"/>
  <c r="I17" i="8"/>
  <c r="H17" i="8"/>
  <c r="G17" i="8"/>
  <c r="F17" i="8"/>
  <c r="E17" i="8"/>
  <c r="D17" i="8"/>
  <c r="C17" i="8"/>
  <c r="M17" i="8"/>
  <c r="I15" i="10"/>
  <c r="H15" i="10"/>
  <c r="G15" i="10"/>
  <c r="F15" i="10"/>
  <c r="E15" i="10"/>
  <c r="D15" i="10"/>
  <c r="C15" i="10"/>
  <c r="K15" i="10"/>
  <c r="E70" i="5" l="1"/>
  <c r="K20" i="8"/>
  <c r="E72" i="5"/>
  <c r="K18" i="10"/>
  <c r="I72" i="5"/>
  <c r="C85" i="1"/>
  <c r="I70" i="5"/>
  <c r="M19" i="10"/>
  <c r="M14" i="10"/>
  <c r="O21" i="8"/>
  <c r="O16" i="8"/>
  <c r="G67" i="4"/>
  <c r="C67" i="4"/>
  <c r="I20" i="10" l="1"/>
  <c r="G20" i="10"/>
  <c r="E20" i="10"/>
  <c r="C20" i="10"/>
  <c r="M15" i="10"/>
  <c r="I22" i="8"/>
  <c r="G22" i="8"/>
  <c r="G24" i="8" s="1"/>
  <c r="E22" i="8"/>
  <c r="E24" i="8" s="1"/>
  <c r="C22" i="8"/>
  <c r="C24" i="8" s="1"/>
  <c r="M22" i="8"/>
  <c r="M24" i="8" s="1"/>
  <c r="K17" i="8"/>
  <c r="O17" i="8"/>
  <c r="I24" i="8"/>
  <c r="C87" i="4"/>
  <c r="G75" i="4"/>
  <c r="C75" i="4"/>
  <c r="G55" i="5"/>
  <c r="C55" i="5"/>
  <c r="G49" i="5"/>
  <c r="C49" i="5"/>
  <c r="G13" i="5"/>
  <c r="C13" i="5"/>
  <c r="C57" i="5" l="1"/>
  <c r="C61" i="5" s="1"/>
  <c r="C63" i="5" s="1"/>
  <c r="C10" i="4" s="1"/>
  <c r="G57" i="5"/>
  <c r="G61" i="5" s="1"/>
  <c r="G63" i="5" s="1"/>
  <c r="G10" i="4" l="1"/>
  <c r="G28" i="4" s="1"/>
  <c r="G39" i="4" s="1"/>
  <c r="G41" i="4" s="1"/>
  <c r="G77" i="4" s="1"/>
  <c r="G79" i="4" s="1"/>
  <c r="C28" i="4"/>
  <c r="C39" i="4" s="1"/>
  <c r="C41" i="4" s="1"/>
  <c r="C77" i="4" s="1"/>
  <c r="C79" i="4" s="1"/>
  <c r="K45" i="8"/>
  <c r="O45" i="8" s="1"/>
  <c r="O47" i="8" s="1"/>
  <c r="O49" i="8" s="1"/>
  <c r="C72" i="5"/>
  <c r="K41" i="10"/>
  <c r="M41" i="10" s="1"/>
  <c r="M43" i="10" s="1"/>
  <c r="M45" i="10" s="1"/>
  <c r="G72" i="5"/>
  <c r="C70" i="5"/>
  <c r="G70" i="5"/>
  <c r="K47" i="8" l="1"/>
  <c r="K49" i="8" s="1"/>
  <c r="C84" i="1" s="1"/>
  <c r="C86" i="1" s="1"/>
  <c r="C88" i="1" s="1"/>
  <c r="K43" i="10"/>
  <c r="K45" i="10" s="1"/>
  <c r="O20" i="8"/>
  <c r="O22" i="8" s="1"/>
  <c r="O24" i="8" s="1"/>
  <c r="K22" i="8"/>
  <c r="K24" i="8" s="1"/>
  <c r="M18" i="10"/>
  <c r="M20" i="10" s="1"/>
  <c r="K20" i="10"/>
  <c r="K22" i="10" s="1"/>
  <c r="M22" i="10" s="1"/>
  <c r="G19" i="5"/>
  <c r="G21" i="5" s="1"/>
  <c r="G25" i="5" s="1"/>
  <c r="G27" i="5" s="1"/>
  <c r="C19" i="5"/>
  <c r="E21" i="5"/>
  <c r="E25" i="5" s="1"/>
  <c r="E27" i="5" s="1"/>
  <c r="E36" i="5" s="1"/>
  <c r="I19" i="5"/>
  <c r="I21" i="5" s="1"/>
  <c r="I25" i="5" s="1"/>
  <c r="I27" i="5" s="1"/>
  <c r="I36" i="5" s="1"/>
  <c r="C89" i="1" l="1"/>
  <c r="G84" i="1"/>
  <c r="G86" i="1" s="1"/>
  <c r="G88" i="1" s="1"/>
  <c r="E34" i="5"/>
  <c r="I34" i="5"/>
  <c r="G34" i="5"/>
  <c r="G36" i="5"/>
  <c r="C21" i="5"/>
  <c r="C25" i="5" s="1"/>
  <c r="C27" i="5" s="1"/>
  <c r="G89" i="1" l="1"/>
  <c r="C34" i="5"/>
  <c r="C36" i="5"/>
</calcChain>
</file>

<file path=xl/sharedStrings.xml><?xml version="1.0" encoding="utf-8"?>
<sst xmlns="http://schemas.openxmlformats.org/spreadsheetml/2006/main" count="381" uniqueCount="184">
  <si>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</si>
  <si>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</si>
  <si>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</si>
  <si>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</si>
  <si>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</si>
  <si>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</si>
  <si>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</si>
  <si>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</si>
  <si>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</si>
  <si>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</si>
  <si>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รวมหนี้สินหมุนเวียน</t>
  </si>
  <si>
    <t xml:space="preserve">ส่วนของผู้ถือหุ้น </t>
  </si>
  <si>
    <t xml:space="preserve">รวมส่วนของผู้ถือหุ้น </t>
  </si>
  <si>
    <t xml:space="preserve">รวมหนี้สินและส่วนของผู้ถือหุ้น </t>
  </si>
  <si>
    <t>รายได้</t>
  </si>
  <si>
    <t>รายได้อื่น</t>
  </si>
  <si>
    <t>รวมรายได้</t>
  </si>
  <si>
    <t xml:space="preserve">ค่าใช้จ่าย </t>
  </si>
  <si>
    <t>ต้นทุนขาย</t>
  </si>
  <si>
    <t>รวมค่าใช้จ่าย</t>
  </si>
  <si>
    <t>สินทรัพย์</t>
  </si>
  <si>
    <t>สินค้าคงเหลือ</t>
  </si>
  <si>
    <t xml:space="preserve">ทุนเรือนหุ้น </t>
  </si>
  <si>
    <t>รายได้จากการขาย</t>
  </si>
  <si>
    <t>ค่าใช้จ่ายในการบริหาร</t>
  </si>
  <si>
    <t>เงินสดและรายการเทียบเท่าเงินสด</t>
  </si>
  <si>
    <t>งบแสดงฐานะการเงิน</t>
  </si>
  <si>
    <t>เงินกู้ยืมระยะสั้นจากสถาบันการเงิน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</si>
  <si>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</si>
  <si>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</si>
  <si>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</si>
  <si>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</si>
  <si>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ที่ดิน อาคารและอุปกรณ์</t>
  </si>
  <si>
    <t>สินทรัพย์ไม่มีตัวตน</t>
  </si>
  <si>
    <t>ทุนจดทะเบียน</t>
  </si>
  <si>
    <t xml:space="preserve">ทุนที่ออกและชำระแล้ว </t>
  </si>
  <si>
    <t>ลูกหนี้การค้า</t>
  </si>
  <si>
    <t>เจ้าหนี้อื่น</t>
  </si>
  <si>
    <t>กำไรขาดทุนเบ็ดเสร็จอื่น</t>
  </si>
  <si>
    <t>รวมส่วนของ</t>
  </si>
  <si>
    <t>ผู้ถือหุ้น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</si>
  <si>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</si>
  <si>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</si>
  <si>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</si>
  <si>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</si>
  <si>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</si>
  <si>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ค่าใช้จ่ายค้างจ่าย</t>
  </si>
  <si>
    <t>กำไรสะสม</t>
  </si>
  <si>
    <t>สินทรัพย์ภาษีเงินได้รอการตัดบัญชี</t>
  </si>
  <si>
    <t>เงินกู้ยืมระยะยาวจากสถาบันการเงิน</t>
  </si>
  <si>
    <t>ยังไม่ได้จัดสรร</t>
  </si>
  <si>
    <t>ส่วนเกินทุน</t>
  </si>
  <si>
    <t>ใช้หุ้นเป็นเกณฑ์</t>
  </si>
  <si>
    <t>จากการจ่ายโดย</t>
  </si>
  <si>
    <t>ทุนเรือนหุ้น</t>
  </si>
  <si>
    <t>ชำระแล้ว</t>
  </si>
  <si>
    <t>ที่ออกและ</t>
  </si>
  <si>
    <t>จัดสรรแล้ว</t>
  </si>
  <si>
    <t>ทุนสำรอง</t>
  </si>
  <si>
    <t>ตามกฎหมาย</t>
  </si>
  <si>
    <t>ที่ถึงกำหนดชำระภายในหนึ่งปี</t>
  </si>
  <si>
    <t>ขาดทุนจากการตัดจำหน่ายสินค้าคงเหลือ</t>
  </si>
  <si>
    <t>เงินจ่ายล่วงหน้าค่าซื้อเครื่องจักรและอุปกรณ์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</si>
  <si>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</si>
  <si>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</si>
  <si>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</si>
  <si>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</si>
  <si>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ข้อมูลงบกระแสเงินสดเปิดเผยเพิ่มเติม</t>
  </si>
  <si>
    <t>ที่ดิน อาคารและอุปกรณ์ที่จ่ายชำระเป็นเงินสดมีรายละเอียดดังนี้</t>
  </si>
  <si>
    <t>ที่ดิน อาคารและอุปกรณ์ที่จ่ายเป็นเงินสด</t>
  </si>
  <si>
    <t>งบการเงินเฉพาะกิจการ</t>
  </si>
  <si>
    <t>ส่วนของผู้ถือหุ้น</t>
  </si>
  <si>
    <t>องค์ประกอบอื่นของส่วนของผู้ถือหุ้น</t>
  </si>
  <si>
    <t>(พันบาท)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</si>
  <si>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</si>
  <si>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</si>
  <si>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</si>
  <si>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</si>
  <si>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</si>
  <si>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ที่ดิน อาคารและอุปกรณ์ที่ซื้อทั้งหมดในระหว่างงวด</t>
  </si>
  <si>
    <t>องค์ประกอบอื่นของ</t>
  </si>
  <si>
    <t>เงินลงทุนในการร่วมค้า</t>
  </si>
  <si>
    <t>ขาดทุนจากการด้อยค่าเงินจ่ายล่วงหน้าค่าซื้อ</t>
  </si>
  <si>
    <t>เจ้าหนี้ค่าซื้อที่ดิน อาคารและอุปกรณ์</t>
  </si>
  <si>
    <t>ทุนสำรองตามกฎหมาย</t>
  </si>
  <si>
    <t xml:space="preserve">งบการเงินรวม </t>
  </si>
  <si>
    <t>เงินลงทุนในบริษัทย่อย</t>
  </si>
  <si>
    <t>บริษัท อิชิตัน กรุ๊ป จำกัด (มหาชน) และบริษัทย่อย</t>
  </si>
  <si>
    <t>งบการเงินรวม</t>
  </si>
  <si>
    <t>เงินสดจ่ายสำหรับเงินลงทุนในบริษัทย่อย</t>
  </si>
  <si>
    <t>ลูกหนี้หมุนเวียนอื่น</t>
  </si>
  <si>
    <t>เงินให้กู้ยืมระยะสั้นแก่บริษัทย่อย</t>
  </si>
  <si>
    <t>ลูกหนี้ไม่หมุนเวียนอื่น</t>
  </si>
  <si>
    <t>ต้นทุนในการจัดจำหน่าย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</si>
  <si>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</si>
  <si>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</si>
  <si>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ผลต่างของอัตราแลกเปลี่ยนจากการแปลงค่า</t>
  </si>
  <si>
    <t>ดอกเบี้ยรับ</t>
  </si>
  <si>
    <t>31 ธันวาคม</t>
  </si>
  <si>
    <t>ขาดทุนจากการด้อยค่าเงินลงทุนในการร่วมค้า</t>
  </si>
  <si>
    <t>เงินสดจ่ายเพื่อซื้อสินทรัพย์ไม่มีตัวตน</t>
  </si>
  <si>
    <t>ดอกเบี้ยจ่าย</t>
  </si>
  <si>
    <t>ประมาณการหนี้สินสำหรับ</t>
  </si>
  <si>
    <t>ผลต่างของ</t>
  </si>
  <si>
    <t>อัตราแลกเปลี่ยน</t>
  </si>
  <si>
    <t>จากการแปลงค่า</t>
  </si>
  <si>
    <t>เป็นเกณฑ์</t>
  </si>
  <si>
    <t>ส่วนเกินทุนจากการจ่ายโดยใช้หุ้น</t>
  </si>
  <si>
    <t xml:space="preserve">   สิทธิในการใช้เครื่องหมายการค้า</t>
  </si>
  <si>
    <t>กำไร</t>
  </si>
  <si>
    <t>ประมาณการหนี้สินสำหรับผลประโยชน์พนักงาน</t>
  </si>
  <si>
    <t>เงินสดจ่ายเพื่อซื้ออาคารและอุปกรณ์</t>
  </si>
  <si>
    <t>เงินสดจ่ายล่วงหน้าค่าซื้อสิทธิในการใช้</t>
  </si>
  <si>
    <t xml:space="preserve">   เครื่องหมายการค้า</t>
  </si>
  <si>
    <t>เจ้าหนี้การค้ากิจการอื่น</t>
  </si>
  <si>
    <t>ผลประโยชน์พนักงาน</t>
  </si>
  <si>
    <t>(ไม่ได้ตรวจสอบ)</t>
  </si>
  <si>
    <t>เงินลงทุนในตราสารหนี้ระยะสั้น</t>
  </si>
  <si>
    <t>ขาดทุนจากการปรับมูลค่าสินค้า</t>
  </si>
  <si>
    <t>เงินสดจ่ายล่วงหน้าค่าซื้อเครื่องจักรและอุปกรณ์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</si>
  <si>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</si>
  <si>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</si>
  <si>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สำหรับงวดสามเดือนสิ้นสุด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</si>
  <si>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 การเปลี่ยนแปลงในเงินจ่ายล่วงหน้า</t>
    </r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</si>
  <si>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</si>
  <si>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</si>
  <si>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</si>
  <si>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</si>
  <si>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r>
      <rPr>
        <i/>
        <sz val="12"/>
        <rFont val="Angsana New"/>
        <family val="1"/>
      </rPr>
      <t xml:space="preserve">                  </t>
    </r>
    <r>
      <rPr>
        <i/>
        <sz val="12"/>
        <color indexed="9"/>
        <rFont val="Angsana New"/>
        <family val="1"/>
      </rPr>
      <t xml:space="preserve">.  </t>
    </r>
    <r>
      <rPr>
        <sz val="15"/>
        <rFont val="Angsana New"/>
        <family val="1"/>
      </rPr>
      <t>- ดอกเบี้ยจ่ายที่บันทึกเป็นต้นทุน</t>
    </r>
  </si>
  <si>
    <t>การเปลี่ยนแปลงในสินทรัพย์และหนี้สินดำเนินงาน</t>
  </si>
  <si>
    <t>เงินสดจ่ายจากเงินให้กู้ยืมระยะสั้นแก่บริษัทย่อย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</si>
  <si>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</si>
  <si>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t>30 กันยายน</t>
  </si>
  <si>
    <t>วันที่ 30 กันยายน</t>
  </si>
  <si>
    <t>สำหรับงวดเก้าเดือนสิ้นสุด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</si>
  <si>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</si>
  <si>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</si>
  <si>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เงินปันผลให้ผู้ถือหุ้นของบริษัท</t>
  </si>
  <si>
    <t xml:space="preserve">                                                              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</si>
  <si>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</si>
  <si>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</si>
  <si>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</si>
  <si>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 xml:space="preserve">   หน่วยงานต่างประเทศ</t>
  </si>
  <si>
    <t>เงินจ่ายสุทธิจากการลงทุนในกิจการที่ควบคุมร่วมกัน</t>
  </si>
  <si>
    <t>หน่วยงานต่างประเทศ</t>
  </si>
  <si>
    <t>กำไรก่อนภาษีเงินได้</t>
  </si>
  <si>
    <t>เงินสดและรายการเทียบเท่าเงินสดลดลงสุทธิ</t>
  </si>
  <si>
    <r>
      <rPr>
        <sz val="12"/>
        <rFont val="Angsana New"/>
        <family val="1"/>
      </rPr>
      <t xml:space="preserve">                   </t>
    </r>
    <r>
      <rPr>
        <sz val="14"/>
        <color indexed="9"/>
        <rFont val="Angsana New"/>
        <family val="1"/>
      </rPr>
      <t xml:space="preserve">. </t>
    </r>
    <r>
      <rPr>
        <sz val="15"/>
        <rFont val="Angsana New"/>
        <family val="1"/>
      </rPr>
      <t>- การเปลี่ยนแปลงในเจ้าหนี้</t>
    </r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</si>
  <si>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</si>
  <si>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</si>
  <si>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</si>
  <si>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</si>
  <si>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4, 5</t>
  </si>
  <si>
    <t>สินทรัพย์สิทธิการใช้</t>
  </si>
  <si>
    <t>3, 9</t>
  </si>
  <si>
    <t>หนี้สินตามสัญญาเช่า</t>
  </si>
  <si>
    <t xml:space="preserve">   (หุ้นสามัญจำนวน 1,300 ล้านหุ้น</t>
  </si>
  <si>
    <r>
      <t xml:space="preserve">      </t>
    </r>
    <r>
      <rPr>
        <i/>
        <sz val="15"/>
        <rFont val="Angsana New"/>
        <family val="1"/>
      </rPr>
      <t xml:space="preserve"> มูลค่า 1 บาท ต่อหุ้น)</t>
    </r>
  </si>
  <si>
    <r>
      <t xml:space="preserve">  </t>
    </r>
    <r>
      <rPr>
        <i/>
        <sz val="15"/>
        <rFont val="Angsana New"/>
        <family val="1"/>
      </rPr>
      <t xml:space="preserve">     มูลค่า 1 บาท ต่อหุ้น)</t>
    </r>
  </si>
  <si>
    <t>กำไรจากกิจกรรมดำเนินงาน</t>
  </si>
  <si>
    <t>(ค่าใช้จ่าย) รายได้ภาษีเงินได้</t>
  </si>
  <si>
    <t>ส่วนแบ่งกำไร (ขาดทุน) ของการร่วมค้า</t>
  </si>
  <si>
    <t xml:space="preserve">   ที่ใช้วิธีส่วนได้เสีย</t>
  </si>
  <si>
    <t>ปรับรายการที่กระทบกำไรเป็นเงินสดรับ</t>
  </si>
  <si>
    <t>ส่วนแบ่ง (กำไร) ขาดทุนของการร่วมค้า</t>
  </si>
  <si>
    <t xml:space="preserve">    ที่ใช้วิธีส่วนได้เสีย</t>
  </si>
  <si>
    <t>ค่าใช้จ่าย (รายได้) ภาษีเงินได้</t>
  </si>
  <si>
    <t>ภาษีเงินได้รับคืน (จ่ายออก)</t>
  </si>
  <si>
    <t>เงินสดรับจากการขายตราสารหนี้ระยะสั้น</t>
  </si>
  <si>
    <t>เงินสดจ่ายค่าหุ้นเพิ่มทุนสำหรับเงินลงทุน</t>
  </si>
  <si>
    <t xml:space="preserve">   ในการร่วมค้า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</si>
  <si>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</si>
  <si>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</si>
  <si>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</si>
  <si>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</si>
  <si>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กำไรเบ็ดเสร็จรวมสำหรับงวด</t>
  </si>
  <si>
    <t>เงินสดจ่ายเพื่อซื้อตราสารหนี้ระยะสั้น</t>
  </si>
  <si>
    <t>เงินกู้ยืมระยะสั้นลดลง</t>
  </si>
  <si>
    <t>เงินสดรับจากการขายอุปกรณ์</t>
  </si>
  <si>
    <t>กระแสเงินสดสุทธิได้มาจาก (ใช้ไปใน) กิจกรรมลงทุน</t>
  </si>
  <si>
    <t>ขาดทุนจากการตัดจำหน่ายอุปกรณ์</t>
  </si>
  <si>
    <t>ส่วนแบ่งกำไรของการร่วมค้า</t>
  </si>
  <si>
    <t>กำไรจากการจำหน่ายอุปกรณ์</t>
  </si>
  <si>
    <t>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</si>
</sst>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8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4"/>
      <color indexed="9"/>
      <name val="Angsana New"/>
      <family val="1"/>
    </font>
    <font>
      <i/>
      <sz val="12"/>
      <color indexed="9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i/>
      <sz val="16"/>
      <name val="Angsana New"/>
      <family val="1"/>
    </font>
    <font>
      <sz val="15"/>
      <color theme="9" tint="-0.249977111117893"/>
      <name val="Angsana New"/>
      <family val="1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</cellStyleXfs>
  <cellXfs count="163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Fill="1" applyBorder="1" applyAlignment="1"/>
    <xf numFmtId="0" fontId="1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0" xfId="0" applyFont="1" applyBorder="1" applyAlignment="1"/>
    <xf numFmtId="0" fontId="0" fillId="0" borderId="0" xfId="0" applyFont="1" applyFill="1" applyBorder="1" applyAlignment="1"/>
    <xf numFmtId="41" fontId="3" fillId="0" borderId="0" xfId="1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Border="1" applyAlignment="1">
      <alignment horizontal="center"/>
    </xf>
    <xf numFmtId="41" fontId="0" fillId="0" borderId="0" xfId="0" applyNumberFormat="1" applyFont="1" applyBorder="1" applyAlignme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center"/>
    </xf>
    <xf numFmtId="41" fontId="0" fillId="0" borderId="0" xfId="0" applyNumberFormat="1" applyFont="1" applyBorder="1" applyAlignment="1">
      <alignment horizontal="right"/>
    </xf>
    <xf numFmtId="41" fontId="4" fillId="0" borderId="2" xfId="0" applyNumberFormat="1" applyFont="1" applyBorder="1" applyAlignment="1">
      <alignment horizontal="right"/>
    </xf>
    <xf numFmtId="0" fontId="4" fillId="0" borderId="0" xfId="0" applyFont="1" applyFill="1" applyBorder="1" applyAlignment="1"/>
    <xf numFmtId="41" fontId="0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0" applyNumberFormat="1" applyFont="1" applyFill="1" applyBorder="1" applyAlignment="1"/>
    <xf numFmtId="41" fontId="4" fillId="0" borderId="2" xfId="0" applyNumberFormat="1" applyFont="1" applyFill="1" applyBorder="1" applyAlignment="1"/>
    <xf numFmtId="41" fontId="8" fillId="0" borderId="0" xfId="0" applyNumberFormat="1" applyFont="1" applyFill="1" applyBorder="1" applyAlignment="1"/>
    <xf numFmtId="41" fontId="4" fillId="0" borderId="0" xfId="0" applyNumberFormat="1" applyFont="1" applyFill="1" applyBorder="1" applyAlignment="1"/>
    <xf numFmtId="41" fontId="4" fillId="0" borderId="0" xfId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0" fontId="15" fillId="0" borderId="0" xfId="0" applyFont="1" applyBorder="1" applyAlignment="1"/>
    <xf numFmtId="0" fontId="0" fillId="0" borderId="0" xfId="0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Border="1" applyAlignment="1"/>
    <xf numFmtId="0" fontId="0" fillId="0" borderId="0" xfId="0" applyFill="1" applyAlignment="1"/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/>
    <xf numFmtId="0" fontId="4" fillId="0" borderId="0" xfId="0" applyFont="1" applyFill="1" applyAlignment="1"/>
    <xf numFmtId="0" fontId="7" fillId="0" borderId="0" xfId="0" applyFont="1" applyFill="1" applyBorder="1" applyAlignment="1"/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0" fillId="0" borderId="0" xfId="0" applyNumberFormat="1" applyFill="1" applyAlignment="1"/>
    <xf numFmtId="41" fontId="4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applyNumberFormat="1" applyFont="1" applyFill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41" fontId="0" fillId="0" borderId="3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Alignment="1"/>
    <xf numFmtId="0" fontId="11" fillId="0" borderId="0" xfId="0" applyFont="1" applyBorder="1" applyAlignment="1"/>
    <xf numFmtId="0" fontId="0" fillId="0" borderId="0" xfId="0" applyAlignment="1">
      <alignment horizontal="left" indent="1"/>
    </xf>
    <xf numFmtId="0" fontId="11" fillId="0" borderId="0" xfId="0" applyFont="1" applyAlignment="1"/>
    <xf numFmtId="41" fontId="0" fillId="0" borderId="0" xfId="0" applyNumberFormat="1" applyAlignment="1"/>
    <xf numFmtId="41" fontId="4" fillId="0" borderId="2" xfId="2" applyNumberFormat="1" applyFont="1" applyFill="1" applyBorder="1" applyAlignment="1"/>
    <xf numFmtId="43" fontId="0" fillId="0" borderId="0" xfId="1" applyFont="1" applyBorder="1" applyAlignment="1">
      <alignment horizontal="right"/>
    </xf>
    <xf numFmtId="43" fontId="4" fillId="0" borderId="0" xfId="1" applyFont="1" applyBorder="1" applyAlignment="1">
      <alignment horizontal="right"/>
    </xf>
    <xf numFmtId="0" fontId="17" fillId="0" borderId="0" xfId="0" applyFont="1" applyFill="1" applyBorder="1" applyAlignment="1"/>
    <xf numFmtId="0" fontId="0" fillId="0" borderId="0" xfId="0" applyFill="1" applyBorder="1" applyAlignment="1">
      <alignment horizontal="left"/>
    </xf>
    <xf numFmtId="0" fontId="0" fillId="2" borderId="0" xfId="0" applyFill="1" applyAlignment="1"/>
    <xf numFmtId="0" fontId="20" fillId="0" borderId="0" xfId="0" applyFont="1" applyBorder="1" applyAlignment="1"/>
    <xf numFmtId="0" fontId="21" fillId="0" borderId="0" xfId="0" applyFont="1" applyBorder="1" applyAlignment="1"/>
    <xf numFmtId="41" fontId="20" fillId="0" borderId="0" xfId="1" applyNumberFormat="1" applyFont="1" applyFill="1" applyBorder="1" applyAlignment="1">
      <alignment horizontal="right"/>
    </xf>
    <xf numFmtId="0" fontId="20" fillId="0" borderId="0" xfId="0" applyFont="1" applyFill="1" applyBorder="1" applyAlignment="1"/>
    <xf numFmtId="41" fontId="20" fillId="0" borderId="0" xfId="0" applyNumberFormat="1" applyFont="1" applyFill="1" applyBorder="1" applyAlignment="1"/>
    <xf numFmtId="0" fontId="14" fillId="0" borderId="0" xfId="0" applyFont="1" applyFill="1" applyBorder="1" applyAlignment="1"/>
    <xf numFmtId="0" fontId="11" fillId="0" borderId="0" xfId="0" quotePrefix="1" applyFont="1" applyFill="1" applyAlignment="1"/>
    <xf numFmtId="41" fontId="4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0" fontId="22" fillId="0" borderId="0" xfId="0" applyFont="1" applyAlignment="1"/>
    <xf numFmtId="165" fontId="3" fillId="0" borderId="0" xfId="1" applyNumberFormat="1" applyFont="1" applyFill="1" applyBorder="1" applyAlignment="1"/>
    <xf numFmtId="0" fontId="0" fillId="3" borderId="0" xfId="0" applyFill="1" applyAlignment="1"/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22" fillId="0" borderId="0" xfId="0" applyNumberFormat="1" applyFont="1" applyAlignment="1"/>
    <xf numFmtId="41" fontId="0" fillId="0" borderId="0" xfId="0" applyNumberFormat="1"/>
    <xf numFmtId="0" fontId="0" fillId="4" borderId="0" xfId="0" applyFill="1" applyAlignment="1"/>
    <xf numFmtId="0" fontId="0" fillId="5" borderId="0" xfId="0" applyFill="1" applyAlignment="1"/>
    <xf numFmtId="0" fontId="0" fillId="6" borderId="0" xfId="0" applyFill="1" applyAlignment="1"/>
    <xf numFmtId="0" fontId="11" fillId="6" borderId="0" xfId="0" applyFont="1" applyFill="1" applyAlignment="1"/>
    <xf numFmtId="0" fontId="11" fillId="7" borderId="0" xfId="0" applyFont="1" applyFill="1" applyAlignment="1"/>
    <xf numFmtId="43" fontId="0" fillId="7" borderId="0" xfId="0" applyNumberFormat="1" applyFill="1" applyAlignment="1"/>
    <xf numFmtId="0" fontId="0" fillId="8" borderId="0" xfId="0" applyFill="1" applyAlignment="1"/>
    <xf numFmtId="43" fontId="0" fillId="8" borderId="0" xfId="0" applyNumberFormat="1" applyFill="1" applyAlignment="1"/>
    <xf numFmtId="43" fontId="4" fillId="0" borderId="1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1" fontId="22" fillId="0" borderId="0" xfId="0" applyNumberFormat="1" applyFont="1" applyBorder="1" applyAlignment="1"/>
    <xf numFmtId="41" fontId="0" fillId="0" borderId="0" xfId="0" applyNumberFormat="1" applyBorder="1" applyAlignment="1"/>
    <xf numFmtId="0" fontId="0" fillId="3" borderId="0" xfId="0" applyFill="1" applyBorder="1" applyAlignment="1"/>
    <xf numFmtId="43" fontId="20" fillId="0" borderId="0" xfId="1" applyFont="1" applyBorder="1" applyAlignment="1"/>
    <xf numFmtId="0" fontId="11" fillId="6" borderId="0" xfId="0" applyFont="1" applyFill="1" applyBorder="1" applyAlignment="1"/>
    <xf numFmtId="0" fontId="0" fillId="4" borderId="0" xfId="0" applyFill="1" applyBorder="1" applyAlignment="1"/>
    <xf numFmtId="0" fontId="0" fillId="6" borderId="0" xfId="0" applyFill="1" applyBorder="1" applyAlignment="1"/>
    <xf numFmtId="0" fontId="10" fillId="0" borderId="0" xfId="0" applyFont="1"/>
    <xf numFmtId="0" fontId="11" fillId="0" borderId="0" xfId="0" applyFont="1" applyAlignment="1">
      <alignment horizontal="center"/>
    </xf>
    <xf numFmtId="0" fontId="3" fillId="0" borderId="0" xfId="0" applyFont="1"/>
    <xf numFmtId="41" fontId="3" fillId="0" borderId="0" xfId="1" applyNumberFormat="1" applyFont="1"/>
    <xf numFmtId="41" fontId="3" fillId="0" borderId="0" xfId="0" applyNumberFormat="1" applyFont="1"/>
    <xf numFmtId="41" fontId="0" fillId="0" borderId="0" xfId="1" applyNumberFormat="1" applyFont="1"/>
    <xf numFmtId="0" fontId="4" fillId="0" borderId="0" xfId="0" applyFont="1"/>
    <xf numFmtId="41" fontId="4" fillId="0" borderId="2" xfId="1" applyNumberFormat="1" applyFont="1" applyBorder="1"/>
    <xf numFmtId="0" fontId="5" fillId="0" borderId="0" xfId="0" applyFont="1"/>
    <xf numFmtId="0" fontId="12" fillId="0" borderId="0" xfId="0" applyFont="1" applyAlignment="1">
      <alignment horizontal="center"/>
    </xf>
    <xf numFmtId="41" fontId="6" fillId="0" borderId="0" xfId="1" applyNumberFormat="1" applyFont="1"/>
    <xf numFmtId="41" fontId="6" fillId="0" borderId="0" xfId="0" applyNumberFormat="1" applyFont="1"/>
    <xf numFmtId="0" fontId="0" fillId="0" borderId="0" xfId="0" applyAlignment="1">
      <alignment wrapText="1"/>
    </xf>
    <xf numFmtId="0" fontId="11" fillId="0" borderId="0" xfId="0" applyFont="1"/>
    <xf numFmtId="41" fontId="4" fillId="0" borderId="1" xfId="1" applyNumberFormat="1" applyFont="1" applyBorder="1"/>
    <xf numFmtId="41" fontId="4" fillId="0" borderId="2" xfId="0" applyNumberFormat="1" applyFont="1" applyBorder="1"/>
    <xf numFmtId="41" fontId="4" fillId="0" borderId="0" xfId="0" applyNumberFormat="1" applyFont="1"/>
    <xf numFmtId="0" fontId="13" fillId="0" borderId="0" xfId="0" applyFont="1" applyAlignment="1">
      <alignment horizontal="center"/>
    </xf>
    <xf numFmtId="41" fontId="4" fillId="0" borderId="5" xfId="0" applyNumberFormat="1" applyFont="1" applyBorder="1"/>
    <xf numFmtId="41" fontId="4" fillId="0" borderId="3" xfId="0" applyNumberFormat="1" applyFont="1" applyBorder="1"/>
    <xf numFmtId="41" fontId="3" fillId="0" borderId="1" xfId="1" applyNumberFormat="1" applyFont="1" applyBorder="1"/>
    <xf numFmtId="0" fontId="0" fillId="0" borderId="0" xfId="0" applyAlignment="1">
      <alignment horizontal="left" indent="2"/>
    </xf>
    <xf numFmtId="0" fontId="4" fillId="0" borderId="0" xfId="0" applyFont="1" applyAlignment="1">
      <alignment horizontal="left"/>
    </xf>
    <xf numFmtId="41" fontId="4" fillId="0" borderId="0" xfId="1" applyNumberFormat="1" applyFont="1"/>
    <xf numFmtId="41" fontId="3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/>
    <xf numFmtId="41" fontId="20" fillId="0" borderId="0" xfId="0" applyNumberFormat="1" applyFont="1" applyFill="1" applyAlignment="1"/>
    <xf numFmtId="41" fontId="24" fillId="0" borderId="0" xfId="0" applyNumberFormat="1" applyFont="1" applyFill="1" applyAlignment="1"/>
    <xf numFmtId="0" fontId="24" fillId="0" borderId="0" xfId="0" applyFont="1" applyFill="1" applyAlignment="1"/>
    <xf numFmtId="41" fontId="0" fillId="8" borderId="0" xfId="0" applyNumberFormat="1" applyFont="1" applyFill="1" applyAlignment="1"/>
    <xf numFmtId="41" fontId="24" fillId="9" borderId="0" xfId="0" applyNumberFormat="1" applyFont="1" applyFill="1" applyAlignment="1"/>
    <xf numFmtId="41" fontId="3" fillId="0" borderId="0" xfId="1" applyNumberFormat="1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41" fontId="0" fillId="0" borderId="0" xfId="0" applyNumberFormat="1" applyFill="1"/>
    <xf numFmtId="0" fontId="11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11" fillId="0" borderId="0" xfId="0" applyNumberFormat="1" applyFont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1"/>
  <sheetViews>
    <sheetView view="pageBreakPreview" zoomScale="80" zoomScaleNormal="85" zoomScaleSheetLayoutView="80" workbookViewId="0">
      <selection activeCell="P6" sqref="P6"/>
    </sheetView>
  </sheetViews>
  <sheetFormatPr defaultColWidth="9.09765625" defaultRowHeight="23.25" customHeight="1" x14ac:dyDescent="0.65"/>
  <cols>
    <col min="1" max="1" width="35.8984375" style="3" customWidth="1"/>
    <col min="2" max="2" width="8.3984375" style="67" customWidth="1"/>
    <col min="3" max="3" width="14.59765625" style="99" customWidth="1"/>
    <col min="4" max="4" width="1" style="100" customWidth="1"/>
    <col min="5" max="5" width="14.59765625" style="99" customWidth="1"/>
    <col min="6" max="6" width="1.09765625" style="39" customWidth="1"/>
    <col min="7" max="7" width="14.59765625" style="97" customWidth="1"/>
    <col min="8" max="8" width="1" style="97" customWidth="1"/>
    <col min="9" max="9" width="14.59765625" style="97" customWidth="1"/>
    <col min="10" max="10" width="15.8984375" style="3" customWidth="1"/>
    <col min="11" max="11" width="16.59765625" style="3" bestFit="1" customWidth="1"/>
    <col min="12" max="12" width="1.3984375" style="3" customWidth="1"/>
    <col min="13" max="13" width="15.59765625" style="3" bestFit="1" customWidth="1"/>
    <col min="14" max="14" width="1.19921875" style="3" customWidth="1"/>
    <col min="15" max="15" width="15.09765625" style="3" bestFit="1" customWidth="1"/>
    <col min="16" max="16" width="1.19921875" style="3" customWidth="1"/>
    <col min="17" max="17" width="16.3984375" style="3" bestFit="1" customWidth="1"/>
    <col min="18" max="16384" width="9.09765625" style="3"/>
  </cols>
  <sheetData>
    <row r="1" spans="1:10" ht="23" x14ac:dyDescent="0.7">
      <c r="A1" s="1" t="s">
        <v>87</v>
      </c>
      <c r="B1" s="65"/>
      <c r="C1" s="11"/>
      <c r="D1" s="38"/>
      <c r="E1" s="11"/>
      <c r="F1" s="11"/>
      <c r="G1" s="11"/>
      <c r="H1" s="11"/>
      <c r="I1" s="11"/>
    </row>
    <row r="2" spans="1:10" ht="23.25" customHeight="1" x14ac:dyDescent="0.7">
      <c r="A2" s="1" t="s">
        <v>26</v>
      </c>
      <c r="B2" s="65"/>
      <c r="C2" s="11"/>
      <c r="D2" s="38"/>
      <c r="E2" s="11"/>
      <c r="F2" s="11"/>
      <c r="G2" s="11"/>
      <c r="H2" s="11"/>
      <c r="I2" s="11"/>
    </row>
    <row r="3" spans="1:10" ht="23.25" customHeight="1" x14ac:dyDescent="0.7">
      <c r="A3" s="1"/>
      <c r="B3" s="65"/>
      <c r="C3" s="39"/>
      <c r="D3" s="38"/>
      <c r="E3" s="39"/>
      <c r="F3" s="11"/>
      <c r="G3" s="11"/>
      <c r="H3" s="11"/>
      <c r="I3" s="11"/>
    </row>
    <row r="4" spans="1:10" ht="23.25" customHeight="1" x14ac:dyDescent="0.7">
      <c r="A4" s="1"/>
      <c r="B4" s="65"/>
      <c r="C4" s="157" t="s">
        <v>85</v>
      </c>
      <c r="D4" s="157"/>
      <c r="E4" s="157"/>
      <c r="F4" s="23"/>
      <c r="G4" s="157" t="s">
        <v>70</v>
      </c>
      <c r="H4" s="157"/>
      <c r="I4" s="157"/>
    </row>
    <row r="5" spans="1:10" ht="23.25" customHeight="1" x14ac:dyDescent="0.7">
      <c r="A5" s="1"/>
      <c r="B5" s="65"/>
      <c r="C5" s="94" t="s">
        <v>132</v>
      </c>
      <c r="D5" s="94"/>
      <c r="E5" s="94" t="s">
        <v>98</v>
      </c>
      <c r="F5" s="11"/>
      <c r="G5" s="94" t="s">
        <v>132</v>
      </c>
      <c r="H5" s="94"/>
      <c r="I5" s="94" t="s">
        <v>98</v>
      </c>
    </row>
    <row r="6" spans="1:10" ht="23.25" customHeight="1" x14ac:dyDescent="0.7">
      <c r="A6" s="1" t="s">
        <v>20</v>
      </c>
      <c r="B6" s="9" t="s">
        <v>0</v>
      </c>
      <c r="C6" s="40">
        <v>2563</v>
      </c>
      <c r="D6" s="109"/>
      <c r="E6" s="40">
        <v>2562</v>
      </c>
      <c r="F6" s="8"/>
      <c r="G6" s="40">
        <v>2563</v>
      </c>
      <c r="H6" s="109"/>
      <c r="I6" s="40">
        <v>2562</v>
      </c>
      <c r="J6" s="89"/>
    </row>
    <row r="7" spans="1:10" ht="23.25" customHeight="1" x14ac:dyDescent="0.7">
      <c r="A7" s="1"/>
      <c r="B7" s="9"/>
      <c r="C7" s="56" t="s">
        <v>116</v>
      </c>
      <c r="D7" s="93"/>
      <c r="E7" s="40"/>
      <c r="F7" s="8"/>
      <c r="G7" s="56" t="s">
        <v>116</v>
      </c>
      <c r="H7" s="93"/>
      <c r="I7" s="40"/>
      <c r="J7" s="89"/>
    </row>
    <row r="8" spans="1:10" ht="23.25" customHeight="1" x14ac:dyDescent="0.7">
      <c r="A8" s="4"/>
      <c r="B8" s="9"/>
      <c r="C8" s="158" t="s">
        <v>73</v>
      </c>
      <c r="D8" s="158"/>
      <c r="E8" s="158"/>
      <c r="F8" s="158"/>
      <c r="G8" s="158"/>
      <c r="H8" s="158"/>
      <c r="I8" s="158"/>
      <c r="J8" s="89"/>
    </row>
    <row r="9" spans="1:10" ht="23.25" customHeight="1" x14ac:dyDescent="0.7">
      <c r="A9" s="120" t="s">
        <v>1</v>
      </c>
      <c r="B9" s="121"/>
      <c r="C9" s="122"/>
      <c r="D9" s="121"/>
      <c r="E9" s="122"/>
      <c r="F9" s="122"/>
      <c r="G9" s="122"/>
      <c r="H9" s="122"/>
      <c r="I9" s="122"/>
      <c r="J9" s="89"/>
    </row>
    <row r="10" spans="1:10" ht="23.25" customHeight="1" x14ac:dyDescent="0.7">
      <c r="A10" s="122" t="s">
        <v>25</v>
      </c>
      <c r="B10" s="121"/>
      <c r="C10" s="123">
        <v>44619</v>
      </c>
      <c r="D10" s="121"/>
      <c r="E10" s="123">
        <v>97683</v>
      </c>
      <c r="F10" s="124"/>
      <c r="G10" s="125">
        <v>44378</v>
      </c>
      <c r="H10" s="124"/>
      <c r="I10" s="123">
        <v>59276</v>
      </c>
      <c r="J10" s="89"/>
    </row>
    <row r="11" spans="1:10" ht="23.25" customHeight="1" x14ac:dyDescent="0.7">
      <c r="A11" t="s">
        <v>36</v>
      </c>
      <c r="B11" s="121" t="s">
        <v>152</v>
      </c>
      <c r="C11" s="123">
        <v>844295</v>
      </c>
      <c r="D11" s="121"/>
      <c r="E11" s="123">
        <v>766648</v>
      </c>
      <c r="F11" s="124"/>
      <c r="G11" s="123">
        <v>918985</v>
      </c>
      <c r="H11" s="124"/>
      <c r="I11" s="123">
        <v>893033</v>
      </c>
      <c r="J11" s="95"/>
    </row>
    <row r="12" spans="1:10" ht="23.25" customHeight="1" x14ac:dyDescent="0.7">
      <c r="A12" t="s">
        <v>90</v>
      </c>
      <c r="B12" s="121">
        <v>4</v>
      </c>
      <c r="C12" s="123">
        <v>34660</v>
      </c>
      <c r="D12" s="121"/>
      <c r="E12" s="123">
        <v>44566</v>
      </c>
      <c r="F12" s="124"/>
      <c r="G12" s="123">
        <v>33935</v>
      </c>
      <c r="H12" s="124"/>
      <c r="I12" s="123">
        <v>41657</v>
      </c>
      <c r="J12" s="95"/>
    </row>
    <row r="13" spans="1:10" ht="23.25" customHeight="1" x14ac:dyDescent="0.7">
      <c r="A13" t="s">
        <v>21</v>
      </c>
      <c r="B13" s="121"/>
      <c r="C13" s="123">
        <v>563266</v>
      </c>
      <c r="D13" s="121"/>
      <c r="E13" s="123">
        <v>546648</v>
      </c>
      <c r="F13" s="124"/>
      <c r="G13" s="123">
        <v>560890</v>
      </c>
      <c r="H13" s="124"/>
      <c r="I13" s="123">
        <v>495080</v>
      </c>
      <c r="J13" s="95"/>
    </row>
    <row r="14" spans="1:10" ht="23.25" customHeight="1" x14ac:dyDescent="0.7">
      <c r="A14" t="s">
        <v>117</v>
      </c>
      <c r="B14" s="121"/>
      <c r="C14" s="123">
        <v>0</v>
      </c>
      <c r="D14" s="121"/>
      <c r="E14" s="123">
        <v>10</v>
      </c>
      <c r="F14" s="124"/>
      <c r="G14" s="123">
        <v>0</v>
      </c>
      <c r="H14" s="124"/>
      <c r="I14" s="123">
        <v>10</v>
      </c>
      <c r="J14" s="89"/>
    </row>
    <row r="15" spans="1:10" ht="23.25" customHeight="1" x14ac:dyDescent="0.7">
      <c r="A15" t="s">
        <v>91</v>
      </c>
      <c r="B15" s="121">
        <v>4</v>
      </c>
      <c r="C15" s="123">
        <v>0</v>
      </c>
      <c r="D15" s="121"/>
      <c r="E15" s="123">
        <v>0</v>
      </c>
      <c r="F15" s="124"/>
      <c r="G15" s="123">
        <v>0</v>
      </c>
      <c r="H15" s="124"/>
      <c r="I15" s="123">
        <v>50000</v>
      </c>
      <c r="J15" s="89"/>
    </row>
    <row r="16" spans="1:10" ht="23.25" customHeight="1" x14ac:dyDescent="0.7">
      <c r="A16" s="126" t="s">
        <v>3</v>
      </c>
      <c r="B16" s="121"/>
      <c r="C16" s="127">
        <f>SUM(C10:C15)</f>
        <v>1486840</v>
      </c>
      <c r="D16" s="121"/>
      <c r="E16" s="127">
        <f>SUM(E10:E15)</f>
        <v>1455555</v>
      </c>
      <c r="F16" s="124"/>
      <c r="G16" s="127">
        <f>SUM(G10:G15)</f>
        <v>1558188</v>
      </c>
      <c r="H16" s="124"/>
      <c r="I16" s="127">
        <f>SUM(I10:I15)</f>
        <v>1539056</v>
      </c>
      <c r="J16" s="89"/>
    </row>
    <row r="17" spans="1:13" ht="23.25" customHeight="1" x14ac:dyDescent="0.65">
      <c r="A17" s="128"/>
      <c r="B17" s="129"/>
      <c r="C17" s="130"/>
      <c r="D17" s="129"/>
      <c r="E17" s="130"/>
      <c r="F17" s="131"/>
      <c r="G17" s="130"/>
      <c r="H17" s="131"/>
      <c r="I17" s="130"/>
    </row>
    <row r="18" spans="1:13" ht="23.25" customHeight="1" x14ac:dyDescent="0.7">
      <c r="A18" s="120" t="s">
        <v>4</v>
      </c>
      <c r="B18" s="121"/>
      <c r="C18" s="123"/>
      <c r="D18" s="121"/>
      <c r="E18" s="123"/>
      <c r="F18" s="124"/>
      <c r="G18" s="123"/>
      <c r="H18" s="124"/>
      <c r="I18" s="123"/>
      <c r="J18" s="95"/>
    </row>
    <row r="19" spans="1:13" ht="23.25" customHeight="1" x14ac:dyDescent="0.7">
      <c r="A19" s="132" t="s">
        <v>81</v>
      </c>
      <c r="B19" s="121">
        <v>6</v>
      </c>
      <c r="C19" s="123">
        <v>169130</v>
      </c>
      <c r="D19" s="121"/>
      <c r="E19" s="123">
        <v>153700</v>
      </c>
      <c r="F19" s="124"/>
      <c r="G19" s="123">
        <v>153770</v>
      </c>
      <c r="H19" s="124"/>
      <c r="I19" s="123">
        <v>153770</v>
      </c>
      <c r="J19" s="95"/>
    </row>
    <row r="20" spans="1:13" ht="23.25" customHeight="1" x14ac:dyDescent="0.7">
      <c r="A20" s="132" t="s">
        <v>86</v>
      </c>
      <c r="B20" s="121">
        <v>7</v>
      </c>
      <c r="C20" s="123">
        <v>0</v>
      </c>
      <c r="D20" s="121"/>
      <c r="E20" s="123">
        <v>0</v>
      </c>
      <c r="F20" s="124"/>
      <c r="G20" s="123">
        <v>1000</v>
      </c>
      <c r="H20" s="124"/>
      <c r="I20" s="123">
        <v>1000</v>
      </c>
      <c r="J20" s="95"/>
    </row>
    <row r="21" spans="1:13" ht="23.25" customHeight="1" x14ac:dyDescent="0.7">
      <c r="A21" s="132" t="s">
        <v>92</v>
      </c>
      <c r="B21" s="121"/>
      <c r="C21" s="123">
        <v>373</v>
      </c>
      <c r="D21" s="121"/>
      <c r="E21" s="123">
        <v>26474</v>
      </c>
      <c r="F21" s="124"/>
      <c r="G21" s="123">
        <v>373</v>
      </c>
      <c r="H21" s="124"/>
      <c r="I21" s="123">
        <v>26474</v>
      </c>
      <c r="J21" s="95"/>
    </row>
    <row r="22" spans="1:13" ht="23.25" customHeight="1" x14ac:dyDescent="0.7">
      <c r="A22" t="s">
        <v>62</v>
      </c>
      <c r="B22" s="121"/>
      <c r="C22" s="123">
        <v>22144</v>
      </c>
      <c r="D22" s="121"/>
      <c r="E22" s="123">
        <v>19077</v>
      </c>
      <c r="F22" s="124"/>
      <c r="G22" s="123">
        <v>22144</v>
      </c>
      <c r="H22" s="124"/>
      <c r="I22" s="123">
        <v>19077</v>
      </c>
      <c r="J22" s="95"/>
    </row>
    <row r="23" spans="1:13" s="39" customFormat="1" ht="23.25" customHeight="1" x14ac:dyDescent="0.7">
      <c r="A23" t="s">
        <v>32</v>
      </c>
      <c r="B23" s="121">
        <v>8</v>
      </c>
      <c r="C23" s="123">
        <v>5392938</v>
      </c>
      <c r="D23" s="121"/>
      <c r="E23" s="123">
        <v>5794233</v>
      </c>
      <c r="F23" s="124"/>
      <c r="G23" s="123">
        <v>5392938</v>
      </c>
      <c r="H23" s="124"/>
      <c r="I23" s="123">
        <v>5794233</v>
      </c>
      <c r="J23" s="95"/>
      <c r="M23" s="46"/>
    </row>
    <row r="24" spans="1:13" s="39" customFormat="1" ht="23.25" customHeight="1" x14ac:dyDescent="0.7">
      <c r="A24" t="s">
        <v>153</v>
      </c>
      <c r="B24" s="121" t="s">
        <v>154</v>
      </c>
      <c r="C24" s="152">
        <v>98054</v>
      </c>
      <c r="D24" s="121"/>
      <c r="E24" s="123">
        <v>0</v>
      </c>
      <c r="F24" s="124"/>
      <c r="G24" s="152">
        <v>98054</v>
      </c>
      <c r="H24" s="124"/>
      <c r="I24" s="123">
        <v>0</v>
      </c>
      <c r="J24" s="95"/>
      <c r="M24" s="46"/>
    </row>
    <row r="25" spans="1:13" ht="23.25" customHeight="1" x14ac:dyDescent="0.7">
      <c r="A25" t="s">
        <v>33</v>
      </c>
      <c r="B25" s="121"/>
      <c r="C25" s="123">
        <v>11343</v>
      </c>
      <c r="D25" s="121"/>
      <c r="E25" s="123">
        <v>9994</v>
      </c>
      <c r="F25" s="124"/>
      <c r="G25" s="123">
        <v>11343</v>
      </c>
      <c r="H25" s="124"/>
      <c r="I25" s="123">
        <v>9994</v>
      </c>
      <c r="J25" s="95"/>
      <c r="M25" s="46"/>
    </row>
    <row r="26" spans="1:13" s="39" customFormat="1" ht="23.25" customHeight="1" x14ac:dyDescent="0.7">
      <c r="A26" s="153" t="s">
        <v>48</v>
      </c>
      <c r="B26" s="121"/>
      <c r="C26" s="125">
        <v>183866</v>
      </c>
      <c r="D26" s="121"/>
      <c r="E26" s="125">
        <v>224384</v>
      </c>
      <c r="F26" s="96"/>
      <c r="G26" s="125">
        <v>183866</v>
      </c>
      <c r="H26" s="96"/>
      <c r="I26" s="125">
        <v>224384</v>
      </c>
      <c r="J26" s="95"/>
      <c r="M26" s="46"/>
    </row>
    <row r="27" spans="1:13" s="39" customFormat="1" ht="23.25" customHeight="1" x14ac:dyDescent="0.7">
      <c r="A27" s="122" t="s">
        <v>5</v>
      </c>
      <c r="B27" s="121"/>
      <c r="C27" s="123">
        <v>3516</v>
      </c>
      <c r="D27" s="121"/>
      <c r="E27" s="123">
        <v>3526</v>
      </c>
      <c r="F27" s="124"/>
      <c r="G27" s="123">
        <v>3516</v>
      </c>
      <c r="H27" s="124"/>
      <c r="I27" s="123">
        <v>3526</v>
      </c>
      <c r="J27" s="95"/>
      <c r="M27" s="46"/>
    </row>
    <row r="28" spans="1:13" ht="23.25" customHeight="1" x14ac:dyDescent="0.7">
      <c r="A28" s="126" t="s">
        <v>6</v>
      </c>
      <c r="B28" s="121"/>
      <c r="C28" s="127">
        <f>SUM(C19:C27)</f>
        <v>5881364</v>
      </c>
      <c r="D28" s="121"/>
      <c r="E28" s="127">
        <f>SUM(E19:E27)</f>
        <v>6231388</v>
      </c>
      <c r="F28" s="124"/>
      <c r="G28" s="127">
        <f>SUM(G19:G27)</f>
        <v>5867004</v>
      </c>
      <c r="H28" s="124"/>
      <c r="I28" s="127">
        <f>SUM(I19:I27)</f>
        <v>6232458</v>
      </c>
      <c r="J28" s="95"/>
      <c r="M28" s="46"/>
    </row>
    <row r="29" spans="1:13" ht="23.25" customHeight="1" x14ac:dyDescent="0.7">
      <c r="A29" s="126"/>
      <c r="B29" s="121"/>
      <c r="C29" s="123"/>
      <c r="D29" s="121"/>
      <c r="E29" s="123"/>
      <c r="F29" s="124"/>
      <c r="G29" s="123"/>
      <c r="H29" s="124"/>
      <c r="I29" s="123"/>
      <c r="J29" s="95"/>
      <c r="M29" s="46"/>
    </row>
    <row r="30" spans="1:13" ht="23.25" customHeight="1" thickBot="1" x14ac:dyDescent="0.75">
      <c r="A30" s="126" t="s">
        <v>7</v>
      </c>
      <c r="B30" s="133"/>
      <c r="C30" s="134">
        <f>SUM(C16+C28)</f>
        <v>7368204</v>
      </c>
      <c r="D30" s="121"/>
      <c r="E30" s="134">
        <f>SUM(E16+E28)</f>
        <v>7686943</v>
      </c>
      <c r="F30" s="124"/>
      <c r="G30" s="134">
        <f>SUM(G16+G28)</f>
        <v>7425192</v>
      </c>
      <c r="H30" s="124"/>
      <c r="I30" s="134">
        <f>SUM(I16+I28)</f>
        <v>7771514</v>
      </c>
      <c r="J30" s="95"/>
    </row>
    <row r="31" spans="1:13" ht="23.25" customHeight="1" thickTop="1" x14ac:dyDescent="0.7">
      <c r="A31" s="6"/>
      <c r="B31" s="9"/>
      <c r="C31" s="50"/>
      <c r="D31" s="93"/>
      <c r="E31" s="50"/>
      <c r="F31" s="8"/>
      <c r="G31" s="50"/>
      <c r="H31" s="8"/>
      <c r="I31" s="50"/>
      <c r="J31" s="95"/>
    </row>
    <row r="32" spans="1:13" ht="23.25" customHeight="1" x14ac:dyDescent="0.7">
      <c r="A32" s="1" t="s">
        <v>87</v>
      </c>
      <c r="B32" s="65"/>
      <c r="C32" s="51"/>
      <c r="D32" s="38"/>
      <c r="E32" s="90"/>
      <c r="F32" s="11"/>
      <c r="G32" s="51"/>
      <c r="H32" s="11"/>
      <c r="I32" s="90"/>
      <c r="J32" s="95"/>
    </row>
    <row r="33" spans="1:10" ht="23.25" customHeight="1" x14ac:dyDescent="0.7">
      <c r="A33" s="1" t="s">
        <v>26</v>
      </c>
      <c r="B33" s="65"/>
      <c r="C33" s="51"/>
      <c r="D33" s="38"/>
      <c r="E33" s="90"/>
      <c r="F33" s="11"/>
      <c r="G33" s="51"/>
      <c r="H33" s="11"/>
      <c r="I33" s="90"/>
      <c r="J33" s="95"/>
    </row>
    <row r="34" spans="1:10" ht="23.25" customHeight="1" x14ac:dyDescent="0.7">
      <c r="A34" s="1"/>
      <c r="B34" s="65"/>
      <c r="C34" s="51"/>
      <c r="D34" s="38"/>
      <c r="E34" s="90"/>
      <c r="F34" s="11"/>
      <c r="G34" s="51"/>
      <c r="H34" s="11"/>
      <c r="I34" s="90"/>
      <c r="J34" s="95"/>
    </row>
    <row r="35" spans="1:10" ht="23.25" customHeight="1" x14ac:dyDescent="0.7">
      <c r="A35" s="1"/>
      <c r="B35" s="65"/>
      <c r="C35" s="157" t="s">
        <v>85</v>
      </c>
      <c r="D35" s="157"/>
      <c r="E35" s="157"/>
      <c r="F35" s="23"/>
      <c r="G35" s="157" t="s">
        <v>70</v>
      </c>
      <c r="H35" s="157"/>
      <c r="I35" s="157"/>
      <c r="J35" s="95"/>
    </row>
    <row r="36" spans="1:10" ht="23.25" customHeight="1" x14ac:dyDescent="0.7">
      <c r="A36" s="1"/>
      <c r="B36" s="65"/>
      <c r="C36" s="94" t="s">
        <v>132</v>
      </c>
      <c r="D36" s="94"/>
      <c r="E36" s="94" t="s">
        <v>98</v>
      </c>
      <c r="F36" s="11"/>
      <c r="G36" s="94" t="s">
        <v>132</v>
      </c>
      <c r="H36" s="94"/>
      <c r="I36" s="94" t="s">
        <v>98</v>
      </c>
      <c r="J36" s="95"/>
    </row>
    <row r="37" spans="1:10" ht="23.25" customHeight="1" x14ac:dyDescent="0.7">
      <c r="A37" s="1" t="s">
        <v>8</v>
      </c>
      <c r="B37" s="9" t="s">
        <v>0</v>
      </c>
      <c r="C37" s="40">
        <v>2563</v>
      </c>
      <c r="D37" s="109"/>
      <c r="E37" s="40">
        <v>2562</v>
      </c>
      <c r="F37" s="8"/>
      <c r="G37" s="40">
        <v>2563</v>
      </c>
      <c r="H37" s="109"/>
      <c r="I37" s="40">
        <v>2562</v>
      </c>
      <c r="J37" s="95"/>
    </row>
    <row r="38" spans="1:10" ht="23.25" customHeight="1" x14ac:dyDescent="0.7">
      <c r="A38" s="1"/>
      <c r="B38" s="9"/>
      <c r="C38" s="56" t="s">
        <v>116</v>
      </c>
      <c r="D38" s="93"/>
      <c r="E38" s="40"/>
      <c r="F38" s="8"/>
      <c r="G38" s="56" t="s">
        <v>116</v>
      </c>
      <c r="H38" s="93"/>
      <c r="I38" s="40"/>
      <c r="J38" s="95"/>
    </row>
    <row r="39" spans="1:10" ht="23.25" customHeight="1" x14ac:dyDescent="0.7">
      <c r="A39" s="4"/>
      <c r="B39" s="9"/>
      <c r="C39" s="158" t="s">
        <v>73</v>
      </c>
      <c r="D39" s="158"/>
      <c r="E39" s="158"/>
      <c r="F39" s="158"/>
      <c r="G39" s="158"/>
      <c r="H39" s="158"/>
      <c r="I39" s="158"/>
      <c r="J39" s="95"/>
    </row>
    <row r="40" spans="1:10" ht="23.25" customHeight="1" x14ac:dyDescent="0.7">
      <c r="A40" s="120" t="s">
        <v>9</v>
      </c>
      <c r="B40" s="121"/>
      <c r="C40" s="122"/>
      <c r="D40" s="121"/>
      <c r="E40" s="122"/>
      <c r="F40" s="122"/>
      <c r="G40" s="122"/>
      <c r="H40" s="122"/>
      <c r="I40" s="122"/>
      <c r="J40" s="95"/>
    </row>
    <row r="41" spans="1:10" ht="23.25" customHeight="1" x14ac:dyDescent="0.7">
      <c r="A41" t="s">
        <v>27</v>
      </c>
      <c r="B41" s="121"/>
      <c r="C41" s="124">
        <v>100000</v>
      </c>
      <c r="D41" s="121"/>
      <c r="E41" s="124">
        <v>260000</v>
      </c>
      <c r="F41" s="124"/>
      <c r="G41" s="124">
        <v>100000</v>
      </c>
      <c r="H41" s="124"/>
      <c r="I41" s="124">
        <v>260000</v>
      </c>
      <c r="J41" s="95"/>
    </row>
    <row r="42" spans="1:10" ht="23.25" customHeight="1" x14ac:dyDescent="0.7">
      <c r="A42" t="s">
        <v>114</v>
      </c>
      <c r="B42" s="121"/>
      <c r="C42" s="124">
        <v>291704</v>
      </c>
      <c r="D42" s="121"/>
      <c r="E42" s="124">
        <v>271577</v>
      </c>
      <c r="F42" s="124"/>
      <c r="G42" s="124">
        <v>291704</v>
      </c>
      <c r="H42" s="124"/>
      <c r="I42" s="124">
        <v>271577</v>
      </c>
      <c r="J42" s="95"/>
    </row>
    <row r="43" spans="1:10" ht="23.25" customHeight="1" x14ac:dyDescent="0.7">
      <c r="A43" t="s">
        <v>37</v>
      </c>
      <c r="B43" s="121"/>
      <c r="C43" s="144">
        <v>172569</v>
      </c>
      <c r="D43" s="154"/>
      <c r="E43" s="144">
        <f>135163</f>
        <v>135163</v>
      </c>
      <c r="F43" s="144"/>
      <c r="G43" s="144">
        <v>172569</v>
      </c>
      <c r="H43" s="124"/>
      <c r="I43" s="124">
        <v>135123</v>
      </c>
      <c r="J43" s="95"/>
    </row>
    <row r="44" spans="1:10" ht="23.25" customHeight="1" x14ac:dyDescent="0.7">
      <c r="A44" t="s">
        <v>83</v>
      </c>
      <c r="B44" s="121"/>
      <c r="C44" s="144">
        <v>80980</v>
      </c>
      <c r="D44" s="154"/>
      <c r="E44" s="144">
        <v>76354</v>
      </c>
      <c r="F44" s="144"/>
      <c r="G44" s="144">
        <v>80980</v>
      </c>
      <c r="H44" s="124"/>
      <c r="I44" s="124">
        <v>76354</v>
      </c>
      <c r="J44" s="95"/>
    </row>
    <row r="45" spans="1:10" ht="23.25" customHeight="1" x14ac:dyDescent="0.7">
      <c r="A45" t="s">
        <v>46</v>
      </c>
      <c r="B45" s="121">
        <v>4</v>
      </c>
      <c r="C45" s="144">
        <v>134845</v>
      </c>
      <c r="D45" s="154"/>
      <c r="E45" s="144">
        <v>146423</v>
      </c>
      <c r="F45" s="144"/>
      <c r="G45" s="144">
        <v>134445</v>
      </c>
      <c r="H45" s="124"/>
      <c r="I45" s="124">
        <v>146148</v>
      </c>
      <c r="J45" s="95"/>
    </row>
    <row r="46" spans="1:10" ht="23.25" customHeight="1" x14ac:dyDescent="0.7">
      <c r="A46" t="s">
        <v>49</v>
      </c>
      <c r="B46" s="121"/>
      <c r="C46" s="144"/>
      <c r="D46" s="154"/>
      <c r="E46" s="144"/>
      <c r="F46" s="144"/>
      <c r="G46" s="144"/>
      <c r="H46" s="124"/>
      <c r="I46" s="124"/>
      <c r="J46" s="95"/>
    </row>
    <row r="47" spans="1:10" ht="23.25" customHeight="1" x14ac:dyDescent="0.7">
      <c r="A47" s="66" t="s">
        <v>60</v>
      </c>
      <c r="B47" s="121"/>
      <c r="C47" s="144">
        <v>98038</v>
      </c>
      <c r="D47" s="154"/>
      <c r="E47" s="144">
        <v>215990</v>
      </c>
      <c r="F47" s="144"/>
      <c r="G47" s="144">
        <v>98038</v>
      </c>
      <c r="H47" s="124"/>
      <c r="I47" s="124">
        <v>215990</v>
      </c>
      <c r="J47" s="95"/>
    </row>
    <row r="48" spans="1:10" ht="23.25" customHeight="1" x14ac:dyDescent="0.7">
      <c r="A48" t="s">
        <v>155</v>
      </c>
      <c r="B48" s="121"/>
      <c r="C48" s="144"/>
      <c r="D48" s="154"/>
      <c r="E48" s="144"/>
      <c r="F48" s="144"/>
      <c r="G48" s="144"/>
      <c r="H48" s="124"/>
      <c r="I48" s="124"/>
      <c r="J48" s="95"/>
    </row>
    <row r="49" spans="1:13" ht="23.25" customHeight="1" x14ac:dyDescent="0.7">
      <c r="A49" s="66" t="s">
        <v>60</v>
      </c>
      <c r="B49" s="121">
        <v>3</v>
      </c>
      <c r="C49" s="144">
        <v>13020</v>
      </c>
      <c r="D49" s="154"/>
      <c r="E49" s="144">
        <v>0</v>
      </c>
      <c r="F49" s="144"/>
      <c r="G49" s="144">
        <v>13020</v>
      </c>
      <c r="H49" s="124"/>
      <c r="I49" s="124">
        <v>0</v>
      </c>
      <c r="J49" s="95"/>
    </row>
    <row r="50" spans="1:13" ht="23.25" customHeight="1" x14ac:dyDescent="0.7">
      <c r="A50" s="126" t="s">
        <v>10</v>
      </c>
      <c r="B50" s="121"/>
      <c r="C50" s="135">
        <f>SUM(C41:C49)</f>
        <v>891156</v>
      </c>
      <c r="D50" s="121"/>
      <c r="E50" s="135">
        <f>SUM(E41:E47)</f>
        <v>1105507</v>
      </c>
      <c r="F50" s="124"/>
      <c r="G50" s="135">
        <f>SUM(G41:G49)</f>
        <v>890756</v>
      </c>
      <c r="H50" s="124"/>
      <c r="I50" s="135">
        <f>SUM(I41:I47)</f>
        <v>1105192</v>
      </c>
      <c r="J50" s="95"/>
    </row>
    <row r="51" spans="1:13" ht="23.25" customHeight="1" x14ac:dyDescent="0.7">
      <c r="A51" s="126"/>
      <c r="B51" s="121"/>
      <c r="C51" s="136"/>
      <c r="D51" s="121"/>
      <c r="E51" s="136"/>
      <c r="F51" s="124"/>
      <c r="G51" s="136"/>
      <c r="H51" s="124"/>
      <c r="I51" s="136"/>
      <c r="J51" s="95"/>
    </row>
    <row r="52" spans="1:13" ht="23.25" customHeight="1" x14ac:dyDescent="0.7">
      <c r="A52" s="120" t="s">
        <v>28</v>
      </c>
      <c r="B52" s="121"/>
      <c r="C52" s="136"/>
      <c r="D52" s="121"/>
      <c r="E52" s="136"/>
      <c r="F52" s="124"/>
      <c r="G52" s="136"/>
      <c r="H52" s="124"/>
      <c r="I52" s="136"/>
      <c r="J52" s="95"/>
    </row>
    <row r="53" spans="1:13" ht="23.25" customHeight="1" x14ac:dyDescent="0.7">
      <c r="A53" t="s">
        <v>49</v>
      </c>
      <c r="B53" s="121"/>
      <c r="C53" s="96">
        <v>156240</v>
      </c>
      <c r="D53" s="121"/>
      <c r="E53" s="96">
        <v>324674</v>
      </c>
      <c r="F53" s="96"/>
      <c r="G53" s="96">
        <v>156240</v>
      </c>
      <c r="H53" s="96"/>
      <c r="I53" s="96">
        <v>324674</v>
      </c>
      <c r="J53" s="95"/>
      <c r="M53" s="68"/>
    </row>
    <row r="54" spans="1:13" ht="23.25" customHeight="1" x14ac:dyDescent="0.7">
      <c r="A54" t="s">
        <v>155</v>
      </c>
      <c r="B54" s="121">
        <v>3</v>
      </c>
      <c r="C54" s="155">
        <v>85838</v>
      </c>
      <c r="D54" s="154"/>
      <c r="E54" s="144">
        <v>0</v>
      </c>
      <c r="F54" s="155"/>
      <c r="G54" s="155">
        <v>85838</v>
      </c>
      <c r="H54" s="96"/>
      <c r="I54" s="124">
        <v>0</v>
      </c>
      <c r="J54" s="95"/>
      <c r="M54" s="68"/>
    </row>
    <row r="55" spans="1:13" ht="23.25" customHeight="1" x14ac:dyDescent="0.7">
      <c r="A55" t="s">
        <v>102</v>
      </c>
      <c r="B55" s="121"/>
      <c r="C55" s="96"/>
      <c r="D55" s="121"/>
      <c r="E55" s="96"/>
      <c r="F55" s="96"/>
      <c r="G55" s="96"/>
      <c r="H55" s="96"/>
      <c r="I55" s="96"/>
      <c r="J55" s="95"/>
      <c r="M55" s="68"/>
    </row>
    <row r="56" spans="1:13" ht="23.25" customHeight="1" x14ac:dyDescent="0.7">
      <c r="A56" s="66" t="s">
        <v>115</v>
      </c>
      <c r="B56" s="121"/>
      <c r="C56" s="96">
        <v>40350</v>
      </c>
      <c r="D56" s="121"/>
      <c r="E56" s="96">
        <v>36405</v>
      </c>
      <c r="F56" s="96"/>
      <c r="G56" s="96">
        <v>40350</v>
      </c>
      <c r="H56" s="96"/>
      <c r="I56" s="96">
        <v>36405</v>
      </c>
      <c r="J56" s="95"/>
      <c r="M56" s="68"/>
    </row>
    <row r="57" spans="1:13" ht="23.25" customHeight="1" x14ac:dyDescent="0.7">
      <c r="A57" s="126" t="s">
        <v>29</v>
      </c>
      <c r="B57" s="121"/>
      <c r="C57" s="135">
        <f>SUM(C53:C56)</f>
        <v>282428</v>
      </c>
      <c r="D57" s="121"/>
      <c r="E57" s="135">
        <f>SUM(E53:E56)</f>
        <v>361079</v>
      </c>
      <c r="F57" s="124"/>
      <c r="G57" s="135">
        <f>SUM(G53:G56)</f>
        <v>282428</v>
      </c>
      <c r="H57" s="124"/>
      <c r="I57" s="135">
        <f>SUM(I53:I56)</f>
        <v>361079</v>
      </c>
      <c r="J57" s="95"/>
      <c r="M57" s="68"/>
    </row>
    <row r="58" spans="1:13" ht="23.25" customHeight="1" x14ac:dyDescent="0.7">
      <c r="A58" s="126"/>
      <c r="B58" s="137"/>
      <c r="C58" s="138"/>
      <c r="D58" s="121"/>
      <c r="E58" s="138"/>
      <c r="F58" s="124"/>
      <c r="G58" s="138"/>
      <c r="H58" s="124"/>
      <c r="I58" s="138"/>
      <c r="J58" s="95"/>
      <c r="M58" s="68"/>
    </row>
    <row r="59" spans="1:13" ht="23.25" customHeight="1" x14ac:dyDescent="0.7">
      <c r="A59" s="126" t="s">
        <v>30</v>
      </c>
      <c r="B59" s="133"/>
      <c r="C59" s="139">
        <f>SUM(C50+C57)</f>
        <v>1173584</v>
      </c>
      <c r="D59" s="121"/>
      <c r="E59" s="139">
        <f>SUM(E50+E57)</f>
        <v>1466586</v>
      </c>
      <c r="F59" s="124"/>
      <c r="G59" s="139">
        <f>SUM(G50+G57)</f>
        <v>1173184</v>
      </c>
      <c r="H59" s="124"/>
      <c r="I59" s="139">
        <f>SUM(I50+I57)</f>
        <v>1466271</v>
      </c>
      <c r="J59" s="95"/>
      <c r="M59" s="68"/>
    </row>
    <row r="60" spans="1:13" ht="23.25" customHeight="1" x14ac:dyDescent="0.7">
      <c r="A60" s="6"/>
      <c r="B60" s="9"/>
      <c r="C60" s="29"/>
      <c r="D60" s="109"/>
      <c r="E60" s="29"/>
      <c r="F60" s="26"/>
      <c r="G60" s="29"/>
      <c r="H60" s="26"/>
      <c r="I60" s="29"/>
      <c r="J60" s="95"/>
    </row>
    <row r="61" spans="1:13" ht="23.25" customHeight="1" x14ac:dyDescent="0.7">
      <c r="A61" s="1" t="s">
        <v>87</v>
      </c>
      <c r="B61" s="65"/>
      <c r="C61" s="51"/>
      <c r="D61" s="38"/>
      <c r="E61" s="90"/>
      <c r="F61" s="11"/>
      <c r="G61" s="51"/>
      <c r="H61" s="11"/>
      <c r="I61" s="90"/>
      <c r="J61" s="95"/>
    </row>
    <row r="62" spans="1:13" ht="23.25" customHeight="1" x14ac:dyDescent="0.7">
      <c r="A62" s="1" t="s">
        <v>26</v>
      </c>
      <c r="B62" s="65"/>
      <c r="C62" s="51"/>
      <c r="D62" s="38"/>
      <c r="E62" s="90"/>
      <c r="F62" s="11"/>
      <c r="G62" s="51"/>
      <c r="H62" s="11"/>
      <c r="I62" s="90"/>
      <c r="J62" s="95"/>
    </row>
    <row r="63" spans="1:13" ht="23.25" customHeight="1" x14ac:dyDescent="0.7">
      <c r="A63" s="1"/>
      <c r="B63" s="65"/>
      <c r="C63" s="51"/>
      <c r="D63" s="38"/>
      <c r="E63" s="90"/>
      <c r="F63" s="11"/>
      <c r="G63" s="51"/>
      <c r="H63" s="11"/>
      <c r="I63" s="90"/>
      <c r="J63" s="95"/>
    </row>
    <row r="64" spans="1:13" ht="23.25" customHeight="1" x14ac:dyDescent="0.7">
      <c r="A64" s="1"/>
      <c r="B64" s="65"/>
      <c r="C64" s="157" t="s">
        <v>85</v>
      </c>
      <c r="D64" s="157"/>
      <c r="E64" s="157"/>
      <c r="F64" s="23"/>
      <c r="G64" s="157" t="s">
        <v>70</v>
      </c>
      <c r="H64" s="157"/>
      <c r="I64" s="157"/>
      <c r="J64" s="95"/>
    </row>
    <row r="65" spans="1:17" ht="23.25" customHeight="1" x14ac:dyDescent="0.7">
      <c r="A65" s="1"/>
      <c r="B65" s="65"/>
      <c r="C65" s="94" t="s">
        <v>132</v>
      </c>
      <c r="D65" s="94"/>
      <c r="E65" s="94" t="s">
        <v>98</v>
      </c>
      <c r="F65" s="11"/>
      <c r="G65" s="94" t="s">
        <v>132</v>
      </c>
      <c r="H65" s="94"/>
      <c r="I65" s="94" t="s">
        <v>98</v>
      </c>
      <c r="J65" s="95"/>
    </row>
    <row r="66" spans="1:17" ht="23.25" customHeight="1" x14ac:dyDescent="0.7">
      <c r="A66" s="1" t="s">
        <v>148</v>
      </c>
      <c r="B66" s="9"/>
      <c r="C66" s="40">
        <v>2563</v>
      </c>
      <c r="D66" s="93"/>
      <c r="E66" s="40">
        <v>2562</v>
      </c>
      <c r="F66" s="8"/>
      <c r="G66" s="40">
        <v>2563</v>
      </c>
      <c r="H66" s="93"/>
      <c r="I66" s="40">
        <v>2562</v>
      </c>
      <c r="J66" s="95"/>
    </row>
    <row r="67" spans="1:17" ht="23.25" customHeight="1" x14ac:dyDescent="0.7">
      <c r="A67" s="1"/>
      <c r="B67" s="9"/>
      <c r="C67" s="56" t="s">
        <v>116</v>
      </c>
      <c r="D67" s="93"/>
      <c r="E67" s="40"/>
      <c r="F67" s="8"/>
      <c r="G67" s="56" t="s">
        <v>116</v>
      </c>
      <c r="H67" s="93"/>
      <c r="I67" s="40"/>
      <c r="J67" s="95"/>
    </row>
    <row r="68" spans="1:17" ht="23.25" customHeight="1" x14ac:dyDescent="0.7">
      <c r="A68" s="4"/>
      <c r="B68" s="9"/>
      <c r="C68" s="158" t="s">
        <v>73</v>
      </c>
      <c r="D68" s="158"/>
      <c r="E68" s="158"/>
      <c r="F68" s="158"/>
      <c r="G68" s="158"/>
      <c r="H68" s="158"/>
      <c r="I68" s="158"/>
      <c r="J68" s="95"/>
    </row>
    <row r="69" spans="1:17" ht="23.25" customHeight="1" x14ac:dyDescent="0.7">
      <c r="A69" s="120" t="s">
        <v>11</v>
      </c>
      <c r="B69" s="133"/>
      <c r="C69" s="124"/>
      <c r="D69" s="121"/>
      <c r="E69" s="124"/>
      <c r="F69" s="124"/>
      <c r="G69" s="124"/>
      <c r="H69" s="124"/>
      <c r="I69" s="124"/>
      <c r="J69" s="113"/>
      <c r="K69" s="2"/>
      <c r="L69" s="2"/>
      <c r="M69" s="2"/>
      <c r="N69" s="2"/>
      <c r="O69" s="2"/>
      <c r="P69" s="2"/>
      <c r="Q69" s="2"/>
    </row>
    <row r="70" spans="1:17" ht="23.25" customHeight="1" x14ac:dyDescent="0.7">
      <c r="A70" s="122" t="s">
        <v>22</v>
      </c>
      <c r="B70" s="121"/>
      <c r="C70" s="124"/>
      <c r="D70" s="121"/>
      <c r="E70" s="124"/>
      <c r="F70" s="124"/>
      <c r="G70" s="124"/>
      <c r="H70" s="124"/>
      <c r="I70" s="124"/>
      <c r="J70" s="113"/>
      <c r="K70" s="2"/>
      <c r="L70" s="2"/>
      <c r="M70" s="2"/>
      <c r="N70" s="2"/>
      <c r="O70" s="2"/>
      <c r="P70" s="2"/>
      <c r="Q70" s="2"/>
    </row>
    <row r="71" spans="1:17" ht="23.25" customHeight="1" x14ac:dyDescent="0.7">
      <c r="A71" s="66" t="s">
        <v>34</v>
      </c>
      <c r="B71" s="121"/>
      <c r="C71" s="124"/>
      <c r="D71" s="121"/>
      <c r="E71" s="124"/>
      <c r="F71" s="124"/>
      <c r="G71" s="124"/>
      <c r="H71" s="124"/>
      <c r="I71" s="124"/>
      <c r="J71" s="113"/>
      <c r="K71" s="2"/>
      <c r="L71" s="2"/>
      <c r="M71" s="2"/>
      <c r="N71" s="2"/>
      <c r="O71" s="2"/>
      <c r="P71" s="2"/>
      <c r="Q71" s="2"/>
    </row>
    <row r="72" spans="1:17" ht="23.25" customHeight="1" x14ac:dyDescent="0.7">
      <c r="A72" s="133" t="s">
        <v>156</v>
      </c>
      <c r="B72" s="121"/>
      <c r="C72" s="124"/>
      <c r="D72" s="121"/>
      <c r="E72" s="124"/>
      <c r="F72" s="124"/>
      <c r="G72" s="124"/>
      <c r="H72" s="124"/>
      <c r="I72" s="124"/>
      <c r="J72" s="113"/>
      <c r="K72" s="2"/>
      <c r="L72" s="2"/>
      <c r="M72" s="2"/>
      <c r="N72" s="2"/>
      <c r="O72" s="2"/>
      <c r="P72" s="2"/>
      <c r="Q72" s="2"/>
    </row>
    <row r="73" spans="1:17" ht="23.25" customHeight="1" thickBot="1" x14ac:dyDescent="0.75">
      <c r="A73" t="s">
        <v>157</v>
      </c>
      <c r="B73" s="121"/>
      <c r="C73" s="140">
        <v>1300000</v>
      </c>
      <c r="D73" s="133"/>
      <c r="E73" s="140">
        <v>1300000</v>
      </c>
      <c r="F73" s="124"/>
      <c r="G73" s="140">
        <v>1300000</v>
      </c>
      <c r="H73" s="124"/>
      <c r="I73" s="140">
        <v>1300000</v>
      </c>
      <c r="J73" s="113"/>
      <c r="K73" s="2"/>
      <c r="L73" s="2"/>
      <c r="M73" s="2"/>
      <c r="N73" s="2"/>
      <c r="O73" s="2"/>
      <c r="P73" s="2"/>
      <c r="Q73" s="2"/>
    </row>
    <row r="74" spans="1:17" ht="23.25" customHeight="1" thickTop="1" x14ac:dyDescent="0.7">
      <c r="A74" s="66" t="s">
        <v>35</v>
      </c>
      <c r="B74" s="121"/>
      <c r="C74" s="123"/>
      <c r="D74" s="121"/>
      <c r="E74" s="123"/>
      <c r="F74" s="124"/>
      <c r="G74" s="123"/>
      <c r="H74" s="124"/>
      <c r="I74" s="123"/>
      <c r="J74" s="113"/>
      <c r="K74" s="2"/>
      <c r="L74" s="2"/>
      <c r="M74" s="114"/>
      <c r="N74" s="2"/>
      <c r="O74" s="2"/>
      <c r="P74" s="2"/>
      <c r="Q74" s="2"/>
    </row>
    <row r="75" spans="1:17" ht="23.25" customHeight="1" x14ac:dyDescent="0.7">
      <c r="A75" s="133" t="s">
        <v>156</v>
      </c>
      <c r="B75" s="121"/>
      <c r="C75" s="123"/>
      <c r="D75" s="121"/>
      <c r="E75" s="123"/>
      <c r="F75" s="124"/>
      <c r="G75" s="123"/>
      <c r="H75" s="124"/>
      <c r="I75" s="123"/>
      <c r="J75" s="113"/>
      <c r="K75" s="2"/>
      <c r="L75" s="2"/>
      <c r="M75" s="114"/>
      <c r="N75" s="2"/>
      <c r="O75" s="2"/>
      <c r="P75" s="2"/>
      <c r="Q75" s="2"/>
    </row>
    <row r="76" spans="1:17" ht="23.25" customHeight="1" x14ac:dyDescent="0.7">
      <c r="A76" t="s">
        <v>158</v>
      </c>
      <c r="B76" s="121"/>
      <c r="C76" s="123">
        <v>1300000</v>
      </c>
      <c r="D76" s="121"/>
      <c r="E76" s="123">
        <v>1300000</v>
      </c>
      <c r="F76" s="124"/>
      <c r="G76" s="123">
        <v>1300000</v>
      </c>
      <c r="H76" s="124"/>
      <c r="I76" s="123">
        <v>1300000</v>
      </c>
      <c r="J76" s="113"/>
      <c r="K76" s="2"/>
      <c r="L76" s="2"/>
      <c r="M76" s="114"/>
      <c r="N76" s="2"/>
      <c r="O76" s="2"/>
      <c r="P76" s="2"/>
      <c r="Q76" s="2"/>
    </row>
    <row r="77" spans="1:17" ht="23.25" customHeight="1" x14ac:dyDescent="0.7">
      <c r="A77" t="s">
        <v>63</v>
      </c>
      <c r="B77" s="121"/>
      <c r="C77" s="123"/>
      <c r="D77" s="121"/>
      <c r="E77" s="123"/>
      <c r="F77" s="124"/>
      <c r="G77" s="123"/>
      <c r="H77" s="124"/>
      <c r="I77" s="123"/>
      <c r="J77" s="113"/>
      <c r="K77" s="2"/>
      <c r="L77" s="2"/>
      <c r="M77" s="2"/>
      <c r="N77" s="2"/>
      <c r="O77" s="2"/>
      <c r="P77" s="2"/>
      <c r="Q77" s="2"/>
    </row>
    <row r="78" spans="1:17" ht="23.25" customHeight="1" x14ac:dyDescent="0.7">
      <c r="A78" s="66" t="s">
        <v>64</v>
      </c>
      <c r="B78" s="121"/>
      <c r="C78" s="123">
        <v>3515423</v>
      </c>
      <c r="D78" s="121"/>
      <c r="E78" s="123">
        <v>3515423</v>
      </c>
      <c r="F78" s="124"/>
      <c r="G78" s="123">
        <v>3515423</v>
      </c>
      <c r="H78" s="124"/>
      <c r="I78" s="123">
        <v>3515423</v>
      </c>
      <c r="J78" s="113"/>
      <c r="K78" s="2"/>
      <c r="L78" s="2"/>
      <c r="M78" s="2"/>
      <c r="N78" s="2"/>
      <c r="O78" s="2"/>
      <c r="P78" s="2"/>
      <c r="Q78" s="2"/>
    </row>
    <row r="79" spans="1:17" ht="23.25" customHeight="1" x14ac:dyDescent="0.7">
      <c r="A79" t="s">
        <v>107</v>
      </c>
      <c r="B79" s="121"/>
      <c r="C79" s="123"/>
      <c r="D79" s="121"/>
      <c r="E79" s="123"/>
      <c r="F79" s="124"/>
      <c r="G79" s="123"/>
      <c r="H79" s="124"/>
      <c r="I79" s="123"/>
      <c r="J79" s="113"/>
      <c r="K79" s="2"/>
      <c r="L79" s="2"/>
      <c r="M79" s="114"/>
      <c r="N79" s="2"/>
      <c r="O79" s="2"/>
      <c r="P79" s="2"/>
      <c r="Q79" s="2"/>
    </row>
    <row r="80" spans="1:17" ht="23.25" customHeight="1" x14ac:dyDescent="0.7">
      <c r="A80" s="66" t="s">
        <v>106</v>
      </c>
      <c r="B80" s="121"/>
      <c r="C80" s="123">
        <v>56079</v>
      </c>
      <c r="D80" s="121"/>
      <c r="E80" s="123">
        <v>56079</v>
      </c>
      <c r="F80" s="124"/>
      <c r="G80" s="123">
        <v>56079</v>
      </c>
      <c r="H80" s="124"/>
      <c r="I80" s="123">
        <v>56079</v>
      </c>
      <c r="J80" s="113"/>
      <c r="K80" s="2"/>
      <c r="L80" s="2"/>
      <c r="M80" s="114"/>
      <c r="N80" s="2"/>
      <c r="O80" s="2"/>
      <c r="P80" s="2"/>
      <c r="Q80" s="2"/>
    </row>
    <row r="81" spans="1:256" ht="23.25" customHeight="1" x14ac:dyDescent="0.7">
      <c r="A81" t="s">
        <v>47</v>
      </c>
      <c r="B81" s="121"/>
      <c r="C81" s="123"/>
      <c r="D81" s="121"/>
      <c r="E81" s="123"/>
      <c r="F81" s="124"/>
      <c r="G81" s="123"/>
      <c r="H81" s="124"/>
      <c r="I81" s="123"/>
      <c r="J81" s="113"/>
      <c r="K81" s="2"/>
      <c r="L81" s="2"/>
      <c r="M81" s="114"/>
      <c r="N81" s="2"/>
      <c r="O81" s="2"/>
      <c r="P81" s="2"/>
      <c r="Q81" s="2"/>
    </row>
    <row r="82" spans="1:256" ht="23.25" customHeight="1" x14ac:dyDescent="0.7">
      <c r="A82" s="66" t="s">
        <v>57</v>
      </c>
      <c r="B82" s="121"/>
      <c r="C82" s="123"/>
      <c r="D82" s="121"/>
      <c r="E82" s="123"/>
      <c r="F82" s="124"/>
      <c r="G82" s="123"/>
      <c r="H82" s="124"/>
      <c r="I82" s="123"/>
      <c r="J82" s="113"/>
      <c r="K82" s="115"/>
      <c r="L82" s="115"/>
      <c r="M82" s="115"/>
      <c r="N82" s="115"/>
      <c r="O82" s="115"/>
      <c r="P82" s="115"/>
      <c r="Q82" s="115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  <c r="BZ82" s="91"/>
      <c r="CA82" s="91"/>
      <c r="CB82" s="91"/>
      <c r="CC82" s="91"/>
      <c r="CD82" s="91"/>
      <c r="CE82" s="91"/>
      <c r="CF82" s="91"/>
      <c r="CG82" s="91"/>
      <c r="CH82" s="91"/>
      <c r="CI82" s="91"/>
      <c r="CJ82" s="91"/>
      <c r="CK82" s="91"/>
      <c r="CL82" s="91"/>
      <c r="CM82" s="91"/>
      <c r="CN82" s="91"/>
      <c r="CO82" s="91"/>
      <c r="CP82" s="91"/>
      <c r="CQ82" s="91"/>
      <c r="CR82" s="91"/>
      <c r="CS82" s="91"/>
      <c r="CT82" s="91"/>
      <c r="CU82" s="91"/>
      <c r="CV82" s="91"/>
      <c r="CW82" s="91"/>
      <c r="CX82" s="91"/>
      <c r="CY82" s="91"/>
      <c r="CZ82" s="91"/>
      <c r="DA82" s="91"/>
      <c r="DB82" s="91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91"/>
      <c r="EF82" s="91"/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91"/>
      <c r="ES82" s="91"/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91"/>
      <c r="FF82" s="91"/>
      <c r="FG82" s="91"/>
      <c r="FH82" s="91"/>
      <c r="FI82" s="91"/>
      <c r="FJ82" s="91"/>
      <c r="FK82" s="91"/>
      <c r="FL82" s="91"/>
      <c r="FM82" s="91"/>
      <c r="FN82" s="91"/>
      <c r="FO82" s="91"/>
      <c r="FP82" s="91"/>
      <c r="FQ82" s="91"/>
      <c r="FR82" s="91"/>
      <c r="FS82" s="91"/>
      <c r="FT82" s="91"/>
      <c r="FU82" s="91"/>
      <c r="FV82" s="91"/>
      <c r="FW82" s="91"/>
      <c r="FX82" s="91"/>
      <c r="FY82" s="91"/>
      <c r="FZ82" s="91"/>
      <c r="GA82" s="91"/>
      <c r="GB82" s="91"/>
      <c r="GC82" s="91"/>
      <c r="GD82" s="91"/>
      <c r="GE82" s="91"/>
      <c r="GF82" s="91"/>
      <c r="GG82" s="91"/>
      <c r="GH82" s="91"/>
      <c r="GI82" s="91"/>
      <c r="GJ82" s="91"/>
      <c r="GK82" s="91"/>
      <c r="GL82" s="91"/>
      <c r="GM82" s="91"/>
      <c r="GN82" s="91"/>
      <c r="GO82" s="91"/>
      <c r="GP82" s="91"/>
      <c r="GQ82" s="91"/>
      <c r="GR82" s="91"/>
      <c r="GS82" s="91"/>
      <c r="GT82" s="91"/>
      <c r="GU82" s="91"/>
      <c r="GV82" s="91"/>
      <c r="GW82" s="91"/>
      <c r="GX82" s="91"/>
      <c r="GY82" s="91"/>
      <c r="GZ82" s="91"/>
      <c r="HA82" s="91"/>
      <c r="HB82" s="91"/>
      <c r="HC82" s="91"/>
      <c r="HD82" s="91"/>
      <c r="HE82" s="91"/>
      <c r="HF82" s="91"/>
      <c r="HG82" s="91"/>
      <c r="HH82" s="91"/>
      <c r="HI82" s="91"/>
      <c r="HJ82" s="91"/>
      <c r="HK82" s="91"/>
      <c r="HL82" s="91"/>
      <c r="HM82" s="91"/>
      <c r="HN82" s="91"/>
      <c r="HO82" s="91"/>
      <c r="HP82" s="91"/>
      <c r="HQ82" s="91"/>
      <c r="HR82" s="91"/>
      <c r="HS82" s="91"/>
      <c r="HT82" s="91"/>
      <c r="HU82" s="91"/>
      <c r="HV82" s="91"/>
      <c r="HW82" s="91"/>
      <c r="HX82" s="91"/>
      <c r="HY82" s="91"/>
      <c r="HZ82" s="91"/>
      <c r="IA82" s="91"/>
      <c r="IB82" s="91"/>
      <c r="IC82" s="91"/>
      <c r="ID82" s="91"/>
      <c r="IE82" s="91"/>
      <c r="IF82" s="91"/>
      <c r="IG82" s="91"/>
      <c r="IH82" s="91"/>
      <c r="II82" s="91"/>
      <c r="IJ82" s="91"/>
      <c r="IK82" s="91"/>
      <c r="IL82" s="91"/>
      <c r="IM82" s="91"/>
      <c r="IN82" s="91"/>
      <c r="IO82" s="91"/>
      <c r="IP82" s="91"/>
      <c r="IQ82" s="91"/>
      <c r="IR82" s="91"/>
      <c r="IS82" s="91"/>
      <c r="IT82" s="91"/>
      <c r="IU82" s="91"/>
      <c r="IV82" s="91"/>
    </row>
    <row r="83" spans="1:256" s="39" customFormat="1" ht="23.25" customHeight="1" x14ac:dyDescent="0.7">
      <c r="A83" s="141" t="s">
        <v>84</v>
      </c>
      <c r="B83" s="133"/>
      <c r="C83" s="123">
        <f>'8-9'!I49</f>
        <v>130000</v>
      </c>
      <c r="D83" s="121"/>
      <c r="E83" s="123">
        <v>130000</v>
      </c>
      <c r="F83" s="124"/>
      <c r="G83" s="123">
        <v>130000</v>
      </c>
      <c r="H83" s="124"/>
      <c r="I83" s="123">
        <v>130000</v>
      </c>
      <c r="J83" s="113"/>
      <c r="K83" s="2"/>
      <c r="L83" s="2"/>
      <c r="M83" s="2"/>
      <c r="N83" s="2"/>
      <c r="O83" s="2"/>
      <c r="P83" s="2"/>
      <c r="Q83" s="2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ht="23.25" customHeight="1" x14ac:dyDescent="0.7">
      <c r="A84" s="66" t="s">
        <v>50</v>
      </c>
      <c r="B84" s="133"/>
      <c r="C84" s="123">
        <f>'8-9'!K49</f>
        <v>1248473</v>
      </c>
      <c r="D84" s="121"/>
      <c r="E84" s="123">
        <v>1272008</v>
      </c>
      <c r="F84" s="124"/>
      <c r="G84" s="152">
        <f>'10-11'!K45</f>
        <v>1250506</v>
      </c>
      <c r="H84" s="124"/>
      <c r="I84" s="123">
        <v>1303741</v>
      </c>
      <c r="J84" s="113"/>
      <c r="K84" s="116"/>
      <c r="L84" s="116"/>
      <c r="M84" s="116"/>
      <c r="N84" s="116"/>
      <c r="O84" s="116"/>
      <c r="P84" s="116"/>
      <c r="Q84" s="116"/>
    </row>
    <row r="85" spans="1:256" ht="23.25" customHeight="1" x14ac:dyDescent="0.65">
      <c r="A85" t="s">
        <v>72</v>
      </c>
      <c r="B85" s="133"/>
      <c r="C85" s="123">
        <f>'8-9'!M49</f>
        <v>-55355</v>
      </c>
      <c r="D85" s="121"/>
      <c r="E85" s="123">
        <v>-53153</v>
      </c>
      <c r="F85" s="124"/>
      <c r="G85" s="123">
        <v>0</v>
      </c>
      <c r="H85" s="124"/>
      <c r="I85" s="123">
        <v>0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</row>
    <row r="86" spans="1:256" s="2" customFormat="1" ht="23.25" customHeight="1" x14ac:dyDescent="0.7">
      <c r="A86" s="126" t="s">
        <v>12</v>
      </c>
      <c r="B86" s="133"/>
      <c r="C86" s="127">
        <f>SUM(C74:C85)</f>
        <v>6194620</v>
      </c>
      <c r="D86" s="121"/>
      <c r="E86" s="127">
        <f>SUM(E74:E85)</f>
        <v>6220357</v>
      </c>
      <c r="F86" s="124"/>
      <c r="G86" s="127">
        <f>SUM(G74:G85)</f>
        <v>6252008</v>
      </c>
      <c r="H86" s="124"/>
      <c r="I86" s="127">
        <f>SUM(I74:I85)</f>
        <v>6305243</v>
      </c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ht="23.25" customHeight="1" x14ac:dyDescent="0.7">
      <c r="A87" s="142"/>
      <c r="B87" s="133"/>
      <c r="C87" s="143"/>
      <c r="D87" s="121"/>
      <c r="E87" s="143"/>
      <c r="F87" s="124"/>
      <c r="G87" s="143"/>
      <c r="H87" s="124"/>
      <c r="I87" s="143"/>
      <c r="J87" s="2"/>
      <c r="K87" s="2"/>
      <c r="L87" s="2"/>
      <c r="M87" s="2"/>
      <c r="N87" s="2"/>
      <c r="O87" s="2"/>
      <c r="P87" s="2"/>
      <c r="Q87" s="2"/>
    </row>
    <row r="88" spans="1:256" ht="23.25" customHeight="1" thickBot="1" x14ac:dyDescent="0.75">
      <c r="A88" s="126" t="s">
        <v>13</v>
      </c>
      <c r="B88" s="133"/>
      <c r="C88" s="18">
        <f>SUM(C59+C86)</f>
        <v>7368204</v>
      </c>
      <c r="D88" s="121"/>
      <c r="E88" s="18">
        <f>SUM(E59+E86)</f>
        <v>7686943</v>
      </c>
      <c r="F88" s="124"/>
      <c r="G88" s="18">
        <f>SUM(G59+G86)</f>
        <v>7425192</v>
      </c>
      <c r="H88" s="124"/>
      <c r="I88" s="18">
        <f>SUM(I59+I86)</f>
        <v>7771514</v>
      </c>
      <c r="J88" s="2"/>
      <c r="K88" s="2"/>
      <c r="L88" s="2"/>
      <c r="M88" s="2"/>
      <c r="N88" s="2"/>
      <c r="O88" s="2"/>
      <c r="P88" s="2"/>
      <c r="Q88" s="2"/>
    </row>
    <row r="89" spans="1:256" ht="23.25" customHeight="1" thickTop="1" x14ac:dyDescent="0.65">
      <c r="A89"/>
      <c r="B89" s="133"/>
      <c r="C89" s="96">
        <f>C88-C30</f>
        <v>0</v>
      </c>
      <c r="D89" s="133"/>
      <c r="E89" s="96">
        <f>E88-E30</f>
        <v>0</v>
      </c>
      <c r="F89"/>
      <c r="G89" s="96">
        <f>G88-G30</f>
        <v>0</v>
      </c>
      <c r="H89"/>
      <c r="I89" s="96">
        <f>I88-I30</f>
        <v>0</v>
      </c>
      <c r="J89" s="2"/>
      <c r="K89" s="2"/>
      <c r="L89" s="2"/>
      <c r="M89" s="2"/>
      <c r="N89" s="2"/>
      <c r="O89" s="2"/>
      <c r="P89" s="2"/>
      <c r="Q89" s="2"/>
    </row>
    <row r="90" spans="1:256" ht="23.25" customHeight="1" x14ac:dyDescent="0.65">
      <c r="A90" s="2"/>
      <c r="B90" s="65"/>
      <c r="C90" s="119"/>
      <c r="D90" s="117"/>
      <c r="E90" s="119"/>
      <c r="F90" s="11"/>
      <c r="G90" s="118"/>
      <c r="H90" s="118"/>
      <c r="I90" s="118"/>
      <c r="J90" s="2"/>
      <c r="K90" s="2"/>
      <c r="L90" s="2"/>
      <c r="M90" s="2"/>
      <c r="N90" s="2"/>
      <c r="O90" s="2"/>
      <c r="P90" s="2"/>
      <c r="Q90" s="2"/>
    </row>
    <row r="91" spans="1:256" ht="23.25" customHeight="1" x14ac:dyDescent="0.65">
      <c r="A91" s="2"/>
      <c r="B91" s="65"/>
      <c r="C91" s="119"/>
      <c r="D91" s="117"/>
      <c r="E91" s="119"/>
      <c r="F91" s="11"/>
      <c r="G91" s="118"/>
      <c r="H91" s="118"/>
      <c r="I91" s="118"/>
      <c r="J91" s="2"/>
      <c r="K91" s="2"/>
      <c r="L91" s="2"/>
      <c r="M91" s="2"/>
      <c r="N91" s="2"/>
      <c r="O91" s="2"/>
      <c r="P91" s="2"/>
      <c r="Q91" s="2"/>
    </row>
    <row r="92" spans="1:256" ht="23.25" customHeight="1" x14ac:dyDescent="0.65">
      <c r="A92" s="2"/>
      <c r="B92" s="65"/>
      <c r="C92" s="119"/>
      <c r="D92" s="117"/>
      <c r="E92" s="119"/>
      <c r="F92" s="11"/>
      <c r="G92" s="118"/>
      <c r="H92" s="118"/>
      <c r="I92" s="118"/>
      <c r="J92" s="2"/>
      <c r="K92" s="2"/>
      <c r="L92" s="2"/>
      <c r="M92" s="2"/>
      <c r="N92" s="2"/>
      <c r="O92" s="2"/>
      <c r="P92" s="2"/>
      <c r="Q92" s="2"/>
    </row>
    <row r="93" spans="1:256" ht="23.25" customHeight="1" x14ac:dyDescent="0.65">
      <c r="A93" s="2"/>
      <c r="B93" s="65"/>
      <c r="C93" s="119"/>
      <c r="D93" s="117"/>
      <c r="E93" s="119"/>
      <c r="F93" s="11"/>
      <c r="G93" s="118"/>
      <c r="H93" s="118"/>
      <c r="I93" s="118"/>
      <c r="J93" s="2"/>
      <c r="K93" s="2"/>
      <c r="L93" s="2"/>
      <c r="M93" s="2"/>
      <c r="N93" s="2"/>
      <c r="O93" s="2"/>
      <c r="P93" s="2"/>
      <c r="Q93" s="2"/>
    </row>
    <row r="94" spans="1:256" ht="23.25" customHeight="1" x14ac:dyDescent="0.65">
      <c r="A94" s="115"/>
      <c r="B94" s="65"/>
      <c r="C94" s="119"/>
      <c r="D94" s="117"/>
      <c r="E94" s="119"/>
      <c r="F94" s="11"/>
      <c r="G94" s="118"/>
      <c r="H94" s="118"/>
      <c r="I94" s="118"/>
      <c r="J94" s="2"/>
      <c r="K94" s="2"/>
      <c r="L94" s="2"/>
      <c r="M94" s="2"/>
      <c r="N94" s="2"/>
      <c r="O94" s="2"/>
      <c r="P94" s="2"/>
      <c r="Q94" s="2"/>
    </row>
    <row r="95" spans="1:256" ht="23.25" customHeight="1" x14ac:dyDescent="0.65">
      <c r="A95" s="2"/>
      <c r="B95" s="65"/>
      <c r="C95" s="119"/>
      <c r="D95" s="117"/>
      <c r="E95" s="119"/>
      <c r="F95" s="11"/>
      <c r="G95" s="118"/>
      <c r="H95" s="118"/>
      <c r="I95" s="118"/>
      <c r="J95" s="2"/>
      <c r="K95" s="2"/>
      <c r="L95" s="2"/>
      <c r="M95" s="2"/>
      <c r="N95" s="2"/>
      <c r="O95" s="2"/>
      <c r="P95" s="2"/>
      <c r="Q95" s="2"/>
    </row>
    <row r="96" spans="1:256" ht="23.25" customHeight="1" x14ac:dyDescent="0.65">
      <c r="A96" s="2"/>
      <c r="B96" s="65"/>
      <c r="C96" s="119"/>
      <c r="D96" s="117"/>
      <c r="E96" s="119"/>
      <c r="F96" s="11"/>
      <c r="G96" s="118"/>
      <c r="H96" s="118"/>
      <c r="I96" s="118"/>
      <c r="J96" s="2"/>
      <c r="K96" s="2"/>
      <c r="L96" s="2"/>
      <c r="M96" s="2"/>
      <c r="N96" s="2"/>
      <c r="O96" s="2"/>
      <c r="P96" s="2"/>
      <c r="Q96" s="2"/>
    </row>
    <row r="97" spans="1:17" ht="23.25" customHeight="1" x14ac:dyDescent="0.65">
      <c r="A97" s="2"/>
      <c r="B97" s="65"/>
      <c r="C97" s="119"/>
      <c r="D97" s="117"/>
      <c r="E97" s="119"/>
      <c r="F97" s="11"/>
      <c r="G97" s="118"/>
      <c r="H97" s="118"/>
      <c r="I97" s="118"/>
      <c r="J97" s="2"/>
      <c r="K97" s="2"/>
      <c r="L97" s="2"/>
      <c r="M97" s="2"/>
      <c r="N97" s="2"/>
      <c r="O97" s="2"/>
      <c r="P97" s="2"/>
      <c r="Q97" s="2"/>
    </row>
    <row r="98" spans="1:17" ht="23.25" customHeight="1" x14ac:dyDescent="0.65">
      <c r="A98" s="2"/>
      <c r="B98" s="65"/>
      <c r="C98" s="119"/>
      <c r="D98" s="117"/>
      <c r="E98" s="119"/>
      <c r="F98" s="11"/>
      <c r="G98" s="118"/>
      <c r="H98" s="118"/>
      <c r="I98" s="118"/>
      <c r="J98" s="2"/>
      <c r="K98" s="2"/>
      <c r="L98" s="2"/>
      <c r="M98" s="2"/>
      <c r="N98" s="2"/>
      <c r="O98" s="2"/>
      <c r="P98" s="2"/>
      <c r="Q98" s="2"/>
    </row>
    <row r="99" spans="1:17" ht="23.25" customHeight="1" x14ac:dyDescent="0.65">
      <c r="A99" s="2"/>
      <c r="B99" s="65"/>
      <c r="C99" s="119"/>
      <c r="D99" s="117"/>
      <c r="E99" s="119"/>
      <c r="F99" s="11"/>
      <c r="G99" s="118"/>
      <c r="H99" s="118"/>
      <c r="I99" s="118"/>
      <c r="J99" s="2"/>
      <c r="K99" s="2"/>
      <c r="L99" s="2"/>
      <c r="M99" s="2"/>
      <c r="N99" s="2"/>
      <c r="O99" s="2"/>
      <c r="P99" s="2"/>
      <c r="Q99" s="2"/>
    </row>
    <row r="100" spans="1:17" ht="23.25" customHeight="1" x14ac:dyDescent="0.65">
      <c r="A100" s="2"/>
      <c r="B100" s="65"/>
      <c r="C100" s="119"/>
      <c r="D100" s="117"/>
      <c r="E100" s="119"/>
      <c r="F100" s="11"/>
      <c r="G100" s="118"/>
      <c r="H100" s="118"/>
      <c r="I100" s="118"/>
      <c r="J100" s="2"/>
      <c r="K100" s="2"/>
      <c r="L100" s="2"/>
      <c r="M100" s="2"/>
      <c r="N100" s="2"/>
      <c r="O100" s="2"/>
      <c r="P100" s="2"/>
      <c r="Q100" s="2"/>
    </row>
    <row r="101" spans="1:17" ht="23.25" customHeight="1" x14ac:dyDescent="0.65">
      <c r="A101" s="2"/>
      <c r="B101" s="65"/>
      <c r="C101" s="119"/>
      <c r="D101" s="117"/>
      <c r="E101" s="119"/>
      <c r="F101" s="11"/>
      <c r="G101" s="118"/>
      <c r="H101" s="118"/>
      <c r="I101" s="118"/>
      <c r="J101" s="2"/>
      <c r="K101" s="2"/>
      <c r="L101" s="2"/>
      <c r="M101" s="2"/>
      <c r="N101" s="2"/>
      <c r="O101" s="2"/>
      <c r="P101" s="2"/>
      <c r="Q101" s="2"/>
    </row>
  </sheetData>
  <mergeCells count="9">
    <mergeCell ref="G64:I64"/>
    <mergeCell ref="C68:I68"/>
    <mergeCell ref="G4:I4"/>
    <mergeCell ref="C8:I8"/>
    <mergeCell ref="G35:I35"/>
    <mergeCell ref="C39:I39"/>
    <mergeCell ref="C4:E4"/>
    <mergeCell ref="C35:E35"/>
    <mergeCell ref="C64:E64"/>
  </mergeCells>
  <phoneticPr fontId="9" type="noConversion"/>
  <pageMargins left="0.75" right="0.75" top="0.5" bottom="0.5" header="0.5" footer="0.5"/>
  <pageSetup paperSize="9" scale="93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view="pageBreakPreview" zoomScale="80" zoomScaleNormal="70" zoomScaleSheetLayoutView="80" workbookViewId="0">
      <selection activeCell="I72" sqref="A1:I72"/>
    </sheetView>
  </sheetViews>
  <sheetFormatPr defaultColWidth="9.09765625" defaultRowHeight="23.25" customHeight="1" x14ac:dyDescent="0.65"/>
  <cols>
    <col min="1" max="1" width="45.296875" style="39" customWidth="1"/>
    <col min="2" max="2" width="8.3984375" style="64" customWidth="1"/>
    <col min="3" max="3" width="13.59765625" style="101" customWidth="1"/>
    <col min="4" max="4" width="1.59765625" style="101" customWidth="1"/>
    <col min="5" max="5" width="13.59765625" style="101" customWidth="1"/>
    <col min="6" max="6" width="1.19921875" style="39" customWidth="1"/>
    <col min="7" max="7" width="13.59765625" style="103" customWidth="1"/>
    <col min="8" max="8" width="1.19921875" style="103" customWidth="1"/>
    <col min="9" max="9" width="13.59765625" style="103" customWidth="1"/>
    <col min="10" max="10" width="14.19921875" style="39" customWidth="1"/>
    <col min="11" max="16384" width="9.09765625" style="39"/>
  </cols>
  <sheetData>
    <row r="1" spans="1:10" ht="23.25" customHeight="1" x14ac:dyDescent="0.7">
      <c r="A1" s="37" t="s">
        <v>87</v>
      </c>
      <c r="B1" s="38"/>
      <c r="C1" s="38"/>
      <c r="D1" s="38"/>
      <c r="E1" s="38"/>
      <c r="F1" s="11"/>
      <c r="G1" s="11"/>
      <c r="H1" s="11"/>
      <c r="I1" s="11"/>
    </row>
    <row r="2" spans="1:10" ht="23.25" customHeight="1" x14ac:dyDescent="0.7">
      <c r="A2" s="37" t="s">
        <v>74</v>
      </c>
      <c r="B2" s="38"/>
      <c r="C2" s="38"/>
      <c r="D2" s="38"/>
      <c r="E2" s="38"/>
      <c r="F2" s="11"/>
      <c r="G2" s="11"/>
      <c r="H2" s="11"/>
      <c r="I2" s="11"/>
    </row>
    <row r="3" spans="1:10" ht="23.25" customHeight="1" x14ac:dyDescent="0.7">
      <c r="A3" s="37"/>
      <c r="B3" s="38"/>
      <c r="C3" s="38"/>
      <c r="D3" s="38"/>
      <c r="E3" s="38"/>
      <c r="F3" s="23"/>
      <c r="G3" s="23"/>
      <c r="H3" s="23"/>
      <c r="I3" s="23"/>
    </row>
    <row r="4" spans="1:10" ht="23.25" customHeight="1" x14ac:dyDescent="0.7">
      <c r="A4" s="37"/>
      <c r="B4" s="38"/>
      <c r="C4" s="157" t="s">
        <v>85</v>
      </c>
      <c r="D4" s="157"/>
      <c r="E4" s="157"/>
      <c r="F4" s="92"/>
      <c r="G4" s="157" t="s">
        <v>70</v>
      </c>
      <c r="H4" s="157"/>
      <c r="I4" s="157"/>
    </row>
    <row r="5" spans="1:10" ht="23.25" customHeight="1" x14ac:dyDescent="0.7">
      <c r="A5" s="37"/>
      <c r="B5" s="38"/>
      <c r="C5" s="159" t="s">
        <v>122</v>
      </c>
      <c r="D5" s="159"/>
      <c r="E5" s="159"/>
      <c r="F5" s="92"/>
      <c r="G5" s="159" t="s">
        <v>122</v>
      </c>
      <c r="H5" s="159"/>
      <c r="I5" s="159"/>
    </row>
    <row r="6" spans="1:10" ht="23.25" customHeight="1" x14ac:dyDescent="0.7">
      <c r="A6" s="37"/>
      <c r="B6" s="38"/>
      <c r="C6" s="159" t="s">
        <v>133</v>
      </c>
      <c r="D6" s="159"/>
      <c r="E6" s="159"/>
      <c r="F6" s="92"/>
      <c r="G6" s="159" t="s">
        <v>133</v>
      </c>
      <c r="H6" s="159"/>
      <c r="I6" s="159"/>
    </row>
    <row r="7" spans="1:10" ht="23.25" customHeight="1" x14ac:dyDescent="0.65">
      <c r="A7" s="8"/>
      <c r="B7" s="48" t="s">
        <v>0</v>
      </c>
      <c r="C7" s="40">
        <v>2563</v>
      </c>
      <c r="D7" s="8"/>
      <c r="E7" s="40">
        <v>2562</v>
      </c>
      <c r="F7" s="8"/>
      <c r="G7" s="40">
        <v>2563</v>
      </c>
      <c r="H7" s="8"/>
      <c r="I7" s="40">
        <v>2562</v>
      </c>
    </row>
    <row r="8" spans="1:10" ht="23.25" customHeight="1" x14ac:dyDescent="0.65">
      <c r="A8" s="8"/>
      <c r="B8" s="48"/>
      <c r="C8" s="158" t="s">
        <v>73</v>
      </c>
      <c r="D8" s="158"/>
      <c r="E8" s="158"/>
      <c r="F8" s="158"/>
      <c r="G8" s="158"/>
      <c r="H8" s="158"/>
      <c r="I8" s="158"/>
    </row>
    <row r="9" spans="1:10" ht="23.25" customHeight="1" x14ac:dyDescent="0.7">
      <c r="A9" s="41" t="s">
        <v>14</v>
      </c>
      <c r="B9" s="107">
        <v>4</v>
      </c>
      <c r="C9" s="93"/>
      <c r="D9" s="93"/>
      <c r="E9" s="93"/>
      <c r="F9" s="8"/>
      <c r="G9" s="8"/>
      <c r="H9" s="8"/>
      <c r="I9" s="8"/>
    </row>
    <row r="10" spans="1:10" ht="23.25" customHeight="1" x14ac:dyDescent="0.65">
      <c r="A10" s="4" t="s">
        <v>23</v>
      </c>
      <c r="B10" s="48">
        <v>10</v>
      </c>
      <c r="C10" s="14">
        <v>1222123</v>
      </c>
      <c r="D10" s="93"/>
      <c r="E10" s="14">
        <v>1135360</v>
      </c>
      <c r="F10" s="26"/>
      <c r="G10" s="14">
        <v>1217642</v>
      </c>
      <c r="H10" s="26"/>
      <c r="I10" s="14">
        <v>1505855</v>
      </c>
      <c r="J10" s="46"/>
    </row>
    <row r="11" spans="1:10" ht="23.25" customHeight="1" x14ac:dyDescent="0.65">
      <c r="A11" s="12" t="s">
        <v>97</v>
      </c>
      <c r="B11" s="48"/>
      <c r="C11" s="14">
        <v>0</v>
      </c>
      <c r="D11" s="93"/>
      <c r="E11" s="14">
        <v>0</v>
      </c>
      <c r="F11" s="26"/>
      <c r="G11" s="14">
        <v>0</v>
      </c>
      <c r="H11" s="26"/>
      <c r="I11" s="14">
        <v>1260</v>
      </c>
      <c r="J11" s="46"/>
    </row>
    <row r="12" spans="1:10" ht="23.25" customHeight="1" x14ac:dyDescent="0.65">
      <c r="A12" s="4" t="s">
        <v>15</v>
      </c>
      <c r="B12" s="48"/>
      <c r="C12" s="14">
        <v>1142</v>
      </c>
      <c r="D12" s="93"/>
      <c r="E12" s="14">
        <v>2697</v>
      </c>
      <c r="F12" s="26"/>
      <c r="G12" s="14">
        <v>1742</v>
      </c>
      <c r="H12" s="26"/>
      <c r="I12" s="14">
        <v>2697</v>
      </c>
      <c r="J12" s="46"/>
    </row>
    <row r="13" spans="1:10" ht="23.25" customHeight="1" x14ac:dyDescent="0.7">
      <c r="A13" s="23" t="s">
        <v>16</v>
      </c>
      <c r="B13" s="48"/>
      <c r="C13" s="27">
        <f>SUM(C10:C12)</f>
        <v>1223265</v>
      </c>
      <c r="D13" s="93"/>
      <c r="E13" s="27">
        <f>SUM(E10:E12)</f>
        <v>1138057</v>
      </c>
      <c r="F13" s="26"/>
      <c r="G13" s="27">
        <f>SUM(G10:G12)</f>
        <v>1219384</v>
      </c>
      <c r="H13" s="26"/>
      <c r="I13" s="27">
        <f>SUM(I10:I12)</f>
        <v>1509812</v>
      </c>
      <c r="J13" s="46"/>
    </row>
    <row r="14" spans="1:10" ht="22" customHeight="1" x14ac:dyDescent="0.65">
      <c r="A14" s="43"/>
      <c r="B14" s="61"/>
      <c r="C14" s="61"/>
      <c r="D14" s="61"/>
      <c r="E14" s="61"/>
      <c r="F14" s="28"/>
      <c r="G14" s="28"/>
      <c r="H14" s="28"/>
      <c r="I14" s="28"/>
      <c r="J14" s="46"/>
    </row>
    <row r="15" spans="1:10" ht="23.25" customHeight="1" x14ac:dyDescent="0.7">
      <c r="A15" s="41" t="s">
        <v>17</v>
      </c>
      <c r="B15" s="48">
        <v>4</v>
      </c>
      <c r="C15" s="93"/>
      <c r="D15" s="93"/>
      <c r="E15" s="109"/>
      <c r="F15" s="26"/>
      <c r="G15" s="26"/>
      <c r="H15" s="26"/>
      <c r="I15" s="26"/>
      <c r="J15" s="46"/>
    </row>
    <row r="16" spans="1:10" ht="23.25" customHeight="1" x14ac:dyDescent="0.65">
      <c r="A16" s="8" t="s">
        <v>18</v>
      </c>
      <c r="B16" s="48"/>
      <c r="C16" s="14">
        <v>981008</v>
      </c>
      <c r="D16" s="93"/>
      <c r="E16" s="14">
        <v>931360</v>
      </c>
      <c r="F16" s="26"/>
      <c r="G16" s="14">
        <v>976773</v>
      </c>
      <c r="H16" s="26"/>
      <c r="I16" s="14">
        <v>1213487</v>
      </c>
      <c r="J16" s="46"/>
    </row>
    <row r="17" spans="1:10" ht="23.25" customHeight="1" x14ac:dyDescent="0.65">
      <c r="A17" s="13" t="s">
        <v>93</v>
      </c>
      <c r="B17" s="48"/>
      <c r="C17" s="14">
        <v>63821</v>
      </c>
      <c r="D17" s="93"/>
      <c r="E17" s="14">
        <v>91162</v>
      </c>
      <c r="F17" s="26"/>
      <c r="G17" s="14">
        <v>63820</v>
      </c>
      <c r="H17" s="26"/>
      <c r="I17" s="14">
        <v>91162</v>
      </c>
      <c r="J17" s="46"/>
    </row>
    <row r="18" spans="1:10" ht="23.25" customHeight="1" x14ac:dyDescent="0.65">
      <c r="A18" s="8" t="s">
        <v>24</v>
      </c>
      <c r="B18" s="48">
        <v>11</v>
      </c>
      <c r="C18" s="14">
        <v>39867</v>
      </c>
      <c r="D18" s="93"/>
      <c r="E18" s="14">
        <v>38215</v>
      </c>
      <c r="F18" s="26"/>
      <c r="G18" s="14">
        <v>39793</v>
      </c>
      <c r="H18" s="26"/>
      <c r="I18" s="14">
        <v>38313</v>
      </c>
      <c r="J18" s="46"/>
    </row>
    <row r="19" spans="1:10" ht="23.25" customHeight="1" x14ac:dyDescent="0.7">
      <c r="A19" s="23" t="s">
        <v>19</v>
      </c>
      <c r="B19" s="48"/>
      <c r="C19" s="27">
        <f>SUM(C16:C18)</f>
        <v>1084696</v>
      </c>
      <c r="D19" s="93"/>
      <c r="E19" s="27">
        <f>SUM(E16:E18)</f>
        <v>1060737</v>
      </c>
      <c r="F19" s="26"/>
      <c r="G19" s="27">
        <f>SUM(G16:G18)</f>
        <v>1080386</v>
      </c>
      <c r="H19" s="26"/>
      <c r="I19" s="27">
        <f>SUM(I16:I18)</f>
        <v>1342962</v>
      </c>
      <c r="J19" s="46"/>
    </row>
    <row r="20" spans="1:10" ht="22" customHeight="1" x14ac:dyDescent="0.65">
      <c r="A20" s="43"/>
      <c r="B20" s="61"/>
      <c r="C20" s="61"/>
      <c r="D20" s="61"/>
      <c r="E20" s="61"/>
      <c r="F20" s="28"/>
      <c r="G20" s="28"/>
      <c r="H20" s="28"/>
      <c r="I20" s="28"/>
      <c r="J20" s="46"/>
    </row>
    <row r="21" spans="1:10" ht="23.25" customHeight="1" x14ac:dyDescent="0.7">
      <c r="A21" s="23" t="s">
        <v>159</v>
      </c>
      <c r="B21" s="61"/>
      <c r="C21" s="31">
        <f>C13-C19</f>
        <v>138569</v>
      </c>
      <c r="D21" s="31"/>
      <c r="E21" s="31">
        <f>E13-E19</f>
        <v>77320</v>
      </c>
      <c r="F21" s="31"/>
      <c r="G21" s="31">
        <f>G13-G19</f>
        <v>138998</v>
      </c>
      <c r="H21" s="31"/>
      <c r="I21" s="31">
        <f>I13-I19</f>
        <v>166850</v>
      </c>
      <c r="J21" s="46"/>
    </row>
    <row r="22" spans="1:10" ht="23" customHeight="1" x14ac:dyDescent="0.65">
      <c r="A22" s="13" t="s">
        <v>31</v>
      </c>
      <c r="B22" s="112">
        <v>11</v>
      </c>
      <c r="C22" s="15">
        <v>-2946</v>
      </c>
      <c r="D22" s="112"/>
      <c r="E22" s="15">
        <v>-8118</v>
      </c>
      <c r="F22" s="15"/>
      <c r="G22" s="15">
        <v>-2946</v>
      </c>
      <c r="H22" s="15"/>
      <c r="I22" s="15">
        <v>-8118</v>
      </c>
      <c r="J22" s="46"/>
    </row>
    <row r="23" spans="1:10" ht="23.25" customHeight="1" x14ac:dyDescent="0.65">
      <c r="A23" s="11" t="s">
        <v>181</v>
      </c>
      <c r="B23" s="48"/>
      <c r="C23" s="39"/>
      <c r="D23" s="39"/>
      <c r="E23" s="39"/>
      <c r="G23" s="39"/>
      <c r="H23" s="39"/>
      <c r="I23" s="39"/>
      <c r="J23" s="46"/>
    </row>
    <row r="24" spans="1:10" ht="23.25" customHeight="1" x14ac:dyDescent="0.65">
      <c r="A24" s="11" t="s">
        <v>162</v>
      </c>
      <c r="B24" s="156"/>
      <c r="C24" s="49">
        <v>7850</v>
      </c>
      <c r="D24" s="93"/>
      <c r="E24" s="49">
        <v>1249</v>
      </c>
      <c r="F24" s="26"/>
      <c r="G24" s="62">
        <v>0</v>
      </c>
      <c r="H24" s="26"/>
      <c r="I24" s="62">
        <v>0</v>
      </c>
      <c r="J24" s="46"/>
    </row>
    <row r="25" spans="1:10" ht="23.25" customHeight="1" x14ac:dyDescent="0.7">
      <c r="A25" s="23" t="s">
        <v>145</v>
      </c>
      <c r="B25" s="63"/>
      <c r="C25" s="31">
        <f>SUM(C21:C24)</f>
        <v>143473</v>
      </c>
      <c r="D25" s="63"/>
      <c r="E25" s="31">
        <f>SUM(E21:E24)</f>
        <v>70451</v>
      </c>
      <c r="F25" s="29"/>
      <c r="G25" s="31">
        <f>SUM(G21:G24)</f>
        <v>136052</v>
      </c>
      <c r="H25" s="29"/>
      <c r="I25" s="31">
        <f>SUM(I21:I24)</f>
        <v>158732</v>
      </c>
      <c r="J25" s="46"/>
    </row>
    <row r="26" spans="1:10" s="36" customFormat="1" ht="23.25" customHeight="1" x14ac:dyDescent="0.65">
      <c r="A26" s="11" t="s">
        <v>160</v>
      </c>
      <c r="B26" s="48">
        <v>12</v>
      </c>
      <c r="C26" s="25">
        <v>-20536</v>
      </c>
      <c r="D26" s="93"/>
      <c r="E26" s="25">
        <v>2160</v>
      </c>
      <c r="F26" s="15"/>
      <c r="G26" s="25">
        <v>-20536</v>
      </c>
      <c r="H26" s="15"/>
      <c r="I26" s="25">
        <v>2160</v>
      </c>
      <c r="J26" s="46"/>
    </row>
    <row r="27" spans="1:10" ht="23.25" customHeight="1" x14ac:dyDescent="0.7">
      <c r="A27" s="23" t="s">
        <v>135</v>
      </c>
      <c r="B27" s="48"/>
      <c r="C27" s="27">
        <f>SUM(C25:C26)</f>
        <v>122937</v>
      </c>
      <c r="D27" s="93"/>
      <c r="E27" s="27">
        <f>SUM(E25:E26)</f>
        <v>72611</v>
      </c>
      <c r="F27" s="26"/>
      <c r="G27" s="27">
        <f>SUM(G25:G26)</f>
        <v>115516</v>
      </c>
      <c r="H27" s="26"/>
      <c r="I27" s="27">
        <f>SUM(I25:I26)</f>
        <v>160892</v>
      </c>
      <c r="J27" s="46"/>
    </row>
    <row r="28" spans="1:10" s="42" customFormat="1" ht="22" customHeight="1" x14ac:dyDescent="0.7">
      <c r="A28" s="23"/>
      <c r="B28" s="63"/>
      <c r="C28" s="63"/>
      <c r="D28" s="63"/>
      <c r="E28" s="63"/>
      <c r="F28" s="29"/>
      <c r="G28" s="30"/>
      <c r="H28" s="29"/>
      <c r="I28" s="30"/>
      <c r="J28" s="46"/>
    </row>
    <row r="29" spans="1:10" ht="23.25" customHeight="1" x14ac:dyDescent="0.7">
      <c r="A29" s="23" t="s">
        <v>38</v>
      </c>
      <c r="B29" s="48"/>
      <c r="C29" s="93"/>
      <c r="D29" s="93"/>
      <c r="E29" s="109"/>
      <c r="F29" s="93"/>
      <c r="G29" s="93"/>
      <c r="H29" s="93"/>
      <c r="I29" s="109"/>
      <c r="J29" s="46"/>
    </row>
    <row r="30" spans="1:10" ht="23.25" customHeight="1" x14ac:dyDescent="0.7">
      <c r="A30" s="41" t="s">
        <v>94</v>
      </c>
      <c r="B30" s="48"/>
      <c r="C30" s="93"/>
      <c r="D30" s="93"/>
      <c r="E30" s="109"/>
      <c r="F30" s="93"/>
      <c r="G30" s="93"/>
      <c r="H30" s="93"/>
      <c r="I30" s="109"/>
      <c r="J30" s="46"/>
    </row>
    <row r="31" spans="1:10" ht="23.25" customHeight="1" x14ac:dyDescent="0.7">
      <c r="A31" s="41" t="s">
        <v>95</v>
      </c>
      <c r="B31" s="48"/>
      <c r="C31" s="93"/>
      <c r="D31" s="93"/>
      <c r="E31" s="109"/>
      <c r="F31" s="93"/>
      <c r="G31" s="93"/>
      <c r="H31" s="93"/>
      <c r="I31" s="109"/>
      <c r="J31" s="46"/>
    </row>
    <row r="32" spans="1:10" ht="23.25" customHeight="1" x14ac:dyDescent="0.65">
      <c r="A32" s="11" t="s">
        <v>96</v>
      </c>
      <c r="B32" s="48"/>
      <c r="C32" s="93"/>
      <c r="D32" s="93"/>
      <c r="E32" s="109"/>
      <c r="F32" s="93"/>
      <c r="G32" s="93"/>
      <c r="H32" s="93"/>
      <c r="I32" s="109"/>
      <c r="J32" s="46"/>
    </row>
    <row r="33" spans="1:11" ht="23.25" customHeight="1" x14ac:dyDescent="0.65">
      <c r="A33" s="11" t="s">
        <v>142</v>
      </c>
      <c r="B33" s="48"/>
      <c r="C33" s="15">
        <v>-2297</v>
      </c>
      <c r="D33" s="93"/>
      <c r="E33" s="15">
        <v>-1302</v>
      </c>
      <c r="F33" s="93"/>
      <c r="G33" s="62">
        <v>0</v>
      </c>
      <c r="H33" s="93"/>
      <c r="I33" s="62">
        <v>0</v>
      </c>
      <c r="J33" s="46"/>
    </row>
    <row r="34" spans="1:11" ht="23.25" customHeight="1" thickBot="1" x14ac:dyDescent="0.75">
      <c r="A34" s="23" t="s">
        <v>175</v>
      </c>
      <c r="B34" s="48"/>
      <c r="C34" s="45">
        <f>C27+C33</f>
        <v>120640</v>
      </c>
      <c r="D34" s="93"/>
      <c r="E34" s="45">
        <f>E27+E33</f>
        <v>71309</v>
      </c>
      <c r="F34" s="26"/>
      <c r="G34" s="45">
        <f>G27</f>
        <v>115516</v>
      </c>
      <c r="H34" s="26"/>
      <c r="I34" s="45">
        <f>I27</f>
        <v>160892</v>
      </c>
      <c r="J34" s="46"/>
    </row>
    <row r="35" spans="1:11" ht="22" customHeight="1" thickTop="1" x14ac:dyDescent="0.65">
      <c r="A35" s="11"/>
      <c r="B35" s="156"/>
      <c r="C35" s="156"/>
      <c r="D35" s="156"/>
      <c r="E35" s="156"/>
      <c r="F35" s="156"/>
      <c r="G35" s="156"/>
      <c r="H35" s="156"/>
      <c r="I35" s="156"/>
      <c r="J35" s="46"/>
    </row>
    <row r="36" spans="1:11" ht="25.5" customHeight="1" thickBot="1" x14ac:dyDescent="0.75">
      <c r="A36" s="23" t="s">
        <v>136</v>
      </c>
      <c r="B36" s="48">
        <v>13</v>
      </c>
      <c r="C36" s="105">
        <f>C27/'3-5'!C73</f>
        <v>9.4566923076923076E-2</v>
      </c>
      <c r="D36" s="63"/>
      <c r="E36" s="105">
        <f>E27/'3-5'!E73</f>
        <v>5.5854615384615384E-2</v>
      </c>
      <c r="F36" s="106"/>
      <c r="G36" s="105">
        <f>G27/'3-5'!G73</f>
        <v>8.8858461538461539E-2</v>
      </c>
      <c r="H36" s="106"/>
      <c r="I36" s="105">
        <f>I27/'3-5'!I73</f>
        <v>0.12376307692307692</v>
      </c>
      <c r="J36" s="46"/>
    </row>
    <row r="37" spans="1:11" ht="23.25" customHeight="1" thickTop="1" x14ac:dyDescent="0.7">
      <c r="A37" s="37" t="s">
        <v>87</v>
      </c>
      <c r="B37" s="38"/>
      <c r="C37" s="38"/>
      <c r="D37" s="38"/>
      <c r="E37" s="38"/>
      <c r="F37" s="11"/>
      <c r="G37" s="11"/>
      <c r="H37" s="11"/>
      <c r="I37" s="11"/>
      <c r="J37" s="46"/>
    </row>
    <row r="38" spans="1:11" ht="23.25" customHeight="1" x14ac:dyDescent="0.7">
      <c r="A38" s="37" t="s">
        <v>74</v>
      </c>
      <c r="B38" s="38"/>
      <c r="C38" s="38"/>
      <c r="D38" s="38"/>
      <c r="E38" s="38"/>
      <c r="F38" s="11"/>
      <c r="G38" s="11"/>
      <c r="H38" s="11"/>
      <c r="I38" s="11"/>
      <c r="J38" s="46"/>
    </row>
    <row r="39" spans="1:11" ht="23.25" customHeight="1" x14ac:dyDescent="0.7">
      <c r="A39" s="37"/>
      <c r="B39" s="38"/>
      <c r="C39" s="38"/>
      <c r="D39" s="38"/>
      <c r="E39" s="38"/>
      <c r="F39" s="23"/>
      <c r="G39" s="23"/>
      <c r="H39" s="23"/>
      <c r="I39" s="23"/>
      <c r="J39" s="46"/>
    </row>
    <row r="40" spans="1:11" ht="23.25" customHeight="1" x14ac:dyDescent="0.7">
      <c r="A40" s="37"/>
      <c r="B40" s="38"/>
      <c r="C40" s="157" t="s">
        <v>85</v>
      </c>
      <c r="D40" s="157"/>
      <c r="E40" s="157"/>
      <c r="F40" s="92"/>
      <c r="G40" s="157" t="s">
        <v>70</v>
      </c>
      <c r="H40" s="157"/>
      <c r="I40" s="157"/>
      <c r="J40" s="46"/>
    </row>
    <row r="41" spans="1:11" ht="23.25" customHeight="1" x14ac:dyDescent="0.7">
      <c r="A41" s="37"/>
      <c r="B41" s="38"/>
      <c r="C41" s="159" t="s">
        <v>134</v>
      </c>
      <c r="D41" s="159"/>
      <c r="E41" s="159"/>
      <c r="F41" s="92"/>
      <c r="G41" s="159" t="s">
        <v>134</v>
      </c>
      <c r="H41" s="159"/>
      <c r="I41" s="159"/>
      <c r="J41" s="46"/>
    </row>
    <row r="42" spans="1:11" ht="23.25" customHeight="1" x14ac:dyDescent="0.7">
      <c r="A42" s="37"/>
      <c r="B42" s="38"/>
      <c r="C42" s="159" t="s">
        <v>133</v>
      </c>
      <c r="D42" s="159"/>
      <c r="E42" s="159"/>
      <c r="F42" s="92"/>
      <c r="G42" s="159" t="s">
        <v>133</v>
      </c>
      <c r="H42" s="159"/>
      <c r="I42" s="159"/>
      <c r="J42" s="46"/>
    </row>
    <row r="43" spans="1:11" ht="23.25" customHeight="1" x14ac:dyDescent="0.65">
      <c r="A43" s="8"/>
      <c r="B43" s="48" t="s">
        <v>0</v>
      </c>
      <c r="C43" s="40">
        <v>2563</v>
      </c>
      <c r="D43" s="8"/>
      <c r="E43" s="40">
        <v>2562</v>
      </c>
      <c r="F43" s="8"/>
      <c r="G43" s="40">
        <v>2563</v>
      </c>
      <c r="H43" s="8"/>
      <c r="I43" s="40">
        <v>2562</v>
      </c>
      <c r="J43" s="46"/>
    </row>
    <row r="44" spans="1:11" ht="23.25" customHeight="1" x14ac:dyDescent="0.65">
      <c r="A44" s="8"/>
      <c r="B44" s="48"/>
      <c r="C44" s="158" t="s">
        <v>73</v>
      </c>
      <c r="D44" s="158"/>
      <c r="E44" s="158"/>
      <c r="F44" s="158"/>
      <c r="G44" s="158"/>
      <c r="H44" s="158"/>
      <c r="I44" s="158"/>
      <c r="J44" s="46"/>
    </row>
    <row r="45" spans="1:11" ht="23.25" customHeight="1" x14ac:dyDescent="0.7">
      <c r="A45" s="41" t="s">
        <v>14</v>
      </c>
      <c r="B45" s="108">
        <v>4</v>
      </c>
      <c r="C45" s="93"/>
      <c r="D45" s="93"/>
      <c r="E45" s="93"/>
      <c r="F45" s="8"/>
      <c r="G45" s="8"/>
      <c r="H45" s="8"/>
      <c r="I45" s="8"/>
      <c r="J45" s="46"/>
    </row>
    <row r="46" spans="1:11" ht="23.25" customHeight="1" x14ac:dyDescent="0.65">
      <c r="A46" s="4" t="s">
        <v>23</v>
      </c>
      <c r="B46" s="108">
        <v>10</v>
      </c>
      <c r="C46" s="14">
        <v>3877555</v>
      </c>
      <c r="D46" s="93"/>
      <c r="E46" s="14">
        <v>4099810</v>
      </c>
      <c r="F46" s="26"/>
      <c r="G46" s="14">
        <v>3813880</v>
      </c>
      <c r="H46" s="26"/>
      <c r="I46" s="14">
        <v>4470462</v>
      </c>
      <c r="J46" s="46"/>
    </row>
    <row r="47" spans="1:11" ht="23.25" customHeight="1" x14ac:dyDescent="0.65">
      <c r="A47" s="4" t="s">
        <v>97</v>
      </c>
      <c r="B47" s="48"/>
      <c r="C47" s="14">
        <v>180</v>
      </c>
      <c r="D47" s="93"/>
      <c r="E47" s="14">
        <v>298</v>
      </c>
      <c r="F47" s="26"/>
      <c r="G47" s="14">
        <v>268</v>
      </c>
      <c r="H47" s="26"/>
      <c r="I47" s="14">
        <v>4029</v>
      </c>
      <c r="J47" s="46"/>
      <c r="K47" s="46"/>
    </row>
    <row r="48" spans="1:11" ht="23.25" customHeight="1" x14ac:dyDescent="0.65">
      <c r="A48" s="4" t="s">
        <v>15</v>
      </c>
      <c r="B48" s="48"/>
      <c r="C48" s="14">
        <v>7661</v>
      </c>
      <c r="D48" s="93"/>
      <c r="E48" s="14">
        <v>9158</v>
      </c>
      <c r="F48" s="26"/>
      <c r="G48" s="34">
        <v>9461</v>
      </c>
      <c r="H48" s="26"/>
      <c r="I48" s="34">
        <v>9158</v>
      </c>
      <c r="J48" s="46"/>
    </row>
    <row r="49" spans="1:10" ht="23.25" customHeight="1" x14ac:dyDescent="0.7">
      <c r="A49" s="23" t="s">
        <v>16</v>
      </c>
      <c r="B49" s="48"/>
      <c r="C49" s="27">
        <f>SUM(C46:C48)</f>
        <v>3885396</v>
      </c>
      <c r="D49" s="93"/>
      <c r="E49" s="27">
        <f>SUM(E46:E48)</f>
        <v>4109266</v>
      </c>
      <c r="F49" s="26"/>
      <c r="G49" s="27">
        <f>SUM(G46:G48)</f>
        <v>3823609</v>
      </c>
      <c r="H49" s="26"/>
      <c r="I49" s="27">
        <f>SUM(I46:I48)</f>
        <v>4483649</v>
      </c>
      <c r="J49" s="46"/>
    </row>
    <row r="50" spans="1:10" ht="22" customHeight="1" x14ac:dyDescent="0.65">
      <c r="A50" s="11"/>
      <c r="B50" s="156"/>
      <c r="C50" s="156"/>
      <c r="D50" s="156"/>
      <c r="E50" s="156"/>
      <c r="F50" s="156"/>
      <c r="G50" s="156"/>
      <c r="H50" s="156"/>
      <c r="I50" s="156"/>
      <c r="J50" s="46"/>
    </row>
    <row r="51" spans="1:10" ht="23.25" customHeight="1" x14ac:dyDescent="0.7">
      <c r="A51" s="41" t="s">
        <v>17</v>
      </c>
      <c r="B51" s="48">
        <v>4</v>
      </c>
      <c r="C51" s="93"/>
      <c r="D51" s="93"/>
      <c r="E51" s="109"/>
      <c r="F51" s="26"/>
      <c r="G51" s="26"/>
      <c r="H51" s="26"/>
      <c r="I51" s="26"/>
      <c r="J51" s="46"/>
    </row>
    <row r="52" spans="1:10" ht="23.25" customHeight="1" x14ac:dyDescent="0.65">
      <c r="A52" s="8" t="s">
        <v>18</v>
      </c>
      <c r="B52" s="48"/>
      <c r="C52" s="14">
        <v>3089993</v>
      </c>
      <c r="D52" s="93"/>
      <c r="E52" s="14">
        <v>3318574</v>
      </c>
      <c r="F52" s="26"/>
      <c r="G52" s="14">
        <v>3043532</v>
      </c>
      <c r="H52" s="26"/>
      <c r="I52" s="14">
        <v>3600698</v>
      </c>
      <c r="J52" s="46"/>
    </row>
    <row r="53" spans="1:10" ht="23.25" customHeight="1" x14ac:dyDescent="0.65">
      <c r="A53" s="13" t="s">
        <v>93</v>
      </c>
      <c r="B53" s="48"/>
      <c r="C53" s="14">
        <v>199126</v>
      </c>
      <c r="D53" s="93"/>
      <c r="E53" s="14">
        <v>331426</v>
      </c>
      <c r="F53" s="26"/>
      <c r="G53" s="14">
        <v>196396</v>
      </c>
      <c r="H53" s="26"/>
      <c r="I53" s="14">
        <v>331426</v>
      </c>
      <c r="J53" s="46"/>
    </row>
    <row r="54" spans="1:10" ht="23.25" customHeight="1" x14ac:dyDescent="0.65">
      <c r="A54" s="8" t="s">
        <v>24</v>
      </c>
      <c r="B54" s="48">
        <v>11</v>
      </c>
      <c r="C54" s="34">
        <v>124165</v>
      </c>
      <c r="D54" s="93"/>
      <c r="E54" s="34">
        <v>115323</v>
      </c>
      <c r="F54" s="26"/>
      <c r="G54" s="14">
        <v>123637</v>
      </c>
      <c r="H54" s="26"/>
      <c r="I54" s="14">
        <v>133511</v>
      </c>
      <c r="J54" s="46"/>
    </row>
    <row r="55" spans="1:10" ht="23.25" customHeight="1" x14ac:dyDescent="0.7">
      <c r="A55" s="23" t="s">
        <v>19</v>
      </c>
      <c r="B55" s="48"/>
      <c r="C55" s="27">
        <f>SUM(C52:C54)</f>
        <v>3413284</v>
      </c>
      <c r="D55" s="93"/>
      <c r="E55" s="27">
        <f>SUM(E52:E54)</f>
        <v>3765323</v>
      </c>
      <c r="F55" s="26"/>
      <c r="G55" s="27">
        <f>SUM(G52:G54)</f>
        <v>3363565</v>
      </c>
      <c r="H55" s="26"/>
      <c r="I55" s="27">
        <f>SUM(I52:I54)</f>
        <v>4065635</v>
      </c>
      <c r="J55" s="46"/>
    </row>
    <row r="56" spans="1:10" ht="22" customHeight="1" x14ac:dyDescent="0.65">
      <c r="A56" s="11"/>
      <c r="B56" s="156"/>
      <c r="C56" s="156"/>
      <c r="D56" s="156"/>
      <c r="E56" s="156"/>
      <c r="F56" s="156"/>
      <c r="G56" s="156"/>
      <c r="H56" s="156"/>
      <c r="I56" s="156"/>
      <c r="J56" s="46"/>
    </row>
    <row r="57" spans="1:10" ht="23.25" customHeight="1" x14ac:dyDescent="0.7">
      <c r="A57" s="23" t="s">
        <v>159</v>
      </c>
      <c r="B57" s="63"/>
      <c r="C57" s="31">
        <f>C49-C55</f>
        <v>472112</v>
      </c>
      <c r="D57" s="63"/>
      <c r="E57" s="31">
        <f>E49-E55</f>
        <v>343943</v>
      </c>
      <c r="F57" s="29"/>
      <c r="G57" s="31">
        <f>G49-G55</f>
        <v>460044</v>
      </c>
      <c r="H57" s="29"/>
      <c r="I57" s="31">
        <f>I49-I55</f>
        <v>418014</v>
      </c>
      <c r="J57" s="46"/>
    </row>
    <row r="58" spans="1:10" ht="23.25" customHeight="1" x14ac:dyDescent="0.65">
      <c r="A58" s="13" t="s">
        <v>31</v>
      </c>
      <c r="B58" s="112">
        <v>11</v>
      </c>
      <c r="C58" s="15">
        <v>-11978</v>
      </c>
      <c r="D58" s="112"/>
      <c r="E58" s="15">
        <v>-29977</v>
      </c>
      <c r="F58" s="15"/>
      <c r="G58" s="15">
        <v>-11978</v>
      </c>
      <c r="H58" s="15"/>
      <c r="I58" s="15">
        <v>-29977</v>
      </c>
      <c r="J58" s="46"/>
    </row>
    <row r="59" spans="1:10" ht="23.25" customHeight="1" x14ac:dyDescent="0.65">
      <c r="A59" s="11" t="s">
        <v>161</v>
      </c>
      <c r="B59" s="112"/>
      <c r="C59" s="15"/>
      <c r="D59" s="145"/>
      <c r="E59" s="15"/>
      <c r="F59" s="15"/>
      <c r="G59" s="15"/>
      <c r="H59" s="15"/>
      <c r="I59" s="15"/>
      <c r="J59" s="46"/>
    </row>
    <row r="60" spans="1:10" ht="23.25" customHeight="1" x14ac:dyDescent="0.65">
      <c r="A60" s="11" t="s">
        <v>162</v>
      </c>
      <c r="B60" s="48">
        <v>6</v>
      </c>
      <c r="C60" s="49">
        <v>17632</v>
      </c>
      <c r="D60" s="145"/>
      <c r="E60" s="49">
        <v>-10006</v>
      </c>
      <c r="F60" s="15"/>
      <c r="G60" s="62">
        <v>0</v>
      </c>
      <c r="H60" s="26"/>
      <c r="I60" s="62">
        <v>0</v>
      </c>
      <c r="J60" s="46"/>
    </row>
    <row r="61" spans="1:10" ht="23.25" customHeight="1" x14ac:dyDescent="0.7">
      <c r="A61" s="23" t="s">
        <v>145</v>
      </c>
      <c r="B61" s="63"/>
      <c r="C61" s="31">
        <f>SUM(C57:C60)</f>
        <v>477766</v>
      </c>
      <c r="D61" s="63"/>
      <c r="E61" s="31">
        <f>SUM(E57:E60)</f>
        <v>303960</v>
      </c>
      <c r="F61" s="29"/>
      <c r="G61" s="31">
        <f>SUM(G57:G60)</f>
        <v>448066</v>
      </c>
      <c r="H61" s="29"/>
      <c r="I61" s="31">
        <f>SUM(I57:I60)</f>
        <v>388037</v>
      </c>
      <c r="J61" s="46"/>
    </row>
    <row r="62" spans="1:10" s="36" customFormat="1" ht="23.25" customHeight="1" x14ac:dyDescent="0.65">
      <c r="A62" s="11" t="s">
        <v>160</v>
      </c>
      <c r="B62" s="48">
        <v>12</v>
      </c>
      <c r="C62" s="49">
        <v>-46301</v>
      </c>
      <c r="D62" s="145"/>
      <c r="E62" s="49">
        <v>19642</v>
      </c>
      <c r="F62" s="15"/>
      <c r="G62" s="49">
        <v>-46301</v>
      </c>
      <c r="H62" s="15"/>
      <c r="I62" s="25">
        <v>19642</v>
      </c>
      <c r="J62" s="46"/>
    </row>
    <row r="63" spans="1:10" ht="23.25" customHeight="1" x14ac:dyDescent="0.7">
      <c r="A63" s="23" t="s">
        <v>135</v>
      </c>
      <c r="B63" s="48"/>
      <c r="C63" s="27">
        <f>SUM(C61:C62)</f>
        <v>431465</v>
      </c>
      <c r="D63" s="145"/>
      <c r="E63" s="27">
        <f>SUM(E61:E62)</f>
        <v>323602</v>
      </c>
      <c r="F63" s="15"/>
      <c r="G63" s="27">
        <f>SUM(G61:G62)</f>
        <v>401765</v>
      </c>
      <c r="H63" s="26"/>
      <c r="I63" s="27">
        <f>SUM(I61:I62)</f>
        <v>407679</v>
      </c>
      <c r="J63" s="46"/>
    </row>
    <row r="64" spans="1:10" ht="22" customHeight="1" x14ac:dyDescent="0.65">
      <c r="A64" s="11"/>
      <c r="B64" s="156"/>
      <c r="C64" s="156"/>
      <c r="D64" s="156"/>
      <c r="E64" s="156"/>
      <c r="F64" s="156"/>
      <c r="G64" s="156"/>
      <c r="H64" s="156"/>
      <c r="I64" s="156"/>
      <c r="J64" s="46"/>
    </row>
    <row r="65" spans="1:10" ht="23.25" customHeight="1" x14ac:dyDescent="0.7">
      <c r="A65" s="23" t="s">
        <v>38</v>
      </c>
      <c r="B65" s="48"/>
      <c r="C65" s="145"/>
      <c r="D65" s="145"/>
      <c r="E65" s="145"/>
      <c r="F65" s="145"/>
      <c r="G65" s="145"/>
      <c r="H65" s="93"/>
      <c r="I65" s="109"/>
      <c r="J65" s="46"/>
    </row>
    <row r="66" spans="1:10" ht="23.25" customHeight="1" x14ac:dyDescent="0.7">
      <c r="A66" s="41" t="s">
        <v>94</v>
      </c>
      <c r="B66" s="48"/>
      <c r="C66" s="145"/>
      <c r="D66" s="145"/>
      <c r="E66" s="145"/>
      <c r="F66" s="145"/>
      <c r="G66" s="145"/>
      <c r="H66" s="93"/>
      <c r="I66" s="109"/>
      <c r="J66" s="46"/>
    </row>
    <row r="67" spans="1:10" ht="23.25" customHeight="1" x14ac:dyDescent="0.7">
      <c r="A67" s="41" t="s">
        <v>95</v>
      </c>
      <c r="B67" s="48"/>
      <c r="C67" s="145"/>
      <c r="D67" s="145"/>
      <c r="E67" s="145"/>
      <c r="F67" s="145"/>
      <c r="G67" s="145"/>
      <c r="H67" s="93"/>
      <c r="I67" s="109"/>
      <c r="J67" s="46"/>
    </row>
    <row r="68" spans="1:10" ht="23.25" customHeight="1" x14ac:dyDescent="0.65">
      <c r="A68" s="11" t="s">
        <v>96</v>
      </c>
      <c r="B68" s="48"/>
      <c r="C68" s="145"/>
      <c r="D68" s="145"/>
      <c r="E68" s="145"/>
      <c r="F68" s="145"/>
      <c r="G68" s="145"/>
      <c r="H68" s="93"/>
      <c r="I68" s="109"/>
      <c r="J68" s="46"/>
    </row>
    <row r="69" spans="1:10" ht="23.25" customHeight="1" x14ac:dyDescent="0.65">
      <c r="A69" s="11" t="s">
        <v>142</v>
      </c>
      <c r="B69" s="48">
        <v>6</v>
      </c>
      <c r="C69" s="15">
        <v>-2202</v>
      </c>
      <c r="D69" s="145"/>
      <c r="E69" s="15">
        <v>-8130</v>
      </c>
      <c r="F69" s="145"/>
      <c r="G69" s="62">
        <v>0</v>
      </c>
      <c r="H69" s="93"/>
      <c r="I69" s="62">
        <v>0</v>
      </c>
      <c r="J69" s="46"/>
    </row>
    <row r="70" spans="1:10" ht="23.25" customHeight="1" thickBot="1" x14ac:dyDescent="0.75">
      <c r="A70" s="23" t="s">
        <v>175</v>
      </c>
      <c r="B70" s="48"/>
      <c r="C70" s="45">
        <f>C63+C69</f>
        <v>429263</v>
      </c>
      <c r="D70" s="145"/>
      <c r="E70" s="45">
        <f>E63+E69</f>
        <v>315472</v>
      </c>
      <c r="F70" s="15"/>
      <c r="G70" s="45">
        <f>G63</f>
        <v>401765</v>
      </c>
      <c r="H70" s="26"/>
      <c r="I70" s="45">
        <f>I63</f>
        <v>407679</v>
      </c>
      <c r="J70" s="46"/>
    </row>
    <row r="71" spans="1:10" ht="22" customHeight="1" thickTop="1" x14ac:dyDescent="0.65">
      <c r="A71" s="11"/>
      <c r="B71" s="48"/>
      <c r="C71" s="145"/>
      <c r="D71" s="145"/>
      <c r="E71" s="145"/>
      <c r="F71" s="145"/>
      <c r="G71" s="145"/>
      <c r="H71" s="93"/>
      <c r="I71" s="109"/>
      <c r="J71" s="46"/>
    </row>
    <row r="72" spans="1:10" ht="25.5" customHeight="1" thickBot="1" x14ac:dyDescent="0.75">
      <c r="A72" s="23" t="s">
        <v>136</v>
      </c>
      <c r="B72" s="48">
        <v>13</v>
      </c>
      <c r="C72" s="105">
        <f>C63/'3-5'!C73</f>
        <v>0.33189615384615384</v>
      </c>
      <c r="D72" s="63"/>
      <c r="E72" s="105">
        <f>E63/'3-5'!E73</f>
        <v>0.24892461538461538</v>
      </c>
      <c r="F72" s="106"/>
      <c r="G72" s="105">
        <f>G63/'3-5'!G73</f>
        <v>0.30904999999999999</v>
      </c>
      <c r="H72" s="106"/>
      <c r="I72" s="105">
        <f>I63/'3-5'!I73</f>
        <v>0.3135992307692308</v>
      </c>
      <c r="J72" s="46"/>
    </row>
    <row r="73" spans="1:10" ht="23.25" customHeight="1" thickTop="1" x14ac:dyDescent="0.65"/>
    <row r="76" spans="1:10" ht="23.25" customHeight="1" x14ac:dyDescent="0.65">
      <c r="C76" s="102"/>
      <c r="E76" s="102"/>
      <c r="G76" s="104"/>
      <c r="I76" s="104"/>
    </row>
  </sheetData>
  <mergeCells count="14">
    <mergeCell ref="G41:I41"/>
    <mergeCell ref="G42:I42"/>
    <mergeCell ref="C44:I44"/>
    <mergeCell ref="C41:E41"/>
    <mergeCell ref="C42:E42"/>
    <mergeCell ref="G40:I40"/>
    <mergeCell ref="C40:E40"/>
    <mergeCell ref="G4:I4"/>
    <mergeCell ref="C4:E4"/>
    <mergeCell ref="C5:E5"/>
    <mergeCell ref="C6:E6"/>
    <mergeCell ref="G5:I5"/>
    <mergeCell ref="G6:I6"/>
    <mergeCell ref="C8:I8"/>
  </mergeCells>
  <pageMargins left="0.75" right="0.75" top="0.5" bottom="0.5" header="0.5" footer="0.5"/>
  <pageSetup paperSize="9" scale="88" firstPageNumber="6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2"/>
  <sheetViews>
    <sheetView view="pageBreakPreview" zoomScale="80" zoomScaleNormal="60" zoomScaleSheetLayoutView="80" workbookViewId="0">
      <selection activeCell="G5" sqref="G5"/>
    </sheetView>
  </sheetViews>
  <sheetFormatPr defaultRowHeight="23.25" customHeight="1" x14ac:dyDescent="0.65"/>
  <cols>
    <col min="1" max="1" width="49.19921875" customWidth="1"/>
    <col min="2" max="2" width="8.09765625" customWidth="1"/>
    <col min="3" max="3" width="13.8984375" customWidth="1"/>
    <col min="4" max="4" width="1.69921875" customWidth="1"/>
    <col min="5" max="5" width="14.09765625" customWidth="1"/>
    <col min="6" max="6" width="1.69921875" customWidth="1"/>
    <col min="7" max="7" width="14.09765625" customWidth="1"/>
    <col min="8" max="8" width="1.69921875" customWidth="1"/>
    <col min="9" max="9" width="13.8984375" customWidth="1"/>
    <col min="10" max="10" width="1.69921875" customWidth="1"/>
    <col min="11" max="11" width="13.8984375" customWidth="1"/>
    <col min="12" max="12" width="1.69921875" customWidth="1"/>
    <col min="13" max="13" width="15.59765625" customWidth="1"/>
    <col min="14" max="14" width="1.69921875" customWidth="1"/>
    <col min="15" max="15" width="13.8984375" customWidth="1"/>
    <col min="16" max="16" width="18.59765625" bestFit="1" customWidth="1"/>
  </cols>
  <sheetData>
    <row r="1" spans="1:15" ht="23.25" customHeight="1" x14ac:dyDescent="0.7">
      <c r="A1" s="1" t="s">
        <v>87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23.25" customHeight="1" x14ac:dyDescent="0.7">
      <c r="A2" s="1" t="s">
        <v>75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3.25" customHeight="1" x14ac:dyDescent="0.7">
      <c r="A3" s="32"/>
      <c r="B3" s="32"/>
      <c r="C3" s="12"/>
      <c r="D3" s="12"/>
      <c r="E3" s="12" t="s">
        <v>138</v>
      </c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23.25" customHeight="1" x14ac:dyDescent="0.7">
      <c r="A4" s="32"/>
      <c r="B4" s="32"/>
      <c r="C4" s="160" t="s">
        <v>88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</row>
    <row r="5" spans="1:15" ht="23.25" customHeight="1" x14ac:dyDescent="0.7">
      <c r="A5" s="32"/>
      <c r="B5" s="32"/>
      <c r="C5" s="57"/>
      <c r="D5" s="57"/>
      <c r="E5" s="57"/>
      <c r="F5" s="57"/>
      <c r="G5" s="57"/>
      <c r="H5" s="57"/>
      <c r="I5" s="57"/>
      <c r="J5" s="57"/>
      <c r="K5" s="57"/>
      <c r="L5" s="57"/>
      <c r="M5" s="57" t="s">
        <v>80</v>
      </c>
      <c r="N5" s="57"/>
      <c r="O5" s="57"/>
    </row>
    <row r="6" spans="1:15" ht="23.25" customHeight="1" x14ac:dyDescent="0.7">
      <c r="A6" s="32"/>
      <c r="B6" s="32"/>
      <c r="C6" s="12"/>
      <c r="D6" s="12"/>
      <c r="E6" s="12"/>
      <c r="F6" s="12"/>
      <c r="G6" s="12"/>
      <c r="H6" s="12"/>
      <c r="I6" s="161" t="s">
        <v>47</v>
      </c>
      <c r="J6" s="161"/>
      <c r="K6" s="161"/>
      <c r="L6" s="12"/>
      <c r="M6" s="58" t="s">
        <v>71</v>
      </c>
      <c r="N6" s="12"/>
      <c r="O6" s="12"/>
    </row>
    <row r="7" spans="1:15" ht="23.25" customHeight="1" x14ac:dyDescent="0.7">
      <c r="A7" s="1"/>
      <c r="B7" s="1"/>
      <c r="C7" s="54"/>
      <c r="D7" s="2"/>
      <c r="E7" s="54"/>
      <c r="F7" s="2"/>
      <c r="G7" s="54"/>
      <c r="H7" s="2"/>
      <c r="I7" s="2"/>
      <c r="J7" s="2"/>
      <c r="K7" s="2"/>
      <c r="L7" s="2"/>
      <c r="M7" s="54" t="s">
        <v>103</v>
      </c>
      <c r="N7" s="2"/>
      <c r="O7" s="2"/>
    </row>
    <row r="8" spans="1:15" ht="23.25" customHeight="1" x14ac:dyDescent="0.65">
      <c r="A8" s="4"/>
      <c r="B8" s="9"/>
      <c r="C8" s="54" t="s">
        <v>54</v>
      </c>
      <c r="D8" s="2"/>
      <c r="E8" s="54"/>
      <c r="F8" s="2"/>
      <c r="G8" s="54" t="s">
        <v>51</v>
      </c>
      <c r="H8" s="2"/>
      <c r="I8" s="2"/>
      <c r="J8" s="5"/>
      <c r="K8" s="54"/>
      <c r="L8" s="5"/>
      <c r="M8" s="54" t="s">
        <v>104</v>
      </c>
      <c r="N8" s="5"/>
    </row>
    <row r="9" spans="1:15" ht="23.25" customHeight="1" x14ac:dyDescent="0.65">
      <c r="A9" s="4"/>
      <c r="B9" s="9"/>
      <c r="C9" s="54" t="s">
        <v>56</v>
      </c>
      <c r="D9" s="5"/>
      <c r="E9" s="33" t="s">
        <v>65</v>
      </c>
      <c r="F9" s="5"/>
      <c r="G9" s="33" t="s">
        <v>53</v>
      </c>
      <c r="H9" s="5"/>
      <c r="I9" s="54" t="s">
        <v>58</v>
      </c>
      <c r="J9" s="5"/>
      <c r="K9" s="54"/>
      <c r="L9" s="5"/>
      <c r="M9" s="54" t="s">
        <v>105</v>
      </c>
      <c r="N9" s="5"/>
      <c r="O9" s="54" t="s">
        <v>39</v>
      </c>
    </row>
    <row r="10" spans="1:15" ht="23.25" customHeight="1" x14ac:dyDescent="0.65">
      <c r="A10" s="4"/>
      <c r="B10" s="9" t="s">
        <v>0</v>
      </c>
      <c r="C10" s="54" t="s">
        <v>55</v>
      </c>
      <c r="D10" s="5"/>
      <c r="E10" s="54" t="s">
        <v>66</v>
      </c>
      <c r="F10" s="5"/>
      <c r="G10" s="54" t="s">
        <v>52</v>
      </c>
      <c r="H10" s="5"/>
      <c r="I10" s="56" t="s">
        <v>59</v>
      </c>
      <c r="J10" s="5"/>
      <c r="K10" s="54" t="s">
        <v>50</v>
      </c>
      <c r="L10" s="5"/>
      <c r="M10" s="54" t="s">
        <v>144</v>
      </c>
      <c r="N10" s="5"/>
      <c r="O10" s="54" t="s">
        <v>40</v>
      </c>
    </row>
    <row r="11" spans="1:15" ht="23.25" customHeight="1" x14ac:dyDescent="0.65">
      <c r="A11" s="7"/>
      <c r="B11" s="10"/>
      <c r="C11" s="162" t="s">
        <v>73</v>
      </c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</row>
    <row r="12" spans="1:15" ht="23.25" customHeight="1" x14ac:dyDescent="0.7">
      <c r="A12" s="6" t="s">
        <v>139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3.25" customHeight="1" x14ac:dyDescent="0.7">
      <c r="A13" s="6" t="s">
        <v>140</v>
      </c>
      <c r="B13" s="9"/>
      <c r="C13" s="19">
        <v>1300000</v>
      </c>
      <c r="D13" s="19"/>
      <c r="E13" s="19">
        <v>3515423</v>
      </c>
      <c r="F13" s="19"/>
      <c r="G13" s="19">
        <v>56079</v>
      </c>
      <c r="H13" s="19"/>
      <c r="I13" s="19">
        <v>130000</v>
      </c>
      <c r="J13" s="19"/>
      <c r="K13" s="19">
        <v>929276</v>
      </c>
      <c r="L13" s="19"/>
      <c r="M13" s="19">
        <v>-45293</v>
      </c>
      <c r="N13" s="19"/>
      <c r="O13" s="19">
        <f>SUM(C13:M13)</f>
        <v>5885485</v>
      </c>
    </row>
    <row r="14" spans="1:15" ht="10" customHeight="1" x14ac:dyDescent="0.7">
      <c r="A14" s="6"/>
      <c r="B14" s="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23.25" customHeight="1" x14ac:dyDescent="0.7">
      <c r="A15" s="6" t="s">
        <v>124</v>
      </c>
      <c r="B15" s="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23.25" customHeight="1" x14ac:dyDescent="0.7">
      <c r="A16" s="12" t="s">
        <v>137</v>
      </c>
      <c r="B16" s="9">
        <v>14</v>
      </c>
      <c r="C16" s="35">
        <v>0</v>
      </c>
      <c r="D16" s="47"/>
      <c r="E16" s="35">
        <v>0</v>
      </c>
      <c r="F16" s="47"/>
      <c r="G16" s="35">
        <v>0</v>
      </c>
      <c r="H16" s="47"/>
      <c r="I16" s="35">
        <v>0</v>
      </c>
      <c r="J16" s="47"/>
      <c r="K16" s="35">
        <v>-65000</v>
      </c>
      <c r="L16" s="47"/>
      <c r="M16" s="35">
        <v>0</v>
      </c>
      <c r="N16" s="19"/>
      <c r="O16" s="21">
        <f>SUM(C16:M16)</f>
        <v>-65000</v>
      </c>
    </row>
    <row r="17" spans="1:16" ht="23.25" customHeight="1" x14ac:dyDescent="0.7">
      <c r="A17" s="6" t="s">
        <v>125</v>
      </c>
      <c r="B17" s="9"/>
      <c r="C17" s="22">
        <f t="shared" ref="C17:I17" si="0">SUM(C16)</f>
        <v>0</v>
      </c>
      <c r="D17" s="19">
        <f t="shared" si="0"/>
        <v>0</v>
      </c>
      <c r="E17" s="22">
        <f t="shared" si="0"/>
        <v>0</v>
      </c>
      <c r="F17" s="19">
        <f t="shared" si="0"/>
        <v>0</v>
      </c>
      <c r="G17" s="22">
        <f t="shared" si="0"/>
        <v>0</v>
      </c>
      <c r="H17" s="19">
        <f t="shared" si="0"/>
        <v>0</v>
      </c>
      <c r="I17" s="22">
        <f t="shared" si="0"/>
        <v>0</v>
      </c>
      <c r="J17" s="19"/>
      <c r="K17" s="22">
        <f>SUM(K16)</f>
        <v>-65000</v>
      </c>
      <c r="L17" s="19"/>
      <c r="M17" s="22">
        <f>SUM(M16)</f>
        <v>0</v>
      </c>
      <c r="N17" s="19"/>
      <c r="O17" s="22">
        <f>SUM(O16)</f>
        <v>-65000</v>
      </c>
    </row>
    <row r="18" spans="1:16" ht="10" customHeight="1" x14ac:dyDescent="0.7">
      <c r="A18" s="6"/>
      <c r="B18" s="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6" ht="23.25" customHeight="1" x14ac:dyDescent="0.7">
      <c r="A19" s="23" t="s">
        <v>77</v>
      </c>
      <c r="B19" s="9"/>
      <c r="C19" s="21"/>
      <c r="D19" s="21"/>
      <c r="E19" s="16"/>
      <c r="F19" s="21"/>
      <c r="G19" s="16"/>
      <c r="H19" s="21"/>
      <c r="I19" s="16"/>
      <c r="J19" s="21"/>
      <c r="K19" s="16"/>
      <c r="L19" s="21"/>
      <c r="M19" s="21"/>
      <c r="N19" s="21"/>
      <c r="O19" s="21"/>
    </row>
    <row r="20" spans="1:16" ht="23.25" customHeight="1" x14ac:dyDescent="0.65">
      <c r="A20" s="2" t="s">
        <v>109</v>
      </c>
      <c r="B20" s="5"/>
      <c r="C20" s="84">
        <v>0</v>
      </c>
      <c r="D20" s="85"/>
      <c r="E20" s="84">
        <v>0</v>
      </c>
      <c r="F20" s="85"/>
      <c r="G20" s="84">
        <v>0</v>
      </c>
      <c r="H20" s="35"/>
      <c r="I20" s="84">
        <v>0</v>
      </c>
      <c r="J20" s="35"/>
      <c r="K20" s="35">
        <f>'6-7'!E63</f>
        <v>323602</v>
      </c>
      <c r="L20" s="35"/>
      <c r="M20" s="35">
        <v>0</v>
      </c>
      <c r="N20" s="21"/>
      <c r="O20" s="21">
        <f>SUM(C20:M20)</f>
        <v>323602</v>
      </c>
    </row>
    <row r="21" spans="1:16" ht="23.25" customHeight="1" x14ac:dyDescent="0.65">
      <c r="A21" s="11" t="s">
        <v>38</v>
      </c>
      <c r="B21" s="9">
        <v>6</v>
      </c>
      <c r="C21" s="15">
        <v>0</v>
      </c>
      <c r="D21" s="15"/>
      <c r="E21" s="15">
        <v>0</v>
      </c>
      <c r="F21" s="15"/>
      <c r="G21" s="15">
        <v>0</v>
      </c>
      <c r="H21" s="15"/>
      <c r="I21" s="15">
        <v>0</v>
      </c>
      <c r="J21" s="15"/>
      <c r="K21" s="35">
        <v>0</v>
      </c>
      <c r="L21" s="15"/>
      <c r="M21" s="35">
        <f>'6-7'!E69</f>
        <v>-8130</v>
      </c>
      <c r="N21" s="17"/>
      <c r="O21" s="21">
        <f>SUM(C21:M21)</f>
        <v>-8130</v>
      </c>
    </row>
    <row r="22" spans="1:16" ht="23.25" customHeight="1" x14ac:dyDescent="0.7">
      <c r="A22" s="23" t="s">
        <v>78</v>
      </c>
      <c r="B22" s="20"/>
      <c r="C22" s="22">
        <f>SUM(C20:C21)</f>
        <v>0</v>
      </c>
      <c r="D22" s="19"/>
      <c r="E22" s="22">
        <f>SUM(E20:E21)</f>
        <v>0</v>
      </c>
      <c r="F22" s="19"/>
      <c r="G22" s="22">
        <f>SUM(G20:G21)</f>
        <v>0</v>
      </c>
      <c r="H22" s="19"/>
      <c r="I22" s="22">
        <f>SUM(I20:I21)</f>
        <v>0</v>
      </c>
      <c r="J22" s="19"/>
      <c r="K22" s="22">
        <f>SUM(K20:K21)</f>
        <v>323602</v>
      </c>
      <c r="L22" s="19"/>
      <c r="M22" s="22">
        <f>SUM(M20:M21)</f>
        <v>-8130</v>
      </c>
      <c r="N22" s="19"/>
      <c r="O22" s="22">
        <f>SUM(O20:O21)</f>
        <v>315472</v>
      </c>
    </row>
    <row r="23" spans="1:16" ht="10" customHeight="1" x14ac:dyDescent="0.7">
      <c r="A23" s="6"/>
      <c r="B23" s="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</row>
    <row r="24" spans="1:16" ht="23.25" customHeight="1" thickBot="1" x14ac:dyDescent="0.75">
      <c r="A24" s="6" t="s">
        <v>141</v>
      </c>
      <c r="B24" s="55"/>
      <c r="C24" s="18">
        <f>SUM(C13,C17,C22)</f>
        <v>1300000</v>
      </c>
      <c r="D24" s="19"/>
      <c r="E24" s="18">
        <f>SUM(E13,E17,E22)</f>
        <v>3515423</v>
      </c>
      <c r="F24" s="19"/>
      <c r="G24" s="18">
        <f>SUM(G13,G17,G22)</f>
        <v>56079</v>
      </c>
      <c r="H24" s="19"/>
      <c r="I24" s="18">
        <f>SUM(I13,I17,I22)</f>
        <v>130000</v>
      </c>
      <c r="J24" s="19"/>
      <c r="K24" s="18">
        <f>SUM(K13,K17,K22)</f>
        <v>1187878</v>
      </c>
      <c r="L24" s="19"/>
      <c r="M24" s="18">
        <f>SUM(M13,M17,M22)</f>
        <v>-53423</v>
      </c>
      <c r="N24" s="19"/>
      <c r="O24" s="18">
        <f>SUM(O13,O17,O22)</f>
        <v>6135957</v>
      </c>
      <c r="P24" s="96"/>
    </row>
    <row r="25" spans="1:16" ht="23.25" customHeight="1" thickTop="1" x14ac:dyDescent="0.65"/>
    <row r="26" spans="1:16" ht="23.25" customHeight="1" x14ac:dyDescent="0.7">
      <c r="A26" s="1" t="s">
        <v>87</v>
      </c>
      <c r="B26" s="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6" ht="23.25" customHeight="1" x14ac:dyDescent="0.7">
      <c r="A27" s="1" t="s">
        <v>75</v>
      </c>
      <c r="B27" s="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6" ht="23.25" customHeight="1" x14ac:dyDescent="0.7">
      <c r="A28" s="32"/>
      <c r="B28" s="32"/>
      <c r="C28" s="12"/>
      <c r="D28" s="12"/>
      <c r="E28" s="12" t="s">
        <v>138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6" ht="23.25" customHeight="1" x14ac:dyDescent="0.7">
      <c r="A29" s="32"/>
      <c r="B29" s="32"/>
      <c r="C29" s="160" t="s">
        <v>88</v>
      </c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16" ht="23.25" customHeight="1" x14ac:dyDescent="0.7">
      <c r="A30" s="32"/>
      <c r="B30" s="32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 t="s">
        <v>80</v>
      </c>
      <c r="N30" s="57"/>
      <c r="O30" s="57"/>
    </row>
    <row r="31" spans="1:16" ht="23.25" customHeight="1" x14ac:dyDescent="0.7">
      <c r="A31" s="32"/>
      <c r="B31" s="32"/>
      <c r="C31" s="12"/>
      <c r="D31" s="12"/>
      <c r="E31" s="12"/>
      <c r="F31" s="12"/>
      <c r="G31" s="12"/>
      <c r="H31" s="12"/>
      <c r="I31" s="161" t="s">
        <v>47</v>
      </c>
      <c r="J31" s="161"/>
      <c r="K31" s="161"/>
      <c r="L31" s="12"/>
      <c r="M31" s="111" t="s">
        <v>71</v>
      </c>
      <c r="N31" s="12"/>
      <c r="O31" s="12"/>
    </row>
    <row r="32" spans="1:16" ht="23.25" customHeight="1" x14ac:dyDescent="0.7">
      <c r="A32" s="1"/>
      <c r="B32" s="1"/>
      <c r="C32" s="54"/>
      <c r="D32" s="2"/>
      <c r="E32" s="54"/>
      <c r="F32" s="2"/>
      <c r="G32" s="54"/>
      <c r="H32" s="2"/>
      <c r="I32" s="2"/>
      <c r="J32" s="2"/>
      <c r="K32" s="2"/>
      <c r="L32" s="2"/>
      <c r="M32" s="54" t="s">
        <v>103</v>
      </c>
      <c r="N32" s="2"/>
      <c r="O32" s="2"/>
    </row>
    <row r="33" spans="1:15" ht="23.25" customHeight="1" x14ac:dyDescent="0.65">
      <c r="A33" s="4"/>
      <c r="B33" s="9"/>
      <c r="C33" s="54" t="s">
        <v>54</v>
      </c>
      <c r="D33" s="2"/>
      <c r="E33" s="54"/>
      <c r="F33" s="2"/>
      <c r="G33" s="54" t="s">
        <v>51</v>
      </c>
      <c r="H33" s="2"/>
      <c r="I33" s="2"/>
      <c r="J33" s="5"/>
      <c r="K33" s="54"/>
      <c r="L33" s="5"/>
      <c r="M33" s="54" t="s">
        <v>104</v>
      </c>
      <c r="N33" s="5"/>
    </row>
    <row r="34" spans="1:15" ht="23.25" customHeight="1" x14ac:dyDescent="0.65">
      <c r="A34" s="4"/>
      <c r="B34" s="9"/>
      <c r="C34" s="54" t="s">
        <v>56</v>
      </c>
      <c r="D34" s="5"/>
      <c r="E34" s="33" t="s">
        <v>65</v>
      </c>
      <c r="F34" s="5"/>
      <c r="G34" s="33" t="s">
        <v>53</v>
      </c>
      <c r="H34" s="5"/>
      <c r="I34" s="54" t="s">
        <v>58</v>
      </c>
      <c r="J34" s="5"/>
      <c r="K34" s="54"/>
      <c r="L34" s="5"/>
      <c r="M34" s="54" t="s">
        <v>105</v>
      </c>
      <c r="N34" s="5"/>
      <c r="O34" s="54" t="s">
        <v>39</v>
      </c>
    </row>
    <row r="35" spans="1:15" ht="23.25" customHeight="1" x14ac:dyDescent="0.65">
      <c r="A35" s="4"/>
      <c r="B35" s="9" t="s">
        <v>0</v>
      </c>
      <c r="C35" s="54" t="s">
        <v>55</v>
      </c>
      <c r="D35" s="5"/>
      <c r="E35" s="54" t="s">
        <v>66</v>
      </c>
      <c r="F35" s="5"/>
      <c r="G35" s="54" t="s">
        <v>52</v>
      </c>
      <c r="H35" s="5"/>
      <c r="I35" s="56" t="s">
        <v>59</v>
      </c>
      <c r="J35" s="5"/>
      <c r="K35" s="54" t="s">
        <v>50</v>
      </c>
      <c r="L35" s="5"/>
      <c r="M35" s="54" t="s">
        <v>144</v>
      </c>
      <c r="N35" s="5"/>
      <c r="O35" s="54" t="s">
        <v>40</v>
      </c>
    </row>
    <row r="36" spans="1:15" ht="23.25" customHeight="1" x14ac:dyDescent="0.65">
      <c r="A36" s="7"/>
      <c r="B36" s="10"/>
      <c r="C36" s="162" t="s">
        <v>73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</row>
    <row r="37" spans="1:15" ht="23.25" customHeight="1" x14ac:dyDescent="0.7">
      <c r="A37" s="6" t="s">
        <v>149</v>
      </c>
      <c r="B37" s="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3.25" customHeight="1" x14ac:dyDescent="0.7">
      <c r="A38" s="6" t="s">
        <v>150</v>
      </c>
      <c r="B38" s="9"/>
      <c r="C38" s="47">
        <f>'3-5'!E76</f>
        <v>1300000</v>
      </c>
      <c r="D38" s="47"/>
      <c r="E38" s="47">
        <f>'3-5'!E78</f>
        <v>3515423</v>
      </c>
      <c r="F38" s="47"/>
      <c r="G38" s="47">
        <f>'3-5'!E80</f>
        <v>56079</v>
      </c>
      <c r="H38" s="47"/>
      <c r="I38" s="47">
        <f>'3-5'!E83</f>
        <v>130000</v>
      </c>
      <c r="J38" s="47"/>
      <c r="K38" s="47">
        <f>'3-5'!E84</f>
        <v>1272008</v>
      </c>
      <c r="L38" s="47"/>
      <c r="M38" s="47">
        <f>'3-5'!E85</f>
        <v>-53153</v>
      </c>
      <c r="N38" s="47"/>
      <c r="O38" s="47">
        <f>SUM(C38:M38)</f>
        <v>6220357</v>
      </c>
    </row>
    <row r="39" spans="1:15" ht="10" customHeight="1" x14ac:dyDescent="0.7">
      <c r="A39" s="6"/>
      <c r="B39" s="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 ht="23.25" customHeight="1" x14ac:dyDescent="0.7">
      <c r="A40" s="6" t="s">
        <v>124</v>
      </c>
      <c r="B40" s="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t="23.25" customHeight="1" x14ac:dyDescent="0.7">
      <c r="A41" s="12" t="s">
        <v>137</v>
      </c>
      <c r="B41" s="9">
        <v>14</v>
      </c>
      <c r="C41" s="35">
        <v>0</v>
      </c>
      <c r="D41" s="47"/>
      <c r="E41" s="35">
        <v>0</v>
      </c>
      <c r="F41" s="47"/>
      <c r="G41" s="35">
        <v>0</v>
      </c>
      <c r="H41" s="47"/>
      <c r="I41" s="35">
        <v>0</v>
      </c>
      <c r="J41" s="47"/>
      <c r="K41" s="35">
        <v>-455000</v>
      </c>
      <c r="L41" s="47"/>
      <c r="M41" s="35">
        <v>0</v>
      </c>
      <c r="N41" s="19"/>
      <c r="O41" s="21">
        <f>SUM(C41:M41)</f>
        <v>-455000</v>
      </c>
    </row>
    <row r="42" spans="1:15" ht="23.25" customHeight="1" x14ac:dyDescent="0.7">
      <c r="A42" s="6" t="s">
        <v>125</v>
      </c>
      <c r="B42" s="9"/>
      <c r="C42" s="22">
        <f t="shared" ref="C42:I42" si="1">SUM(C41)</f>
        <v>0</v>
      </c>
      <c r="D42" s="19">
        <f t="shared" si="1"/>
        <v>0</v>
      </c>
      <c r="E42" s="22">
        <f t="shared" si="1"/>
        <v>0</v>
      </c>
      <c r="F42" s="19">
        <f t="shared" si="1"/>
        <v>0</v>
      </c>
      <c r="G42" s="22">
        <f t="shared" si="1"/>
        <v>0</v>
      </c>
      <c r="H42" s="19">
        <f t="shared" si="1"/>
        <v>0</v>
      </c>
      <c r="I42" s="22">
        <f t="shared" si="1"/>
        <v>0</v>
      </c>
      <c r="J42" s="19"/>
      <c r="K42" s="22">
        <f>SUM(K41)</f>
        <v>-455000</v>
      </c>
      <c r="L42" s="19"/>
      <c r="M42" s="22">
        <f>SUM(M41)</f>
        <v>0</v>
      </c>
      <c r="N42" s="19"/>
      <c r="O42" s="22">
        <f>SUM(O41)</f>
        <v>-455000</v>
      </c>
    </row>
    <row r="43" spans="1:15" ht="10" customHeight="1" x14ac:dyDescent="0.7">
      <c r="A43" s="6"/>
      <c r="B43" s="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 ht="23.25" customHeight="1" x14ac:dyDescent="0.7">
      <c r="A44" s="23" t="s">
        <v>77</v>
      </c>
      <c r="B44" s="9"/>
      <c r="C44" s="21"/>
      <c r="D44" s="21"/>
      <c r="E44" s="16"/>
      <c r="F44" s="21"/>
      <c r="G44" s="16"/>
      <c r="H44" s="21"/>
      <c r="I44" s="16"/>
      <c r="J44" s="21"/>
      <c r="K44" s="16"/>
      <c r="L44" s="21"/>
      <c r="M44" s="21"/>
      <c r="N44" s="21"/>
      <c r="O44" s="21"/>
    </row>
    <row r="45" spans="1:15" ht="23.25" customHeight="1" x14ac:dyDescent="0.65">
      <c r="A45" s="2" t="s">
        <v>109</v>
      </c>
      <c r="B45" s="5"/>
      <c r="C45" s="84">
        <v>0</v>
      </c>
      <c r="D45" s="85"/>
      <c r="E45" s="84">
        <v>0</v>
      </c>
      <c r="F45" s="85"/>
      <c r="G45" s="84">
        <v>0</v>
      </c>
      <c r="H45" s="35"/>
      <c r="I45" s="84">
        <v>0</v>
      </c>
      <c r="J45" s="35"/>
      <c r="K45" s="35">
        <f>'6-7'!C63</f>
        <v>431465</v>
      </c>
      <c r="L45" s="35"/>
      <c r="M45" s="35">
        <v>0</v>
      </c>
      <c r="N45" s="21"/>
      <c r="O45" s="21">
        <f>SUM(C45:M45)</f>
        <v>431465</v>
      </c>
    </row>
    <row r="46" spans="1:15" ht="23.25" customHeight="1" x14ac:dyDescent="0.65">
      <c r="A46" s="11" t="s">
        <v>38</v>
      </c>
      <c r="B46" s="9">
        <v>6</v>
      </c>
      <c r="C46" s="15">
        <v>0</v>
      </c>
      <c r="D46" s="15"/>
      <c r="E46" s="15">
        <v>0</v>
      </c>
      <c r="F46" s="15"/>
      <c r="G46" s="15">
        <v>0</v>
      </c>
      <c r="H46" s="15"/>
      <c r="I46" s="15">
        <v>0</v>
      </c>
      <c r="J46" s="15"/>
      <c r="K46" s="35">
        <v>0</v>
      </c>
      <c r="L46" s="15"/>
      <c r="M46" s="35">
        <f>'6-7'!C69</f>
        <v>-2202</v>
      </c>
      <c r="N46" s="17"/>
      <c r="O46" s="21">
        <f>SUM(C46:M46)</f>
        <v>-2202</v>
      </c>
    </row>
    <row r="47" spans="1:15" ht="23.25" customHeight="1" x14ac:dyDescent="0.7">
      <c r="A47" s="23" t="s">
        <v>78</v>
      </c>
      <c r="B47" s="20"/>
      <c r="C47" s="22">
        <f>SUM(C45:C46)</f>
        <v>0</v>
      </c>
      <c r="D47" s="19"/>
      <c r="E47" s="22">
        <f>SUM(E45:E46)</f>
        <v>0</v>
      </c>
      <c r="F47" s="19"/>
      <c r="G47" s="22">
        <f>SUM(G45:G46)</f>
        <v>0</v>
      </c>
      <c r="H47" s="19"/>
      <c r="I47" s="22">
        <f>SUM(I45:I46)</f>
        <v>0</v>
      </c>
      <c r="J47" s="19"/>
      <c r="K47" s="22">
        <f>SUM(K45:K46)</f>
        <v>431465</v>
      </c>
      <c r="L47" s="19"/>
      <c r="M47" s="22">
        <f>SUM(M45:M46)</f>
        <v>-2202</v>
      </c>
      <c r="N47" s="19"/>
      <c r="O47" s="22">
        <f>SUM(O45:O46)</f>
        <v>429263</v>
      </c>
    </row>
    <row r="48" spans="1:15" ht="10" customHeight="1" x14ac:dyDescent="0.7">
      <c r="A48" s="6"/>
      <c r="B48" s="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t="23.25" customHeight="1" thickBot="1" x14ac:dyDescent="0.75">
      <c r="A49" s="6" t="s">
        <v>151</v>
      </c>
      <c r="B49" s="110"/>
      <c r="C49" s="18">
        <f>SUM(C38,C42,C47)</f>
        <v>1300000</v>
      </c>
      <c r="D49" s="19"/>
      <c r="E49" s="18">
        <f>SUM(E38,E42,E47)</f>
        <v>3515423</v>
      </c>
      <c r="F49" s="19"/>
      <c r="G49" s="18">
        <f>SUM(G38,G42,G47)</f>
        <v>56079</v>
      </c>
      <c r="H49" s="19"/>
      <c r="I49" s="18">
        <f>SUM(I38,I42,I47)</f>
        <v>130000</v>
      </c>
      <c r="J49" s="19"/>
      <c r="K49" s="18">
        <f>SUM(K38,K42,K47)</f>
        <v>1248473</v>
      </c>
      <c r="L49" s="19"/>
      <c r="M49" s="18">
        <f>SUM(M38,M42,M47)</f>
        <v>-55355</v>
      </c>
      <c r="N49" s="19"/>
      <c r="O49" s="18">
        <f>SUM(O38,O42,O47)</f>
        <v>6194620</v>
      </c>
    </row>
    <row r="50" spans="1:15" ht="23.25" customHeight="1" thickTop="1" x14ac:dyDescent="0.65"/>
    <row r="52" spans="1:15" ht="23.25" customHeight="1" x14ac:dyDescent="0.65">
      <c r="C52" s="96"/>
      <c r="E52" s="96"/>
      <c r="G52" s="96"/>
      <c r="I52" s="96"/>
      <c r="K52" s="96"/>
      <c r="M52" s="96"/>
      <c r="O52" s="96"/>
    </row>
  </sheetData>
  <mergeCells count="6">
    <mergeCell ref="C29:O29"/>
    <mergeCell ref="I31:K31"/>
    <mergeCell ref="C36:O36"/>
    <mergeCell ref="C4:O4"/>
    <mergeCell ref="I6:K6"/>
    <mergeCell ref="C11:O11"/>
  </mergeCells>
  <pageMargins left="0.79" right="0.69" top="0.48" bottom="0.5" header="0.5" footer="0.5"/>
  <pageSetup paperSize="9" scale="87" firstPageNumber="8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view="pageBreakPreview" zoomScale="80" zoomScaleNormal="100" zoomScaleSheetLayoutView="80" workbookViewId="0">
      <selection activeCell="D3" sqref="D3"/>
    </sheetView>
  </sheetViews>
  <sheetFormatPr defaultRowHeight="23.25" customHeight="1" x14ac:dyDescent="0.65"/>
  <cols>
    <col min="1" max="1" width="51.59765625" customWidth="1"/>
    <col min="2" max="2" width="9.3984375" customWidth="1"/>
    <col min="3" max="3" width="13.69921875" customWidth="1"/>
    <col min="4" max="4" width="1.69921875" customWidth="1"/>
    <col min="5" max="5" width="13.69921875" customWidth="1"/>
    <col min="6" max="6" width="1.69921875" customWidth="1"/>
    <col min="7" max="7" width="13.69921875" customWidth="1"/>
    <col min="8" max="8" width="1.69921875" customWidth="1"/>
    <col min="9" max="9" width="13.59765625" customWidth="1"/>
    <col min="10" max="10" width="1.69921875" customWidth="1"/>
    <col min="11" max="11" width="13.59765625" customWidth="1"/>
    <col min="12" max="12" width="1.69921875" customWidth="1"/>
    <col min="13" max="13" width="13.69921875" customWidth="1"/>
    <col min="14" max="14" width="14.09765625" bestFit="1" customWidth="1"/>
    <col min="15" max="15" width="1.59765625" customWidth="1"/>
  </cols>
  <sheetData>
    <row r="1" spans="1:15" ht="23.25" customHeight="1" x14ac:dyDescent="0.7">
      <c r="A1" s="1" t="s">
        <v>87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23.25" customHeight="1" x14ac:dyDescent="0.7">
      <c r="A2" s="1" t="s">
        <v>75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3.25" customHeight="1" x14ac:dyDescent="0.7">
      <c r="A3" s="32"/>
      <c r="B3" s="3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5" ht="23.25" customHeight="1" x14ac:dyDescent="0.7">
      <c r="A4" s="32"/>
      <c r="B4" s="32"/>
      <c r="C4" s="160" t="s">
        <v>70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15" ht="23.25" customHeight="1" x14ac:dyDescent="0.7">
      <c r="A5" s="1"/>
      <c r="B5" s="1"/>
      <c r="C5" s="2"/>
      <c r="D5" s="2"/>
      <c r="E5" s="2"/>
      <c r="F5" s="2"/>
      <c r="G5" s="2"/>
      <c r="H5" s="2"/>
      <c r="I5" s="161" t="s">
        <v>47</v>
      </c>
      <c r="J5" s="161"/>
      <c r="K5" s="161"/>
      <c r="L5" s="2"/>
      <c r="M5" s="2"/>
    </row>
    <row r="6" spans="1:15" ht="23.25" customHeight="1" x14ac:dyDescent="0.7">
      <c r="A6" s="1"/>
      <c r="B6" s="1"/>
      <c r="C6" s="54" t="s">
        <v>54</v>
      </c>
      <c r="D6" s="2"/>
      <c r="E6" s="2"/>
      <c r="F6" s="2"/>
      <c r="G6" s="54" t="s">
        <v>51</v>
      </c>
      <c r="H6" s="2"/>
      <c r="I6" s="2"/>
      <c r="J6" s="2"/>
      <c r="K6" s="2"/>
      <c r="L6" s="2"/>
      <c r="M6" s="2"/>
    </row>
    <row r="7" spans="1:15" ht="23.25" customHeight="1" x14ac:dyDescent="0.65">
      <c r="A7" s="4"/>
      <c r="B7" s="4"/>
      <c r="C7" s="54" t="s">
        <v>56</v>
      </c>
      <c r="D7" s="5"/>
      <c r="E7" s="54" t="s">
        <v>65</v>
      </c>
      <c r="F7" s="5"/>
      <c r="G7" s="33" t="s">
        <v>53</v>
      </c>
      <c r="H7" s="5"/>
      <c r="I7" s="54" t="s">
        <v>58</v>
      </c>
      <c r="J7" s="5"/>
      <c r="K7" s="54"/>
      <c r="L7" s="5"/>
      <c r="M7" s="54" t="s">
        <v>39</v>
      </c>
    </row>
    <row r="8" spans="1:15" ht="23.25" customHeight="1" x14ac:dyDescent="0.65">
      <c r="A8" s="4"/>
      <c r="B8" s="9" t="s">
        <v>0</v>
      </c>
      <c r="C8" s="54" t="s">
        <v>55</v>
      </c>
      <c r="D8" s="5"/>
      <c r="E8" s="54" t="s">
        <v>66</v>
      </c>
      <c r="F8" s="5"/>
      <c r="G8" s="54" t="s">
        <v>52</v>
      </c>
      <c r="H8" s="5"/>
      <c r="I8" s="56" t="s">
        <v>59</v>
      </c>
      <c r="J8" s="5"/>
      <c r="K8" s="54" t="s">
        <v>50</v>
      </c>
      <c r="L8" s="5"/>
      <c r="M8" s="54" t="s">
        <v>40</v>
      </c>
    </row>
    <row r="9" spans="1:15" ht="23.25" customHeight="1" x14ac:dyDescent="0.65">
      <c r="A9" s="7"/>
      <c r="B9" s="7"/>
      <c r="C9" s="162" t="s">
        <v>73</v>
      </c>
      <c r="D9" s="162"/>
      <c r="E9" s="162"/>
      <c r="F9" s="162"/>
      <c r="G9" s="162"/>
      <c r="H9" s="162"/>
      <c r="I9" s="162"/>
      <c r="J9" s="162"/>
      <c r="K9" s="162"/>
      <c r="L9" s="162"/>
      <c r="M9" s="162"/>
    </row>
    <row r="10" spans="1:15" ht="23.25" customHeight="1" x14ac:dyDescent="0.7">
      <c r="A10" s="6" t="s">
        <v>139</v>
      </c>
      <c r="B10" s="6"/>
    </row>
    <row r="11" spans="1:15" ht="23.25" customHeight="1" x14ac:dyDescent="0.7">
      <c r="A11" s="6" t="s">
        <v>140</v>
      </c>
      <c r="B11" s="6"/>
      <c r="C11" s="19">
        <v>1300000</v>
      </c>
      <c r="D11" s="19"/>
      <c r="E11" s="19">
        <v>3515423</v>
      </c>
      <c r="F11" s="19"/>
      <c r="G11" s="19">
        <v>56079</v>
      </c>
      <c r="H11" s="19"/>
      <c r="I11" s="19">
        <v>130000</v>
      </c>
      <c r="J11" s="19"/>
      <c r="K11" s="19">
        <v>966752</v>
      </c>
      <c r="L11" s="19"/>
      <c r="M11" s="19">
        <f>SUM(C11:K11)</f>
        <v>5968254</v>
      </c>
    </row>
    <row r="12" spans="1:15" ht="10" customHeight="1" x14ac:dyDescent="0.7">
      <c r="A12" s="6"/>
      <c r="B12" s="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3.25" customHeight="1" x14ac:dyDescent="0.7">
      <c r="A13" s="6" t="s">
        <v>124</v>
      </c>
      <c r="B13" s="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</row>
    <row r="14" spans="1:15" ht="23.25" customHeight="1" x14ac:dyDescent="0.7">
      <c r="A14" s="12" t="s">
        <v>137</v>
      </c>
      <c r="B14" s="9">
        <v>14</v>
      </c>
      <c r="C14" s="86">
        <v>0</v>
      </c>
      <c r="D14" s="87"/>
      <c r="E14" s="86">
        <v>0</v>
      </c>
      <c r="F14" s="87"/>
      <c r="G14" s="86">
        <v>0</v>
      </c>
      <c r="H14" s="88"/>
      <c r="I14" s="86">
        <v>0</v>
      </c>
      <c r="J14" s="47"/>
      <c r="K14" s="35">
        <v>-65000</v>
      </c>
      <c r="L14" s="19"/>
      <c r="M14" s="21">
        <f>SUM(C14:K14)</f>
        <v>-65000</v>
      </c>
      <c r="N14" s="19"/>
      <c r="O14" s="19"/>
    </row>
    <row r="15" spans="1:15" ht="23.25" customHeight="1" x14ac:dyDescent="0.7">
      <c r="A15" s="6" t="s">
        <v>125</v>
      </c>
      <c r="B15" s="9"/>
      <c r="C15" s="22">
        <f t="shared" ref="C15:I15" si="0">SUM(C14)</f>
        <v>0</v>
      </c>
      <c r="D15" s="19">
        <f t="shared" si="0"/>
        <v>0</v>
      </c>
      <c r="E15" s="22">
        <f t="shared" si="0"/>
        <v>0</v>
      </c>
      <c r="F15" s="19">
        <f t="shared" si="0"/>
        <v>0</v>
      </c>
      <c r="G15" s="22">
        <f t="shared" si="0"/>
        <v>0</v>
      </c>
      <c r="H15" s="19">
        <f t="shared" si="0"/>
        <v>0</v>
      </c>
      <c r="I15" s="22">
        <f t="shared" si="0"/>
        <v>0</v>
      </c>
      <c r="J15" s="19"/>
      <c r="K15" s="22">
        <f>SUM(K14)</f>
        <v>-65000</v>
      </c>
      <c r="L15" s="19"/>
      <c r="M15" s="22">
        <f>SUM(M14)</f>
        <v>-65000</v>
      </c>
      <c r="N15" s="19"/>
      <c r="O15" s="19"/>
    </row>
    <row r="16" spans="1:15" ht="10" customHeight="1" x14ac:dyDescent="0.7">
      <c r="A16" s="6"/>
      <c r="B16" s="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t="23.25" customHeight="1" x14ac:dyDescent="0.7">
      <c r="A17" s="23" t="s">
        <v>77</v>
      </c>
      <c r="B17" s="23"/>
      <c r="C17" s="21"/>
      <c r="D17" s="21"/>
      <c r="E17" s="21"/>
      <c r="F17" s="21"/>
      <c r="G17" s="24"/>
      <c r="H17" s="21"/>
      <c r="I17" s="24"/>
      <c r="J17" s="21"/>
      <c r="K17" s="24"/>
      <c r="L17" s="21"/>
      <c r="M17" s="21"/>
    </row>
    <row r="18" spans="1:15" ht="23.25" customHeight="1" x14ac:dyDescent="0.65">
      <c r="A18" s="12" t="s">
        <v>109</v>
      </c>
      <c r="B18" s="12"/>
      <c r="C18" s="86">
        <v>0</v>
      </c>
      <c r="D18" s="87"/>
      <c r="E18" s="86">
        <v>0</v>
      </c>
      <c r="F18" s="87"/>
      <c r="G18" s="86">
        <v>0</v>
      </c>
      <c r="H18" s="88"/>
      <c r="I18" s="86">
        <v>0</v>
      </c>
      <c r="J18" s="35"/>
      <c r="K18" s="35">
        <f>'6-7'!I63</f>
        <v>407679</v>
      </c>
      <c r="L18" s="21"/>
      <c r="M18" s="21">
        <f>SUM(C18:K18)</f>
        <v>407679</v>
      </c>
    </row>
    <row r="19" spans="1:15" ht="23.25" customHeight="1" x14ac:dyDescent="0.65">
      <c r="A19" s="13" t="s">
        <v>38</v>
      </c>
      <c r="B19" s="13"/>
      <c r="C19" s="86">
        <v>0</v>
      </c>
      <c r="D19" s="87"/>
      <c r="E19" s="86">
        <v>0</v>
      </c>
      <c r="F19" s="87"/>
      <c r="G19" s="86">
        <v>0</v>
      </c>
      <c r="H19" s="88"/>
      <c r="I19" s="86">
        <v>0</v>
      </c>
      <c r="J19" s="35"/>
      <c r="K19" s="86">
        <v>0</v>
      </c>
      <c r="L19" s="70"/>
      <c r="M19" s="21">
        <f>SUM(C19:K19)</f>
        <v>0</v>
      </c>
    </row>
    <row r="20" spans="1:15" ht="23.25" customHeight="1" x14ac:dyDescent="0.7">
      <c r="A20" s="23" t="s">
        <v>78</v>
      </c>
      <c r="B20" s="23"/>
      <c r="C20" s="69">
        <f>SUM(C18:C19)</f>
        <v>0</v>
      </c>
      <c r="D20" s="71"/>
      <c r="E20" s="69">
        <f>SUM(E18:E19)</f>
        <v>0</v>
      </c>
      <c r="F20" s="71"/>
      <c r="G20" s="69">
        <f>SUM(G18:G19)</f>
        <v>0</v>
      </c>
      <c r="H20" s="71"/>
      <c r="I20" s="69">
        <f>SUM(I18:I19)</f>
        <v>0</v>
      </c>
      <c r="J20" s="19"/>
      <c r="K20" s="69">
        <f>SUM(K18:K19)</f>
        <v>407679</v>
      </c>
      <c r="L20" s="19"/>
      <c r="M20" s="69">
        <f>SUM(M18:M19)</f>
        <v>407679</v>
      </c>
    </row>
    <row r="21" spans="1:15" ht="10" customHeight="1" x14ac:dyDescent="0.7">
      <c r="A21" s="6"/>
      <c r="B21" s="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23.25" customHeight="1" thickBot="1" x14ac:dyDescent="0.75">
      <c r="A22" s="6" t="s">
        <v>141</v>
      </c>
      <c r="B22" s="6"/>
      <c r="C22" s="18">
        <f>SUM(C11)</f>
        <v>1300000</v>
      </c>
      <c r="D22" s="19"/>
      <c r="E22" s="18">
        <f>SUM(E11)</f>
        <v>3515423</v>
      </c>
      <c r="F22" s="19"/>
      <c r="G22" s="18">
        <f>SUM(G11)</f>
        <v>56079</v>
      </c>
      <c r="H22" s="19"/>
      <c r="I22" s="18">
        <f>SUM(I11)</f>
        <v>130000</v>
      </c>
      <c r="J22" s="19"/>
      <c r="K22" s="18">
        <f>SUM(K11+K15+K20)</f>
        <v>1309431</v>
      </c>
      <c r="L22" s="19"/>
      <c r="M22" s="18">
        <f>SUM(C22:K22)</f>
        <v>6310933</v>
      </c>
      <c r="N22" s="96"/>
    </row>
    <row r="23" spans="1:15" ht="23.25" customHeight="1" thickTop="1" x14ac:dyDescent="0.65"/>
    <row r="24" spans="1:15" ht="23.25" customHeight="1" x14ac:dyDescent="0.7">
      <c r="A24" s="1" t="s">
        <v>87</v>
      </c>
      <c r="B24" s="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5" ht="23.25" customHeight="1" x14ac:dyDescent="0.7">
      <c r="A25" s="1" t="s">
        <v>75</v>
      </c>
      <c r="B25" s="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5" ht="23.25" customHeight="1" x14ac:dyDescent="0.7">
      <c r="A26" s="32"/>
      <c r="B26" s="3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</row>
    <row r="27" spans="1:15" ht="23.25" customHeight="1" x14ac:dyDescent="0.7">
      <c r="A27" s="32"/>
      <c r="B27" s="32"/>
      <c r="C27" s="160" t="s">
        <v>70</v>
      </c>
      <c r="D27" s="160"/>
      <c r="E27" s="160"/>
      <c r="F27" s="160"/>
      <c r="G27" s="160"/>
      <c r="H27" s="160"/>
      <c r="I27" s="160"/>
      <c r="J27" s="160"/>
      <c r="K27" s="160"/>
      <c r="L27" s="160"/>
      <c r="M27" s="160"/>
    </row>
    <row r="28" spans="1:15" ht="23.25" customHeight="1" x14ac:dyDescent="0.7">
      <c r="A28" s="1"/>
      <c r="B28" s="1"/>
      <c r="C28" s="2"/>
      <c r="D28" s="2"/>
      <c r="E28" s="2"/>
      <c r="F28" s="2"/>
      <c r="G28" s="2"/>
      <c r="H28" s="2"/>
      <c r="I28" s="161" t="s">
        <v>47</v>
      </c>
      <c r="J28" s="161"/>
      <c r="K28" s="161"/>
      <c r="L28" s="2"/>
      <c r="M28" s="2"/>
    </row>
    <row r="29" spans="1:15" ht="23.25" customHeight="1" x14ac:dyDescent="0.7">
      <c r="A29" s="1"/>
      <c r="B29" s="1"/>
      <c r="C29" s="54" t="s">
        <v>54</v>
      </c>
      <c r="D29" s="2"/>
      <c r="E29" s="2"/>
      <c r="F29" s="2"/>
      <c r="G29" s="54" t="s">
        <v>51</v>
      </c>
      <c r="H29" s="2"/>
      <c r="I29" s="2"/>
      <c r="J29" s="2"/>
      <c r="K29" s="2"/>
      <c r="L29" s="2"/>
      <c r="M29" s="2"/>
    </row>
    <row r="30" spans="1:15" ht="23.25" customHeight="1" x14ac:dyDescent="0.65">
      <c r="A30" s="4"/>
      <c r="B30" s="4"/>
      <c r="C30" s="54" t="s">
        <v>56</v>
      </c>
      <c r="D30" s="5"/>
      <c r="E30" s="54" t="s">
        <v>65</v>
      </c>
      <c r="F30" s="5"/>
      <c r="G30" s="33" t="s">
        <v>53</v>
      </c>
      <c r="H30" s="5"/>
      <c r="I30" s="54" t="s">
        <v>58</v>
      </c>
      <c r="J30" s="5"/>
      <c r="K30" s="54"/>
      <c r="L30" s="5"/>
      <c r="M30" s="54" t="s">
        <v>39</v>
      </c>
    </row>
    <row r="31" spans="1:15" ht="23.25" customHeight="1" x14ac:dyDescent="0.65">
      <c r="A31" s="4"/>
      <c r="B31" s="9" t="s">
        <v>0</v>
      </c>
      <c r="C31" s="54" t="s">
        <v>55</v>
      </c>
      <c r="D31" s="5"/>
      <c r="E31" s="54" t="s">
        <v>66</v>
      </c>
      <c r="F31" s="5"/>
      <c r="G31" s="54" t="s">
        <v>52</v>
      </c>
      <c r="H31" s="5"/>
      <c r="I31" s="56" t="s">
        <v>59</v>
      </c>
      <c r="J31" s="5"/>
      <c r="K31" s="54" t="s">
        <v>50</v>
      </c>
      <c r="L31" s="5"/>
      <c r="M31" s="54" t="s">
        <v>40</v>
      </c>
    </row>
    <row r="32" spans="1:15" ht="23.25" customHeight="1" x14ac:dyDescent="0.65">
      <c r="A32" s="7"/>
      <c r="B32" s="7"/>
      <c r="C32" s="162" t="s">
        <v>73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</row>
    <row r="33" spans="1:15" ht="23.25" customHeight="1" x14ac:dyDescent="0.7">
      <c r="A33" s="6" t="s">
        <v>149</v>
      </c>
      <c r="B33" s="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5" ht="23.25" customHeight="1" x14ac:dyDescent="0.7">
      <c r="A34" s="6" t="s">
        <v>150</v>
      </c>
      <c r="B34" s="6"/>
      <c r="C34" s="47">
        <f>'3-5'!I76</f>
        <v>1300000</v>
      </c>
      <c r="D34" s="47"/>
      <c r="E34" s="47">
        <f>'3-5'!E78</f>
        <v>3515423</v>
      </c>
      <c r="F34" s="47"/>
      <c r="G34" s="47">
        <f>'3-5'!E80</f>
        <v>56079</v>
      </c>
      <c r="H34" s="47"/>
      <c r="I34" s="47">
        <f>'3-5'!I83</f>
        <v>130000</v>
      </c>
      <c r="J34" s="47"/>
      <c r="K34" s="47">
        <f>'3-5'!I84</f>
        <v>1303741</v>
      </c>
      <c r="L34" s="47"/>
      <c r="M34" s="47">
        <f>SUM(C34:K34)</f>
        <v>6305243</v>
      </c>
    </row>
    <row r="35" spans="1:15" ht="10" customHeight="1" x14ac:dyDescent="0.7">
      <c r="A35" s="6"/>
      <c r="B35" s="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ht="23.25" customHeight="1" x14ac:dyDescent="0.7">
      <c r="A36" s="6" t="s">
        <v>124</v>
      </c>
      <c r="B36" s="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15" ht="23.25" customHeight="1" x14ac:dyDescent="0.7">
      <c r="A37" s="12" t="s">
        <v>137</v>
      </c>
      <c r="B37" s="9">
        <v>14</v>
      </c>
      <c r="C37" s="86">
        <v>0</v>
      </c>
      <c r="D37" s="87"/>
      <c r="E37" s="86">
        <v>0</v>
      </c>
      <c r="F37" s="87"/>
      <c r="G37" s="86">
        <v>0</v>
      </c>
      <c r="H37" s="88"/>
      <c r="I37" s="86">
        <v>0</v>
      </c>
      <c r="J37" s="47"/>
      <c r="K37" s="35">
        <v>-455000</v>
      </c>
      <c r="L37" s="19"/>
      <c r="M37" s="21">
        <f>SUM(C37:K37)</f>
        <v>-455000</v>
      </c>
    </row>
    <row r="38" spans="1:15" ht="23.25" customHeight="1" x14ac:dyDescent="0.7">
      <c r="A38" s="6" t="s">
        <v>125</v>
      </c>
      <c r="B38" s="9"/>
      <c r="C38" s="22">
        <f t="shared" ref="C38:I38" si="1">SUM(C37)</f>
        <v>0</v>
      </c>
      <c r="D38" s="19">
        <f t="shared" si="1"/>
        <v>0</v>
      </c>
      <c r="E38" s="22">
        <f t="shared" si="1"/>
        <v>0</v>
      </c>
      <c r="F38" s="19">
        <f t="shared" si="1"/>
        <v>0</v>
      </c>
      <c r="G38" s="22">
        <f t="shared" si="1"/>
        <v>0</v>
      </c>
      <c r="H38" s="19">
        <f t="shared" si="1"/>
        <v>0</v>
      </c>
      <c r="I38" s="22">
        <f t="shared" si="1"/>
        <v>0</v>
      </c>
      <c r="J38" s="19"/>
      <c r="K38" s="22">
        <f>SUM(K37)</f>
        <v>-455000</v>
      </c>
      <c r="L38" s="19"/>
      <c r="M38" s="22">
        <f>SUM(M37)</f>
        <v>-455000</v>
      </c>
    </row>
    <row r="39" spans="1:15" ht="10" customHeight="1" x14ac:dyDescent="0.7">
      <c r="A39" s="6"/>
      <c r="B39" s="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 ht="23.25" customHeight="1" x14ac:dyDescent="0.7">
      <c r="A40" s="23" t="s">
        <v>77</v>
      </c>
      <c r="B40" s="23"/>
      <c r="C40" s="21"/>
      <c r="D40" s="21"/>
      <c r="E40" s="21"/>
      <c r="F40" s="21"/>
      <c r="G40" s="24"/>
      <c r="H40" s="21"/>
      <c r="I40" s="24"/>
      <c r="J40" s="21"/>
      <c r="K40" s="24"/>
      <c r="L40" s="21"/>
      <c r="M40" s="21"/>
    </row>
    <row r="41" spans="1:15" ht="23.25" customHeight="1" x14ac:dyDescent="0.65">
      <c r="A41" s="12" t="s">
        <v>109</v>
      </c>
      <c r="B41" s="12"/>
      <c r="C41" s="86">
        <v>0</v>
      </c>
      <c r="D41" s="87"/>
      <c r="E41" s="86">
        <v>0</v>
      </c>
      <c r="F41" s="87"/>
      <c r="G41" s="86">
        <v>0</v>
      </c>
      <c r="H41" s="88"/>
      <c r="I41" s="86">
        <v>0</v>
      </c>
      <c r="J41" s="35"/>
      <c r="K41" s="35">
        <f>'6-7'!G63</f>
        <v>401765</v>
      </c>
      <c r="L41" s="21"/>
      <c r="M41" s="21">
        <f>SUM(C41:K41)</f>
        <v>401765</v>
      </c>
    </row>
    <row r="42" spans="1:15" ht="23.25" customHeight="1" x14ac:dyDescent="0.65">
      <c r="A42" s="13" t="s">
        <v>38</v>
      </c>
      <c r="B42" s="13"/>
      <c r="C42" s="86">
        <v>0</v>
      </c>
      <c r="D42" s="87"/>
      <c r="E42" s="86">
        <v>0</v>
      </c>
      <c r="F42" s="87"/>
      <c r="G42" s="86">
        <v>0</v>
      </c>
      <c r="H42" s="88"/>
      <c r="I42" s="86">
        <v>0</v>
      </c>
      <c r="J42" s="35"/>
      <c r="K42" s="86">
        <v>0</v>
      </c>
      <c r="L42" s="70"/>
      <c r="M42" s="21">
        <f>SUM(C42:K42)</f>
        <v>0</v>
      </c>
    </row>
    <row r="43" spans="1:15" ht="23.25" customHeight="1" x14ac:dyDescent="0.7">
      <c r="A43" s="23" t="s">
        <v>78</v>
      </c>
      <c r="B43" s="23"/>
      <c r="C43" s="69">
        <f>SUM(C41:C42)</f>
        <v>0</v>
      </c>
      <c r="D43" s="71"/>
      <c r="E43" s="69">
        <f>SUM(E41:E42)</f>
        <v>0</v>
      </c>
      <c r="F43" s="71"/>
      <c r="G43" s="69">
        <f>SUM(G41:G42)</f>
        <v>0</v>
      </c>
      <c r="H43" s="71"/>
      <c r="I43" s="69">
        <f>SUM(I41:I42)</f>
        <v>0</v>
      </c>
      <c r="J43" s="19"/>
      <c r="K43" s="69">
        <f>SUM(K41:K42)</f>
        <v>401765</v>
      </c>
      <c r="L43" s="19"/>
      <c r="M43" s="69">
        <f>SUM(M41:M42)</f>
        <v>401765</v>
      </c>
    </row>
    <row r="44" spans="1:15" ht="10" customHeight="1" x14ac:dyDescent="0.7">
      <c r="A44" s="6"/>
      <c r="B44" s="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23.25" customHeight="1" thickBot="1" x14ac:dyDescent="0.75">
      <c r="A45" s="6" t="s">
        <v>151</v>
      </c>
      <c r="B45" s="6"/>
      <c r="C45" s="18">
        <f>SUM(C34,C38,C43)</f>
        <v>1300000</v>
      </c>
      <c r="D45" s="19"/>
      <c r="E45" s="18">
        <f>SUM(E34,E38,E43)</f>
        <v>3515423</v>
      </c>
      <c r="F45" s="19"/>
      <c r="G45" s="18">
        <f>SUM(G34,G38,G43)</f>
        <v>56079</v>
      </c>
      <c r="H45" s="19"/>
      <c r="I45" s="18">
        <f>SUM(I34,I38,I43)</f>
        <v>130000</v>
      </c>
      <c r="J45" s="19"/>
      <c r="K45" s="18">
        <f>SUM(K34,K38,K43)</f>
        <v>1250506</v>
      </c>
      <c r="L45" s="19"/>
      <c r="M45" s="18">
        <f>SUM(M34,M38,M43)</f>
        <v>6252008</v>
      </c>
    </row>
    <row r="46" spans="1:15" ht="23.25" customHeight="1" thickTop="1" x14ac:dyDescent="0.65"/>
    <row r="48" spans="1:15" ht="23.25" customHeight="1" x14ac:dyDescent="0.65">
      <c r="C48" s="96"/>
      <c r="E48" s="96"/>
      <c r="G48" s="96"/>
      <c r="I48" s="96"/>
      <c r="K48" s="96"/>
      <c r="M48" s="96"/>
    </row>
  </sheetData>
  <mergeCells count="6">
    <mergeCell ref="C27:M27"/>
    <mergeCell ref="I28:K28"/>
    <mergeCell ref="C32:M32"/>
    <mergeCell ref="C4:M4"/>
    <mergeCell ref="I5:K5"/>
    <mergeCell ref="C9:M9"/>
  </mergeCells>
  <pageMargins left="0.75" right="0.75" top="0.5" bottom="0.5" header="0.5" footer="0.5"/>
  <pageSetup paperSize="9" scale="95" firstPageNumber="10" fitToHeight="0" orientation="landscape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8"/>
  <sheetViews>
    <sheetView tabSelected="1" view="pageBreakPreview" topLeftCell="A63" zoomScale="80" zoomScaleNormal="70" zoomScaleSheetLayoutView="80" workbookViewId="0">
      <selection activeCell="M67" sqref="M67"/>
    </sheetView>
  </sheetViews>
  <sheetFormatPr defaultColWidth="9.09765625" defaultRowHeight="23.25" customHeight="1" x14ac:dyDescent="0.65"/>
  <cols>
    <col min="1" max="1" width="48.3984375" style="39" customWidth="1"/>
    <col min="2" max="2" width="8.69921875" style="64" customWidth="1"/>
    <col min="3" max="3" width="13.19921875" style="98" customWidth="1"/>
    <col min="4" max="4" width="1.09765625" style="98" customWidth="1"/>
    <col min="5" max="5" width="13.19921875" style="98" customWidth="1"/>
    <col min="6" max="6" width="1.09765625" style="39" customWidth="1"/>
    <col min="7" max="7" width="13.19921875" style="97" customWidth="1"/>
    <col min="8" max="8" width="1.09765625" style="97" customWidth="1"/>
    <col min="9" max="9" width="13.19921875" style="97" customWidth="1"/>
    <col min="10" max="10" width="9.09765625" style="39"/>
    <col min="11" max="12" width="9.5" style="39" bestFit="1" customWidth="1"/>
    <col min="13" max="16384" width="9.09765625" style="39"/>
  </cols>
  <sheetData>
    <row r="1" spans="1:12" ht="23.25" customHeight="1" x14ac:dyDescent="0.7">
      <c r="A1" s="37" t="s">
        <v>87</v>
      </c>
      <c r="B1" s="72"/>
      <c r="C1" s="11"/>
      <c r="D1" s="37"/>
      <c r="E1" s="11"/>
      <c r="F1" s="11"/>
      <c r="G1" s="11"/>
      <c r="H1" s="11"/>
      <c r="I1" s="11"/>
    </row>
    <row r="2" spans="1:12" ht="23.25" customHeight="1" x14ac:dyDescent="0.7">
      <c r="A2" s="37" t="s">
        <v>76</v>
      </c>
      <c r="B2" s="72"/>
      <c r="C2" s="11"/>
      <c r="D2" s="37"/>
      <c r="E2" s="11"/>
      <c r="F2" s="11"/>
      <c r="G2" s="11"/>
      <c r="H2" s="11"/>
      <c r="I2" s="11"/>
    </row>
    <row r="3" spans="1:12" ht="23.25" customHeight="1" x14ac:dyDescent="0.7">
      <c r="A3" s="37"/>
      <c r="B3" s="72"/>
      <c r="C3" s="92"/>
      <c r="D3" s="37"/>
      <c r="E3" s="92"/>
      <c r="F3" s="23"/>
      <c r="G3" s="23"/>
      <c r="H3" s="23"/>
      <c r="I3" s="23"/>
    </row>
    <row r="4" spans="1:12" ht="23.25" customHeight="1" x14ac:dyDescent="0.7">
      <c r="A4" s="37"/>
      <c r="B4" s="72"/>
      <c r="C4" s="157" t="s">
        <v>85</v>
      </c>
      <c r="D4" s="157"/>
      <c r="E4" s="157"/>
      <c r="F4" s="92"/>
      <c r="G4" s="157" t="s">
        <v>70</v>
      </c>
      <c r="H4" s="157"/>
      <c r="I4" s="157"/>
    </row>
    <row r="5" spans="1:12" ht="23.25" customHeight="1" x14ac:dyDescent="0.7">
      <c r="A5" s="37"/>
      <c r="B5" s="72"/>
      <c r="C5" s="159" t="s">
        <v>134</v>
      </c>
      <c r="D5" s="159"/>
      <c r="E5" s="159"/>
      <c r="F5" s="92"/>
      <c r="G5" s="159" t="s">
        <v>134</v>
      </c>
      <c r="H5" s="159"/>
      <c r="I5" s="159"/>
    </row>
    <row r="6" spans="1:12" ht="23.25" customHeight="1" x14ac:dyDescent="0.7">
      <c r="A6" s="37"/>
      <c r="B6" s="72"/>
      <c r="C6" s="159" t="s">
        <v>133</v>
      </c>
      <c r="D6" s="159"/>
      <c r="E6" s="159"/>
      <c r="F6" s="92"/>
      <c r="G6" s="159" t="s">
        <v>133</v>
      </c>
      <c r="H6" s="159"/>
      <c r="I6" s="159"/>
    </row>
    <row r="7" spans="1:12" ht="23.25" customHeight="1" x14ac:dyDescent="0.65">
      <c r="A7" s="8"/>
      <c r="B7" s="48" t="s">
        <v>0</v>
      </c>
      <c r="C7" s="40">
        <v>2563</v>
      </c>
      <c r="D7" s="8"/>
      <c r="E7" s="40">
        <v>2562</v>
      </c>
      <c r="F7" s="8"/>
      <c r="G7" s="40">
        <v>2563</v>
      </c>
      <c r="H7" s="8"/>
      <c r="I7" s="40">
        <v>2562</v>
      </c>
    </row>
    <row r="8" spans="1:12" ht="23.25" customHeight="1" x14ac:dyDescent="0.65">
      <c r="A8" s="8"/>
      <c r="B8" s="38"/>
      <c r="C8" s="158" t="s">
        <v>73</v>
      </c>
      <c r="D8" s="158"/>
      <c r="E8" s="158"/>
      <c r="F8" s="158"/>
      <c r="G8" s="158"/>
      <c r="H8" s="158"/>
      <c r="I8" s="158"/>
    </row>
    <row r="9" spans="1:12" ht="23.25" customHeight="1" x14ac:dyDescent="0.7">
      <c r="A9" s="41" t="s">
        <v>41</v>
      </c>
      <c r="B9" s="38"/>
      <c r="C9" s="8"/>
      <c r="D9" s="41"/>
      <c r="E9" s="8"/>
      <c r="F9" s="8"/>
      <c r="G9" s="8"/>
      <c r="H9" s="8"/>
      <c r="I9" s="8"/>
    </row>
    <row r="10" spans="1:12" ht="23.25" customHeight="1" x14ac:dyDescent="0.65">
      <c r="A10" s="2" t="s">
        <v>135</v>
      </c>
      <c r="B10" s="65"/>
      <c r="C10" s="14">
        <f>'6-7'!C63</f>
        <v>431465</v>
      </c>
      <c r="D10" s="11"/>
      <c r="E10" s="14">
        <v>323602</v>
      </c>
      <c r="F10" s="14"/>
      <c r="G10" s="14">
        <f>'6-7'!G63</f>
        <v>401765</v>
      </c>
      <c r="H10" s="14"/>
      <c r="I10" s="14">
        <v>407679</v>
      </c>
      <c r="J10" s="46"/>
      <c r="L10" s="46"/>
    </row>
    <row r="11" spans="1:12" ht="23.25" customHeight="1" x14ac:dyDescent="0.65">
      <c r="A11" s="38" t="s">
        <v>163</v>
      </c>
      <c r="B11" s="65"/>
      <c r="C11" s="14"/>
      <c r="D11" s="38"/>
      <c r="E11" s="14"/>
      <c r="F11" s="26"/>
      <c r="G11" s="14"/>
      <c r="H11" s="26"/>
      <c r="I11" s="14"/>
    </row>
    <row r="12" spans="1:12" s="36" customFormat="1" ht="23.25" customHeight="1" x14ac:dyDescent="0.65">
      <c r="A12" s="11" t="s">
        <v>42</v>
      </c>
      <c r="B12" s="38"/>
      <c r="C12" s="14">
        <v>442666</v>
      </c>
      <c r="D12" s="11"/>
      <c r="E12" s="14">
        <v>427159</v>
      </c>
      <c r="F12" s="15"/>
      <c r="G12" s="14">
        <v>442666</v>
      </c>
      <c r="H12" s="15"/>
      <c r="I12" s="14">
        <v>427159</v>
      </c>
    </row>
    <row r="13" spans="1:12" s="36" customFormat="1" ht="23.25" customHeight="1" x14ac:dyDescent="0.65">
      <c r="A13" s="11" t="s">
        <v>43</v>
      </c>
      <c r="B13" s="38"/>
      <c r="C13" s="14">
        <v>1330</v>
      </c>
      <c r="D13" s="11"/>
      <c r="E13" s="14">
        <v>1241</v>
      </c>
      <c r="F13" s="15"/>
      <c r="G13" s="14">
        <v>1330</v>
      </c>
      <c r="H13" s="15"/>
      <c r="I13" s="14">
        <v>1241</v>
      </c>
      <c r="J13" s="146"/>
      <c r="L13" s="146"/>
    </row>
    <row r="14" spans="1:12" s="36" customFormat="1" ht="23.25" hidden="1" customHeight="1" x14ac:dyDescent="0.65">
      <c r="A14" s="11" t="s">
        <v>82</v>
      </c>
      <c r="B14" s="38"/>
      <c r="C14" s="14"/>
      <c r="D14" s="11"/>
      <c r="E14" s="14"/>
      <c r="F14" s="15"/>
      <c r="G14" s="14"/>
      <c r="H14" s="15"/>
      <c r="I14" s="14"/>
    </row>
    <row r="15" spans="1:12" s="36" customFormat="1" ht="23.25" hidden="1" customHeight="1" x14ac:dyDescent="0.65">
      <c r="A15" s="11" t="s">
        <v>108</v>
      </c>
      <c r="B15" s="48"/>
      <c r="C15" s="14"/>
      <c r="D15" s="11"/>
      <c r="E15" s="14"/>
      <c r="F15" s="15"/>
      <c r="G15" s="14"/>
      <c r="H15" s="15"/>
      <c r="I15" s="14"/>
    </row>
    <row r="16" spans="1:12" s="36" customFormat="1" ht="23.25" customHeight="1" x14ac:dyDescent="0.65">
      <c r="A16" s="73" t="s">
        <v>99</v>
      </c>
      <c r="B16" s="48">
        <v>6</v>
      </c>
      <c r="C16" s="14">
        <v>0</v>
      </c>
      <c r="D16" s="11"/>
      <c r="E16" s="14">
        <v>0</v>
      </c>
      <c r="F16" s="15"/>
      <c r="G16" s="14">
        <v>0</v>
      </c>
      <c r="H16" s="15"/>
      <c r="I16" s="14">
        <v>18200</v>
      </c>
    </row>
    <row r="17" spans="1:13" s="36" customFormat="1" ht="23.25" customHeight="1" x14ac:dyDescent="0.65">
      <c r="A17" s="11" t="s">
        <v>97</v>
      </c>
      <c r="B17" s="38"/>
      <c r="C17" s="14">
        <v>-180</v>
      </c>
      <c r="D17" s="11"/>
      <c r="E17" s="14">
        <v>-298</v>
      </c>
      <c r="F17" s="15"/>
      <c r="G17" s="14">
        <v>-268</v>
      </c>
      <c r="H17" s="15"/>
      <c r="I17" s="14">
        <v>-4029</v>
      </c>
      <c r="J17" s="146"/>
      <c r="L17" s="146"/>
    </row>
    <row r="18" spans="1:13" s="36" customFormat="1" ht="23.25" customHeight="1" x14ac:dyDescent="0.65">
      <c r="A18" s="11" t="s">
        <v>31</v>
      </c>
      <c r="B18" s="38"/>
      <c r="C18" s="14">
        <v>11978</v>
      </c>
      <c r="D18" s="11"/>
      <c r="E18" s="14">
        <v>29977</v>
      </c>
      <c r="F18" s="15"/>
      <c r="G18" s="14">
        <v>11978</v>
      </c>
      <c r="H18" s="15"/>
      <c r="I18" s="14">
        <v>29977</v>
      </c>
      <c r="J18" s="146"/>
      <c r="L18" s="146"/>
    </row>
    <row r="19" spans="1:13" s="36" customFormat="1" ht="23.25" hidden="1" customHeight="1" x14ac:dyDescent="0.65">
      <c r="A19" s="11" t="s">
        <v>61</v>
      </c>
      <c r="B19" s="38"/>
      <c r="C19" s="14"/>
      <c r="D19" s="11"/>
      <c r="E19" s="14"/>
      <c r="F19" s="15"/>
      <c r="G19" s="14"/>
      <c r="H19" s="15"/>
      <c r="I19" s="14"/>
    </row>
    <row r="20" spans="1:13" s="36" customFormat="1" ht="23.25" customHeight="1" x14ac:dyDescent="0.65">
      <c r="A20" s="11" t="s">
        <v>118</v>
      </c>
      <c r="B20" s="38"/>
      <c r="C20" s="59">
        <v>13274</v>
      </c>
      <c r="D20" s="11"/>
      <c r="E20" s="59">
        <v>20804</v>
      </c>
      <c r="F20" s="15"/>
      <c r="G20" s="14">
        <v>13274</v>
      </c>
      <c r="H20" s="15"/>
      <c r="I20" s="14">
        <v>20804</v>
      </c>
      <c r="J20" s="146"/>
      <c r="L20" s="147"/>
    </row>
    <row r="21" spans="1:13" s="36" customFormat="1" ht="23.25" customHeight="1" x14ac:dyDescent="0.65">
      <c r="A21" s="13" t="s">
        <v>183</v>
      </c>
      <c r="B21" s="38"/>
      <c r="C21" s="14">
        <v>3347</v>
      </c>
      <c r="D21" s="11"/>
      <c r="E21" s="14">
        <v>-1005</v>
      </c>
      <c r="F21" s="15"/>
      <c r="G21" s="14">
        <v>3347</v>
      </c>
      <c r="H21" s="15"/>
      <c r="I21" s="14">
        <v>-1005</v>
      </c>
    </row>
    <row r="22" spans="1:13" s="36" customFormat="1" ht="23.25" customHeight="1" x14ac:dyDescent="0.65">
      <c r="A22" s="13" t="s">
        <v>180</v>
      </c>
      <c r="B22" s="38"/>
      <c r="C22" s="14">
        <v>701</v>
      </c>
      <c r="D22" s="11"/>
      <c r="E22" s="14">
        <v>217</v>
      </c>
      <c r="F22" s="15"/>
      <c r="G22" s="14">
        <v>701</v>
      </c>
      <c r="H22" s="15"/>
      <c r="I22" s="14">
        <v>217</v>
      </c>
    </row>
    <row r="23" spans="1:13" s="36" customFormat="1" ht="23.25" customHeight="1" x14ac:dyDescent="0.65">
      <c r="A23" s="11" t="s">
        <v>182</v>
      </c>
      <c r="B23" s="38"/>
      <c r="C23" s="14">
        <v>0</v>
      </c>
      <c r="D23" s="11"/>
      <c r="E23" s="14">
        <v>-1</v>
      </c>
      <c r="F23" s="15"/>
      <c r="G23" s="14">
        <v>0</v>
      </c>
      <c r="H23" s="15"/>
      <c r="I23" s="14">
        <v>-1</v>
      </c>
    </row>
    <row r="24" spans="1:13" s="36" customFormat="1" ht="23.25" customHeight="1" x14ac:dyDescent="0.65">
      <c r="A24" s="11" t="s">
        <v>110</v>
      </c>
      <c r="B24" s="38"/>
      <c r="C24" s="14">
        <v>3945</v>
      </c>
      <c r="D24" s="11"/>
      <c r="E24" s="14">
        <v>6509</v>
      </c>
      <c r="F24" s="15"/>
      <c r="G24" s="14">
        <v>3945</v>
      </c>
      <c r="H24" s="15"/>
      <c r="I24" s="14">
        <v>6509</v>
      </c>
      <c r="J24" s="146"/>
      <c r="L24" s="146"/>
    </row>
    <row r="25" spans="1:13" s="36" customFormat="1" ht="23.25" customHeight="1" x14ac:dyDescent="0.65">
      <c r="A25" s="11" t="s">
        <v>164</v>
      </c>
      <c r="B25" s="38"/>
      <c r="C25" s="14"/>
      <c r="D25" s="11"/>
      <c r="E25" s="14"/>
      <c r="F25" s="15"/>
      <c r="G25" s="14"/>
      <c r="H25" s="15"/>
      <c r="I25" s="14"/>
    </row>
    <row r="26" spans="1:13" s="36" customFormat="1" ht="23.25" customHeight="1" x14ac:dyDescent="0.65">
      <c r="A26" s="13" t="s">
        <v>165</v>
      </c>
      <c r="B26" s="48">
        <v>6</v>
      </c>
      <c r="C26" s="14">
        <v>-17632</v>
      </c>
      <c r="D26" s="11"/>
      <c r="E26" s="14">
        <v>10006</v>
      </c>
      <c r="F26" s="15"/>
      <c r="G26" s="60">
        <v>0</v>
      </c>
      <c r="H26" s="15"/>
      <c r="I26" s="60">
        <v>0</v>
      </c>
      <c r="J26" s="146"/>
      <c r="L26" s="146"/>
    </row>
    <row r="27" spans="1:13" s="36" customFormat="1" ht="23.25" customHeight="1" x14ac:dyDescent="0.65">
      <c r="A27" s="11" t="s">
        <v>166</v>
      </c>
      <c r="B27" s="38"/>
      <c r="C27" s="14">
        <v>46301</v>
      </c>
      <c r="D27" s="11"/>
      <c r="E27" s="14">
        <v>-19642</v>
      </c>
      <c r="F27" s="15"/>
      <c r="G27" s="14">
        <v>46301</v>
      </c>
      <c r="H27" s="15"/>
      <c r="I27" s="14">
        <v>-19642</v>
      </c>
      <c r="J27" s="146"/>
      <c r="L27" s="146"/>
    </row>
    <row r="28" spans="1:13" s="36" customFormat="1" ht="23" customHeight="1" x14ac:dyDescent="0.65">
      <c r="A28" s="11"/>
      <c r="B28" s="38"/>
      <c r="C28" s="83">
        <f>SUM(C10:C27)</f>
        <v>937195</v>
      </c>
      <c r="D28" s="11"/>
      <c r="E28" s="83">
        <f>SUM(E10:E27)</f>
        <v>798569</v>
      </c>
      <c r="F28" s="15"/>
      <c r="G28" s="83">
        <f>SUM(G10:G27)</f>
        <v>925039</v>
      </c>
      <c r="H28" s="15"/>
      <c r="I28" s="83">
        <f>SUM(I10:I27)</f>
        <v>887109</v>
      </c>
    </row>
    <row r="29" spans="1:13" s="36" customFormat="1" ht="23.25" customHeight="1" x14ac:dyDescent="0.65">
      <c r="A29" s="38" t="s">
        <v>129</v>
      </c>
      <c r="B29" s="38"/>
      <c r="C29" s="14"/>
      <c r="D29" s="11"/>
      <c r="E29" s="14"/>
      <c r="F29" s="15"/>
      <c r="G29" s="14"/>
      <c r="H29" s="15"/>
      <c r="I29" s="14"/>
    </row>
    <row r="30" spans="1:13" ht="23.25" customHeight="1" x14ac:dyDescent="0.65">
      <c r="A30" s="11" t="s">
        <v>36</v>
      </c>
      <c r="B30" s="38"/>
      <c r="C30" s="14">
        <v>-77647</v>
      </c>
      <c r="D30" s="11"/>
      <c r="E30" s="14">
        <v>87557</v>
      </c>
      <c r="F30" s="26"/>
      <c r="G30" s="14">
        <v>-25952</v>
      </c>
      <c r="H30" s="26"/>
      <c r="I30" s="14">
        <v>-306473</v>
      </c>
      <c r="J30" s="46"/>
      <c r="L30" s="46"/>
    </row>
    <row r="31" spans="1:13" ht="23.25" customHeight="1" x14ac:dyDescent="0.65">
      <c r="A31" s="11" t="s">
        <v>90</v>
      </c>
      <c r="B31" s="38"/>
      <c r="C31" s="34">
        <v>9906</v>
      </c>
      <c r="D31" s="11"/>
      <c r="E31" s="34">
        <v>-17101</v>
      </c>
      <c r="F31" s="26"/>
      <c r="G31" s="34">
        <v>3654</v>
      </c>
      <c r="H31" s="26"/>
      <c r="I31" s="34">
        <v>10888</v>
      </c>
      <c r="J31" s="46"/>
      <c r="L31" s="150"/>
    </row>
    <row r="32" spans="1:13" ht="23.25" customHeight="1" x14ac:dyDescent="0.65">
      <c r="A32" s="11" t="s">
        <v>21</v>
      </c>
      <c r="B32" s="38"/>
      <c r="C32" s="14">
        <v>-29892</v>
      </c>
      <c r="D32" s="11"/>
      <c r="E32" s="14">
        <v>-60876</v>
      </c>
      <c r="F32" s="26"/>
      <c r="G32" s="14">
        <v>-79084</v>
      </c>
      <c r="H32" s="26"/>
      <c r="I32" s="14">
        <v>221248</v>
      </c>
      <c r="J32" s="148"/>
      <c r="K32" s="149"/>
      <c r="L32" s="148"/>
      <c r="M32" s="149"/>
    </row>
    <row r="33" spans="1:12" ht="23.25" customHeight="1" x14ac:dyDescent="0.65">
      <c r="A33" s="11" t="s">
        <v>2</v>
      </c>
      <c r="B33" s="38"/>
      <c r="C33" s="14">
        <v>0</v>
      </c>
      <c r="D33" s="11"/>
      <c r="E33" s="14">
        <v>113</v>
      </c>
      <c r="F33" s="26"/>
      <c r="G33" s="14">
        <v>0</v>
      </c>
      <c r="H33" s="26"/>
      <c r="I33" s="14">
        <v>113</v>
      </c>
    </row>
    <row r="34" spans="1:12" ht="23.25" customHeight="1" x14ac:dyDescent="0.65">
      <c r="A34" s="11" t="s">
        <v>5</v>
      </c>
      <c r="B34" s="38"/>
      <c r="C34" s="14">
        <v>10</v>
      </c>
      <c r="D34" s="11"/>
      <c r="E34" s="14">
        <v>-3409</v>
      </c>
      <c r="F34" s="26"/>
      <c r="G34" s="14">
        <v>10</v>
      </c>
      <c r="H34" s="26"/>
      <c r="I34" s="14">
        <v>-3409</v>
      </c>
      <c r="J34" s="46"/>
      <c r="L34" s="46"/>
    </row>
    <row r="35" spans="1:12" s="74" customFormat="1" ht="23.25" hidden="1" customHeight="1" x14ac:dyDescent="0.65">
      <c r="A35" s="11" t="s">
        <v>92</v>
      </c>
      <c r="B35" s="38"/>
      <c r="C35" s="14"/>
      <c r="D35" s="11"/>
      <c r="E35" s="14">
        <v>0</v>
      </c>
      <c r="F35" s="26"/>
      <c r="G35" s="14"/>
      <c r="H35" s="26"/>
      <c r="I35" s="14">
        <v>0</v>
      </c>
    </row>
    <row r="36" spans="1:12" ht="23.25" customHeight="1" x14ac:dyDescent="0.65">
      <c r="A36" s="11" t="s">
        <v>114</v>
      </c>
      <c r="B36" s="38"/>
      <c r="C36" s="14">
        <v>20114</v>
      </c>
      <c r="D36" s="11"/>
      <c r="E36" s="14">
        <v>45562</v>
      </c>
      <c r="F36" s="26"/>
      <c r="G36" s="14">
        <v>20114</v>
      </c>
      <c r="H36" s="26"/>
      <c r="I36" s="14">
        <v>41357</v>
      </c>
      <c r="J36" s="148"/>
      <c r="K36" s="148"/>
      <c r="L36" s="148"/>
    </row>
    <row r="37" spans="1:12" ht="23.25" customHeight="1" x14ac:dyDescent="0.65">
      <c r="A37" s="11" t="s">
        <v>37</v>
      </c>
      <c r="B37" s="38"/>
      <c r="C37" s="34">
        <v>37406</v>
      </c>
      <c r="D37" s="11"/>
      <c r="E37" s="34">
        <v>20474</v>
      </c>
      <c r="F37" s="26"/>
      <c r="G37" s="14">
        <v>37446</v>
      </c>
      <c r="H37" s="26"/>
      <c r="I37" s="14">
        <v>20471</v>
      </c>
      <c r="J37" s="46"/>
      <c r="L37" s="46"/>
    </row>
    <row r="38" spans="1:12" ht="23.25" customHeight="1" x14ac:dyDescent="0.65">
      <c r="A38" s="11" t="s">
        <v>46</v>
      </c>
      <c r="B38" s="38"/>
      <c r="C38" s="25">
        <v>-11254</v>
      </c>
      <c r="D38" s="11"/>
      <c r="E38" s="25">
        <v>31077</v>
      </c>
      <c r="F38" s="26"/>
      <c r="G38" s="25">
        <v>-11379</v>
      </c>
      <c r="H38" s="26"/>
      <c r="I38" s="25">
        <v>31305</v>
      </c>
      <c r="J38" s="148"/>
      <c r="K38" s="149"/>
      <c r="L38" s="148"/>
    </row>
    <row r="39" spans="1:12" ht="23.25" customHeight="1" x14ac:dyDescent="0.65">
      <c r="A39" s="11" t="s">
        <v>127</v>
      </c>
      <c r="B39" s="38"/>
      <c r="C39" s="14">
        <f>SUM(C30:C38)+C28</f>
        <v>885838</v>
      </c>
      <c r="D39" s="11"/>
      <c r="E39" s="14">
        <f>SUM(E30:E38)+E28</f>
        <v>901966</v>
      </c>
      <c r="F39" s="26"/>
      <c r="G39" s="14">
        <f>SUM(G30:G38)+G28</f>
        <v>869848</v>
      </c>
      <c r="H39" s="26"/>
      <c r="I39" s="14">
        <f>SUM(I30:I38)+I28</f>
        <v>902609</v>
      </c>
    </row>
    <row r="40" spans="1:12" ht="23.25" customHeight="1" x14ac:dyDescent="0.65">
      <c r="A40" s="11" t="s">
        <v>167</v>
      </c>
      <c r="B40" s="38"/>
      <c r="C40" s="25">
        <v>20318</v>
      </c>
      <c r="D40" s="11"/>
      <c r="E40" s="25">
        <v>-82</v>
      </c>
      <c r="F40" s="26"/>
      <c r="G40" s="25">
        <v>20318</v>
      </c>
      <c r="H40" s="26"/>
      <c r="I40" s="25">
        <v>-82</v>
      </c>
    </row>
    <row r="41" spans="1:12" s="42" customFormat="1" ht="23.25" customHeight="1" x14ac:dyDescent="0.7">
      <c r="A41" s="23" t="s">
        <v>126</v>
      </c>
      <c r="B41" s="38"/>
      <c r="C41" s="82">
        <f>SUM(C39:C40)</f>
        <v>906156</v>
      </c>
      <c r="D41" s="23"/>
      <c r="E41" s="82">
        <f>SUM(E39:E40)</f>
        <v>901884</v>
      </c>
      <c r="F41" s="29"/>
      <c r="G41" s="82">
        <f>SUM(G39:G40)</f>
        <v>890166</v>
      </c>
      <c r="H41" s="29"/>
      <c r="I41" s="82">
        <f>SUM(I39:I40)</f>
        <v>902527</v>
      </c>
    </row>
    <row r="42" spans="1:12" s="42" customFormat="1" ht="23.25" customHeight="1" x14ac:dyDescent="0.7">
      <c r="A42" s="23"/>
      <c r="B42" s="38"/>
      <c r="C42" s="31"/>
      <c r="D42" s="23"/>
      <c r="E42" s="31"/>
      <c r="F42" s="29"/>
      <c r="G42" s="31"/>
      <c r="H42" s="29"/>
      <c r="I42" s="31"/>
    </row>
    <row r="43" spans="1:12" ht="23.25" customHeight="1" x14ac:dyDescent="0.7">
      <c r="A43" s="37" t="s">
        <v>87</v>
      </c>
      <c r="B43" s="72"/>
      <c r="C43" s="11"/>
      <c r="D43" s="37"/>
      <c r="E43" s="11"/>
      <c r="F43" s="11"/>
      <c r="G43" s="11"/>
      <c r="H43" s="11"/>
      <c r="I43" s="11"/>
    </row>
    <row r="44" spans="1:12" ht="23.25" customHeight="1" x14ac:dyDescent="0.7">
      <c r="A44" s="37" t="s">
        <v>76</v>
      </c>
      <c r="B44" s="72"/>
      <c r="C44" s="11"/>
      <c r="D44" s="37"/>
      <c r="E44" s="11"/>
      <c r="F44" s="11"/>
      <c r="G44" s="11"/>
      <c r="H44" s="11"/>
      <c r="I44" s="11"/>
    </row>
    <row r="45" spans="1:12" ht="7.5" customHeight="1" x14ac:dyDescent="0.7">
      <c r="A45" s="37"/>
      <c r="B45" s="72"/>
      <c r="C45" s="11"/>
      <c r="D45" s="37"/>
      <c r="E45" s="11"/>
      <c r="F45" s="11"/>
      <c r="G45" s="11"/>
      <c r="H45" s="11"/>
      <c r="I45" s="11"/>
    </row>
    <row r="46" spans="1:12" ht="23.25" customHeight="1" x14ac:dyDescent="0.7">
      <c r="A46" s="37"/>
      <c r="B46" s="72"/>
      <c r="C46" s="157" t="s">
        <v>85</v>
      </c>
      <c r="D46" s="157"/>
      <c r="E46" s="157"/>
      <c r="F46" s="92"/>
      <c r="G46" s="157" t="s">
        <v>70</v>
      </c>
      <c r="H46" s="157"/>
      <c r="I46" s="157"/>
    </row>
    <row r="47" spans="1:12" ht="23.25" customHeight="1" x14ac:dyDescent="0.7">
      <c r="A47" s="37"/>
      <c r="B47" s="72"/>
      <c r="C47" s="159" t="s">
        <v>134</v>
      </c>
      <c r="D47" s="159"/>
      <c r="E47" s="159"/>
      <c r="F47" s="92"/>
      <c r="G47" s="159" t="s">
        <v>134</v>
      </c>
      <c r="H47" s="159"/>
      <c r="I47" s="159"/>
    </row>
    <row r="48" spans="1:12" ht="23.25" customHeight="1" x14ac:dyDescent="0.7">
      <c r="A48" s="37"/>
      <c r="B48" s="72"/>
      <c r="C48" s="159" t="s">
        <v>133</v>
      </c>
      <c r="D48" s="159"/>
      <c r="E48" s="159"/>
      <c r="F48" s="92"/>
      <c r="G48" s="159" t="s">
        <v>133</v>
      </c>
      <c r="H48" s="159"/>
      <c r="I48" s="159"/>
    </row>
    <row r="49" spans="1:12" ht="23.25" customHeight="1" x14ac:dyDescent="0.65">
      <c r="A49" s="8"/>
      <c r="B49" s="48" t="s">
        <v>0</v>
      </c>
      <c r="C49" s="40">
        <v>2563</v>
      </c>
      <c r="D49" s="8"/>
      <c r="E49" s="40">
        <v>2562</v>
      </c>
      <c r="F49" s="8"/>
      <c r="G49" s="40">
        <v>2563</v>
      </c>
      <c r="H49" s="8"/>
      <c r="I49" s="40">
        <v>2562</v>
      </c>
    </row>
    <row r="50" spans="1:12" ht="23.25" customHeight="1" x14ac:dyDescent="0.65">
      <c r="A50" s="8"/>
      <c r="B50" s="38"/>
      <c r="C50" s="158" t="s">
        <v>73</v>
      </c>
      <c r="D50" s="158"/>
      <c r="E50" s="158"/>
      <c r="F50" s="158"/>
      <c r="G50" s="158"/>
      <c r="H50" s="158"/>
      <c r="I50" s="158"/>
    </row>
    <row r="51" spans="1:12" ht="22" x14ac:dyDescent="0.7">
      <c r="A51" s="41" t="s">
        <v>44</v>
      </c>
      <c r="B51" s="38"/>
      <c r="C51" s="26"/>
      <c r="D51" s="41"/>
      <c r="E51" s="26"/>
      <c r="F51" s="26"/>
      <c r="G51" s="26"/>
      <c r="H51" s="26"/>
      <c r="I51" s="26"/>
    </row>
    <row r="52" spans="1:12" ht="23.25" customHeight="1" x14ac:dyDescent="0.7">
      <c r="A52" s="2" t="s">
        <v>97</v>
      </c>
      <c r="B52" s="65"/>
      <c r="C52" s="26">
        <v>180</v>
      </c>
      <c r="D52" s="41"/>
      <c r="E52" s="26">
        <v>298</v>
      </c>
      <c r="F52" s="26"/>
      <c r="G52" s="26">
        <v>4336</v>
      </c>
      <c r="H52" s="26"/>
      <c r="I52" s="26">
        <v>289</v>
      </c>
      <c r="J52" s="148"/>
      <c r="K52" s="149"/>
      <c r="L52" s="148"/>
    </row>
    <row r="53" spans="1:12" ht="23.25" customHeight="1" x14ac:dyDescent="0.7">
      <c r="A53" s="11" t="s">
        <v>131</v>
      </c>
      <c r="B53" s="9">
        <v>4</v>
      </c>
      <c r="C53" s="26">
        <v>0</v>
      </c>
      <c r="D53" s="41"/>
      <c r="E53" s="26">
        <v>0</v>
      </c>
      <c r="F53" s="26"/>
      <c r="G53" s="26">
        <v>50000</v>
      </c>
      <c r="H53" s="26"/>
      <c r="I53" s="26">
        <v>0</v>
      </c>
    </row>
    <row r="54" spans="1:12" ht="23.25" hidden="1" customHeight="1" x14ac:dyDescent="0.7">
      <c r="A54" s="11" t="s">
        <v>130</v>
      </c>
      <c r="B54" s="9"/>
      <c r="C54" s="26">
        <v>0</v>
      </c>
      <c r="D54" s="41"/>
      <c r="E54" s="26">
        <v>0</v>
      </c>
      <c r="F54" s="26"/>
      <c r="G54" s="26">
        <v>0</v>
      </c>
      <c r="H54" s="26"/>
      <c r="I54" s="26">
        <v>0</v>
      </c>
      <c r="L54" s="46"/>
    </row>
    <row r="55" spans="1:12" ht="23.25" hidden="1" customHeight="1" x14ac:dyDescent="0.7">
      <c r="A55" s="13" t="s">
        <v>89</v>
      </c>
      <c r="B55" s="9">
        <v>6</v>
      </c>
      <c r="C55" s="26"/>
      <c r="D55" s="41"/>
      <c r="E55" s="26">
        <v>0</v>
      </c>
      <c r="F55" s="26"/>
      <c r="G55" s="26"/>
      <c r="H55" s="26"/>
      <c r="I55" s="26">
        <v>0</v>
      </c>
    </row>
    <row r="56" spans="1:12" ht="23.25" customHeight="1" x14ac:dyDescent="0.7">
      <c r="A56" s="13" t="s">
        <v>168</v>
      </c>
      <c r="B56" s="9"/>
      <c r="C56" s="26">
        <v>10</v>
      </c>
      <c r="D56" s="41"/>
      <c r="E56" s="26">
        <v>0</v>
      </c>
      <c r="F56" s="26"/>
      <c r="G56" s="26">
        <v>10</v>
      </c>
      <c r="H56" s="26"/>
      <c r="I56" s="26">
        <v>0</v>
      </c>
    </row>
    <row r="57" spans="1:12" ht="23.25" hidden="1" customHeight="1" x14ac:dyDescent="0.7">
      <c r="A57" s="13" t="s">
        <v>176</v>
      </c>
      <c r="B57" s="9"/>
      <c r="C57" s="26">
        <v>0</v>
      </c>
      <c r="D57" s="41"/>
      <c r="E57" s="26">
        <v>0</v>
      </c>
      <c r="F57" s="26"/>
      <c r="G57" s="26">
        <v>0</v>
      </c>
      <c r="H57" s="26"/>
      <c r="I57" s="26">
        <v>0</v>
      </c>
      <c r="J57" s="46"/>
      <c r="L57" s="46"/>
    </row>
    <row r="58" spans="1:12" ht="23.25" customHeight="1" x14ac:dyDescent="0.7">
      <c r="A58" s="13" t="s">
        <v>169</v>
      </c>
      <c r="B58" s="9"/>
      <c r="C58" s="26"/>
      <c r="D58" s="41"/>
      <c r="E58" s="26"/>
      <c r="F58" s="26"/>
      <c r="G58" s="26"/>
      <c r="H58" s="26"/>
      <c r="I58" s="26"/>
    </row>
    <row r="59" spans="1:12" ht="23.25" customHeight="1" x14ac:dyDescent="0.65">
      <c r="A59" s="11" t="s">
        <v>170</v>
      </c>
      <c r="B59" s="48">
        <v>6</v>
      </c>
      <c r="C59" s="14">
        <v>0</v>
      </c>
      <c r="D59" s="11"/>
      <c r="E59" s="14">
        <v>-104400</v>
      </c>
      <c r="F59" s="26"/>
      <c r="G59" s="14">
        <v>0</v>
      </c>
      <c r="H59" s="26"/>
      <c r="I59" s="14">
        <v>-104400</v>
      </c>
    </row>
    <row r="60" spans="1:12" ht="23.25" hidden="1" customHeight="1" x14ac:dyDescent="0.65">
      <c r="A60" s="75" t="s">
        <v>119</v>
      </c>
      <c r="B60" s="76"/>
      <c r="C60" s="77"/>
      <c r="D60" s="78"/>
      <c r="E60" s="77"/>
      <c r="F60" s="79"/>
      <c r="G60" s="77"/>
      <c r="H60" s="79"/>
      <c r="I60" s="77"/>
    </row>
    <row r="61" spans="1:12" ht="23.25" hidden="1" customHeight="1" x14ac:dyDescent="0.65">
      <c r="A61" s="12" t="s">
        <v>112</v>
      </c>
      <c r="B61" s="76"/>
      <c r="C61" s="77"/>
      <c r="D61" s="78"/>
      <c r="E61" s="77"/>
      <c r="F61" s="79"/>
      <c r="G61" s="77"/>
      <c r="H61" s="79"/>
      <c r="I61" s="77"/>
    </row>
    <row r="62" spans="1:12" ht="23.25" hidden="1" customHeight="1" x14ac:dyDescent="0.65">
      <c r="A62" s="2" t="s">
        <v>113</v>
      </c>
      <c r="B62" s="65"/>
      <c r="C62" s="14"/>
      <c r="D62" s="11"/>
      <c r="E62" s="14"/>
      <c r="F62" s="26"/>
      <c r="G62" s="14"/>
      <c r="H62" s="26"/>
      <c r="I62" s="14"/>
    </row>
    <row r="63" spans="1:12" ht="23.25" customHeight="1" x14ac:dyDescent="0.65">
      <c r="A63" s="2" t="s">
        <v>178</v>
      </c>
      <c r="B63" s="65"/>
      <c r="C63" s="14">
        <v>0</v>
      </c>
      <c r="D63" s="11"/>
      <c r="E63" s="14">
        <v>30</v>
      </c>
      <c r="F63" s="26"/>
      <c r="G63" s="14">
        <v>0</v>
      </c>
      <c r="H63" s="26"/>
      <c r="I63" s="14">
        <v>30</v>
      </c>
    </row>
    <row r="64" spans="1:12" ht="23.25" customHeight="1" x14ac:dyDescent="0.65">
      <c r="A64" s="2" t="s">
        <v>111</v>
      </c>
      <c r="B64" s="65"/>
      <c r="C64" s="14">
        <v>-34433</v>
      </c>
      <c r="D64" s="11"/>
      <c r="E64" s="14">
        <v>-82524</v>
      </c>
      <c r="F64" s="26"/>
      <c r="G64" s="14">
        <v>-34433</v>
      </c>
      <c r="H64" s="26"/>
      <c r="I64" s="14">
        <v>-82524</v>
      </c>
    </row>
    <row r="65" spans="1:13" ht="23.25" customHeight="1" x14ac:dyDescent="0.65">
      <c r="A65" s="11" t="s">
        <v>100</v>
      </c>
      <c r="B65" s="38"/>
      <c r="C65" s="14">
        <v>-2679</v>
      </c>
      <c r="D65" s="11"/>
      <c r="E65" s="14">
        <v>-339</v>
      </c>
      <c r="F65" s="26"/>
      <c r="G65" s="14">
        <v>-2679</v>
      </c>
      <c r="H65" s="26"/>
      <c r="I65" s="14">
        <v>-339</v>
      </c>
      <c r="J65" s="46"/>
      <c r="L65" s="46"/>
    </row>
    <row r="66" spans="1:13" ht="23.25" hidden="1" customHeight="1" x14ac:dyDescent="0.65">
      <c r="A66" s="11" t="s">
        <v>143</v>
      </c>
      <c r="B66" s="38"/>
      <c r="C66" s="14">
        <v>0</v>
      </c>
      <c r="D66" s="11"/>
      <c r="E66" s="14">
        <v>0</v>
      </c>
      <c r="F66" s="26"/>
      <c r="G66" s="14">
        <v>0</v>
      </c>
      <c r="H66" s="26"/>
      <c r="I66" s="14">
        <v>0</v>
      </c>
    </row>
    <row r="67" spans="1:13" ht="22" x14ac:dyDescent="0.7">
      <c r="A67" s="23" t="s">
        <v>179</v>
      </c>
      <c r="B67" s="38"/>
      <c r="C67" s="27">
        <f>SUM(C52:C66)</f>
        <v>-36922</v>
      </c>
      <c r="D67" s="23"/>
      <c r="E67" s="27">
        <f>SUM(E52:E66)</f>
        <v>-186935</v>
      </c>
      <c r="F67" s="26"/>
      <c r="G67" s="27">
        <f>SUM(G52:G66)</f>
        <v>17234</v>
      </c>
      <c r="H67" s="26"/>
      <c r="I67" s="27">
        <f>SUM(I52:I66)</f>
        <v>-186944</v>
      </c>
    </row>
    <row r="68" spans="1:13" ht="12" customHeight="1" x14ac:dyDescent="0.7">
      <c r="A68" s="23"/>
      <c r="B68" s="38"/>
      <c r="C68" s="29"/>
      <c r="D68" s="23"/>
      <c r="E68" s="29"/>
      <c r="F68" s="26"/>
      <c r="G68" s="29"/>
      <c r="H68" s="26"/>
      <c r="I68" s="29"/>
    </row>
    <row r="69" spans="1:13" ht="22" x14ac:dyDescent="0.7">
      <c r="A69" s="41" t="s">
        <v>45</v>
      </c>
      <c r="B69" s="38"/>
      <c r="C69" s="26"/>
      <c r="D69" s="41"/>
      <c r="E69" s="26"/>
      <c r="F69" s="26"/>
      <c r="G69" s="26"/>
      <c r="H69" s="26"/>
      <c r="I69" s="26"/>
    </row>
    <row r="70" spans="1:13" ht="23.25" customHeight="1" x14ac:dyDescent="0.7">
      <c r="A70" s="2" t="s">
        <v>101</v>
      </c>
      <c r="B70" s="65"/>
      <c r="C70" s="26">
        <v>-12302</v>
      </c>
      <c r="D70" s="41"/>
      <c r="E70" s="26">
        <v>-30356</v>
      </c>
      <c r="F70" s="26"/>
      <c r="G70" s="26">
        <v>-12302</v>
      </c>
      <c r="H70" s="26"/>
      <c r="I70" s="26">
        <v>-30356</v>
      </c>
      <c r="J70" s="46"/>
      <c r="L70" s="46"/>
    </row>
    <row r="71" spans="1:13" ht="23.25" customHeight="1" x14ac:dyDescent="0.7">
      <c r="A71" s="2" t="s">
        <v>120</v>
      </c>
      <c r="B71" s="9">
        <v>14</v>
      </c>
      <c r="C71" s="26">
        <v>-455000</v>
      </c>
      <c r="D71" s="41"/>
      <c r="E71" s="26">
        <v>-65000</v>
      </c>
      <c r="F71" s="26"/>
      <c r="G71" s="26">
        <v>-455000</v>
      </c>
      <c r="H71" s="26"/>
      <c r="I71" s="26">
        <v>-65000</v>
      </c>
    </row>
    <row r="72" spans="1:13" ht="23.25" customHeight="1" x14ac:dyDescent="0.7">
      <c r="A72" s="2" t="s">
        <v>177</v>
      </c>
      <c r="B72" s="9"/>
      <c r="C72" s="26">
        <v>-160000</v>
      </c>
      <c r="D72" s="41"/>
      <c r="E72" s="26">
        <v>-310000</v>
      </c>
      <c r="F72" s="26"/>
      <c r="G72" s="26">
        <v>-160000</v>
      </c>
      <c r="H72" s="26"/>
      <c r="I72" s="26">
        <v>-310000</v>
      </c>
      <c r="J72" s="46"/>
    </row>
    <row r="73" spans="1:13" ht="23.25" customHeight="1" x14ac:dyDescent="0.65">
      <c r="A73" s="11" t="s">
        <v>171</v>
      </c>
      <c r="B73" s="65"/>
      <c r="C73" s="14">
        <v>-286386</v>
      </c>
      <c r="D73" s="11"/>
      <c r="E73" s="14">
        <v>-370969</v>
      </c>
      <c r="F73" s="26"/>
      <c r="G73" s="14">
        <v>-286386</v>
      </c>
      <c r="H73" s="26"/>
      <c r="I73" s="14">
        <v>-370969</v>
      </c>
      <c r="K73" s="46"/>
      <c r="L73" s="46"/>
    </row>
    <row r="74" spans="1:13" ht="23.25" customHeight="1" x14ac:dyDescent="0.65">
      <c r="A74" s="11" t="s">
        <v>172</v>
      </c>
      <c r="B74" s="38"/>
      <c r="C74" s="14">
        <v>-8610</v>
      </c>
      <c r="D74" s="11"/>
      <c r="E74" s="14">
        <v>0</v>
      </c>
      <c r="F74" s="26"/>
      <c r="G74" s="14">
        <v>-8610</v>
      </c>
      <c r="H74" s="26"/>
      <c r="I74" s="14">
        <v>0</v>
      </c>
      <c r="J74" s="151"/>
      <c r="K74" s="149"/>
      <c r="L74" s="148"/>
    </row>
    <row r="75" spans="1:13" ht="23.25" customHeight="1" x14ac:dyDescent="0.7">
      <c r="A75" s="23" t="s">
        <v>121</v>
      </c>
      <c r="B75" s="38"/>
      <c r="C75" s="27">
        <f>SUM(C70:C74)</f>
        <v>-922298</v>
      </c>
      <c r="D75" s="23"/>
      <c r="E75" s="27">
        <f>SUM(E70:E74)</f>
        <v>-776325</v>
      </c>
      <c r="F75" s="26"/>
      <c r="G75" s="27">
        <f>SUM(G70:G74)</f>
        <v>-922298</v>
      </c>
      <c r="H75" s="26"/>
      <c r="I75" s="27">
        <f>SUM(I70:I74)</f>
        <v>-776325</v>
      </c>
      <c r="J75" s="46"/>
    </row>
    <row r="76" spans="1:13" ht="11.5" customHeight="1" x14ac:dyDescent="0.65">
      <c r="A76" s="43"/>
      <c r="B76" s="80"/>
      <c r="C76" s="28"/>
      <c r="D76" s="43"/>
      <c r="E76" s="28"/>
      <c r="F76" s="28"/>
      <c r="G76" s="28"/>
      <c r="H76" s="28"/>
      <c r="I76" s="28"/>
    </row>
    <row r="77" spans="1:13" s="42" customFormat="1" ht="23.25" customHeight="1" x14ac:dyDescent="0.7">
      <c r="A77" s="23" t="s">
        <v>146</v>
      </c>
      <c r="B77" s="38"/>
      <c r="C77" s="44">
        <f>SUM(C41,C67,C75)</f>
        <v>-53064</v>
      </c>
      <c r="D77" s="23"/>
      <c r="E77" s="44">
        <f>SUM(E41,E67,E75)</f>
        <v>-61376</v>
      </c>
      <c r="F77" s="44"/>
      <c r="G77" s="44">
        <f>SUM(G41,G67,G75)</f>
        <v>-14898</v>
      </c>
      <c r="H77" s="44"/>
      <c r="I77" s="44">
        <f>SUM(I41,I67,I75)</f>
        <v>-60742</v>
      </c>
    </row>
    <row r="78" spans="1:13" s="11" customFormat="1" ht="23.25" customHeight="1" x14ac:dyDescent="0.65">
      <c r="A78" s="11" t="s">
        <v>173</v>
      </c>
      <c r="B78" s="38"/>
      <c r="C78" s="35">
        <v>97683</v>
      </c>
      <c r="E78" s="35">
        <v>114558</v>
      </c>
      <c r="F78" s="15"/>
      <c r="G78" s="35">
        <v>59276</v>
      </c>
      <c r="H78" s="15"/>
      <c r="I78" s="35">
        <v>97330</v>
      </c>
      <c r="K78" s="53"/>
      <c r="M78" s="53"/>
    </row>
    <row r="79" spans="1:13" ht="23.25" customHeight="1" thickBot="1" x14ac:dyDescent="0.75">
      <c r="A79" s="23" t="s">
        <v>174</v>
      </c>
      <c r="B79" s="38"/>
      <c r="C79" s="45">
        <f>SUM(C77:C78)</f>
        <v>44619</v>
      </c>
      <c r="D79" s="23"/>
      <c r="E79" s="45">
        <f>SUM(E77:E78)</f>
        <v>53182</v>
      </c>
      <c r="F79" s="26"/>
      <c r="G79" s="45">
        <f>SUM(G77:G78)</f>
        <v>44378</v>
      </c>
      <c r="H79" s="26"/>
      <c r="I79" s="45">
        <f>SUM(I77:I78)</f>
        <v>36588</v>
      </c>
      <c r="K79" s="46"/>
      <c r="L79" s="46"/>
      <c r="M79" s="46"/>
    </row>
    <row r="80" spans="1:13" ht="13.5" customHeight="1" thickTop="1" x14ac:dyDescent="0.7">
      <c r="A80" s="23"/>
      <c r="B80" s="38"/>
      <c r="C80" s="47"/>
      <c r="D80" s="23"/>
      <c r="E80" s="47"/>
      <c r="F80" s="26"/>
      <c r="G80" s="47"/>
      <c r="H80" s="26"/>
      <c r="I80" s="47"/>
    </row>
    <row r="81" spans="1:9" s="36" customFormat="1" ht="22" x14ac:dyDescent="0.7">
      <c r="A81" s="41" t="s">
        <v>67</v>
      </c>
      <c r="B81" s="38"/>
      <c r="D81" s="41"/>
    </row>
    <row r="82" spans="1:9" ht="23.25" customHeight="1" x14ac:dyDescent="0.65">
      <c r="A82" s="11" t="s">
        <v>68</v>
      </c>
      <c r="B82" s="38"/>
      <c r="C82" s="39"/>
      <c r="D82" s="11"/>
      <c r="E82" s="39"/>
      <c r="G82" s="39"/>
      <c r="H82" s="39"/>
      <c r="I82" s="39"/>
    </row>
    <row r="83" spans="1:9" ht="23.25" customHeight="1" x14ac:dyDescent="0.65">
      <c r="A83" s="39" t="s">
        <v>79</v>
      </c>
      <c r="C83" s="52">
        <v>32658</v>
      </c>
      <c r="D83" s="39"/>
      <c r="E83" s="52">
        <v>103090</v>
      </c>
      <c r="G83" s="52">
        <v>32658</v>
      </c>
      <c r="H83" s="39"/>
      <c r="I83" s="52">
        <v>103090</v>
      </c>
    </row>
    <row r="84" spans="1:9" ht="23.25" customHeight="1" x14ac:dyDescent="0.65">
      <c r="A84" s="39" t="s">
        <v>123</v>
      </c>
      <c r="C84" s="52">
        <v>3067</v>
      </c>
      <c r="D84" s="39"/>
      <c r="E84" s="52">
        <v>-11544</v>
      </c>
      <c r="G84" s="52">
        <v>3067</v>
      </c>
      <c r="H84" s="39"/>
      <c r="I84" s="52">
        <v>-11544</v>
      </c>
    </row>
    <row r="85" spans="1:9" ht="23.25" customHeight="1" x14ac:dyDescent="0.65">
      <c r="A85" s="39" t="s">
        <v>147</v>
      </c>
      <c r="B85" s="81"/>
      <c r="C85" s="52">
        <v>-1292</v>
      </c>
      <c r="D85" s="39"/>
      <c r="E85" s="52">
        <v>-9022</v>
      </c>
      <c r="G85" s="52">
        <v>-1292</v>
      </c>
      <c r="H85" s="39"/>
      <c r="I85" s="52">
        <v>-9022</v>
      </c>
    </row>
    <row r="86" spans="1:9" ht="23.25" hidden="1" customHeight="1" x14ac:dyDescent="0.65">
      <c r="A86" s="39" t="s">
        <v>128</v>
      </c>
      <c r="C86" s="14">
        <v>0</v>
      </c>
      <c r="D86" s="39"/>
      <c r="E86" s="14">
        <v>0</v>
      </c>
      <c r="G86" s="14"/>
      <c r="H86" s="39"/>
      <c r="I86" s="14">
        <v>0</v>
      </c>
    </row>
    <row r="87" spans="1:9" ht="23.25" customHeight="1" thickBot="1" x14ac:dyDescent="0.75">
      <c r="A87" s="42" t="s">
        <v>69</v>
      </c>
      <c r="C87" s="45">
        <f>SUM(C83:C86)</f>
        <v>34433</v>
      </c>
      <c r="D87" s="42"/>
      <c r="E87" s="45">
        <f>SUM(E83:E86)</f>
        <v>82524</v>
      </c>
      <c r="G87" s="45">
        <f>SUM(G83:G86)</f>
        <v>34433</v>
      </c>
      <c r="H87" s="39"/>
      <c r="I87" s="45">
        <f>SUM(I83:I86)</f>
        <v>82524</v>
      </c>
    </row>
    <row r="88" spans="1:9" ht="23.25" customHeight="1" thickTop="1" x14ac:dyDescent="0.65">
      <c r="C88" s="39"/>
      <c r="D88" s="39"/>
      <c r="E88" s="39"/>
      <c r="G88" s="39"/>
      <c r="H88" s="39"/>
      <c r="I88" s="39"/>
    </row>
  </sheetData>
  <mergeCells count="14">
    <mergeCell ref="C50:I50"/>
    <mergeCell ref="C46:E46"/>
    <mergeCell ref="G46:I46"/>
    <mergeCell ref="C47:E47"/>
    <mergeCell ref="G47:I47"/>
    <mergeCell ref="C48:E48"/>
    <mergeCell ref="G48:I48"/>
    <mergeCell ref="C8:I8"/>
    <mergeCell ref="G4:I4"/>
    <mergeCell ref="C5:E5"/>
    <mergeCell ref="G6:I6"/>
    <mergeCell ref="C4:E4"/>
    <mergeCell ref="C6:E6"/>
    <mergeCell ref="G5:I5"/>
  </mergeCells>
  <pageMargins left="0.8" right="0.8" top="0.48" bottom="0.5" header="0.5" footer="0.5"/>
  <pageSetup paperSize="9" scale="86" firstPageNumber="1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8" man="1"/>
    <brk id="8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3-5</vt:lpstr>
      <vt:lpstr>6-7</vt:lpstr>
      <vt:lpstr>8-9</vt:lpstr>
      <vt:lpstr>10-11</vt:lpstr>
      <vt:lpstr>12-13</vt:lpstr>
      <vt:lpstr>'10-11'!Print_Area</vt:lpstr>
      <vt:lpstr>'12-13'!Print_Area</vt:lpstr>
      <vt:lpstr>'3-5'!Print_Area</vt:lpstr>
      <vt:lpstr>'6-7'!Print_Area</vt:lpstr>
      <vt:lpstr>'8-9'!Print_Area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2020-11-11T01:32:00Z</cp:lastPrinted>
  <dcterms:created xsi:type="dcterms:W3CDTF">2004-12-13T06:19:59Z</dcterms:created>
  <dcterms:modified xsi:type="dcterms:W3CDTF">2020-11-11T01:32:07Z</dcterms:modified>
</cp:coreProperties>
</file>