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D52DB2EC-95C7-49BF-9F2A-6A072C522D46}" xr6:coauthVersionLast="45" xr6:coauthVersionMax="45" xr10:uidLastSave="{00000000-0000-0000-0000-000000000000}"/>
  <bookViews>
    <workbookView xWindow="-110" yWindow="-110" windowWidth="19420" windowHeight="10420" tabRatio="848" activeTab="5" xr2:uid="{00000000-000D-0000-FFFF-FFFF00000000}"/>
  </bookViews>
  <sheets>
    <sheet name="BS2-4" sheetId="14" r:id="rId1"/>
    <sheet name="5 (3M)" sheetId="8" r:id="rId2"/>
    <sheet name="6 (9M)" sheetId="9" r:id="rId3"/>
    <sheet name="7-8" sheetId="11" r:id="rId4"/>
    <sheet name="9-10" sheetId="10" r:id="rId5"/>
    <sheet name="11-12" sheetId="12" r:id="rId6"/>
  </sheets>
  <externalReferences>
    <externalReference r:id="rId7"/>
    <externalReference r:id="rId8"/>
  </externalReferences>
  <definedNames>
    <definedName name="\a" localSheetId="5">'11-12'!#REF!</definedName>
    <definedName name="\a" localSheetId="1">'5 (3M)'!#REF!</definedName>
    <definedName name="\a" localSheetId="2">'6 (9M)'!#REF!</definedName>
    <definedName name="\a" localSheetId="4">'[1]3-4'!#REF!</definedName>
    <definedName name="\a">#REF!</definedName>
    <definedName name="\c" localSheetId="5">'11-12'!#REF!</definedName>
    <definedName name="\c" localSheetId="1">'5 (3M)'!#REF!</definedName>
    <definedName name="\c" localSheetId="2">'6 (9M)'!#REF!</definedName>
    <definedName name="\c" localSheetId="4">'[1]3-4'!#REF!</definedName>
    <definedName name="\c">#REF!</definedName>
    <definedName name="\d" localSheetId="5">'11-12'!#REF!</definedName>
    <definedName name="\d" localSheetId="1">'5 (3M)'!#REF!</definedName>
    <definedName name="\d" localSheetId="2">'6 (9M)'!#REF!</definedName>
    <definedName name="\d" localSheetId="4">'[1]3-4'!#REF!</definedName>
    <definedName name="\d">#REF!</definedName>
    <definedName name="\e" localSheetId="5">'11-12'!#REF!</definedName>
    <definedName name="\e" localSheetId="1">'5 (3M)'!#REF!</definedName>
    <definedName name="\e" localSheetId="2">'6 (9M)'!#REF!</definedName>
    <definedName name="\e" localSheetId="4">'[1]3-4'!#REF!</definedName>
    <definedName name="\e">#REF!</definedName>
    <definedName name="\f" localSheetId="5">'11-12'!#REF!</definedName>
    <definedName name="\f" localSheetId="1">'5 (3M)'!#REF!</definedName>
    <definedName name="\f" localSheetId="2">'6 (9M)'!#REF!</definedName>
    <definedName name="\f" localSheetId="4">'[1]3-4'!#REF!</definedName>
    <definedName name="\f">#REF!</definedName>
    <definedName name="\g" localSheetId="5">'11-12'!#REF!</definedName>
    <definedName name="\g" localSheetId="1">'5 (3M)'!#REF!</definedName>
    <definedName name="\g" localSheetId="2">'6 (9M)'!#REF!</definedName>
    <definedName name="\g" localSheetId="4">'[1]3-4'!#REF!</definedName>
    <definedName name="\g">#REF!</definedName>
    <definedName name="\h" localSheetId="5">'11-12'!#REF!</definedName>
    <definedName name="\h" localSheetId="1">'5 (3M)'!#REF!</definedName>
    <definedName name="\h" localSheetId="2">'6 (9M)'!#REF!</definedName>
    <definedName name="\h" localSheetId="4">'[1]3-4'!#REF!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'11-12'!$A$1:$J$81</definedName>
    <definedName name="_xlnm.Print_Area" localSheetId="1">'5 (3M)'!$A$1:$I$37</definedName>
    <definedName name="_xlnm.Print_Area" localSheetId="2">'6 (9M)'!$A$1:$I$38</definedName>
    <definedName name="_xlnm.Print_Area" localSheetId="3">'7-8'!$A$1:$O$54</definedName>
    <definedName name="_xlnm.Print_Area" localSheetId="4">'9-10'!$A$1:$M$50</definedName>
    <definedName name="_xlnm.Print_Area" localSheetId="0">'BS2-4'!$A$1:$I$94</definedName>
    <definedName name="Print_Area_MI" localSheetId="5">'11-12'!#REF!</definedName>
    <definedName name="Print_Area_MI" localSheetId="1">'5 (3M)'!$A$1:$I$13</definedName>
    <definedName name="Print_Area_MI" localSheetId="2">'6 (9M)'!$A$1:$I$13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4" l="1"/>
  <c r="G30" i="14"/>
  <c r="I37" i="10" l="1"/>
  <c r="G37" i="10"/>
  <c r="E37" i="10"/>
  <c r="M49" i="11"/>
  <c r="I41" i="11"/>
  <c r="G41" i="11"/>
  <c r="E41" i="11"/>
  <c r="C20" i="9"/>
  <c r="M22" i="11" l="1"/>
  <c r="I21" i="10" l="1"/>
  <c r="G21" i="10"/>
  <c r="G23" i="10" s="1"/>
  <c r="E21" i="10"/>
  <c r="C21" i="10"/>
  <c r="M20" i="10"/>
  <c r="K16" i="10"/>
  <c r="I16" i="10"/>
  <c r="G16" i="10"/>
  <c r="E16" i="10"/>
  <c r="C16" i="10"/>
  <c r="C23" i="10" s="1"/>
  <c r="M15" i="10"/>
  <c r="M16" i="10" s="1"/>
  <c r="M12" i="10"/>
  <c r="M23" i="11"/>
  <c r="I23" i="11"/>
  <c r="G23" i="11"/>
  <c r="E23" i="11"/>
  <c r="C23" i="11"/>
  <c r="O22" i="11"/>
  <c r="O18" i="11"/>
  <c r="M18" i="11"/>
  <c r="K18" i="11"/>
  <c r="I18" i="11"/>
  <c r="I25" i="11" s="1"/>
  <c r="G18" i="11"/>
  <c r="G25" i="11" s="1"/>
  <c r="E18" i="11"/>
  <c r="E25" i="11" s="1"/>
  <c r="C18" i="11"/>
  <c r="C25" i="11" s="1"/>
  <c r="O17" i="11"/>
  <c r="O14" i="11"/>
  <c r="J80" i="12"/>
  <c r="J67" i="12"/>
  <c r="J59" i="12"/>
  <c r="D59" i="12"/>
  <c r="F80" i="12"/>
  <c r="F67" i="12"/>
  <c r="F59" i="12"/>
  <c r="J27" i="12"/>
  <c r="J37" i="12" s="1"/>
  <c r="J39" i="12" s="1"/>
  <c r="F27" i="12"/>
  <c r="F37" i="12" s="1"/>
  <c r="F39" i="12" s="1"/>
  <c r="I20" i="9"/>
  <c r="I14" i="9"/>
  <c r="E20" i="9"/>
  <c r="E14" i="9"/>
  <c r="E23" i="10" l="1"/>
  <c r="J69" i="12"/>
  <c r="J71" i="12" s="1"/>
  <c r="F69" i="12"/>
  <c r="F71" i="12" s="1"/>
  <c r="E22" i="9"/>
  <c r="E26" i="9" s="1"/>
  <c r="E28" i="9" s="1"/>
  <c r="I22" i="9"/>
  <c r="I26" i="9" s="1"/>
  <c r="I28" i="9" s="1"/>
  <c r="M25" i="11"/>
  <c r="I23" i="10"/>
  <c r="I20" i="8"/>
  <c r="I14" i="8"/>
  <c r="E20" i="8"/>
  <c r="E14" i="8"/>
  <c r="I22" i="8" l="1"/>
  <c r="I26" i="8" s="1"/>
  <c r="I28" i="8" s="1"/>
  <c r="I35" i="8" s="1"/>
  <c r="E22" i="8"/>
  <c r="E26" i="8" s="1"/>
  <c r="E28" i="8" s="1"/>
  <c r="I35" i="9"/>
  <c r="K19" i="10"/>
  <c r="M19" i="10" s="1"/>
  <c r="M21" i="10" s="1"/>
  <c r="M23" i="10" s="1"/>
  <c r="E35" i="9"/>
  <c r="K21" i="11"/>
  <c r="K23" i="11" s="1"/>
  <c r="K25" i="11" s="1"/>
  <c r="O21" i="11"/>
  <c r="O23" i="11" s="1"/>
  <c r="O25" i="11" s="1"/>
  <c r="E90" i="14"/>
  <c r="M41" i="11" s="1"/>
  <c r="I89" i="14"/>
  <c r="K37" i="10" s="1"/>
  <c r="E89" i="14"/>
  <c r="K41" i="11" s="1"/>
  <c r="I81" i="14"/>
  <c r="I37" i="9" s="1"/>
  <c r="E81" i="14"/>
  <c r="C41" i="11" s="1"/>
  <c r="I61" i="14"/>
  <c r="E61" i="14"/>
  <c r="C61" i="14"/>
  <c r="I54" i="14"/>
  <c r="G54" i="14"/>
  <c r="E54" i="14"/>
  <c r="C54" i="14"/>
  <c r="I30" i="14"/>
  <c r="E30" i="14"/>
  <c r="C30" i="14"/>
  <c r="I17" i="14"/>
  <c r="G17" i="14"/>
  <c r="E17" i="14"/>
  <c r="C17" i="14"/>
  <c r="I63" i="14" l="1"/>
  <c r="E37" i="9"/>
  <c r="I32" i="14"/>
  <c r="E37" i="8"/>
  <c r="E35" i="8"/>
  <c r="E63" i="14"/>
  <c r="E91" i="14"/>
  <c r="E93" i="14" s="1"/>
  <c r="I91" i="14"/>
  <c r="C37" i="10"/>
  <c r="I37" i="8"/>
  <c r="E32" i="14"/>
  <c r="G32" i="14"/>
  <c r="C32" i="14"/>
  <c r="K21" i="10"/>
  <c r="K23" i="10" s="1"/>
  <c r="G63" i="14"/>
  <c r="C63" i="14"/>
  <c r="I93" i="14" l="1"/>
  <c r="I46" i="10"/>
  <c r="G46" i="10"/>
  <c r="E46" i="10"/>
  <c r="C46" i="10"/>
  <c r="M45" i="10"/>
  <c r="K41" i="10"/>
  <c r="I41" i="10"/>
  <c r="G41" i="10"/>
  <c r="E41" i="10"/>
  <c r="C41" i="10"/>
  <c r="M40" i="10"/>
  <c r="M41" i="10" s="1"/>
  <c r="E48" i="10"/>
  <c r="I50" i="11"/>
  <c r="G50" i="11"/>
  <c r="E50" i="11"/>
  <c r="C50" i="11"/>
  <c r="O49" i="11"/>
  <c r="M45" i="11"/>
  <c r="K45" i="11"/>
  <c r="I45" i="11"/>
  <c r="G45" i="11"/>
  <c r="G52" i="11" s="1"/>
  <c r="E45" i="11"/>
  <c r="E52" i="11" s="1"/>
  <c r="C45" i="11"/>
  <c r="O44" i="11"/>
  <c r="O45" i="11" s="1"/>
  <c r="I48" i="10" l="1"/>
  <c r="C48" i="10"/>
  <c r="G48" i="10"/>
  <c r="M37" i="10"/>
  <c r="M50" i="11"/>
  <c r="M52" i="11" s="1"/>
  <c r="C90" i="14" s="1"/>
  <c r="I52" i="11"/>
  <c r="C52" i="11"/>
  <c r="O41" i="11"/>
  <c r="H59" i="12" l="1"/>
  <c r="D80" i="12" l="1"/>
  <c r="G20" i="8" l="1"/>
  <c r="G14" i="8"/>
  <c r="C20" i="8"/>
  <c r="C14" i="8"/>
  <c r="G14" i="9"/>
  <c r="C14" i="9"/>
  <c r="C22" i="9" s="1"/>
  <c r="C26" i="9" s="1"/>
  <c r="D67" i="12"/>
  <c r="H80" i="12"/>
  <c r="H67" i="12"/>
  <c r="G20" i="9"/>
  <c r="G22" i="9" l="1"/>
  <c r="G26" i="9" s="1"/>
  <c r="G28" i="9" s="1"/>
  <c r="G22" i="8"/>
  <c r="G26" i="8" s="1"/>
  <c r="G28" i="8" s="1"/>
  <c r="G35" i="8" s="1"/>
  <c r="C22" i="8"/>
  <c r="C26" i="8" s="1"/>
  <c r="C28" i="8" s="1"/>
  <c r="C35" i="8" s="1"/>
  <c r="C28" i="9"/>
  <c r="K48" i="11" l="1"/>
  <c r="D11" i="12"/>
  <c r="D27" i="12" s="1"/>
  <c r="K44" i="10"/>
  <c r="H11" i="12"/>
  <c r="H27" i="12" s="1"/>
  <c r="H37" i="12" s="1"/>
  <c r="H39" i="12" s="1"/>
  <c r="H69" i="12" s="1"/>
  <c r="H71" i="12" s="1"/>
  <c r="M44" i="10"/>
  <c r="M46" i="10" s="1"/>
  <c r="M48" i="10" s="1"/>
  <c r="K46" i="10"/>
  <c r="K48" i="10" s="1"/>
  <c r="G89" i="14" s="1"/>
  <c r="G91" i="14" s="1"/>
  <c r="G93" i="14" s="1"/>
  <c r="O48" i="11"/>
  <c r="O50" i="11" s="1"/>
  <c r="O52" i="11" s="1"/>
  <c r="K50" i="11"/>
  <c r="K52" i="11" s="1"/>
  <c r="C89" i="14" s="1"/>
  <c r="C91" i="14" s="1"/>
  <c r="C93" i="14" s="1"/>
  <c r="C35" i="9"/>
  <c r="G35" i="9"/>
  <c r="D37" i="12" l="1"/>
  <c r="D39" i="12" s="1"/>
  <c r="D69" i="12" s="1"/>
  <c r="D71" i="12" s="1"/>
</calcChain>
</file>

<file path=xl/sharedStrings.xml><?xml version="1.0" encoding="utf-8"?>
<sst xmlns="http://schemas.openxmlformats.org/spreadsheetml/2006/main" count="399" uniqueCount="185">
  <si>
    <t>Share capital</t>
  </si>
  <si>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</si>
  <si>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</si>
  <si>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</si>
  <si>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</si>
  <si>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</si>
  <si>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</si>
  <si>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</si>
  <si>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</si>
  <si>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</si>
  <si>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</si>
  <si>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</si>
  <si>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</si>
  <si>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</si>
  <si>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</si>
  <si>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</si>
  <si>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</si>
  <si>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</si>
  <si>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equity</t>
  </si>
  <si>
    <t>Inventories</t>
  </si>
  <si>
    <t>Cash flows from investing activities</t>
  </si>
  <si>
    <t>Intangible assets</t>
  </si>
  <si>
    <t>Other non-current assets</t>
  </si>
  <si>
    <t>Liabilities and equity</t>
  </si>
  <si>
    <t>Administrative expenses</t>
  </si>
  <si>
    <t>Cash and cash equivalents</t>
  </si>
  <si>
    <t xml:space="preserve">Cash flows from operating activities </t>
  </si>
  <si>
    <t>Changes in operating assets and liabilities</t>
  </si>
  <si>
    <t>Other payables</t>
  </si>
  <si>
    <t>Non-current liabilities</t>
  </si>
  <si>
    <t xml:space="preserve">Authorised share capital </t>
  </si>
  <si>
    <t xml:space="preserve">Issued and paid-up share capital </t>
  </si>
  <si>
    <t>Finance costs</t>
  </si>
  <si>
    <t>Amortisation of intangible assets</t>
  </si>
  <si>
    <t>Depreciation</t>
  </si>
  <si>
    <t>Interest paid</t>
  </si>
  <si>
    <t>Total non-current liabilities</t>
  </si>
  <si>
    <t>31 December</t>
  </si>
  <si>
    <t>Statement of financial position</t>
  </si>
  <si>
    <t>Trade accounts receivable</t>
  </si>
  <si>
    <t>Property, plant and equipment</t>
  </si>
  <si>
    <t>Cash flows from financing activities</t>
  </si>
  <si>
    <t xml:space="preserve">Retained earnings </t>
  </si>
  <si>
    <t>(Unaudited)</t>
  </si>
  <si>
    <t>(in thousand Baht)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</si>
  <si>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</si>
  <si>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</si>
  <si>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</si>
  <si>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</si>
  <si>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</si>
  <si>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 xml:space="preserve">   Unappropriated</t>
  </si>
  <si>
    <t xml:space="preserve">   Appropriated</t>
  </si>
  <si>
    <t>Supplemental disclosures of cash flows information:</t>
  </si>
  <si>
    <t>Other comprehensive income</t>
  </si>
  <si>
    <t>Surplus on</t>
  </si>
  <si>
    <t>share-based</t>
  </si>
  <si>
    <t>payment</t>
  </si>
  <si>
    <t>transactions</t>
  </si>
  <si>
    <t>Transactions with owners, recorded directly in equity</t>
  </si>
  <si>
    <t>Total transactions with owners, recorded directly in equity</t>
  </si>
  <si>
    <t>Retained earnings</t>
  </si>
  <si>
    <t>Legal</t>
  </si>
  <si>
    <t>reserve</t>
  </si>
  <si>
    <t>Property, plant and equipment paid by cash</t>
  </si>
  <si>
    <t>Interest income</t>
  </si>
  <si>
    <t>Interest received</t>
  </si>
  <si>
    <t>Investment in joint venture</t>
  </si>
  <si>
    <t>Advances for purchase of machinery</t>
  </si>
  <si>
    <t>and equipment</t>
  </si>
  <si>
    <t>Deferred tax assets</t>
  </si>
  <si>
    <t>institutions</t>
  </si>
  <si>
    <t xml:space="preserve">Payables on purchase of property, </t>
  </si>
  <si>
    <t>plant and equipment</t>
  </si>
  <si>
    <t>from financial institutions</t>
  </si>
  <si>
    <t xml:space="preserve">Surplus on share-based payment </t>
  </si>
  <si>
    <t>Legal reserve</t>
  </si>
  <si>
    <t xml:space="preserve">Other comprehensive income </t>
  </si>
  <si>
    <t>Other components</t>
  </si>
  <si>
    <t>of equity</t>
  </si>
  <si>
    <t>Separate financial statements</t>
  </si>
  <si>
    <t xml:space="preserve">   joint venture</t>
  </si>
  <si>
    <t>Unappropriated</t>
  </si>
  <si>
    <t>Dividend to owners of the Company</t>
  </si>
  <si>
    <t xml:space="preserve">Property, plant and equipment paid by cash 
</t>
  </si>
  <si>
    <t xml:space="preserve">   are detailed as follows: </t>
  </si>
  <si>
    <t>Ichitan Group Public Company Limited and its Subsidiary</t>
  </si>
  <si>
    <t>Consolidated</t>
  </si>
  <si>
    <t xml:space="preserve">Separate </t>
  </si>
  <si>
    <t>financial statements</t>
  </si>
  <si>
    <t>Other current receivables</t>
  </si>
  <si>
    <t>Investment in subsidiary</t>
  </si>
  <si>
    <t>6</t>
  </si>
  <si>
    <t>Other non-current receivables</t>
  </si>
  <si>
    <t xml:space="preserve">Short-term borrowings from financial </t>
  </si>
  <si>
    <t>Current portion of long-term borrowings</t>
  </si>
  <si>
    <t xml:space="preserve">Long-term borrowings from financial </t>
  </si>
  <si>
    <t>Provisions for employee benefits</t>
  </si>
  <si>
    <t>Share premium</t>
  </si>
  <si>
    <t>Share premium on ordinary shares</t>
  </si>
  <si>
    <t>Distribution costs</t>
  </si>
  <si>
    <t>Share</t>
  </si>
  <si>
    <t>Profit</t>
  </si>
  <si>
    <t>Exchange</t>
  </si>
  <si>
    <t>differences on</t>
  </si>
  <si>
    <t>Impairment loss on investment in</t>
  </si>
  <si>
    <t>Loss on inventories devaluation</t>
  </si>
  <si>
    <t xml:space="preserve">   during the period</t>
  </si>
  <si>
    <t>Acquisition of intangible assets</t>
  </si>
  <si>
    <t>Dividends paid to owners of the Company</t>
  </si>
  <si>
    <t>Consolidated financial statements</t>
  </si>
  <si>
    <t>Revenues</t>
  </si>
  <si>
    <t>Total revenues</t>
  </si>
  <si>
    <t xml:space="preserve">Acquisition of plant and equipment  </t>
  </si>
  <si>
    <t>Short-term loans to subsidiary</t>
  </si>
  <si>
    <t>Trade accounts payable to other parties</t>
  </si>
  <si>
    <t>Equity</t>
  </si>
  <si>
    <t>Other components of equity</t>
  </si>
  <si>
    <t>Total equity</t>
  </si>
  <si>
    <t>Total liabilities and equity</t>
  </si>
  <si>
    <t>Three-month period ended</t>
  </si>
  <si>
    <t>Separate</t>
  </si>
  <si>
    <t>Item that will be reclassified</t>
  </si>
  <si>
    <t xml:space="preserve">    subsequently to profit or loss</t>
  </si>
  <si>
    <t>Exchange differences on translating</t>
  </si>
  <si>
    <t>Issued and</t>
  </si>
  <si>
    <t>paid-up</t>
  </si>
  <si>
    <t>premium on</t>
  </si>
  <si>
    <t>ordinary shares</t>
  </si>
  <si>
    <t>translating</t>
  </si>
  <si>
    <t>Cash outflow on paid-up capital of</t>
  </si>
  <si>
    <t xml:space="preserve">                   - Changes in payables</t>
  </si>
  <si>
    <t xml:space="preserve">Net cash generated from operating </t>
  </si>
  <si>
    <t>Net cash from operating activities</t>
  </si>
  <si>
    <t>Cash inflow on short-term loans to subsidiary</t>
  </si>
  <si>
    <t>Net cash used in financing activities</t>
  </si>
  <si>
    <t>Property, plant and equipment purchased</t>
  </si>
  <si>
    <t>Investment in short-term debt security</t>
  </si>
  <si>
    <t>Revenue from sale of goods</t>
  </si>
  <si>
    <t>Cost of sale of goods</t>
  </si>
  <si>
    <t>30 September</t>
  </si>
  <si>
    <t>Nine-month period ended</t>
  </si>
  <si>
    <t>Profit before income tax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</si>
  <si>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</si>
  <si>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</si>
  <si>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Less)</t>
    </r>
    <r>
      <rPr>
        <sz val="11"/>
        <rFont val="Times New Roman"/>
        <family val="1"/>
      </rPr>
      <t>- Changes in advanced payment</t>
    </r>
  </si>
  <si>
    <t>Nine-month period ended 30 September 2019</t>
  </si>
  <si>
    <t>Balance at 1 January 2019</t>
  </si>
  <si>
    <t>Balance at 30 September 2019</t>
  </si>
  <si>
    <t>Cash and cash equivalents at 1 January</t>
  </si>
  <si>
    <t>Cash and cash equivalents at 30 September</t>
  </si>
  <si>
    <t>foreign</t>
  </si>
  <si>
    <t>operations</t>
  </si>
  <si>
    <t xml:space="preserve">    foreign operations</t>
  </si>
  <si>
    <t>Net decrease in cash and cash equivalents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</si>
  <si>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</si>
  <si>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4, 5</t>
  </si>
  <si>
    <t>3, 9</t>
  </si>
  <si>
    <t xml:space="preserve">   (1,300 million ordinary shares, </t>
  </si>
  <si>
    <t xml:space="preserve">      par value at Baht 1 per share)</t>
  </si>
  <si>
    <t>Nine-month period ended 30 September 2020</t>
  </si>
  <si>
    <t>Balance at 1 January 2020</t>
  </si>
  <si>
    <t>Balance at 30 September 2020</t>
  </si>
  <si>
    <t>Current portion of lease liabilities</t>
  </si>
  <si>
    <t>Lease liabilities</t>
  </si>
  <si>
    <t>Right-of-use assets</t>
  </si>
  <si>
    <t>Profit from operating activities</t>
  </si>
  <si>
    <t>Share of profit of joint venture</t>
  </si>
  <si>
    <t xml:space="preserve">   accounted for using equity method</t>
  </si>
  <si>
    <t>Tax (expense) income</t>
  </si>
  <si>
    <t>Share of profit (loss) of joint venture</t>
  </si>
  <si>
    <t>Share of (profit) loss of joint venture</t>
  </si>
  <si>
    <t>Tax expense (income)</t>
  </si>
  <si>
    <t>Tax received (paid)</t>
  </si>
  <si>
    <t>Proceed from sale of short-term debt security</t>
  </si>
  <si>
    <t>Net cash from (used in) investing activities</t>
  </si>
  <si>
    <t>4</t>
  </si>
  <si>
    <t>Cash outflow on long-term borrowings</t>
  </si>
  <si>
    <t>Payment of lease liabilities</t>
  </si>
  <si>
    <t>Proceeds from sale of equipment</t>
  </si>
  <si>
    <t>Decrease in short-term borrowings</t>
  </si>
  <si>
    <t>Adjustments to reconcile profit to cash receipts</t>
  </si>
  <si>
    <t>Loss on write-off of equipment</t>
  </si>
  <si>
    <t>Gain on disposal of equipment</t>
  </si>
  <si>
    <t xml:space="preserve">   investment in joint venture</t>
  </si>
  <si>
    <t>Unrealised (gain)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</si>
</sst>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</cellStyleXfs>
  <cellXfs count="202">
    <xf numFmtId="39" fontId="0" fillId="0" borderId="0" xfId="0"/>
    <xf numFmtId="39" fontId="2" fillId="0" borderId="0" xfId="0" applyFont="1"/>
    <xf numFmtId="39" fontId="2" fillId="0" borderId="0" xfId="0" applyFont="1" applyFill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/>
    <xf numFmtId="39" fontId="2" fillId="0" borderId="0" xfId="0" applyFont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39" fontId="0" fillId="0" borderId="0" xfId="0" applyFont="1"/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/>
    <xf numFmtId="39" fontId="6" fillId="0" borderId="0" xfId="0" applyFont="1" applyFill="1" applyAlignment="1">
      <alignment horizontal="left"/>
    </xf>
    <xf numFmtId="41" fontId="2" fillId="0" borderId="1" xfId="0" applyNumberFormat="1" applyFont="1" applyFill="1" applyBorder="1"/>
    <xf numFmtId="41" fontId="2" fillId="0" borderId="0" xfId="0" applyNumberFormat="1" applyFont="1" applyFill="1" applyBorder="1"/>
    <xf numFmtId="41" fontId="0" fillId="0" borderId="0" xfId="0" applyNumberFormat="1" applyFont="1" applyFill="1" applyBorder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2" fillId="0" borderId="0" xfId="0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41" fontId="0" fillId="0" borderId="0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2" fillId="0" borderId="2" xfId="0" applyNumberFormat="1" applyFont="1" applyBorder="1"/>
    <xf numFmtId="41" fontId="0" fillId="0" borderId="0" xfId="0" applyNumberFormat="1" applyFont="1" applyFill="1" applyBorder="1" applyAlignment="1"/>
    <xf numFmtId="41" fontId="0" fillId="0" borderId="3" xfId="1" applyNumberFormat="1" applyFont="1" applyFill="1" applyBorder="1" applyAlignment="1"/>
    <xf numFmtId="39" fontId="0" fillId="0" borderId="0" xfId="0" applyFont="1" applyFill="1" applyAlignment="1"/>
    <xf numFmtId="37" fontId="0" fillId="0" borderId="0" xfId="0" applyNumberFormat="1" applyFont="1" applyFill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41" fontId="0" fillId="0" borderId="0" xfId="1" applyNumberFormat="1" applyFont="1" applyFill="1" applyBorder="1" applyAlignment="1"/>
    <xf numFmtId="0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39" fontId="0" fillId="0" borderId="0" xfId="0" applyFont="1" applyBorder="1"/>
    <xf numFmtId="39" fontId="0" fillId="0" borderId="0" xfId="0" quotePrefix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39" fontId="0" fillId="0" borderId="0" xfId="0" quotePrefix="1" applyFont="1" applyBorder="1" applyAlignment="1">
      <alignment horizontal="left"/>
    </xf>
    <xf numFmtId="39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39" fontId="2" fillId="0" borderId="0" xfId="0" applyFont="1" applyBorder="1" applyAlignment="1"/>
    <xf numFmtId="39" fontId="4" fillId="0" borderId="0" xfId="0" quotePrefix="1" applyFont="1" applyBorder="1" applyAlignment="1">
      <alignment horizontal="left"/>
    </xf>
    <xf numFmtId="39" fontId="2" fillId="0" borderId="0" xfId="0" quotePrefix="1" applyFont="1" applyBorder="1" applyAlignment="1">
      <alignment horizontal="left"/>
    </xf>
    <xf numFmtId="39" fontId="8" fillId="0" borderId="0" xfId="0" applyFont="1" applyFill="1"/>
    <xf numFmtId="0" fontId="0" fillId="0" borderId="0" xfId="0" applyNumberFormat="1" applyFill="1" applyBorder="1"/>
    <xf numFmtId="0" fontId="6" fillId="0" borderId="0" xfId="0" applyNumberFormat="1" applyFont="1" applyAlignment="1"/>
    <xf numFmtId="0" fontId="0" fillId="0" borderId="0" xfId="0" applyNumberFormat="1" applyFill="1"/>
    <xf numFmtId="41" fontId="0" fillId="0" borderId="4" xfId="0" applyNumberFormat="1" applyFont="1" applyFill="1" applyBorder="1"/>
    <xf numFmtId="0" fontId="0" fillId="0" borderId="0" xfId="0" applyNumberForma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39" fontId="5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9" fontId="6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165" fontId="0" fillId="0" borderId="0" xfId="0" applyNumberFormat="1" applyBorder="1" applyAlignment="1">
      <alignment horizontal="center"/>
    </xf>
    <xf numFmtId="39" fontId="0" fillId="0" borderId="0" xfId="0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/>
    <xf numFmtId="43" fontId="0" fillId="0" borderId="0" xfId="0" applyNumberFormat="1" applyFont="1" applyFill="1"/>
    <xf numFmtId="167" fontId="0" fillId="0" borderId="0" xfId="1" applyNumberFormat="1" applyFont="1" applyFill="1" applyBorder="1" applyAlignment="1"/>
    <xf numFmtId="167" fontId="2" fillId="0" borderId="1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5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3" fillId="0" borderId="0" xfId="0" applyNumberFormat="1" applyFont="1" applyBorder="1" applyAlignment="1">
      <alignment horizontal="center"/>
    </xf>
    <xf numFmtId="39" fontId="11" fillId="0" borderId="0" xfId="0" applyFont="1" applyFill="1" applyAlignment="1"/>
    <xf numFmtId="39" fontId="12" fillId="0" borderId="0" xfId="0" applyFont="1" applyAlignment="1">
      <alignment horizontal="left"/>
    </xf>
    <xf numFmtId="165" fontId="3" fillId="0" borderId="0" xfId="0" applyNumberFormat="1" applyFont="1" applyBorder="1" applyAlignment="1">
      <alignment horizontal="center"/>
    </xf>
    <xf numFmtId="39" fontId="3" fillId="0" borderId="0" xfId="0" applyFont="1"/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Border="1"/>
    <xf numFmtId="41" fontId="3" fillId="0" borderId="0" xfId="0" applyNumberFormat="1" applyFont="1" applyBorder="1"/>
    <xf numFmtId="49" fontId="0" fillId="0" borderId="0" xfId="0" applyNumberFormat="1" applyFont="1" applyFill="1" applyAlignment="1">
      <alignment horizontal="center"/>
    </xf>
    <xf numFmtId="41" fontId="0" fillId="0" borderId="3" xfId="0" applyNumberFormat="1" applyFont="1" applyFill="1" applyBorder="1" applyAlignment="1">
      <alignment horizontal="right"/>
    </xf>
    <xf numFmtId="39" fontId="2" fillId="0" borderId="0" xfId="0" applyFont="1" applyBorder="1" applyAlignment="1">
      <alignment horizontal="left" indent="2"/>
    </xf>
    <xf numFmtId="39" fontId="0" fillId="0" borderId="0" xfId="0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41" fontId="1" fillId="0" borderId="0" xfId="1" applyNumberFormat="1" applyFont="1" applyFill="1" applyBorder="1" applyAlignment="1"/>
    <xf numFmtId="39" fontId="7" fillId="0" borderId="0" xfId="0" applyFont="1" applyFill="1" applyAlignment="1">
      <alignment horizontal="left"/>
    </xf>
    <xf numFmtId="39" fontId="0" fillId="0" borderId="0" xfId="0" applyFont="1" applyFill="1" applyAlignment="1">
      <alignment horizontal="left"/>
    </xf>
    <xf numFmtId="167" fontId="0" fillId="0" borderId="0" xfId="0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39" fontId="0" fillId="0" borderId="0" xfId="0" quotePrefix="1" applyFill="1"/>
    <xf numFmtId="49" fontId="0" fillId="0" borderId="0" xfId="0" applyNumberFormat="1" applyFill="1"/>
    <xf numFmtId="167" fontId="0" fillId="0" borderId="3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3" fontId="1" fillId="0" borderId="0" xfId="1" applyFont="1" applyFill="1"/>
    <xf numFmtId="49" fontId="3" fillId="0" borderId="0" xfId="0" applyNumberFormat="1" applyFont="1" applyFill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39" fontId="2" fillId="0" borderId="0" xfId="0" applyFont="1" applyFill="1" applyBorder="1" applyAlignment="1">
      <alignment horizontal="left" indent="2"/>
    </xf>
    <xf numFmtId="41" fontId="3" fillId="0" borderId="0" xfId="0" applyNumberFormat="1" applyFont="1" applyFill="1" applyBorder="1"/>
    <xf numFmtId="39" fontId="0" fillId="0" borderId="0" xfId="0" applyFill="1"/>
    <xf numFmtId="41" fontId="4" fillId="0" borderId="0" xfId="0" applyNumberFormat="1" applyFont="1" applyFill="1" applyBorder="1"/>
    <xf numFmtId="39" fontId="3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0" fillId="0" borderId="3" xfId="2" applyNumberFormat="1" applyFont="1" applyFill="1" applyBorder="1" applyAlignment="1">
      <alignment horizontal="right" vertical="center"/>
    </xf>
    <xf numFmtId="43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/>
    <xf numFmtId="43" fontId="2" fillId="0" borderId="0" xfId="0" applyNumberFormat="1" applyFont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9" fontId="5" fillId="0" borderId="0" xfId="0" applyFont="1"/>
    <xf numFmtId="39" fontId="8" fillId="0" borderId="0" xfId="0" applyFont="1"/>
    <xf numFmtId="39" fontId="6" fillId="0" borderId="0" xfId="0" applyFont="1"/>
    <xf numFmtId="39" fontId="7" fillId="0" borderId="0" xfId="0" applyFont="1"/>
    <xf numFmtId="49" fontId="0" fillId="0" borderId="0" xfId="0" quotePrefix="1" applyNumberFormat="1" applyAlignment="1">
      <alignment horizontal="center"/>
    </xf>
    <xf numFmtId="0" fontId="2" fillId="0" borderId="0" xfId="0" quotePrefix="1" applyNumberFormat="1" applyFont="1"/>
    <xf numFmtId="0" fontId="0" fillId="0" borderId="0" xfId="0" quotePrefix="1" applyNumberFormat="1" applyAlignment="1">
      <alignment horizontal="center"/>
    </xf>
    <xf numFmtId="0" fontId="6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0" fillId="0" borderId="0" xfId="0" applyNumberFormat="1"/>
    <xf numFmtId="0" fontId="3" fillId="0" borderId="0" xfId="0" applyNumberFormat="1" applyFont="1" applyAlignment="1">
      <alignment horizontal="center"/>
    </xf>
    <xf numFmtId="41" fontId="0" fillId="0" borderId="0" xfId="1" applyNumberFormat="1" applyFont="1"/>
    <xf numFmtId="41" fontId="0" fillId="0" borderId="0" xfId="0" applyNumberFormat="1"/>
    <xf numFmtId="0" fontId="2" fillId="0" borderId="0" xfId="0" applyNumberFormat="1" applyFont="1"/>
    <xf numFmtId="41" fontId="2" fillId="0" borderId="0" xfId="0" applyNumberFormat="1" applyFont="1"/>
    <xf numFmtId="0" fontId="0" fillId="0" borderId="0" xfId="0" applyNumberFormat="1" applyAlignment="1">
      <alignment horizontal="left" indent="1"/>
    </xf>
    <xf numFmtId="39" fontId="2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1" fontId="2" fillId="0" borderId="4" xfId="0" applyNumberFormat="1" applyFont="1" applyBorder="1"/>
    <xf numFmtId="41" fontId="2" fillId="0" borderId="3" xfId="0" applyNumberFormat="1" applyFont="1" applyBorder="1"/>
    <xf numFmtId="37" fontId="2" fillId="0" borderId="0" xfId="0" applyNumberFormat="1" applyFont="1"/>
    <xf numFmtId="0" fontId="0" fillId="0" borderId="0" xfId="0" applyNumberFormat="1" applyAlignment="1">
      <alignment horizontal="left"/>
    </xf>
    <xf numFmtId="39" fontId="3" fillId="0" borderId="0" xfId="0" applyFont="1" applyAlignment="1">
      <alignment wrapText="1"/>
    </xf>
    <xf numFmtId="0" fontId="3" fillId="0" borderId="0" xfId="0" applyNumberFormat="1" applyFont="1"/>
    <xf numFmtId="41" fontId="0" fillId="0" borderId="2" xfId="1" applyNumberFormat="1" applyFont="1" applyBorder="1"/>
    <xf numFmtId="0" fontId="0" fillId="0" borderId="0" xfId="0" applyNumberFormat="1" applyAlignment="1">
      <alignment horizontal="left" indent="2"/>
    </xf>
    <xf numFmtId="37" fontId="0" fillId="0" borderId="0" xfId="0" applyNumberFormat="1" applyAlignment="1">
      <alignment horizontal="right"/>
    </xf>
    <xf numFmtId="41" fontId="0" fillId="0" borderId="3" xfId="0" applyNumberFormat="1" applyBorder="1"/>
    <xf numFmtId="0" fontId="0" fillId="0" borderId="0" xfId="0" quotePrefix="1" applyNumberFormat="1" applyAlignment="1">
      <alignment horizontal="left"/>
    </xf>
    <xf numFmtId="49" fontId="3" fillId="0" borderId="0" xfId="0" quotePrefix="1" applyNumberFormat="1" applyFont="1" applyAlignment="1">
      <alignment horizontal="center"/>
    </xf>
    <xf numFmtId="43" fontId="0" fillId="0" borderId="0" xfId="1" quotePrefix="1" applyFont="1" applyAlignment="1">
      <alignment horizontal="center"/>
    </xf>
    <xf numFmtId="49" fontId="0" fillId="0" borderId="0" xfId="0" applyNumberFormat="1" applyAlignment="1">
      <alignment horizontal="right"/>
    </xf>
    <xf numFmtId="39" fontId="0" fillId="0" borderId="0" xfId="0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1" fontId="0" fillId="0" borderId="0" xfId="0" applyNumberFormat="1" applyFill="1"/>
    <xf numFmtId="37" fontId="0" fillId="0" borderId="0" xfId="0" applyNumberFormat="1" applyFill="1" applyAlignment="1">
      <alignment horizontal="right"/>
    </xf>
    <xf numFmtId="41" fontId="0" fillId="0" borderId="3" xfId="0" applyNumberFormat="1" applyFill="1" applyBorder="1"/>
    <xf numFmtId="41" fontId="2" fillId="0" borderId="0" xfId="0" applyNumberFormat="1" applyFont="1" applyFill="1"/>
    <xf numFmtId="49" fontId="3" fillId="0" borderId="0" xfId="0" applyNumberFormat="1" applyFont="1" applyFill="1" applyBorder="1" applyAlignment="1">
      <alignment horizontal="center"/>
    </xf>
    <xf numFmtId="39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  <xf numFmtId="39" fontId="0" fillId="0" borderId="0" xfId="0" applyFont="1" applyFill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39" fontId="3" fillId="0" borderId="0" xfId="0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%20Clients\i\Ichitan%20Group%20Co.,%20Ltd\2014\Q1\FS%20Q1'14\ICHI%20Q1'14_Face%20(EN)_14May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p%2020\Ichitan%20Group%20a201b-06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5 (3M)"/>
      <sheetName val="6 (6M)"/>
      <sheetName val="7-8 Con"/>
      <sheetName val="9-10 Sep"/>
      <sheetName val="11-12"/>
    </sheetNames>
    <sheetDataSet>
      <sheetData sheetId="0" refreshError="1"/>
      <sheetData sheetId="1" refreshError="1"/>
      <sheetData sheetId="2" refreshError="1"/>
      <sheetData sheetId="3">
        <row r="41">
          <cell r="L41">
            <v>1272008</v>
          </cell>
          <cell r="N41">
            <v>-53153</v>
          </cell>
        </row>
      </sheetData>
      <sheetData sheetId="4">
        <row r="36">
          <cell r="K36">
            <v>1303741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8"/>
  <sheetViews>
    <sheetView view="pageBreakPreview" topLeftCell="A79" zoomScale="80" zoomScaleNormal="80" zoomScaleSheetLayoutView="80" workbookViewId="0">
      <selection activeCell="K28" sqref="K28"/>
    </sheetView>
  </sheetViews>
  <sheetFormatPr defaultColWidth="9.81640625" defaultRowHeight="14" x14ac:dyDescent="0.3"/>
  <cols>
    <col min="1" max="1" width="33.54296875" style="157" customWidth="1"/>
    <col min="2" max="2" width="6.453125" style="154" customWidth="1"/>
    <col min="3" max="3" width="14.453125" style="156" bestFit="1" customWidth="1"/>
    <col min="4" max="4" width="1.453125" style="154" customWidth="1"/>
    <col min="5" max="5" width="13.54296875" style="156" customWidth="1"/>
    <col min="6" max="6" width="1.453125" customWidth="1"/>
    <col min="7" max="7" width="13.54296875" style="159" customWidth="1"/>
    <col min="8" max="8" width="1.453125" customWidth="1"/>
    <col min="9" max="9" width="13.54296875" style="159" customWidth="1"/>
    <col min="10" max="10" width="9.81640625" customWidth="1"/>
    <col min="12" max="12" width="15.81640625" customWidth="1"/>
    <col min="13" max="13" width="13.36328125" bestFit="1" customWidth="1"/>
    <col min="14" max="14" width="12.1796875" bestFit="1" customWidth="1"/>
    <col min="15" max="15" width="11.90625" bestFit="1" customWidth="1"/>
    <col min="257" max="257" width="33.54296875" customWidth="1"/>
    <col min="258" max="258" width="6.453125" customWidth="1"/>
    <col min="259" max="259" width="13.54296875" customWidth="1"/>
    <col min="260" max="260" width="1.453125" customWidth="1"/>
    <col min="261" max="261" width="13.54296875" customWidth="1"/>
    <col min="262" max="262" width="1.453125" customWidth="1"/>
    <col min="263" max="263" width="13.54296875" customWidth="1"/>
    <col min="264" max="264" width="1.453125" customWidth="1"/>
    <col min="265" max="265" width="13.54296875" customWidth="1"/>
    <col min="266" max="266" width="9.81640625" customWidth="1"/>
    <col min="268" max="271" width="11.90625" bestFit="1" customWidth="1"/>
    <col min="513" max="513" width="33.54296875" customWidth="1"/>
    <col min="514" max="514" width="6.453125" customWidth="1"/>
    <col min="515" max="515" width="13.54296875" customWidth="1"/>
    <col min="516" max="516" width="1.453125" customWidth="1"/>
    <col min="517" max="517" width="13.54296875" customWidth="1"/>
    <col min="518" max="518" width="1.453125" customWidth="1"/>
    <col min="519" max="519" width="13.54296875" customWidth="1"/>
    <col min="520" max="520" width="1.453125" customWidth="1"/>
    <col min="521" max="521" width="13.54296875" customWidth="1"/>
    <col min="522" max="522" width="9.81640625" customWidth="1"/>
    <col min="524" max="527" width="11.90625" bestFit="1" customWidth="1"/>
    <col min="769" max="769" width="33.54296875" customWidth="1"/>
    <col min="770" max="770" width="6.453125" customWidth="1"/>
    <col min="771" max="771" width="13.54296875" customWidth="1"/>
    <col min="772" max="772" width="1.453125" customWidth="1"/>
    <col min="773" max="773" width="13.54296875" customWidth="1"/>
    <col min="774" max="774" width="1.453125" customWidth="1"/>
    <col min="775" max="775" width="13.54296875" customWidth="1"/>
    <col min="776" max="776" width="1.453125" customWidth="1"/>
    <col min="777" max="777" width="13.54296875" customWidth="1"/>
    <col min="778" max="778" width="9.81640625" customWidth="1"/>
    <col min="780" max="783" width="11.90625" bestFit="1" customWidth="1"/>
    <col min="1025" max="1025" width="33.54296875" customWidth="1"/>
    <col min="1026" max="1026" width="6.453125" customWidth="1"/>
    <col min="1027" max="1027" width="13.54296875" customWidth="1"/>
    <col min="1028" max="1028" width="1.453125" customWidth="1"/>
    <col min="1029" max="1029" width="13.54296875" customWidth="1"/>
    <col min="1030" max="1030" width="1.453125" customWidth="1"/>
    <col min="1031" max="1031" width="13.54296875" customWidth="1"/>
    <col min="1032" max="1032" width="1.453125" customWidth="1"/>
    <col min="1033" max="1033" width="13.54296875" customWidth="1"/>
    <col min="1034" max="1034" width="9.81640625" customWidth="1"/>
    <col min="1036" max="1039" width="11.90625" bestFit="1" customWidth="1"/>
    <col min="1281" max="1281" width="33.54296875" customWidth="1"/>
    <col min="1282" max="1282" width="6.453125" customWidth="1"/>
    <col min="1283" max="1283" width="13.54296875" customWidth="1"/>
    <col min="1284" max="1284" width="1.453125" customWidth="1"/>
    <col min="1285" max="1285" width="13.54296875" customWidth="1"/>
    <col min="1286" max="1286" width="1.453125" customWidth="1"/>
    <col min="1287" max="1287" width="13.54296875" customWidth="1"/>
    <col min="1288" max="1288" width="1.453125" customWidth="1"/>
    <col min="1289" max="1289" width="13.54296875" customWidth="1"/>
    <col min="1290" max="1290" width="9.81640625" customWidth="1"/>
    <col min="1292" max="1295" width="11.90625" bestFit="1" customWidth="1"/>
    <col min="1537" max="1537" width="33.54296875" customWidth="1"/>
    <col min="1538" max="1538" width="6.453125" customWidth="1"/>
    <col min="1539" max="1539" width="13.54296875" customWidth="1"/>
    <col min="1540" max="1540" width="1.453125" customWidth="1"/>
    <col min="1541" max="1541" width="13.54296875" customWidth="1"/>
    <col min="1542" max="1542" width="1.453125" customWidth="1"/>
    <col min="1543" max="1543" width="13.54296875" customWidth="1"/>
    <col min="1544" max="1544" width="1.453125" customWidth="1"/>
    <col min="1545" max="1545" width="13.54296875" customWidth="1"/>
    <col min="1546" max="1546" width="9.81640625" customWidth="1"/>
    <col min="1548" max="1551" width="11.90625" bestFit="1" customWidth="1"/>
    <col min="1793" max="1793" width="33.54296875" customWidth="1"/>
    <col min="1794" max="1794" width="6.453125" customWidth="1"/>
    <col min="1795" max="1795" width="13.54296875" customWidth="1"/>
    <col min="1796" max="1796" width="1.453125" customWidth="1"/>
    <col min="1797" max="1797" width="13.54296875" customWidth="1"/>
    <col min="1798" max="1798" width="1.453125" customWidth="1"/>
    <col min="1799" max="1799" width="13.54296875" customWidth="1"/>
    <col min="1800" max="1800" width="1.453125" customWidth="1"/>
    <col min="1801" max="1801" width="13.54296875" customWidth="1"/>
    <col min="1802" max="1802" width="9.81640625" customWidth="1"/>
    <col min="1804" max="1807" width="11.90625" bestFit="1" customWidth="1"/>
    <col min="2049" max="2049" width="33.54296875" customWidth="1"/>
    <col min="2050" max="2050" width="6.453125" customWidth="1"/>
    <col min="2051" max="2051" width="13.54296875" customWidth="1"/>
    <col min="2052" max="2052" width="1.453125" customWidth="1"/>
    <col min="2053" max="2053" width="13.54296875" customWidth="1"/>
    <col min="2054" max="2054" width="1.453125" customWidth="1"/>
    <col min="2055" max="2055" width="13.54296875" customWidth="1"/>
    <col min="2056" max="2056" width="1.453125" customWidth="1"/>
    <col min="2057" max="2057" width="13.54296875" customWidth="1"/>
    <col min="2058" max="2058" width="9.81640625" customWidth="1"/>
    <col min="2060" max="2063" width="11.90625" bestFit="1" customWidth="1"/>
    <col min="2305" max="2305" width="33.54296875" customWidth="1"/>
    <col min="2306" max="2306" width="6.453125" customWidth="1"/>
    <col min="2307" max="2307" width="13.54296875" customWidth="1"/>
    <col min="2308" max="2308" width="1.453125" customWidth="1"/>
    <col min="2309" max="2309" width="13.54296875" customWidth="1"/>
    <col min="2310" max="2310" width="1.453125" customWidth="1"/>
    <col min="2311" max="2311" width="13.54296875" customWidth="1"/>
    <col min="2312" max="2312" width="1.453125" customWidth="1"/>
    <col min="2313" max="2313" width="13.54296875" customWidth="1"/>
    <col min="2314" max="2314" width="9.81640625" customWidth="1"/>
    <col min="2316" max="2319" width="11.90625" bestFit="1" customWidth="1"/>
    <col min="2561" max="2561" width="33.54296875" customWidth="1"/>
    <col min="2562" max="2562" width="6.453125" customWidth="1"/>
    <col min="2563" max="2563" width="13.54296875" customWidth="1"/>
    <col min="2564" max="2564" width="1.453125" customWidth="1"/>
    <col min="2565" max="2565" width="13.54296875" customWidth="1"/>
    <col min="2566" max="2566" width="1.453125" customWidth="1"/>
    <col min="2567" max="2567" width="13.54296875" customWidth="1"/>
    <col min="2568" max="2568" width="1.453125" customWidth="1"/>
    <col min="2569" max="2569" width="13.54296875" customWidth="1"/>
    <col min="2570" max="2570" width="9.81640625" customWidth="1"/>
    <col min="2572" max="2575" width="11.90625" bestFit="1" customWidth="1"/>
    <col min="2817" max="2817" width="33.54296875" customWidth="1"/>
    <col min="2818" max="2818" width="6.453125" customWidth="1"/>
    <col min="2819" max="2819" width="13.54296875" customWidth="1"/>
    <col min="2820" max="2820" width="1.453125" customWidth="1"/>
    <col min="2821" max="2821" width="13.54296875" customWidth="1"/>
    <col min="2822" max="2822" width="1.453125" customWidth="1"/>
    <col min="2823" max="2823" width="13.54296875" customWidth="1"/>
    <col min="2824" max="2824" width="1.453125" customWidth="1"/>
    <col min="2825" max="2825" width="13.54296875" customWidth="1"/>
    <col min="2826" max="2826" width="9.81640625" customWidth="1"/>
    <col min="2828" max="2831" width="11.90625" bestFit="1" customWidth="1"/>
    <col min="3073" max="3073" width="33.54296875" customWidth="1"/>
    <col min="3074" max="3074" width="6.453125" customWidth="1"/>
    <col min="3075" max="3075" width="13.54296875" customWidth="1"/>
    <col min="3076" max="3076" width="1.453125" customWidth="1"/>
    <col min="3077" max="3077" width="13.54296875" customWidth="1"/>
    <col min="3078" max="3078" width="1.453125" customWidth="1"/>
    <col min="3079" max="3079" width="13.54296875" customWidth="1"/>
    <col min="3080" max="3080" width="1.453125" customWidth="1"/>
    <col min="3081" max="3081" width="13.54296875" customWidth="1"/>
    <col min="3082" max="3082" width="9.81640625" customWidth="1"/>
    <col min="3084" max="3087" width="11.90625" bestFit="1" customWidth="1"/>
    <col min="3329" max="3329" width="33.54296875" customWidth="1"/>
    <col min="3330" max="3330" width="6.453125" customWidth="1"/>
    <col min="3331" max="3331" width="13.54296875" customWidth="1"/>
    <col min="3332" max="3332" width="1.453125" customWidth="1"/>
    <col min="3333" max="3333" width="13.54296875" customWidth="1"/>
    <col min="3334" max="3334" width="1.453125" customWidth="1"/>
    <col min="3335" max="3335" width="13.54296875" customWidth="1"/>
    <col min="3336" max="3336" width="1.453125" customWidth="1"/>
    <col min="3337" max="3337" width="13.54296875" customWidth="1"/>
    <col min="3338" max="3338" width="9.81640625" customWidth="1"/>
    <col min="3340" max="3343" width="11.90625" bestFit="1" customWidth="1"/>
    <col min="3585" max="3585" width="33.54296875" customWidth="1"/>
    <col min="3586" max="3586" width="6.453125" customWidth="1"/>
    <col min="3587" max="3587" width="13.54296875" customWidth="1"/>
    <col min="3588" max="3588" width="1.453125" customWidth="1"/>
    <col min="3589" max="3589" width="13.54296875" customWidth="1"/>
    <col min="3590" max="3590" width="1.453125" customWidth="1"/>
    <col min="3591" max="3591" width="13.54296875" customWidth="1"/>
    <col min="3592" max="3592" width="1.453125" customWidth="1"/>
    <col min="3593" max="3593" width="13.54296875" customWidth="1"/>
    <col min="3594" max="3594" width="9.81640625" customWidth="1"/>
    <col min="3596" max="3599" width="11.90625" bestFit="1" customWidth="1"/>
    <col min="3841" max="3841" width="33.54296875" customWidth="1"/>
    <col min="3842" max="3842" width="6.453125" customWidth="1"/>
    <col min="3843" max="3843" width="13.54296875" customWidth="1"/>
    <col min="3844" max="3844" width="1.453125" customWidth="1"/>
    <col min="3845" max="3845" width="13.54296875" customWidth="1"/>
    <col min="3846" max="3846" width="1.453125" customWidth="1"/>
    <col min="3847" max="3847" width="13.54296875" customWidth="1"/>
    <col min="3848" max="3848" width="1.453125" customWidth="1"/>
    <col min="3849" max="3849" width="13.54296875" customWidth="1"/>
    <col min="3850" max="3850" width="9.81640625" customWidth="1"/>
    <col min="3852" max="3855" width="11.90625" bestFit="1" customWidth="1"/>
    <col min="4097" max="4097" width="33.54296875" customWidth="1"/>
    <col min="4098" max="4098" width="6.453125" customWidth="1"/>
    <col min="4099" max="4099" width="13.54296875" customWidth="1"/>
    <col min="4100" max="4100" width="1.453125" customWidth="1"/>
    <col min="4101" max="4101" width="13.54296875" customWidth="1"/>
    <col min="4102" max="4102" width="1.453125" customWidth="1"/>
    <col min="4103" max="4103" width="13.54296875" customWidth="1"/>
    <col min="4104" max="4104" width="1.453125" customWidth="1"/>
    <col min="4105" max="4105" width="13.54296875" customWidth="1"/>
    <col min="4106" max="4106" width="9.81640625" customWidth="1"/>
    <col min="4108" max="4111" width="11.90625" bestFit="1" customWidth="1"/>
    <col min="4353" max="4353" width="33.54296875" customWidth="1"/>
    <col min="4354" max="4354" width="6.453125" customWidth="1"/>
    <col min="4355" max="4355" width="13.54296875" customWidth="1"/>
    <col min="4356" max="4356" width="1.453125" customWidth="1"/>
    <col min="4357" max="4357" width="13.54296875" customWidth="1"/>
    <col min="4358" max="4358" width="1.453125" customWidth="1"/>
    <col min="4359" max="4359" width="13.54296875" customWidth="1"/>
    <col min="4360" max="4360" width="1.453125" customWidth="1"/>
    <col min="4361" max="4361" width="13.54296875" customWidth="1"/>
    <col min="4362" max="4362" width="9.81640625" customWidth="1"/>
    <col min="4364" max="4367" width="11.90625" bestFit="1" customWidth="1"/>
    <col min="4609" max="4609" width="33.54296875" customWidth="1"/>
    <col min="4610" max="4610" width="6.453125" customWidth="1"/>
    <col min="4611" max="4611" width="13.54296875" customWidth="1"/>
    <col min="4612" max="4612" width="1.453125" customWidth="1"/>
    <col min="4613" max="4613" width="13.54296875" customWidth="1"/>
    <col min="4614" max="4614" width="1.453125" customWidth="1"/>
    <col min="4615" max="4615" width="13.54296875" customWidth="1"/>
    <col min="4616" max="4616" width="1.453125" customWidth="1"/>
    <col min="4617" max="4617" width="13.54296875" customWidth="1"/>
    <col min="4618" max="4618" width="9.81640625" customWidth="1"/>
    <col min="4620" max="4623" width="11.90625" bestFit="1" customWidth="1"/>
    <col min="4865" max="4865" width="33.54296875" customWidth="1"/>
    <col min="4866" max="4866" width="6.453125" customWidth="1"/>
    <col min="4867" max="4867" width="13.54296875" customWidth="1"/>
    <col min="4868" max="4868" width="1.453125" customWidth="1"/>
    <col min="4869" max="4869" width="13.54296875" customWidth="1"/>
    <col min="4870" max="4870" width="1.453125" customWidth="1"/>
    <col min="4871" max="4871" width="13.54296875" customWidth="1"/>
    <col min="4872" max="4872" width="1.453125" customWidth="1"/>
    <col min="4873" max="4873" width="13.54296875" customWidth="1"/>
    <col min="4874" max="4874" width="9.81640625" customWidth="1"/>
    <col min="4876" max="4879" width="11.90625" bestFit="1" customWidth="1"/>
    <col min="5121" max="5121" width="33.54296875" customWidth="1"/>
    <col min="5122" max="5122" width="6.453125" customWidth="1"/>
    <col min="5123" max="5123" width="13.54296875" customWidth="1"/>
    <col min="5124" max="5124" width="1.453125" customWidth="1"/>
    <col min="5125" max="5125" width="13.54296875" customWidth="1"/>
    <col min="5126" max="5126" width="1.453125" customWidth="1"/>
    <col min="5127" max="5127" width="13.54296875" customWidth="1"/>
    <col min="5128" max="5128" width="1.453125" customWidth="1"/>
    <col min="5129" max="5129" width="13.54296875" customWidth="1"/>
    <col min="5130" max="5130" width="9.81640625" customWidth="1"/>
    <col min="5132" max="5135" width="11.90625" bestFit="1" customWidth="1"/>
    <col min="5377" max="5377" width="33.54296875" customWidth="1"/>
    <col min="5378" max="5378" width="6.453125" customWidth="1"/>
    <col min="5379" max="5379" width="13.54296875" customWidth="1"/>
    <col min="5380" max="5380" width="1.453125" customWidth="1"/>
    <col min="5381" max="5381" width="13.54296875" customWidth="1"/>
    <col min="5382" max="5382" width="1.453125" customWidth="1"/>
    <col min="5383" max="5383" width="13.54296875" customWidth="1"/>
    <col min="5384" max="5384" width="1.453125" customWidth="1"/>
    <col min="5385" max="5385" width="13.54296875" customWidth="1"/>
    <col min="5386" max="5386" width="9.81640625" customWidth="1"/>
    <col min="5388" max="5391" width="11.90625" bestFit="1" customWidth="1"/>
    <col min="5633" max="5633" width="33.54296875" customWidth="1"/>
    <col min="5634" max="5634" width="6.453125" customWidth="1"/>
    <col min="5635" max="5635" width="13.54296875" customWidth="1"/>
    <col min="5636" max="5636" width="1.453125" customWidth="1"/>
    <col min="5637" max="5637" width="13.54296875" customWidth="1"/>
    <col min="5638" max="5638" width="1.453125" customWidth="1"/>
    <col min="5639" max="5639" width="13.54296875" customWidth="1"/>
    <col min="5640" max="5640" width="1.453125" customWidth="1"/>
    <col min="5641" max="5641" width="13.54296875" customWidth="1"/>
    <col min="5642" max="5642" width="9.81640625" customWidth="1"/>
    <col min="5644" max="5647" width="11.90625" bestFit="1" customWidth="1"/>
    <col min="5889" max="5889" width="33.54296875" customWidth="1"/>
    <col min="5890" max="5890" width="6.453125" customWidth="1"/>
    <col min="5891" max="5891" width="13.54296875" customWidth="1"/>
    <col min="5892" max="5892" width="1.453125" customWidth="1"/>
    <col min="5893" max="5893" width="13.54296875" customWidth="1"/>
    <col min="5894" max="5894" width="1.453125" customWidth="1"/>
    <col min="5895" max="5895" width="13.54296875" customWidth="1"/>
    <col min="5896" max="5896" width="1.453125" customWidth="1"/>
    <col min="5897" max="5897" width="13.54296875" customWidth="1"/>
    <col min="5898" max="5898" width="9.81640625" customWidth="1"/>
    <col min="5900" max="5903" width="11.90625" bestFit="1" customWidth="1"/>
    <col min="6145" max="6145" width="33.54296875" customWidth="1"/>
    <col min="6146" max="6146" width="6.453125" customWidth="1"/>
    <col min="6147" max="6147" width="13.54296875" customWidth="1"/>
    <col min="6148" max="6148" width="1.453125" customWidth="1"/>
    <col min="6149" max="6149" width="13.54296875" customWidth="1"/>
    <col min="6150" max="6150" width="1.453125" customWidth="1"/>
    <col min="6151" max="6151" width="13.54296875" customWidth="1"/>
    <col min="6152" max="6152" width="1.453125" customWidth="1"/>
    <col min="6153" max="6153" width="13.54296875" customWidth="1"/>
    <col min="6154" max="6154" width="9.81640625" customWidth="1"/>
    <col min="6156" max="6159" width="11.90625" bestFit="1" customWidth="1"/>
    <col min="6401" max="6401" width="33.54296875" customWidth="1"/>
    <col min="6402" max="6402" width="6.453125" customWidth="1"/>
    <col min="6403" max="6403" width="13.54296875" customWidth="1"/>
    <col min="6404" max="6404" width="1.453125" customWidth="1"/>
    <col min="6405" max="6405" width="13.54296875" customWidth="1"/>
    <col min="6406" max="6406" width="1.453125" customWidth="1"/>
    <col min="6407" max="6407" width="13.54296875" customWidth="1"/>
    <col min="6408" max="6408" width="1.453125" customWidth="1"/>
    <col min="6409" max="6409" width="13.54296875" customWidth="1"/>
    <col min="6410" max="6410" width="9.81640625" customWidth="1"/>
    <col min="6412" max="6415" width="11.90625" bestFit="1" customWidth="1"/>
    <col min="6657" max="6657" width="33.54296875" customWidth="1"/>
    <col min="6658" max="6658" width="6.453125" customWidth="1"/>
    <col min="6659" max="6659" width="13.54296875" customWidth="1"/>
    <col min="6660" max="6660" width="1.453125" customWidth="1"/>
    <col min="6661" max="6661" width="13.54296875" customWidth="1"/>
    <col min="6662" max="6662" width="1.453125" customWidth="1"/>
    <col min="6663" max="6663" width="13.54296875" customWidth="1"/>
    <col min="6664" max="6664" width="1.453125" customWidth="1"/>
    <col min="6665" max="6665" width="13.54296875" customWidth="1"/>
    <col min="6666" max="6666" width="9.81640625" customWidth="1"/>
    <col min="6668" max="6671" width="11.90625" bestFit="1" customWidth="1"/>
    <col min="6913" max="6913" width="33.54296875" customWidth="1"/>
    <col min="6914" max="6914" width="6.453125" customWidth="1"/>
    <col min="6915" max="6915" width="13.54296875" customWidth="1"/>
    <col min="6916" max="6916" width="1.453125" customWidth="1"/>
    <col min="6917" max="6917" width="13.54296875" customWidth="1"/>
    <col min="6918" max="6918" width="1.453125" customWidth="1"/>
    <col min="6919" max="6919" width="13.54296875" customWidth="1"/>
    <col min="6920" max="6920" width="1.453125" customWidth="1"/>
    <col min="6921" max="6921" width="13.54296875" customWidth="1"/>
    <col min="6922" max="6922" width="9.81640625" customWidth="1"/>
    <col min="6924" max="6927" width="11.90625" bestFit="1" customWidth="1"/>
    <col min="7169" max="7169" width="33.54296875" customWidth="1"/>
    <col min="7170" max="7170" width="6.453125" customWidth="1"/>
    <col min="7171" max="7171" width="13.54296875" customWidth="1"/>
    <col min="7172" max="7172" width="1.453125" customWidth="1"/>
    <col min="7173" max="7173" width="13.54296875" customWidth="1"/>
    <col min="7174" max="7174" width="1.453125" customWidth="1"/>
    <col min="7175" max="7175" width="13.54296875" customWidth="1"/>
    <col min="7176" max="7176" width="1.453125" customWidth="1"/>
    <col min="7177" max="7177" width="13.54296875" customWidth="1"/>
    <col min="7178" max="7178" width="9.81640625" customWidth="1"/>
    <col min="7180" max="7183" width="11.90625" bestFit="1" customWidth="1"/>
    <col min="7425" max="7425" width="33.54296875" customWidth="1"/>
    <col min="7426" max="7426" width="6.453125" customWidth="1"/>
    <col min="7427" max="7427" width="13.54296875" customWidth="1"/>
    <col min="7428" max="7428" width="1.453125" customWidth="1"/>
    <col min="7429" max="7429" width="13.54296875" customWidth="1"/>
    <col min="7430" max="7430" width="1.453125" customWidth="1"/>
    <col min="7431" max="7431" width="13.54296875" customWidth="1"/>
    <col min="7432" max="7432" width="1.453125" customWidth="1"/>
    <col min="7433" max="7433" width="13.54296875" customWidth="1"/>
    <col min="7434" max="7434" width="9.81640625" customWidth="1"/>
    <col min="7436" max="7439" width="11.90625" bestFit="1" customWidth="1"/>
    <col min="7681" max="7681" width="33.54296875" customWidth="1"/>
    <col min="7682" max="7682" width="6.453125" customWidth="1"/>
    <col min="7683" max="7683" width="13.54296875" customWidth="1"/>
    <col min="7684" max="7684" width="1.453125" customWidth="1"/>
    <col min="7685" max="7685" width="13.54296875" customWidth="1"/>
    <col min="7686" max="7686" width="1.453125" customWidth="1"/>
    <col min="7687" max="7687" width="13.54296875" customWidth="1"/>
    <col min="7688" max="7688" width="1.453125" customWidth="1"/>
    <col min="7689" max="7689" width="13.54296875" customWidth="1"/>
    <col min="7690" max="7690" width="9.81640625" customWidth="1"/>
    <col min="7692" max="7695" width="11.90625" bestFit="1" customWidth="1"/>
    <col min="7937" max="7937" width="33.54296875" customWidth="1"/>
    <col min="7938" max="7938" width="6.453125" customWidth="1"/>
    <col min="7939" max="7939" width="13.54296875" customWidth="1"/>
    <col min="7940" max="7940" width="1.453125" customWidth="1"/>
    <col min="7941" max="7941" width="13.54296875" customWidth="1"/>
    <col min="7942" max="7942" width="1.453125" customWidth="1"/>
    <col min="7943" max="7943" width="13.54296875" customWidth="1"/>
    <col min="7944" max="7944" width="1.453125" customWidth="1"/>
    <col min="7945" max="7945" width="13.54296875" customWidth="1"/>
    <col min="7946" max="7946" width="9.81640625" customWidth="1"/>
    <col min="7948" max="7951" width="11.90625" bestFit="1" customWidth="1"/>
    <col min="8193" max="8193" width="33.54296875" customWidth="1"/>
    <col min="8194" max="8194" width="6.453125" customWidth="1"/>
    <col min="8195" max="8195" width="13.54296875" customWidth="1"/>
    <col min="8196" max="8196" width="1.453125" customWidth="1"/>
    <col min="8197" max="8197" width="13.54296875" customWidth="1"/>
    <col min="8198" max="8198" width="1.453125" customWidth="1"/>
    <col min="8199" max="8199" width="13.54296875" customWidth="1"/>
    <col min="8200" max="8200" width="1.453125" customWidth="1"/>
    <col min="8201" max="8201" width="13.54296875" customWidth="1"/>
    <col min="8202" max="8202" width="9.81640625" customWidth="1"/>
    <col min="8204" max="8207" width="11.90625" bestFit="1" customWidth="1"/>
    <col min="8449" max="8449" width="33.54296875" customWidth="1"/>
    <col min="8450" max="8450" width="6.453125" customWidth="1"/>
    <col min="8451" max="8451" width="13.54296875" customWidth="1"/>
    <col min="8452" max="8452" width="1.453125" customWidth="1"/>
    <col min="8453" max="8453" width="13.54296875" customWidth="1"/>
    <col min="8454" max="8454" width="1.453125" customWidth="1"/>
    <col min="8455" max="8455" width="13.54296875" customWidth="1"/>
    <col min="8456" max="8456" width="1.453125" customWidth="1"/>
    <col min="8457" max="8457" width="13.54296875" customWidth="1"/>
    <col min="8458" max="8458" width="9.81640625" customWidth="1"/>
    <col min="8460" max="8463" width="11.90625" bestFit="1" customWidth="1"/>
    <col min="8705" max="8705" width="33.54296875" customWidth="1"/>
    <col min="8706" max="8706" width="6.453125" customWidth="1"/>
    <col min="8707" max="8707" width="13.54296875" customWidth="1"/>
    <col min="8708" max="8708" width="1.453125" customWidth="1"/>
    <col min="8709" max="8709" width="13.54296875" customWidth="1"/>
    <col min="8710" max="8710" width="1.453125" customWidth="1"/>
    <col min="8711" max="8711" width="13.54296875" customWidth="1"/>
    <col min="8712" max="8712" width="1.453125" customWidth="1"/>
    <col min="8713" max="8713" width="13.54296875" customWidth="1"/>
    <col min="8714" max="8714" width="9.81640625" customWidth="1"/>
    <col min="8716" max="8719" width="11.90625" bestFit="1" customWidth="1"/>
    <col min="8961" max="8961" width="33.54296875" customWidth="1"/>
    <col min="8962" max="8962" width="6.453125" customWidth="1"/>
    <col min="8963" max="8963" width="13.54296875" customWidth="1"/>
    <col min="8964" max="8964" width="1.453125" customWidth="1"/>
    <col min="8965" max="8965" width="13.54296875" customWidth="1"/>
    <col min="8966" max="8966" width="1.453125" customWidth="1"/>
    <col min="8967" max="8967" width="13.54296875" customWidth="1"/>
    <col min="8968" max="8968" width="1.453125" customWidth="1"/>
    <col min="8969" max="8969" width="13.54296875" customWidth="1"/>
    <col min="8970" max="8970" width="9.81640625" customWidth="1"/>
    <col min="8972" max="8975" width="11.90625" bestFit="1" customWidth="1"/>
    <col min="9217" max="9217" width="33.54296875" customWidth="1"/>
    <col min="9218" max="9218" width="6.453125" customWidth="1"/>
    <col min="9219" max="9219" width="13.54296875" customWidth="1"/>
    <col min="9220" max="9220" width="1.453125" customWidth="1"/>
    <col min="9221" max="9221" width="13.54296875" customWidth="1"/>
    <col min="9222" max="9222" width="1.453125" customWidth="1"/>
    <col min="9223" max="9223" width="13.54296875" customWidth="1"/>
    <col min="9224" max="9224" width="1.453125" customWidth="1"/>
    <col min="9225" max="9225" width="13.54296875" customWidth="1"/>
    <col min="9226" max="9226" width="9.81640625" customWidth="1"/>
    <col min="9228" max="9231" width="11.90625" bestFit="1" customWidth="1"/>
    <col min="9473" max="9473" width="33.54296875" customWidth="1"/>
    <col min="9474" max="9474" width="6.453125" customWidth="1"/>
    <col min="9475" max="9475" width="13.54296875" customWidth="1"/>
    <col min="9476" max="9476" width="1.453125" customWidth="1"/>
    <col min="9477" max="9477" width="13.54296875" customWidth="1"/>
    <col min="9478" max="9478" width="1.453125" customWidth="1"/>
    <col min="9479" max="9479" width="13.54296875" customWidth="1"/>
    <col min="9480" max="9480" width="1.453125" customWidth="1"/>
    <col min="9481" max="9481" width="13.54296875" customWidth="1"/>
    <col min="9482" max="9482" width="9.81640625" customWidth="1"/>
    <col min="9484" max="9487" width="11.90625" bestFit="1" customWidth="1"/>
    <col min="9729" max="9729" width="33.54296875" customWidth="1"/>
    <col min="9730" max="9730" width="6.453125" customWidth="1"/>
    <col min="9731" max="9731" width="13.54296875" customWidth="1"/>
    <col min="9732" max="9732" width="1.453125" customWidth="1"/>
    <col min="9733" max="9733" width="13.54296875" customWidth="1"/>
    <col min="9734" max="9734" width="1.453125" customWidth="1"/>
    <col min="9735" max="9735" width="13.54296875" customWidth="1"/>
    <col min="9736" max="9736" width="1.453125" customWidth="1"/>
    <col min="9737" max="9737" width="13.54296875" customWidth="1"/>
    <col min="9738" max="9738" width="9.81640625" customWidth="1"/>
    <col min="9740" max="9743" width="11.90625" bestFit="1" customWidth="1"/>
    <col min="9985" max="9985" width="33.54296875" customWidth="1"/>
    <col min="9986" max="9986" width="6.453125" customWidth="1"/>
    <col min="9987" max="9987" width="13.54296875" customWidth="1"/>
    <col min="9988" max="9988" width="1.453125" customWidth="1"/>
    <col min="9989" max="9989" width="13.54296875" customWidth="1"/>
    <col min="9990" max="9990" width="1.453125" customWidth="1"/>
    <col min="9991" max="9991" width="13.54296875" customWidth="1"/>
    <col min="9992" max="9992" width="1.453125" customWidth="1"/>
    <col min="9993" max="9993" width="13.54296875" customWidth="1"/>
    <col min="9994" max="9994" width="9.81640625" customWidth="1"/>
    <col min="9996" max="9999" width="11.90625" bestFit="1" customWidth="1"/>
    <col min="10241" max="10241" width="33.54296875" customWidth="1"/>
    <col min="10242" max="10242" width="6.453125" customWidth="1"/>
    <col min="10243" max="10243" width="13.54296875" customWidth="1"/>
    <col min="10244" max="10244" width="1.453125" customWidth="1"/>
    <col min="10245" max="10245" width="13.54296875" customWidth="1"/>
    <col min="10246" max="10246" width="1.453125" customWidth="1"/>
    <col min="10247" max="10247" width="13.54296875" customWidth="1"/>
    <col min="10248" max="10248" width="1.453125" customWidth="1"/>
    <col min="10249" max="10249" width="13.54296875" customWidth="1"/>
    <col min="10250" max="10250" width="9.81640625" customWidth="1"/>
    <col min="10252" max="10255" width="11.90625" bestFit="1" customWidth="1"/>
    <col min="10497" max="10497" width="33.54296875" customWidth="1"/>
    <col min="10498" max="10498" width="6.453125" customWidth="1"/>
    <col min="10499" max="10499" width="13.54296875" customWidth="1"/>
    <col min="10500" max="10500" width="1.453125" customWidth="1"/>
    <col min="10501" max="10501" width="13.54296875" customWidth="1"/>
    <col min="10502" max="10502" width="1.453125" customWidth="1"/>
    <col min="10503" max="10503" width="13.54296875" customWidth="1"/>
    <col min="10504" max="10504" width="1.453125" customWidth="1"/>
    <col min="10505" max="10505" width="13.54296875" customWidth="1"/>
    <col min="10506" max="10506" width="9.81640625" customWidth="1"/>
    <col min="10508" max="10511" width="11.90625" bestFit="1" customWidth="1"/>
    <col min="10753" max="10753" width="33.54296875" customWidth="1"/>
    <col min="10754" max="10754" width="6.453125" customWidth="1"/>
    <col min="10755" max="10755" width="13.54296875" customWidth="1"/>
    <col min="10756" max="10756" width="1.453125" customWidth="1"/>
    <col min="10757" max="10757" width="13.54296875" customWidth="1"/>
    <col min="10758" max="10758" width="1.453125" customWidth="1"/>
    <col min="10759" max="10759" width="13.54296875" customWidth="1"/>
    <col min="10760" max="10760" width="1.453125" customWidth="1"/>
    <col min="10761" max="10761" width="13.54296875" customWidth="1"/>
    <col min="10762" max="10762" width="9.81640625" customWidth="1"/>
    <col min="10764" max="10767" width="11.90625" bestFit="1" customWidth="1"/>
    <col min="11009" max="11009" width="33.54296875" customWidth="1"/>
    <col min="11010" max="11010" width="6.453125" customWidth="1"/>
    <col min="11011" max="11011" width="13.54296875" customWidth="1"/>
    <col min="11012" max="11012" width="1.453125" customWidth="1"/>
    <col min="11013" max="11013" width="13.54296875" customWidth="1"/>
    <col min="11014" max="11014" width="1.453125" customWidth="1"/>
    <col min="11015" max="11015" width="13.54296875" customWidth="1"/>
    <col min="11016" max="11016" width="1.453125" customWidth="1"/>
    <col min="11017" max="11017" width="13.54296875" customWidth="1"/>
    <col min="11018" max="11018" width="9.81640625" customWidth="1"/>
    <col min="11020" max="11023" width="11.90625" bestFit="1" customWidth="1"/>
    <col min="11265" max="11265" width="33.54296875" customWidth="1"/>
    <col min="11266" max="11266" width="6.453125" customWidth="1"/>
    <col min="11267" max="11267" width="13.54296875" customWidth="1"/>
    <col min="11268" max="11268" width="1.453125" customWidth="1"/>
    <col min="11269" max="11269" width="13.54296875" customWidth="1"/>
    <col min="11270" max="11270" width="1.453125" customWidth="1"/>
    <col min="11271" max="11271" width="13.54296875" customWidth="1"/>
    <col min="11272" max="11272" width="1.453125" customWidth="1"/>
    <col min="11273" max="11273" width="13.54296875" customWidth="1"/>
    <col min="11274" max="11274" width="9.81640625" customWidth="1"/>
    <col min="11276" max="11279" width="11.90625" bestFit="1" customWidth="1"/>
    <col min="11521" max="11521" width="33.54296875" customWidth="1"/>
    <col min="11522" max="11522" width="6.453125" customWidth="1"/>
    <col min="11523" max="11523" width="13.54296875" customWidth="1"/>
    <col min="11524" max="11524" width="1.453125" customWidth="1"/>
    <col min="11525" max="11525" width="13.54296875" customWidth="1"/>
    <col min="11526" max="11526" width="1.453125" customWidth="1"/>
    <col min="11527" max="11527" width="13.54296875" customWidth="1"/>
    <col min="11528" max="11528" width="1.453125" customWidth="1"/>
    <col min="11529" max="11529" width="13.54296875" customWidth="1"/>
    <col min="11530" max="11530" width="9.81640625" customWidth="1"/>
    <col min="11532" max="11535" width="11.90625" bestFit="1" customWidth="1"/>
    <col min="11777" max="11777" width="33.54296875" customWidth="1"/>
    <col min="11778" max="11778" width="6.453125" customWidth="1"/>
    <col min="11779" max="11779" width="13.54296875" customWidth="1"/>
    <col min="11780" max="11780" width="1.453125" customWidth="1"/>
    <col min="11781" max="11781" width="13.54296875" customWidth="1"/>
    <col min="11782" max="11782" width="1.453125" customWidth="1"/>
    <col min="11783" max="11783" width="13.54296875" customWidth="1"/>
    <col min="11784" max="11784" width="1.453125" customWidth="1"/>
    <col min="11785" max="11785" width="13.54296875" customWidth="1"/>
    <col min="11786" max="11786" width="9.81640625" customWidth="1"/>
    <col min="11788" max="11791" width="11.90625" bestFit="1" customWidth="1"/>
    <col min="12033" max="12033" width="33.54296875" customWidth="1"/>
    <col min="12034" max="12034" width="6.453125" customWidth="1"/>
    <col min="12035" max="12035" width="13.54296875" customWidth="1"/>
    <col min="12036" max="12036" width="1.453125" customWidth="1"/>
    <col min="12037" max="12037" width="13.54296875" customWidth="1"/>
    <col min="12038" max="12038" width="1.453125" customWidth="1"/>
    <col min="12039" max="12039" width="13.54296875" customWidth="1"/>
    <col min="12040" max="12040" width="1.453125" customWidth="1"/>
    <col min="12041" max="12041" width="13.54296875" customWidth="1"/>
    <col min="12042" max="12042" width="9.81640625" customWidth="1"/>
    <col min="12044" max="12047" width="11.90625" bestFit="1" customWidth="1"/>
    <col min="12289" max="12289" width="33.54296875" customWidth="1"/>
    <col min="12290" max="12290" width="6.453125" customWidth="1"/>
    <col min="12291" max="12291" width="13.54296875" customWidth="1"/>
    <col min="12292" max="12292" width="1.453125" customWidth="1"/>
    <col min="12293" max="12293" width="13.54296875" customWidth="1"/>
    <col min="12294" max="12294" width="1.453125" customWidth="1"/>
    <col min="12295" max="12295" width="13.54296875" customWidth="1"/>
    <col min="12296" max="12296" width="1.453125" customWidth="1"/>
    <col min="12297" max="12297" width="13.54296875" customWidth="1"/>
    <col min="12298" max="12298" width="9.81640625" customWidth="1"/>
    <col min="12300" max="12303" width="11.90625" bestFit="1" customWidth="1"/>
    <col min="12545" max="12545" width="33.54296875" customWidth="1"/>
    <col min="12546" max="12546" width="6.453125" customWidth="1"/>
    <col min="12547" max="12547" width="13.54296875" customWidth="1"/>
    <col min="12548" max="12548" width="1.453125" customWidth="1"/>
    <col min="12549" max="12549" width="13.54296875" customWidth="1"/>
    <col min="12550" max="12550" width="1.453125" customWidth="1"/>
    <col min="12551" max="12551" width="13.54296875" customWidth="1"/>
    <col min="12552" max="12552" width="1.453125" customWidth="1"/>
    <col min="12553" max="12553" width="13.54296875" customWidth="1"/>
    <col min="12554" max="12554" width="9.81640625" customWidth="1"/>
    <col min="12556" max="12559" width="11.90625" bestFit="1" customWidth="1"/>
    <col min="12801" max="12801" width="33.54296875" customWidth="1"/>
    <col min="12802" max="12802" width="6.453125" customWidth="1"/>
    <col min="12803" max="12803" width="13.54296875" customWidth="1"/>
    <col min="12804" max="12804" width="1.453125" customWidth="1"/>
    <col min="12805" max="12805" width="13.54296875" customWidth="1"/>
    <col min="12806" max="12806" width="1.453125" customWidth="1"/>
    <col min="12807" max="12807" width="13.54296875" customWidth="1"/>
    <col min="12808" max="12808" width="1.453125" customWidth="1"/>
    <col min="12809" max="12809" width="13.54296875" customWidth="1"/>
    <col min="12810" max="12810" width="9.81640625" customWidth="1"/>
    <col min="12812" max="12815" width="11.90625" bestFit="1" customWidth="1"/>
    <col min="13057" max="13057" width="33.54296875" customWidth="1"/>
    <col min="13058" max="13058" width="6.453125" customWidth="1"/>
    <col min="13059" max="13059" width="13.54296875" customWidth="1"/>
    <col min="13060" max="13060" width="1.453125" customWidth="1"/>
    <col min="13061" max="13061" width="13.54296875" customWidth="1"/>
    <col min="13062" max="13062" width="1.453125" customWidth="1"/>
    <col min="13063" max="13063" width="13.54296875" customWidth="1"/>
    <col min="13064" max="13064" width="1.453125" customWidth="1"/>
    <col min="13065" max="13065" width="13.54296875" customWidth="1"/>
    <col min="13066" max="13066" width="9.81640625" customWidth="1"/>
    <col min="13068" max="13071" width="11.90625" bestFit="1" customWidth="1"/>
    <col min="13313" max="13313" width="33.54296875" customWidth="1"/>
    <col min="13314" max="13314" width="6.453125" customWidth="1"/>
    <col min="13315" max="13315" width="13.54296875" customWidth="1"/>
    <col min="13316" max="13316" width="1.453125" customWidth="1"/>
    <col min="13317" max="13317" width="13.54296875" customWidth="1"/>
    <col min="13318" max="13318" width="1.453125" customWidth="1"/>
    <col min="13319" max="13319" width="13.54296875" customWidth="1"/>
    <col min="13320" max="13320" width="1.453125" customWidth="1"/>
    <col min="13321" max="13321" width="13.54296875" customWidth="1"/>
    <col min="13322" max="13322" width="9.81640625" customWidth="1"/>
    <col min="13324" max="13327" width="11.90625" bestFit="1" customWidth="1"/>
    <col min="13569" max="13569" width="33.54296875" customWidth="1"/>
    <col min="13570" max="13570" width="6.453125" customWidth="1"/>
    <col min="13571" max="13571" width="13.54296875" customWidth="1"/>
    <col min="13572" max="13572" width="1.453125" customWidth="1"/>
    <col min="13573" max="13573" width="13.54296875" customWidth="1"/>
    <col min="13574" max="13574" width="1.453125" customWidth="1"/>
    <col min="13575" max="13575" width="13.54296875" customWidth="1"/>
    <col min="13576" max="13576" width="1.453125" customWidth="1"/>
    <col min="13577" max="13577" width="13.54296875" customWidth="1"/>
    <col min="13578" max="13578" width="9.81640625" customWidth="1"/>
    <col min="13580" max="13583" width="11.90625" bestFit="1" customWidth="1"/>
    <col min="13825" max="13825" width="33.54296875" customWidth="1"/>
    <col min="13826" max="13826" width="6.453125" customWidth="1"/>
    <col min="13827" max="13827" width="13.54296875" customWidth="1"/>
    <col min="13828" max="13828" width="1.453125" customWidth="1"/>
    <col min="13829" max="13829" width="13.54296875" customWidth="1"/>
    <col min="13830" max="13830" width="1.453125" customWidth="1"/>
    <col min="13831" max="13831" width="13.54296875" customWidth="1"/>
    <col min="13832" max="13832" width="1.453125" customWidth="1"/>
    <col min="13833" max="13833" width="13.54296875" customWidth="1"/>
    <col min="13834" max="13834" width="9.81640625" customWidth="1"/>
    <col min="13836" max="13839" width="11.90625" bestFit="1" customWidth="1"/>
    <col min="14081" max="14081" width="33.54296875" customWidth="1"/>
    <col min="14082" max="14082" width="6.453125" customWidth="1"/>
    <col min="14083" max="14083" width="13.54296875" customWidth="1"/>
    <col min="14084" max="14084" width="1.453125" customWidth="1"/>
    <col min="14085" max="14085" width="13.54296875" customWidth="1"/>
    <col min="14086" max="14086" width="1.453125" customWidth="1"/>
    <col min="14087" max="14087" width="13.54296875" customWidth="1"/>
    <col min="14088" max="14088" width="1.453125" customWidth="1"/>
    <col min="14089" max="14089" width="13.54296875" customWidth="1"/>
    <col min="14090" max="14090" width="9.81640625" customWidth="1"/>
    <col min="14092" max="14095" width="11.90625" bestFit="1" customWidth="1"/>
    <col min="14337" max="14337" width="33.54296875" customWidth="1"/>
    <col min="14338" max="14338" width="6.453125" customWidth="1"/>
    <col min="14339" max="14339" width="13.54296875" customWidth="1"/>
    <col min="14340" max="14340" width="1.453125" customWidth="1"/>
    <col min="14341" max="14341" width="13.54296875" customWidth="1"/>
    <col min="14342" max="14342" width="1.453125" customWidth="1"/>
    <col min="14343" max="14343" width="13.54296875" customWidth="1"/>
    <col min="14344" max="14344" width="1.453125" customWidth="1"/>
    <col min="14345" max="14345" width="13.54296875" customWidth="1"/>
    <col min="14346" max="14346" width="9.81640625" customWidth="1"/>
    <col min="14348" max="14351" width="11.90625" bestFit="1" customWidth="1"/>
    <col min="14593" max="14593" width="33.54296875" customWidth="1"/>
    <col min="14594" max="14594" width="6.453125" customWidth="1"/>
    <col min="14595" max="14595" width="13.54296875" customWidth="1"/>
    <col min="14596" max="14596" width="1.453125" customWidth="1"/>
    <col min="14597" max="14597" width="13.54296875" customWidth="1"/>
    <col min="14598" max="14598" width="1.453125" customWidth="1"/>
    <col min="14599" max="14599" width="13.54296875" customWidth="1"/>
    <col min="14600" max="14600" width="1.453125" customWidth="1"/>
    <col min="14601" max="14601" width="13.54296875" customWidth="1"/>
    <col min="14602" max="14602" width="9.81640625" customWidth="1"/>
    <col min="14604" max="14607" width="11.90625" bestFit="1" customWidth="1"/>
    <col min="14849" max="14849" width="33.54296875" customWidth="1"/>
    <col min="14850" max="14850" width="6.453125" customWidth="1"/>
    <col min="14851" max="14851" width="13.54296875" customWidth="1"/>
    <col min="14852" max="14852" width="1.453125" customWidth="1"/>
    <col min="14853" max="14853" width="13.54296875" customWidth="1"/>
    <col min="14854" max="14854" width="1.453125" customWidth="1"/>
    <col min="14855" max="14855" width="13.54296875" customWidth="1"/>
    <col min="14856" max="14856" width="1.453125" customWidth="1"/>
    <col min="14857" max="14857" width="13.54296875" customWidth="1"/>
    <col min="14858" max="14858" width="9.81640625" customWidth="1"/>
    <col min="14860" max="14863" width="11.90625" bestFit="1" customWidth="1"/>
    <col min="15105" max="15105" width="33.54296875" customWidth="1"/>
    <col min="15106" max="15106" width="6.453125" customWidth="1"/>
    <col min="15107" max="15107" width="13.54296875" customWidth="1"/>
    <col min="15108" max="15108" width="1.453125" customWidth="1"/>
    <col min="15109" max="15109" width="13.54296875" customWidth="1"/>
    <col min="15110" max="15110" width="1.453125" customWidth="1"/>
    <col min="15111" max="15111" width="13.54296875" customWidth="1"/>
    <col min="15112" max="15112" width="1.453125" customWidth="1"/>
    <col min="15113" max="15113" width="13.54296875" customWidth="1"/>
    <col min="15114" max="15114" width="9.81640625" customWidth="1"/>
    <col min="15116" max="15119" width="11.90625" bestFit="1" customWidth="1"/>
    <col min="15361" max="15361" width="33.54296875" customWidth="1"/>
    <col min="15362" max="15362" width="6.453125" customWidth="1"/>
    <col min="15363" max="15363" width="13.54296875" customWidth="1"/>
    <col min="15364" max="15364" width="1.453125" customWidth="1"/>
    <col min="15365" max="15365" width="13.54296875" customWidth="1"/>
    <col min="15366" max="15366" width="1.453125" customWidth="1"/>
    <col min="15367" max="15367" width="13.54296875" customWidth="1"/>
    <col min="15368" max="15368" width="1.453125" customWidth="1"/>
    <col min="15369" max="15369" width="13.54296875" customWidth="1"/>
    <col min="15370" max="15370" width="9.81640625" customWidth="1"/>
    <col min="15372" max="15375" width="11.90625" bestFit="1" customWidth="1"/>
    <col min="15617" max="15617" width="33.54296875" customWidth="1"/>
    <col min="15618" max="15618" width="6.453125" customWidth="1"/>
    <col min="15619" max="15619" width="13.54296875" customWidth="1"/>
    <col min="15620" max="15620" width="1.453125" customWidth="1"/>
    <col min="15621" max="15621" width="13.54296875" customWidth="1"/>
    <col min="15622" max="15622" width="1.453125" customWidth="1"/>
    <col min="15623" max="15623" width="13.54296875" customWidth="1"/>
    <col min="15624" max="15624" width="1.453125" customWidth="1"/>
    <col min="15625" max="15625" width="13.54296875" customWidth="1"/>
    <col min="15626" max="15626" width="9.81640625" customWidth="1"/>
    <col min="15628" max="15631" width="11.90625" bestFit="1" customWidth="1"/>
    <col min="15873" max="15873" width="33.54296875" customWidth="1"/>
    <col min="15874" max="15874" width="6.453125" customWidth="1"/>
    <col min="15875" max="15875" width="13.54296875" customWidth="1"/>
    <col min="15876" max="15876" width="1.453125" customWidth="1"/>
    <col min="15877" max="15877" width="13.54296875" customWidth="1"/>
    <col min="15878" max="15878" width="1.453125" customWidth="1"/>
    <col min="15879" max="15879" width="13.54296875" customWidth="1"/>
    <col min="15880" max="15880" width="1.453125" customWidth="1"/>
    <col min="15881" max="15881" width="13.54296875" customWidth="1"/>
    <col min="15882" max="15882" width="9.81640625" customWidth="1"/>
    <col min="15884" max="15887" width="11.90625" bestFit="1" customWidth="1"/>
    <col min="16129" max="16129" width="33.54296875" customWidth="1"/>
    <col min="16130" max="16130" width="6.453125" customWidth="1"/>
    <col min="16131" max="16131" width="13.54296875" customWidth="1"/>
    <col min="16132" max="16132" width="1.453125" customWidth="1"/>
    <col min="16133" max="16133" width="13.54296875" customWidth="1"/>
    <col min="16134" max="16134" width="1.453125" customWidth="1"/>
    <col min="16135" max="16135" width="13.54296875" customWidth="1"/>
    <col min="16136" max="16136" width="1.453125" customWidth="1"/>
    <col min="16137" max="16137" width="13.54296875" customWidth="1"/>
    <col min="16138" max="16138" width="9.81640625" customWidth="1"/>
    <col min="16140" max="16143" width="11.90625" bestFit="1" customWidth="1"/>
  </cols>
  <sheetData>
    <row r="1" spans="1:9" s="147" customFormat="1" ht="20.25" customHeight="1" x14ac:dyDescent="0.4">
      <c r="A1" s="146" t="s">
        <v>85</v>
      </c>
      <c r="B1" s="146"/>
      <c r="C1" s="146"/>
      <c r="D1" s="146"/>
      <c r="E1" s="146"/>
      <c r="F1" s="146"/>
      <c r="G1" s="146"/>
      <c r="H1" s="146"/>
      <c r="I1" s="146"/>
    </row>
    <row r="2" spans="1:9" s="149" customFormat="1" ht="20.25" customHeight="1" x14ac:dyDescent="0.35">
      <c r="A2" s="148" t="s">
        <v>38</v>
      </c>
      <c r="B2" s="148"/>
      <c r="C2" s="148"/>
      <c r="D2" s="148"/>
      <c r="E2" s="148"/>
      <c r="F2" s="148"/>
      <c r="G2" s="148"/>
      <c r="H2" s="148"/>
      <c r="I2" s="148"/>
    </row>
    <row r="3" spans="1:9" ht="20.25" customHeight="1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20.25" customHeight="1" x14ac:dyDescent="0.3">
      <c r="A4" s="1"/>
      <c r="B4" s="1"/>
      <c r="C4" s="191" t="s">
        <v>86</v>
      </c>
      <c r="D4" s="191"/>
      <c r="E4" s="191"/>
      <c r="F4" s="1"/>
      <c r="G4" s="191" t="s">
        <v>120</v>
      </c>
      <c r="H4" s="191"/>
      <c r="I4" s="191"/>
    </row>
    <row r="5" spans="1:9" ht="20.25" customHeight="1" x14ac:dyDescent="0.3">
      <c r="A5" s="1"/>
      <c r="B5" s="1"/>
      <c r="C5" s="191" t="s">
        <v>88</v>
      </c>
      <c r="D5" s="191"/>
      <c r="E5" s="191"/>
      <c r="F5" s="1"/>
      <c r="G5" s="191" t="s">
        <v>88</v>
      </c>
      <c r="H5" s="191"/>
      <c r="I5" s="191"/>
    </row>
    <row r="6" spans="1:9" ht="20.25" customHeight="1" x14ac:dyDescent="0.3">
      <c r="A6"/>
      <c r="B6"/>
      <c r="C6" s="152" t="s">
        <v>139</v>
      </c>
      <c r="D6" s="151"/>
      <c r="E6" s="152" t="s">
        <v>37</v>
      </c>
      <c r="F6" s="151"/>
      <c r="G6" s="152" t="s">
        <v>139</v>
      </c>
      <c r="H6" s="151"/>
      <c r="I6" s="152" t="s">
        <v>37</v>
      </c>
    </row>
    <row r="7" spans="1:9" ht="20.25" customHeight="1" x14ac:dyDescent="0.3">
      <c r="A7" s="153" t="s">
        <v>6</v>
      </c>
      <c r="B7" s="154" t="s">
        <v>11</v>
      </c>
      <c r="C7" s="155">
        <v>2020</v>
      </c>
      <c r="D7" s="156"/>
      <c r="E7" s="155">
        <v>2019</v>
      </c>
      <c r="F7" s="156"/>
      <c r="G7" s="155">
        <v>2020</v>
      </c>
      <c r="H7" s="156"/>
      <c r="I7" s="155">
        <v>2019</v>
      </c>
    </row>
    <row r="8" spans="1:9" ht="20.25" customHeight="1" x14ac:dyDescent="0.3">
      <c r="A8" s="153"/>
      <c r="C8" s="152" t="s">
        <v>43</v>
      </c>
      <c r="D8" s="156"/>
      <c r="E8" s="155"/>
      <c r="F8" s="156"/>
      <c r="G8" s="152" t="s">
        <v>43</v>
      </c>
      <c r="H8" s="156"/>
      <c r="I8" s="155"/>
    </row>
    <row r="9" spans="1:9" ht="20.25" customHeight="1" x14ac:dyDescent="0.3">
      <c r="C9" s="192" t="s">
        <v>44</v>
      </c>
      <c r="D9" s="192"/>
      <c r="E9" s="192"/>
      <c r="F9" s="192"/>
      <c r="G9" s="192"/>
      <c r="H9" s="192"/>
      <c r="I9" s="192"/>
    </row>
    <row r="10" spans="1:9" ht="20.25" customHeight="1" x14ac:dyDescent="0.3">
      <c r="A10" s="158" t="s">
        <v>7</v>
      </c>
    </row>
    <row r="11" spans="1:9" ht="20.25" customHeight="1" x14ac:dyDescent="0.3">
      <c r="A11" s="157" t="s">
        <v>25</v>
      </c>
      <c r="B11" s="160"/>
      <c r="C11" s="161">
        <v>44619</v>
      </c>
      <c r="D11" s="160"/>
      <c r="E11" s="161">
        <v>97683</v>
      </c>
      <c r="F11" s="162"/>
      <c r="G11" s="161">
        <v>44378</v>
      </c>
      <c r="H11" s="162"/>
      <c r="I11" s="161">
        <v>59276</v>
      </c>
    </row>
    <row r="12" spans="1:9" ht="20.25" customHeight="1" x14ac:dyDescent="0.3">
      <c r="A12" s="157" t="s">
        <v>39</v>
      </c>
      <c r="B12" s="160" t="s">
        <v>155</v>
      </c>
      <c r="C12" s="161">
        <v>844295</v>
      </c>
      <c r="D12" s="160"/>
      <c r="E12" s="161">
        <v>766648</v>
      </c>
      <c r="F12" s="162"/>
      <c r="G12" s="161">
        <v>918985</v>
      </c>
      <c r="H12" s="162"/>
      <c r="I12" s="161">
        <v>893033</v>
      </c>
    </row>
    <row r="13" spans="1:9" ht="20.25" customHeight="1" x14ac:dyDescent="0.3">
      <c r="A13" s="157" t="s">
        <v>89</v>
      </c>
      <c r="B13" s="160">
        <v>4</v>
      </c>
      <c r="C13" s="161">
        <v>34660</v>
      </c>
      <c r="D13" s="160"/>
      <c r="E13" s="161">
        <v>44566</v>
      </c>
      <c r="F13" s="162"/>
      <c r="G13" s="161">
        <v>33935</v>
      </c>
      <c r="H13" s="162"/>
      <c r="I13" s="161">
        <v>41657</v>
      </c>
    </row>
    <row r="14" spans="1:9" ht="20.25" customHeight="1" x14ac:dyDescent="0.3">
      <c r="A14" s="157" t="s">
        <v>19</v>
      </c>
      <c r="B14" s="160"/>
      <c r="C14" s="161">
        <v>563266</v>
      </c>
      <c r="D14" s="160"/>
      <c r="E14" s="161">
        <v>546648</v>
      </c>
      <c r="F14" s="162"/>
      <c r="G14" s="161">
        <v>560890</v>
      </c>
      <c r="H14" s="162"/>
      <c r="I14" s="161">
        <v>495080</v>
      </c>
    </row>
    <row r="15" spans="1:9" ht="20.25" customHeight="1" x14ac:dyDescent="0.3">
      <c r="A15" s="157" t="s">
        <v>136</v>
      </c>
      <c r="B15" s="160"/>
      <c r="C15" s="161">
        <v>0</v>
      </c>
      <c r="D15" s="160"/>
      <c r="E15" s="161">
        <v>10</v>
      </c>
      <c r="F15" s="162"/>
      <c r="G15" s="162">
        <v>0</v>
      </c>
      <c r="H15" s="162"/>
      <c r="I15" s="161">
        <v>10</v>
      </c>
    </row>
    <row r="16" spans="1:9" ht="20.25" customHeight="1" x14ac:dyDescent="0.3">
      <c r="A16" s="157" t="s">
        <v>113</v>
      </c>
      <c r="B16" s="160">
        <v>4</v>
      </c>
      <c r="C16" s="161">
        <v>0</v>
      </c>
      <c r="D16" s="160"/>
      <c r="E16" s="161">
        <v>0</v>
      </c>
      <c r="F16" s="162"/>
      <c r="G16" s="162">
        <v>0</v>
      </c>
      <c r="H16" s="162"/>
      <c r="I16" s="161">
        <v>50000</v>
      </c>
    </row>
    <row r="17" spans="1:9" ht="20.25" customHeight="1" x14ac:dyDescent="0.3">
      <c r="A17" s="163" t="s">
        <v>8</v>
      </c>
      <c r="C17" s="42">
        <f>SUM(C11:C16)</f>
        <v>1486840</v>
      </c>
      <c r="E17" s="42">
        <f>SUM(E11:E16)</f>
        <v>1455555</v>
      </c>
      <c r="F17" s="164"/>
      <c r="G17" s="42">
        <f>SUM(G11:G16)</f>
        <v>1558188</v>
      </c>
      <c r="H17" s="164"/>
      <c r="I17" s="42">
        <f>SUM(I11:I16)</f>
        <v>1539056</v>
      </c>
    </row>
    <row r="18" spans="1:9" ht="20.25" customHeight="1" x14ac:dyDescent="0.3">
      <c r="A18" s="163"/>
      <c r="C18" s="162"/>
      <c r="E18" s="162"/>
      <c r="F18" s="162"/>
      <c r="G18" s="162"/>
      <c r="H18" s="162"/>
      <c r="I18" s="162"/>
    </row>
    <row r="19" spans="1:9" ht="20.25" customHeight="1" x14ac:dyDescent="0.3">
      <c r="A19" s="158" t="s">
        <v>9</v>
      </c>
      <c r="C19" s="162"/>
      <c r="E19" s="162"/>
      <c r="F19" s="162"/>
      <c r="G19" s="162"/>
      <c r="H19" s="162"/>
      <c r="I19" s="162"/>
    </row>
    <row r="20" spans="1:9" ht="20.25" customHeight="1" x14ac:dyDescent="0.3">
      <c r="A20" s="157" t="s">
        <v>66</v>
      </c>
      <c r="B20" s="154">
        <v>6</v>
      </c>
      <c r="C20" s="162">
        <v>169130</v>
      </c>
      <c r="E20" s="162">
        <v>153700</v>
      </c>
      <c r="F20" s="162"/>
      <c r="G20" s="162">
        <v>153770</v>
      </c>
      <c r="H20" s="162"/>
      <c r="I20" s="162">
        <v>153770</v>
      </c>
    </row>
    <row r="21" spans="1:9" ht="20.25" customHeight="1" x14ac:dyDescent="0.3">
      <c r="A21" s="157" t="s">
        <v>90</v>
      </c>
      <c r="B21" s="154">
        <v>7</v>
      </c>
      <c r="C21" s="162">
        <v>0</v>
      </c>
      <c r="E21" s="162">
        <v>0</v>
      </c>
      <c r="F21" s="162"/>
      <c r="G21" s="162">
        <v>1000</v>
      </c>
      <c r="H21" s="162"/>
      <c r="I21" s="162">
        <v>1000</v>
      </c>
    </row>
    <row r="22" spans="1:9" ht="20.25" customHeight="1" x14ac:dyDescent="0.3">
      <c r="A22" s="157" t="s">
        <v>92</v>
      </c>
      <c r="C22" s="162">
        <v>373</v>
      </c>
      <c r="E22" s="162">
        <v>26474</v>
      </c>
      <c r="F22" s="162"/>
      <c r="G22" s="162">
        <v>373</v>
      </c>
      <c r="H22" s="162"/>
      <c r="I22" s="162">
        <v>26474</v>
      </c>
    </row>
    <row r="23" spans="1:9" ht="20.25" customHeight="1" x14ac:dyDescent="0.3">
      <c r="A23" s="157" t="s">
        <v>67</v>
      </c>
      <c r="B23" s="156"/>
      <c r="C23" s="162"/>
      <c r="D23" s="156"/>
      <c r="E23" s="162"/>
      <c r="F23" s="162"/>
      <c r="G23" s="162"/>
      <c r="H23" s="162"/>
      <c r="I23" s="162"/>
    </row>
    <row r="24" spans="1:9" ht="20.25" customHeight="1" x14ac:dyDescent="0.3">
      <c r="A24" s="165" t="s">
        <v>68</v>
      </c>
      <c r="B24" s="160"/>
      <c r="C24" s="161">
        <v>22144</v>
      </c>
      <c r="D24" s="160"/>
      <c r="E24" s="161">
        <v>19077</v>
      </c>
      <c r="F24" s="162"/>
      <c r="G24" s="161">
        <v>22144</v>
      </c>
      <c r="H24" s="162"/>
      <c r="I24" s="161">
        <v>19077</v>
      </c>
    </row>
    <row r="25" spans="1:9" ht="20.25" customHeight="1" x14ac:dyDescent="0.3">
      <c r="A25" s="157" t="s">
        <v>40</v>
      </c>
      <c r="B25" s="160">
        <v>8</v>
      </c>
      <c r="C25" s="161">
        <v>5392938</v>
      </c>
      <c r="D25" s="160"/>
      <c r="E25" s="161">
        <v>5794233</v>
      </c>
      <c r="F25" s="162"/>
      <c r="G25" s="161">
        <v>5392938</v>
      </c>
      <c r="H25" s="162"/>
      <c r="I25" s="161">
        <v>5794233</v>
      </c>
    </row>
    <row r="26" spans="1:9" ht="20.25" customHeight="1" x14ac:dyDescent="0.3">
      <c r="A26" s="157" t="s">
        <v>164</v>
      </c>
      <c r="B26" s="160" t="s">
        <v>156</v>
      </c>
      <c r="C26" s="161">
        <v>98054</v>
      </c>
      <c r="D26" s="160"/>
      <c r="E26" s="162">
        <v>0</v>
      </c>
      <c r="F26" s="162"/>
      <c r="G26" s="161">
        <v>98054</v>
      </c>
      <c r="H26" s="162"/>
      <c r="I26" s="162">
        <v>0</v>
      </c>
    </row>
    <row r="27" spans="1:9" ht="20.25" customHeight="1" x14ac:dyDescent="0.3">
      <c r="A27" s="157" t="s">
        <v>21</v>
      </c>
      <c r="B27" s="160"/>
      <c r="C27" s="161">
        <v>11343</v>
      </c>
      <c r="D27" s="160"/>
      <c r="E27" s="161">
        <v>9994</v>
      </c>
      <c r="F27" s="162"/>
      <c r="G27" s="161">
        <v>11343</v>
      </c>
      <c r="H27" s="162"/>
      <c r="I27" s="161">
        <v>9994</v>
      </c>
    </row>
    <row r="28" spans="1:9" ht="20.25" customHeight="1" x14ac:dyDescent="0.3">
      <c r="A28" s="157" t="s">
        <v>69</v>
      </c>
      <c r="B28" s="160"/>
      <c r="C28" s="161">
        <v>183866</v>
      </c>
      <c r="D28" s="160"/>
      <c r="E28" s="161">
        <v>224384</v>
      </c>
      <c r="F28" s="162"/>
      <c r="G28" s="161">
        <v>183866</v>
      </c>
      <c r="H28" s="162"/>
      <c r="I28" s="161">
        <v>224384</v>
      </c>
    </row>
    <row r="29" spans="1:9" ht="20.25" customHeight="1" x14ac:dyDescent="0.3">
      <c r="A29" s="157" t="s">
        <v>22</v>
      </c>
      <c r="B29" s="160"/>
      <c r="C29" s="161">
        <v>3516</v>
      </c>
      <c r="D29" s="160"/>
      <c r="E29" s="161">
        <v>3526</v>
      </c>
      <c r="F29" s="162"/>
      <c r="G29" s="161">
        <v>3516</v>
      </c>
      <c r="H29" s="162"/>
      <c r="I29" s="161">
        <v>3526</v>
      </c>
    </row>
    <row r="30" spans="1:9" ht="20.25" customHeight="1" x14ac:dyDescent="0.3">
      <c r="A30" s="163" t="s">
        <v>16</v>
      </c>
      <c r="C30" s="42">
        <f>SUM(C20:C29)</f>
        <v>5881364</v>
      </c>
      <c r="E30" s="42">
        <f>SUM(E20:E29)</f>
        <v>6231388</v>
      </c>
      <c r="F30" s="164"/>
      <c r="G30" s="42">
        <f>SUM(G20:G29)</f>
        <v>5867004</v>
      </c>
      <c r="H30" s="164"/>
      <c r="I30" s="42">
        <f>SUM(I20:I29)</f>
        <v>6232458</v>
      </c>
    </row>
    <row r="31" spans="1:9" ht="20.25" customHeight="1" x14ac:dyDescent="0.3">
      <c r="A31" s="163"/>
      <c r="C31" s="164"/>
      <c r="E31" s="164"/>
      <c r="F31" s="164"/>
      <c r="G31" s="164"/>
      <c r="H31" s="164"/>
      <c r="I31" s="164"/>
    </row>
    <row r="32" spans="1:9" ht="20.25" customHeight="1" thickBot="1" x14ac:dyDescent="0.35">
      <c r="A32" s="163" t="s">
        <v>10</v>
      </c>
      <c r="C32" s="43">
        <f>C17+C30</f>
        <v>7368204</v>
      </c>
      <c r="E32" s="43">
        <f>E17+E30</f>
        <v>7686943</v>
      </c>
      <c r="F32" s="164"/>
      <c r="G32" s="43">
        <f>G17+G30</f>
        <v>7425192</v>
      </c>
      <c r="H32" s="164"/>
      <c r="I32" s="43">
        <f>I17+I30</f>
        <v>7771514</v>
      </c>
    </row>
    <row r="33" spans="1:9" ht="20.25" customHeight="1" thickTop="1" x14ac:dyDescent="0.3">
      <c r="A33" s="163"/>
      <c r="F33" s="159"/>
      <c r="H33" s="159"/>
    </row>
    <row r="34" spans="1:9" s="147" customFormat="1" ht="20.25" customHeight="1" x14ac:dyDescent="0.4">
      <c r="A34" s="146" t="s">
        <v>85</v>
      </c>
      <c r="B34" s="146"/>
      <c r="C34" s="146"/>
      <c r="D34" s="146"/>
      <c r="E34" s="146"/>
      <c r="F34" s="146"/>
      <c r="G34" s="146"/>
      <c r="H34" s="146"/>
      <c r="I34" s="146"/>
    </row>
    <row r="35" spans="1:9" s="149" customFormat="1" ht="20.25" customHeight="1" x14ac:dyDescent="0.35">
      <c r="A35" s="148" t="s">
        <v>38</v>
      </c>
      <c r="B35" s="148"/>
      <c r="C35" s="148"/>
      <c r="D35" s="148"/>
      <c r="E35" s="148"/>
      <c r="F35" s="148"/>
      <c r="G35" s="148"/>
      <c r="H35" s="148"/>
      <c r="I35" s="148"/>
    </row>
    <row r="36" spans="1:9" ht="20.25" customHeight="1" x14ac:dyDescent="0.3">
      <c r="A36" s="1"/>
      <c r="B36" s="1"/>
      <c r="C36" s="166"/>
      <c r="D36" s="166"/>
      <c r="E36" s="166"/>
      <c r="F36" s="1"/>
      <c r="G36" s="1"/>
      <c r="H36" s="1"/>
      <c r="I36" s="1"/>
    </row>
    <row r="37" spans="1:9" ht="20.25" customHeight="1" x14ac:dyDescent="0.3">
      <c r="A37" s="1"/>
      <c r="B37" s="1"/>
      <c r="C37" s="191" t="s">
        <v>86</v>
      </c>
      <c r="D37" s="191"/>
      <c r="E37" s="191"/>
      <c r="F37" s="1"/>
      <c r="G37" s="191" t="s">
        <v>120</v>
      </c>
      <c r="H37" s="191"/>
      <c r="I37" s="191"/>
    </row>
    <row r="38" spans="1:9" ht="20.25" customHeight="1" x14ac:dyDescent="0.3">
      <c r="A38" s="1"/>
      <c r="B38" s="1"/>
      <c r="C38" s="191" t="s">
        <v>88</v>
      </c>
      <c r="D38" s="191"/>
      <c r="E38" s="191"/>
      <c r="F38" s="1"/>
      <c r="G38" s="191" t="s">
        <v>88</v>
      </c>
      <c r="H38" s="191"/>
      <c r="I38" s="191"/>
    </row>
    <row r="39" spans="1:9" ht="20.25" customHeight="1" x14ac:dyDescent="0.3">
      <c r="A39"/>
      <c r="B39"/>
      <c r="C39" s="152" t="s">
        <v>139</v>
      </c>
      <c r="D39" s="151"/>
      <c r="E39" s="152" t="s">
        <v>37</v>
      </c>
      <c r="F39" s="151"/>
      <c r="G39" s="152" t="s">
        <v>139</v>
      </c>
      <c r="H39" s="151"/>
      <c r="I39" s="152" t="s">
        <v>37</v>
      </c>
    </row>
    <row r="40" spans="1:9" ht="19.5" customHeight="1" x14ac:dyDescent="0.3">
      <c r="A40" s="153" t="s">
        <v>23</v>
      </c>
      <c r="B40" s="154" t="s">
        <v>11</v>
      </c>
      <c r="C40" s="155">
        <v>2020</v>
      </c>
      <c r="D40" s="156"/>
      <c r="E40" s="155">
        <v>2019</v>
      </c>
      <c r="F40" s="156"/>
      <c r="G40" s="155">
        <v>2020</v>
      </c>
      <c r="H40" s="156"/>
      <c r="I40" s="155">
        <v>2019</v>
      </c>
    </row>
    <row r="41" spans="1:9" ht="19.5" customHeight="1" x14ac:dyDescent="0.3">
      <c r="A41" s="153"/>
      <c r="C41" s="152" t="s">
        <v>43</v>
      </c>
      <c r="D41" s="156"/>
      <c r="E41" s="155"/>
      <c r="F41" s="156"/>
      <c r="G41" s="152" t="s">
        <v>43</v>
      </c>
      <c r="H41" s="156"/>
      <c r="I41" s="155"/>
    </row>
    <row r="42" spans="1:9" ht="19.5" customHeight="1" x14ac:dyDescent="0.3">
      <c r="C42" s="192" t="s">
        <v>44</v>
      </c>
      <c r="D42" s="192"/>
      <c r="E42" s="192"/>
      <c r="F42" s="192"/>
      <c r="G42" s="192"/>
      <c r="H42" s="192"/>
      <c r="I42" s="192"/>
    </row>
    <row r="43" spans="1:9" ht="19.5" customHeight="1" x14ac:dyDescent="0.3">
      <c r="A43" s="158" t="s">
        <v>12</v>
      </c>
      <c r="F43" s="167"/>
      <c r="G43" s="168"/>
      <c r="H43" s="167"/>
      <c r="I43" s="168"/>
    </row>
    <row r="44" spans="1:9" ht="19.5" customHeight="1" x14ac:dyDescent="0.3">
      <c r="A44" s="157" t="s">
        <v>93</v>
      </c>
      <c r="F44" s="167"/>
      <c r="G44" s="168"/>
      <c r="H44" s="167"/>
      <c r="I44" s="168"/>
    </row>
    <row r="45" spans="1:9" ht="19.5" customHeight="1" x14ac:dyDescent="0.3">
      <c r="A45" s="165" t="s">
        <v>70</v>
      </c>
      <c r="B45" s="160"/>
      <c r="C45" s="162">
        <v>100000</v>
      </c>
      <c r="D45" s="160"/>
      <c r="E45" s="162">
        <v>260000</v>
      </c>
      <c r="F45" s="162"/>
      <c r="G45" s="162">
        <v>100000</v>
      </c>
      <c r="H45" s="162"/>
      <c r="I45" s="162">
        <v>260000</v>
      </c>
    </row>
    <row r="46" spans="1:9" ht="19.5" customHeight="1" x14ac:dyDescent="0.3">
      <c r="A46" s="157" t="s">
        <v>114</v>
      </c>
      <c r="C46" s="162">
        <v>291704</v>
      </c>
      <c r="E46" s="162">
        <v>271577</v>
      </c>
      <c r="F46" s="162"/>
      <c r="G46" s="162">
        <v>291704</v>
      </c>
      <c r="H46" s="162"/>
      <c r="I46" s="162">
        <v>271577</v>
      </c>
    </row>
    <row r="47" spans="1:9" ht="19.5" customHeight="1" x14ac:dyDescent="0.3">
      <c r="A47" s="157" t="s">
        <v>28</v>
      </c>
      <c r="B47" s="160"/>
      <c r="C47" s="162">
        <v>172569</v>
      </c>
      <c r="D47" s="160"/>
      <c r="E47" s="162">
        <v>135163</v>
      </c>
      <c r="F47" s="162"/>
      <c r="G47" s="162">
        <v>172569</v>
      </c>
      <c r="H47" s="162"/>
      <c r="I47" s="162">
        <v>135123</v>
      </c>
    </row>
    <row r="48" spans="1:9" ht="19.5" customHeight="1" x14ac:dyDescent="0.3">
      <c r="A48" s="157" t="s">
        <v>71</v>
      </c>
      <c r="B48" s="160"/>
      <c r="C48" s="162"/>
      <c r="D48" s="160"/>
      <c r="E48" s="162"/>
      <c r="F48" s="162"/>
      <c r="G48" s="162"/>
      <c r="H48" s="162"/>
      <c r="I48" s="162"/>
    </row>
    <row r="49" spans="1:9" ht="19.5" customHeight="1" x14ac:dyDescent="0.3">
      <c r="A49" s="165" t="s">
        <v>72</v>
      </c>
      <c r="B49" s="160"/>
      <c r="C49" s="162">
        <v>80980</v>
      </c>
      <c r="D49" s="160"/>
      <c r="E49" s="162">
        <v>76354</v>
      </c>
      <c r="F49" s="162"/>
      <c r="G49" s="162">
        <v>80980</v>
      </c>
      <c r="H49" s="162"/>
      <c r="I49" s="162">
        <v>76354</v>
      </c>
    </row>
    <row r="50" spans="1:9" ht="19.5" customHeight="1" x14ac:dyDescent="0.3">
      <c r="A50" s="157" t="s">
        <v>4</v>
      </c>
      <c r="B50" s="160">
        <v>4</v>
      </c>
      <c r="C50" s="162">
        <v>134845</v>
      </c>
      <c r="D50" s="160"/>
      <c r="E50" s="162">
        <v>146423</v>
      </c>
      <c r="F50" s="162"/>
      <c r="G50" s="162">
        <v>134445</v>
      </c>
      <c r="H50" s="162"/>
      <c r="I50" s="162">
        <v>146148</v>
      </c>
    </row>
    <row r="51" spans="1:9" ht="19.5" customHeight="1" x14ac:dyDescent="0.3">
      <c r="A51" s="157" t="s">
        <v>94</v>
      </c>
      <c r="B51" s="160"/>
      <c r="C51" s="162"/>
      <c r="D51" s="160"/>
      <c r="E51" s="162"/>
      <c r="F51" s="162"/>
      <c r="G51" s="162"/>
      <c r="H51" s="162"/>
      <c r="I51" s="162"/>
    </row>
    <row r="52" spans="1:9" ht="19.5" customHeight="1" x14ac:dyDescent="0.3">
      <c r="A52" s="165" t="s">
        <v>73</v>
      </c>
      <c r="B52" s="160"/>
      <c r="C52" s="162">
        <v>98038</v>
      </c>
      <c r="D52" s="160"/>
      <c r="E52" s="162">
        <v>215990</v>
      </c>
      <c r="F52" s="162"/>
      <c r="G52" s="162">
        <v>98038</v>
      </c>
      <c r="H52" s="162"/>
      <c r="I52" s="162">
        <v>215990</v>
      </c>
    </row>
    <row r="53" spans="1:9" ht="19.5" customHeight="1" x14ac:dyDescent="0.3">
      <c r="A53" s="157" t="s">
        <v>162</v>
      </c>
      <c r="B53" s="160">
        <v>3</v>
      </c>
      <c r="C53" s="162">
        <v>13020</v>
      </c>
      <c r="D53" s="160"/>
      <c r="E53" s="162">
        <v>0</v>
      </c>
      <c r="F53" s="162"/>
      <c r="G53" s="162">
        <v>13020</v>
      </c>
      <c r="H53" s="162"/>
      <c r="I53" s="162">
        <v>0</v>
      </c>
    </row>
    <row r="54" spans="1:9" ht="19.5" customHeight="1" x14ac:dyDescent="0.3">
      <c r="A54" s="163" t="s">
        <v>13</v>
      </c>
      <c r="C54" s="42">
        <f>SUM(C45:C53)</f>
        <v>891156</v>
      </c>
      <c r="E54" s="42">
        <f>SUM(E45:E53)</f>
        <v>1105507</v>
      </c>
      <c r="F54" s="164"/>
      <c r="G54" s="42">
        <f>SUM(G45:G53)</f>
        <v>890756</v>
      </c>
      <c r="H54" s="164"/>
      <c r="I54" s="42">
        <f>SUM(I45:I53)</f>
        <v>1105192</v>
      </c>
    </row>
    <row r="55" spans="1:9" ht="15" customHeight="1" x14ac:dyDescent="0.3">
      <c r="A55" s="163"/>
      <c r="C55" s="169"/>
      <c r="E55" s="169"/>
      <c r="F55" s="164"/>
      <c r="G55" s="169"/>
      <c r="H55" s="164"/>
      <c r="I55" s="169"/>
    </row>
    <row r="56" spans="1:9" ht="19.5" customHeight="1" x14ac:dyDescent="0.3">
      <c r="A56" s="158" t="s">
        <v>29</v>
      </c>
      <c r="C56" s="164"/>
      <c r="E56" s="164"/>
      <c r="F56" s="164"/>
      <c r="G56" s="164"/>
      <c r="H56" s="164"/>
      <c r="I56" s="164"/>
    </row>
    <row r="57" spans="1:9" ht="19.5" customHeight="1" x14ac:dyDescent="0.3">
      <c r="A57" s="157" t="s">
        <v>95</v>
      </c>
      <c r="B57" s="156"/>
      <c r="C57" s="162"/>
      <c r="D57" s="156"/>
      <c r="E57" s="162"/>
      <c r="F57" s="162"/>
      <c r="G57" s="162"/>
      <c r="H57" s="162"/>
      <c r="I57" s="162"/>
    </row>
    <row r="58" spans="1:9" ht="19.5" customHeight="1" x14ac:dyDescent="0.3">
      <c r="A58" s="165" t="s">
        <v>70</v>
      </c>
      <c r="B58" s="160"/>
      <c r="C58" s="162">
        <v>156240</v>
      </c>
      <c r="D58" s="160"/>
      <c r="E58" s="162">
        <v>324674</v>
      </c>
      <c r="F58" s="162"/>
      <c r="G58" s="162">
        <v>156240</v>
      </c>
      <c r="H58" s="162"/>
      <c r="I58" s="162">
        <v>324674</v>
      </c>
    </row>
    <row r="59" spans="1:9" ht="19.5" customHeight="1" x14ac:dyDescent="0.3">
      <c r="A59" s="157" t="s">
        <v>163</v>
      </c>
      <c r="B59" s="160">
        <v>3</v>
      </c>
      <c r="C59" s="162">
        <v>85838</v>
      </c>
      <c r="D59" s="160"/>
      <c r="E59" s="162">
        <v>0</v>
      </c>
      <c r="F59" s="162"/>
      <c r="G59" s="162">
        <v>85838</v>
      </c>
      <c r="H59" s="162"/>
      <c r="I59" s="162">
        <v>0</v>
      </c>
    </row>
    <row r="60" spans="1:9" ht="19.5" customHeight="1" x14ac:dyDescent="0.3">
      <c r="A60" s="157" t="s">
        <v>96</v>
      </c>
      <c r="B60" s="160"/>
      <c r="C60" s="162">
        <v>40350</v>
      </c>
      <c r="D60" s="160"/>
      <c r="E60" s="162">
        <v>36405</v>
      </c>
      <c r="F60" s="162"/>
      <c r="G60" s="162">
        <v>40350</v>
      </c>
      <c r="H60" s="162"/>
      <c r="I60" s="162">
        <v>36405</v>
      </c>
    </row>
    <row r="61" spans="1:9" ht="19.5" customHeight="1" x14ac:dyDescent="0.3">
      <c r="A61" s="163" t="s">
        <v>36</v>
      </c>
      <c r="C61" s="42">
        <f>SUM(C58:C60)</f>
        <v>282428</v>
      </c>
      <c r="E61" s="42">
        <f>SUM(E58:E60)</f>
        <v>361079</v>
      </c>
      <c r="F61" s="164"/>
      <c r="G61" s="42">
        <f>SUM(G58:G60)</f>
        <v>282428</v>
      </c>
      <c r="H61" s="164"/>
      <c r="I61" s="42">
        <f>SUM(I58:I60)</f>
        <v>361079</v>
      </c>
    </row>
    <row r="62" spans="1:9" ht="19.5" customHeight="1" x14ac:dyDescent="0.3">
      <c r="A62" s="163"/>
      <c r="C62" s="164"/>
      <c r="E62" s="164"/>
      <c r="F62" s="164"/>
      <c r="G62" s="164"/>
      <c r="H62" s="164"/>
      <c r="I62" s="164"/>
    </row>
    <row r="63" spans="1:9" ht="19.5" customHeight="1" x14ac:dyDescent="0.3">
      <c r="A63" s="163" t="s">
        <v>17</v>
      </c>
      <c r="C63" s="170">
        <f>C54+C61</f>
        <v>1173584</v>
      </c>
      <c r="E63" s="170">
        <f>E54+E61</f>
        <v>1466586</v>
      </c>
      <c r="F63" s="164"/>
      <c r="G63" s="170">
        <f>G54+G61</f>
        <v>1173184</v>
      </c>
      <c r="H63" s="164"/>
      <c r="I63" s="170">
        <f>I54+I61</f>
        <v>1466271</v>
      </c>
    </row>
    <row r="64" spans="1:9" ht="19.5" customHeight="1" x14ac:dyDescent="0.3">
      <c r="A64" s="163"/>
      <c r="F64" s="171"/>
      <c r="G64" s="171"/>
      <c r="H64" s="171"/>
      <c r="I64" s="171"/>
    </row>
    <row r="65" spans="1:9" s="147" customFormat="1" ht="20.25" customHeight="1" x14ac:dyDescent="0.4">
      <c r="A65" s="146" t="s">
        <v>85</v>
      </c>
      <c r="B65" s="146"/>
      <c r="C65" s="146"/>
      <c r="D65" s="146"/>
      <c r="E65" s="146"/>
      <c r="F65" s="146"/>
      <c r="G65" s="146"/>
      <c r="H65" s="146"/>
      <c r="I65" s="146"/>
    </row>
    <row r="66" spans="1:9" s="149" customFormat="1" ht="20.25" customHeight="1" x14ac:dyDescent="0.35">
      <c r="A66" s="148" t="s">
        <v>38</v>
      </c>
      <c r="B66" s="148"/>
      <c r="C66" s="148"/>
      <c r="D66" s="148"/>
      <c r="E66" s="148"/>
      <c r="F66" s="148"/>
      <c r="G66" s="148"/>
      <c r="H66" s="148"/>
      <c r="I66" s="148"/>
    </row>
    <row r="67" spans="1:9" ht="19.5" customHeight="1" x14ac:dyDescent="0.3">
      <c r="A67" s="1"/>
      <c r="B67" s="1"/>
      <c r="C67" s="166"/>
      <c r="D67" s="166"/>
      <c r="E67" s="166"/>
      <c r="F67" s="1"/>
      <c r="G67" s="1"/>
      <c r="H67" s="1"/>
      <c r="I67" s="1"/>
    </row>
    <row r="68" spans="1:9" ht="20.25" customHeight="1" x14ac:dyDescent="0.3">
      <c r="A68" s="1"/>
      <c r="B68" s="1"/>
      <c r="C68" s="191" t="s">
        <v>86</v>
      </c>
      <c r="D68" s="191"/>
      <c r="E68" s="191"/>
      <c r="F68" s="1"/>
      <c r="G68" s="191" t="s">
        <v>120</v>
      </c>
      <c r="H68" s="191"/>
      <c r="I68" s="191"/>
    </row>
    <row r="69" spans="1:9" ht="20.25" customHeight="1" x14ac:dyDescent="0.3">
      <c r="A69" s="1"/>
      <c r="B69" s="1"/>
      <c r="C69" s="191" t="s">
        <v>88</v>
      </c>
      <c r="D69" s="191"/>
      <c r="E69" s="191"/>
      <c r="F69" s="1"/>
      <c r="G69" s="191" t="s">
        <v>88</v>
      </c>
      <c r="H69" s="191"/>
      <c r="I69" s="191"/>
    </row>
    <row r="70" spans="1:9" ht="20.25" customHeight="1" x14ac:dyDescent="0.3">
      <c r="A70"/>
      <c r="B70"/>
      <c r="C70" s="152" t="s">
        <v>139</v>
      </c>
      <c r="D70" s="151"/>
      <c r="E70" s="152" t="s">
        <v>37</v>
      </c>
      <c r="F70" s="151"/>
      <c r="G70" s="152" t="s">
        <v>139</v>
      </c>
      <c r="H70" s="151"/>
      <c r="I70" s="152" t="s">
        <v>37</v>
      </c>
    </row>
    <row r="71" spans="1:9" ht="19.5" customHeight="1" x14ac:dyDescent="0.35">
      <c r="A71" s="153" t="s">
        <v>154</v>
      </c>
      <c r="C71" s="155">
        <v>2020</v>
      </c>
      <c r="D71" s="156"/>
      <c r="E71" s="155">
        <v>2019</v>
      </c>
      <c r="F71" s="156"/>
      <c r="G71" s="155">
        <v>2020</v>
      </c>
      <c r="H71" s="156"/>
      <c r="I71" s="155">
        <v>2019</v>
      </c>
    </row>
    <row r="72" spans="1:9" ht="19.5" customHeight="1" x14ac:dyDescent="0.3">
      <c r="A72" s="153"/>
      <c r="C72" s="152" t="s">
        <v>43</v>
      </c>
      <c r="D72" s="156"/>
      <c r="E72" s="155"/>
      <c r="F72" s="156"/>
      <c r="G72" s="152" t="s">
        <v>43</v>
      </c>
      <c r="H72" s="156"/>
      <c r="I72" s="155"/>
    </row>
    <row r="73" spans="1:9" ht="19.5" customHeight="1" x14ac:dyDescent="0.3">
      <c r="C73" s="192" t="s">
        <v>44</v>
      </c>
      <c r="D73" s="192"/>
      <c r="E73" s="192"/>
      <c r="F73" s="192"/>
      <c r="G73" s="192"/>
      <c r="H73" s="192"/>
      <c r="I73" s="192"/>
    </row>
    <row r="74" spans="1:9" ht="19.5" customHeight="1" x14ac:dyDescent="0.3">
      <c r="A74" s="158" t="s">
        <v>115</v>
      </c>
      <c r="F74" s="159"/>
      <c r="H74" s="159"/>
    </row>
    <row r="75" spans="1:9" ht="19.5" customHeight="1" x14ac:dyDescent="0.3">
      <c r="A75" s="172" t="s">
        <v>0</v>
      </c>
      <c r="B75" s="160"/>
      <c r="C75" s="155"/>
      <c r="D75" s="160"/>
      <c r="E75" s="155"/>
      <c r="F75" s="162"/>
      <c r="G75" s="162"/>
      <c r="H75" s="162"/>
      <c r="I75" s="162"/>
    </row>
    <row r="76" spans="1:9" ht="19.5" customHeight="1" x14ac:dyDescent="0.3">
      <c r="A76" s="165" t="s">
        <v>30</v>
      </c>
      <c r="B76" s="160"/>
      <c r="C76" s="155"/>
      <c r="D76" s="160"/>
      <c r="E76" s="155"/>
      <c r="F76" s="162"/>
      <c r="G76" s="162"/>
      <c r="H76" s="162"/>
      <c r="I76" s="162"/>
    </row>
    <row r="77" spans="1:9" ht="19.5" customHeight="1" x14ac:dyDescent="0.3">
      <c r="A77" s="173" t="s">
        <v>157</v>
      </c>
      <c r="B77" s="160"/>
      <c r="C77" s="155"/>
      <c r="D77" s="160"/>
      <c r="E77" s="155"/>
      <c r="F77" s="162"/>
      <c r="G77" s="162"/>
      <c r="H77" s="162"/>
      <c r="I77" s="162"/>
    </row>
    <row r="78" spans="1:9" ht="19.5" customHeight="1" thickBot="1" x14ac:dyDescent="0.35">
      <c r="A78" s="173" t="s">
        <v>158</v>
      </c>
      <c r="B78" s="174"/>
      <c r="C78" s="175">
        <v>1300000</v>
      </c>
      <c r="D78" s="174"/>
      <c r="E78" s="175">
        <v>1300000</v>
      </c>
      <c r="F78" s="162"/>
      <c r="G78" s="175">
        <v>1300000</v>
      </c>
      <c r="H78" s="162"/>
      <c r="I78" s="175">
        <v>1300000</v>
      </c>
    </row>
    <row r="79" spans="1:9" ht="19.5" customHeight="1" thickTop="1" x14ac:dyDescent="0.3">
      <c r="A79" s="165" t="s">
        <v>31</v>
      </c>
      <c r="B79" s="174"/>
      <c r="C79" s="161"/>
      <c r="D79" s="174"/>
      <c r="E79" s="161"/>
      <c r="F79" s="162"/>
      <c r="G79" s="161"/>
      <c r="H79" s="162"/>
      <c r="I79" s="161"/>
    </row>
    <row r="80" spans="1:9" ht="19.5" customHeight="1" x14ac:dyDescent="0.3">
      <c r="A80" s="173" t="s">
        <v>157</v>
      </c>
      <c r="B80" s="174"/>
      <c r="C80" s="161"/>
      <c r="D80" s="174"/>
      <c r="E80" s="161"/>
      <c r="F80" s="162"/>
      <c r="G80" s="161"/>
      <c r="H80" s="162"/>
      <c r="I80" s="161"/>
    </row>
    <row r="81" spans="1:9" ht="19.5" customHeight="1" x14ac:dyDescent="0.3">
      <c r="A81" s="173" t="s">
        <v>158</v>
      </c>
      <c r="C81" s="162">
        <v>1300000</v>
      </c>
      <c r="E81" s="162">
        <f>SUM(E78)</f>
        <v>1300000</v>
      </c>
      <c r="F81" s="162"/>
      <c r="G81" s="162">
        <v>1300000</v>
      </c>
      <c r="H81" s="162"/>
      <c r="I81" s="162">
        <f>SUM(I78)</f>
        <v>1300000</v>
      </c>
    </row>
    <row r="82" spans="1:9" ht="19.5" customHeight="1" x14ac:dyDescent="0.3">
      <c r="A82" s="172" t="s">
        <v>97</v>
      </c>
      <c r="C82" s="162"/>
      <c r="E82" s="162"/>
      <c r="F82" s="162"/>
      <c r="G82" s="162"/>
      <c r="H82" s="162"/>
      <c r="I82" s="162"/>
    </row>
    <row r="83" spans="1:9" ht="19.5" customHeight="1" x14ac:dyDescent="0.3">
      <c r="A83" s="165" t="s">
        <v>98</v>
      </c>
      <c r="C83" s="162">
        <v>3515423</v>
      </c>
      <c r="E83" s="162">
        <v>3515423</v>
      </c>
      <c r="F83" s="162"/>
      <c r="G83" s="162">
        <v>3515423</v>
      </c>
      <c r="H83" s="162"/>
      <c r="I83" s="162">
        <v>3515423</v>
      </c>
    </row>
    <row r="84" spans="1:9" ht="19.5" customHeight="1" x14ac:dyDescent="0.3">
      <c r="A84" s="157" t="s">
        <v>74</v>
      </c>
      <c r="C84" s="162"/>
      <c r="E84" s="162"/>
      <c r="F84" s="162"/>
      <c r="G84" s="162"/>
      <c r="H84" s="162"/>
      <c r="I84" s="162"/>
    </row>
    <row r="85" spans="1:9" ht="19.5" customHeight="1" x14ac:dyDescent="0.3">
      <c r="A85" s="165" t="s">
        <v>57</v>
      </c>
      <c r="C85" s="162">
        <v>56079</v>
      </c>
      <c r="D85" s="160"/>
      <c r="E85" s="162">
        <v>56079</v>
      </c>
      <c r="F85" s="162"/>
      <c r="G85" s="162">
        <v>56079</v>
      </c>
      <c r="H85" s="162"/>
      <c r="I85" s="162">
        <v>56079</v>
      </c>
    </row>
    <row r="86" spans="1:9" ht="19.5" customHeight="1" x14ac:dyDescent="0.3">
      <c r="A86" s="157" t="s">
        <v>42</v>
      </c>
      <c r="C86" s="162"/>
      <c r="E86" s="162"/>
      <c r="F86" s="162"/>
      <c r="G86" s="162"/>
      <c r="H86" s="162"/>
      <c r="I86" s="162"/>
    </row>
    <row r="87" spans="1:9" ht="19.5" customHeight="1" x14ac:dyDescent="0.3">
      <c r="A87" s="157" t="s">
        <v>51</v>
      </c>
      <c r="C87" s="162"/>
      <c r="E87" s="162"/>
      <c r="F87" s="162"/>
      <c r="G87" s="162"/>
      <c r="H87" s="162"/>
      <c r="I87" s="162"/>
    </row>
    <row r="88" spans="1:9" ht="19.5" customHeight="1" x14ac:dyDescent="0.3">
      <c r="A88" s="176" t="s">
        <v>75</v>
      </c>
      <c r="C88" s="186">
        <v>130000</v>
      </c>
      <c r="D88" s="4"/>
      <c r="E88" s="187">
        <v>130000</v>
      </c>
      <c r="F88" s="186"/>
      <c r="G88" s="186">
        <v>130000</v>
      </c>
      <c r="H88" s="162"/>
      <c r="I88" s="177">
        <v>130000</v>
      </c>
    </row>
    <row r="89" spans="1:9" ht="19.5" customHeight="1" x14ac:dyDescent="0.3">
      <c r="A89" s="157" t="s">
        <v>50</v>
      </c>
      <c r="C89" s="186">
        <f>'7-8'!K52</f>
        <v>1248473</v>
      </c>
      <c r="D89" s="4"/>
      <c r="E89" s="186">
        <f>'[2]7-8 Con'!L41</f>
        <v>1272008</v>
      </c>
      <c r="F89" s="186"/>
      <c r="G89" s="186">
        <f>'9-10'!K48</f>
        <v>1250506</v>
      </c>
      <c r="H89" s="162"/>
      <c r="I89" s="162">
        <f>'[2]9-10 Sep'!K36</f>
        <v>1303741</v>
      </c>
    </row>
    <row r="90" spans="1:9" ht="19.5" customHeight="1" x14ac:dyDescent="0.3">
      <c r="A90" s="157" t="s">
        <v>116</v>
      </c>
      <c r="C90" s="188">
        <f>'7-8'!M52</f>
        <v>-55355</v>
      </c>
      <c r="D90" s="4"/>
      <c r="E90" s="188">
        <f>'[2]7-8 Con'!N41</f>
        <v>-53153</v>
      </c>
      <c r="F90" s="186"/>
      <c r="G90" s="186">
        <v>0</v>
      </c>
      <c r="H90" s="162"/>
      <c r="I90" s="178">
        <v>0</v>
      </c>
    </row>
    <row r="91" spans="1:9" ht="19.5" customHeight="1" x14ac:dyDescent="0.3">
      <c r="A91" s="163" t="s">
        <v>117</v>
      </c>
      <c r="C91" s="31">
        <f>SUM(C81:C90)</f>
        <v>6194620</v>
      </c>
      <c r="D91" s="4"/>
      <c r="E91" s="31">
        <f>SUM(E81:E90)</f>
        <v>6220357</v>
      </c>
      <c r="F91" s="189"/>
      <c r="G91" s="31">
        <f>SUM(G81:G90)</f>
        <v>6252008</v>
      </c>
      <c r="H91" s="164"/>
      <c r="I91" s="42">
        <f>SUM(I81:I90)</f>
        <v>6305243</v>
      </c>
    </row>
    <row r="92" spans="1:9" ht="19.5" customHeight="1" x14ac:dyDescent="0.3">
      <c r="A92" s="163"/>
      <c r="C92" s="162"/>
      <c r="E92" s="162"/>
      <c r="F92" s="162"/>
      <c r="G92" s="162"/>
      <c r="H92" s="162"/>
      <c r="I92" s="162"/>
    </row>
    <row r="93" spans="1:9" ht="19.5" customHeight="1" thickBot="1" x14ac:dyDescent="0.35">
      <c r="A93" s="163" t="s">
        <v>118</v>
      </c>
      <c r="C93" s="43">
        <f>C63+C91</f>
        <v>7368204</v>
      </c>
      <c r="E93" s="43">
        <f>E63+E91</f>
        <v>7686943</v>
      </c>
      <c r="F93" s="164"/>
      <c r="G93" s="43">
        <f>G63+G91</f>
        <v>7425192</v>
      </c>
      <c r="H93" s="164"/>
      <c r="I93" s="43">
        <f>I63+I91</f>
        <v>7771514</v>
      </c>
    </row>
    <row r="94" spans="1:9" ht="20.25" customHeight="1" thickTop="1" x14ac:dyDescent="0.3">
      <c r="F94" s="159"/>
      <c r="H94" s="159"/>
    </row>
    <row r="95" spans="1:9" ht="20.25" customHeight="1" x14ac:dyDescent="0.3">
      <c r="A95" s="179"/>
      <c r="B95" s="180"/>
      <c r="C95" s="150"/>
      <c r="D95" s="180"/>
      <c r="E95" s="150"/>
      <c r="F95" s="177"/>
      <c r="G95" s="177"/>
      <c r="H95" s="177"/>
      <c r="I95" s="177"/>
    </row>
    <row r="96" spans="1:9" ht="20.25" customHeight="1" x14ac:dyDescent="0.3">
      <c r="A96" s="179"/>
      <c r="B96" s="180"/>
      <c r="C96" s="150"/>
      <c r="D96" s="180"/>
      <c r="E96" s="150"/>
      <c r="F96" s="177"/>
      <c r="G96" s="177"/>
      <c r="H96" s="177"/>
      <c r="I96" s="177"/>
    </row>
    <row r="97" spans="1:9" ht="20.25" customHeight="1" x14ac:dyDescent="0.3">
      <c r="A97" s="179"/>
      <c r="B97" s="180"/>
      <c r="C97" s="181"/>
      <c r="D97" s="180"/>
      <c r="E97" s="150"/>
      <c r="F97" s="177"/>
      <c r="G97" s="177"/>
      <c r="H97" s="177"/>
      <c r="I97" s="177"/>
    </row>
    <row r="98" spans="1:9" ht="20.25" customHeight="1" x14ac:dyDescent="0.3">
      <c r="A98" s="179"/>
      <c r="B98" s="180"/>
      <c r="C98" s="150"/>
      <c r="D98" s="180"/>
      <c r="E98" s="150"/>
      <c r="F98" s="177"/>
      <c r="G98" s="177"/>
      <c r="H98" s="177"/>
      <c r="I98" s="177"/>
    </row>
    <row r="99" spans="1:9" ht="20.25" customHeight="1" x14ac:dyDescent="0.3">
      <c r="A99" s="179"/>
      <c r="B99" s="180"/>
      <c r="C99" s="150"/>
      <c r="D99" s="180"/>
      <c r="E99" s="150"/>
      <c r="F99" s="182"/>
      <c r="G99" s="182"/>
      <c r="H99" s="182"/>
      <c r="I99" s="182"/>
    </row>
    <row r="100" spans="1:9" ht="20.25" customHeight="1" x14ac:dyDescent="0.3">
      <c r="A100" s="179"/>
      <c r="B100" s="180"/>
      <c r="C100" s="150"/>
      <c r="D100" s="180"/>
      <c r="E100" s="150"/>
      <c r="F100" s="182"/>
      <c r="G100" s="182"/>
      <c r="H100" s="182"/>
      <c r="I100" s="182"/>
    </row>
    <row r="101" spans="1:9" ht="20.25" customHeight="1" x14ac:dyDescent="0.3">
      <c r="A101" s="179"/>
      <c r="B101" s="180"/>
      <c r="C101" s="150"/>
      <c r="D101" s="180"/>
      <c r="E101" s="150"/>
      <c r="F101" s="182"/>
      <c r="G101" s="182"/>
      <c r="H101" s="182"/>
      <c r="I101" s="182"/>
    </row>
    <row r="102" spans="1:9" ht="20.25" customHeight="1" x14ac:dyDescent="0.3">
      <c r="A102" s="179"/>
      <c r="B102" s="180"/>
      <c r="C102" s="150"/>
      <c r="D102" s="180"/>
      <c r="E102" s="150"/>
      <c r="F102" s="182"/>
      <c r="G102" s="182"/>
      <c r="H102" s="182"/>
      <c r="I102" s="182"/>
    </row>
    <row r="103" spans="1:9" ht="20.25" customHeight="1" x14ac:dyDescent="0.3">
      <c r="A103" s="179"/>
      <c r="B103" s="180"/>
      <c r="C103" s="150"/>
      <c r="D103" s="180"/>
      <c r="E103" s="150"/>
      <c r="F103" s="182"/>
      <c r="G103" s="182"/>
      <c r="H103" s="182"/>
      <c r="I103" s="182"/>
    </row>
    <row r="104" spans="1:9" ht="20.25" customHeight="1" x14ac:dyDescent="0.3">
      <c r="A104" s="179"/>
      <c r="B104" s="180"/>
      <c r="C104" s="150"/>
      <c r="D104" s="180"/>
      <c r="E104" s="150"/>
      <c r="F104" s="182"/>
      <c r="G104" s="182"/>
      <c r="H104" s="182"/>
      <c r="I104" s="182"/>
    </row>
    <row r="105" spans="1:9" ht="20.25" customHeight="1" x14ac:dyDescent="0.3">
      <c r="A105" s="179"/>
      <c r="B105" s="180"/>
      <c r="C105" s="150"/>
      <c r="D105" s="180"/>
      <c r="E105" s="150"/>
      <c r="F105" s="182"/>
      <c r="G105" s="182"/>
      <c r="H105" s="182"/>
      <c r="I105" s="182"/>
    </row>
    <row r="106" spans="1:9" ht="20.25" customHeight="1" x14ac:dyDescent="0.3">
      <c r="A106" s="179"/>
      <c r="B106" s="180"/>
      <c r="C106" s="150"/>
      <c r="D106" s="180"/>
      <c r="E106" s="150"/>
      <c r="F106" s="182"/>
      <c r="G106" s="182"/>
      <c r="H106" s="182"/>
      <c r="I106" s="182"/>
    </row>
    <row r="107" spans="1:9" ht="20.25" customHeight="1" x14ac:dyDescent="0.3">
      <c r="A107" s="179"/>
      <c r="B107" s="180"/>
      <c r="C107" s="150"/>
      <c r="D107" s="180"/>
      <c r="E107" s="150"/>
      <c r="F107" s="182"/>
      <c r="G107" s="182"/>
      <c r="H107" s="182"/>
      <c r="I107" s="182"/>
    </row>
    <row r="108" spans="1:9" ht="20.25" customHeight="1" x14ac:dyDescent="0.3">
      <c r="A108" s="179"/>
      <c r="B108" s="180"/>
      <c r="C108" s="150"/>
      <c r="D108" s="180"/>
      <c r="E108" s="150"/>
      <c r="F108" s="182"/>
      <c r="G108" s="182"/>
      <c r="H108" s="182"/>
      <c r="I108" s="182"/>
    </row>
    <row r="109" spans="1:9" ht="20.25" customHeight="1" x14ac:dyDescent="0.3">
      <c r="A109" s="179"/>
      <c r="B109" s="180"/>
      <c r="C109" s="150"/>
      <c r="D109" s="180"/>
      <c r="E109" s="150"/>
      <c r="F109" s="182"/>
      <c r="G109" s="182"/>
      <c r="H109" s="182"/>
      <c r="I109" s="182"/>
    </row>
    <row r="110" spans="1:9" ht="20.25" customHeight="1" x14ac:dyDescent="0.3">
      <c r="A110" s="179"/>
      <c r="B110" s="180"/>
      <c r="C110" s="150"/>
      <c r="D110" s="180"/>
      <c r="E110" s="150"/>
      <c r="F110" s="182"/>
      <c r="G110" s="182"/>
      <c r="H110" s="182"/>
      <c r="I110" s="182"/>
    </row>
    <row r="111" spans="1:9" ht="20.25" customHeight="1" x14ac:dyDescent="0.3">
      <c r="A111" s="179"/>
      <c r="B111" s="180"/>
      <c r="C111" s="150"/>
      <c r="D111" s="180"/>
      <c r="E111" s="150"/>
      <c r="F111" s="182"/>
      <c r="G111" s="182"/>
      <c r="H111" s="182"/>
      <c r="I111" s="182"/>
    </row>
    <row r="112" spans="1:9" ht="20.25" customHeight="1" x14ac:dyDescent="0.3">
      <c r="A112" s="172"/>
      <c r="F112" s="183"/>
      <c r="G112" s="177"/>
      <c r="H112" s="183"/>
      <c r="I112" s="177"/>
    </row>
    <row r="113" spans="1:1" ht="20.25" customHeight="1" x14ac:dyDescent="0.3">
      <c r="A113" s="172"/>
    </row>
    <row r="114" spans="1:1" ht="20.25" customHeight="1" x14ac:dyDescent="0.3">
      <c r="A114" s="172"/>
    </row>
    <row r="115" spans="1:1" ht="20.25" customHeight="1" x14ac:dyDescent="0.3">
      <c r="A115" s="172"/>
    </row>
    <row r="116" spans="1:1" ht="20.25" customHeight="1" x14ac:dyDescent="0.3">
      <c r="A116" s="172"/>
    </row>
    <row r="117" spans="1:1" ht="20.25" customHeight="1" x14ac:dyDescent="0.3">
      <c r="A117" s="172"/>
    </row>
    <row r="118" spans="1:1" ht="20.25" customHeight="1" x14ac:dyDescent="0.3">
      <c r="A118" s="172"/>
    </row>
    <row r="119" spans="1:1" ht="20.25" customHeight="1" x14ac:dyDescent="0.3">
      <c r="A119" s="172"/>
    </row>
    <row r="120" spans="1:1" ht="20.25" customHeight="1" x14ac:dyDescent="0.3">
      <c r="A120" s="172"/>
    </row>
    <row r="121" spans="1:1" ht="20.25" customHeight="1" x14ac:dyDescent="0.3">
      <c r="A121" s="172"/>
    </row>
    <row r="122" spans="1:1" ht="20.25" customHeight="1" x14ac:dyDescent="0.3">
      <c r="A122" s="172"/>
    </row>
    <row r="123" spans="1:1" ht="20.25" customHeight="1" x14ac:dyDescent="0.3">
      <c r="A123" s="172"/>
    </row>
    <row r="124" spans="1:1" ht="20.25" customHeight="1" x14ac:dyDescent="0.3">
      <c r="A124" s="172"/>
    </row>
    <row r="125" spans="1:1" ht="20.25" customHeight="1" x14ac:dyDescent="0.3">
      <c r="A125" s="172"/>
    </row>
    <row r="126" spans="1:1" ht="20.25" customHeight="1" x14ac:dyDescent="0.3">
      <c r="A126" s="172"/>
    </row>
    <row r="127" spans="1:1" ht="20.25" customHeight="1" x14ac:dyDescent="0.3">
      <c r="A127" s="172"/>
    </row>
    <row r="128" spans="1:1" ht="20.25" customHeight="1" x14ac:dyDescent="0.3">
      <c r="A128" s="172"/>
    </row>
    <row r="129" spans="1:1" ht="20.25" customHeight="1" x14ac:dyDescent="0.3">
      <c r="A129" s="172"/>
    </row>
    <row r="130" spans="1:1" ht="20.25" customHeight="1" x14ac:dyDescent="0.3">
      <c r="A130" s="172"/>
    </row>
    <row r="131" spans="1:1" ht="20.25" customHeight="1" x14ac:dyDescent="0.3">
      <c r="A131" s="172"/>
    </row>
    <row r="132" spans="1:1" ht="20.25" customHeight="1" x14ac:dyDescent="0.3">
      <c r="A132" s="172"/>
    </row>
    <row r="133" spans="1:1" ht="20.25" customHeight="1" x14ac:dyDescent="0.3">
      <c r="A133" s="172"/>
    </row>
    <row r="134" spans="1:1" ht="20.25" customHeight="1" x14ac:dyDescent="0.3">
      <c r="A134" s="172"/>
    </row>
    <row r="135" spans="1:1" ht="20.25" customHeight="1" x14ac:dyDescent="0.3">
      <c r="A135" s="172"/>
    </row>
    <row r="136" spans="1:1" ht="20.25" customHeight="1" x14ac:dyDescent="0.3">
      <c r="A136" s="172"/>
    </row>
    <row r="137" spans="1:1" ht="20.25" customHeight="1" x14ac:dyDescent="0.3">
      <c r="A137" s="172"/>
    </row>
    <row r="138" spans="1:1" ht="20.25" customHeight="1" x14ac:dyDescent="0.3">
      <c r="A138" s="172"/>
    </row>
    <row r="139" spans="1:1" ht="20.25" customHeight="1" x14ac:dyDescent="0.3">
      <c r="A139" s="172"/>
    </row>
    <row r="140" spans="1:1" ht="20.25" customHeight="1" x14ac:dyDescent="0.3">
      <c r="A140" s="172"/>
    </row>
    <row r="141" spans="1:1" ht="20.25" customHeight="1" x14ac:dyDescent="0.3">
      <c r="A141" s="172"/>
    </row>
    <row r="142" spans="1:1" ht="20.25" customHeight="1" x14ac:dyDescent="0.3">
      <c r="A142" s="172"/>
    </row>
    <row r="143" spans="1:1" ht="20.25" customHeight="1" x14ac:dyDescent="0.3">
      <c r="A143" s="172"/>
    </row>
    <row r="144" spans="1:1" ht="20.25" customHeight="1" x14ac:dyDescent="0.3">
      <c r="A144" s="172"/>
    </row>
    <row r="145" spans="1:1" ht="20.25" customHeight="1" x14ac:dyDescent="0.3">
      <c r="A145" s="172"/>
    </row>
    <row r="146" spans="1:1" ht="20.25" customHeight="1" x14ac:dyDescent="0.3">
      <c r="A146" s="172"/>
    </row>
    <row r="147" spans="1:1" ht="20.25" customHeight="1" x14ac:dyDescent="0.3">
      <c r="A147" s="172"/>
    </row>
    <row r="148" spans="1:1" ht="20.25" customHeight="1" x14ac:dyDescent="0.3">
      <c r="A148" s="172"/>
    </row>
    <row r="149" spans="1:1" ht="20.25" customHeight="1" x14ac:dyDescent="0.3">
      <c r="A149" s="172"/>
    </row>
    <row r="150" spans="1:1" ht="20.25" customHeight="1" x14ac:dyDescent="0.3">
      <c r="A150" s="172"/>
    </row>
    <row r="151" spans="1:1" ht="20.25" customHeight="1" x14ac:dyDescent="0.3">
      <c r="A151" s="172"/>
    </row>
    <row r="152" spans="1:1" ht="20.25" customHeight="1" x14ac:dyDescent="0.3">
      <c r="A152" s="172"/>
    </row>
    <row r="153" spans="1:1" ht="20.25" customHeight="1" x14ac:dyDescent="0.3">
      <c r="A153" s="172"/>
    </row>
    <row r="154" spans="1:1" ht="20.25" customHeight="1" x14ac:dyDescent="0.3">
      <c r="A154" s="172"/>
    </row>
    <row r="155" spans="1:1" ht="20.25" customHeight="1" x14ac:dyDescent="0.3">
      <c r="A155" s="172"/>
    </row>
    <row r="156" spans="1:1" ht="20.25" customHeight="1" x14ac:dyDescent="0.3">
      <c r="A156" s="172"/>
    </row>
    <row r="157" spans="1:1" ht="20.25" customHeight="1" x14ac:dyDescent="0.3">
      <c r="A157" s="172"/>
    </row>
    <row r="158" spans="1:1" ht="20.25" customHeight="1" x14ac:dyDescent="0.3">
      <c r="A158" s="172"/>
    </row>
  </sheetData>
  <mergeCells count="15">
    <mergeCell ref="G69:I69"/>
    <mergeCell ref="C73:I73"/>
    <mergeCell ref="G5:I5"/>
    <mergeCell ref="C9:I9"/>
    <mergeCell ref="C68:E68"/>
    <mergeCell ref="G68:I68"/>
    <mergeCell ref="C69:E69"/>
    <mergeCell ref="C42:I42"/>
    <mergeCell ref="G4:I4"/>
    <mergeCell ref="C4:E4"/>
    <mergeCell ref="C5:E5"/>
    <mergeCell ref="C38:E38"/>
    <mergeCell ref="G38:I38"/>
    <mergeCell ref="C37:E37"/>
    <mergeCell ref="G37:I37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&amp;C&amp;"Angsana New,Regular"&amp;15
&amp;"Times New Roman,Regular"&amp;11&amp;P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5" transitionEvaluation="1" transitionEntry="1"/>
  <dimension ref="A1:I96"/>
  <sheetViews>
    <sheetView view="pageBreakPreview" topLeftCell="A25" zoomScale="80" zoomScaleNormal="70" zoomScaleSheetLayoutView="80" workbookViewId="0">
      <selection activeCell="K10" sqref="K10"/>
    </sheetView>
  </sheetViews>
  <sheetFormatPr defaultColWidth="9.7265625" defaultRowHeight="20.25" customHeight="1" x14ac:dyDescent="0.3"/>
  <cols>
    <col min="1" max="1" width="40.7265625" style="22" customWidth="1"/>
    <col min="2" max="2" width="5.81640625" style="4" customWidth="1"/>
    <col min="3" max="3" width="13.54296875" style="105" customWidth="1"/>
    <col min="4" max="4" width="1" style="4" customWidth="1"/>
    <col min="5" max="5" width="13.54296875" style="105" customWidth="1"/>
    <col min="6" max="6" width="1" style="4" customWidth="1"/>
    <col min="7" max="7" width="13.54296875" style="47" customWidth="1"/>
    <col min="8" max="8" width="1" style="24" customWidth="1"/>
    <col min="9" max="9" width="13.54296875" style="47" customWidth="1"/>
    <col min="10" max="10" width="9.7265625" style="24" customWidth="1"/>
    <col min="11" max="16384" width="9.7265625" style="24"/>
  </cols>
  <sheetData>
    <row r="1" spans="1:9" ht="20.25" customHeight="1" x14ac:dyDescent="0.35">
      <c r="A1" s="37" t="s">
        <v>85</v>
      </c>
      <c r="B1" s="53"/>
      <c r="C1" s="46"/>
      <c r="D1" s="53"/>
      <c r="E1" s="46"/>
      <c r="F1" s="53"/>
      <c r="G1" s="53"/>
      <c r="H1" s="53"/>
      <c r="I1" s="53"/>
    </row>
    <row r="2" spans="1:9" s="58" customFormat="1" ht="20.25" customHeight="1" x14ac:dyDescent="0.35">
      <c r="A2" s="13" t="s">
        <v>45</v>
      </c>
      <c r="B2" s="30"/>
      <c r="C2" s="111"/>
      <c r="D2" s="30"/>
      <c r="E2" s="111"/>
      <c r="F2" s="30"/>
      <c r="G2" s="59"/>
      <c r="H2" s="30"/>
      <c r="I2" s="59"/>
    </row>
    <row r="3" spans="1:9" ht="20.25" customHeight="1" x14ac:dyDescent="0.3">
      <c r="A3" s="25"/>
      <c r="B3" s="60"/>
      <c r="C3" s="112"/>
      <c r="D3" s="60"/>
      <c r="E3" s="112"/>
      <c r="F3" s="60"/>
      <c r="G3" s="7"/>
      <c r="H3" s="60"/>
      <c r="I3" s="7"/>
    </row>
    <row r="4" spans="1:9" ht="20.25" customHeight="1" x14ac:dyDescent="0.3">
      <c r="A4" s="53"/>
      <c r="B4" s="53"/>
      <c r="C4" s="196" t="s">
        <v>86</v>
      </c>
      <c r="D4" s="196"/>
      <c r="E4" s="196"/>
      <c r="F4" s="53"/>
      <c r="G4" s="195" t="s">
        <v>87</v>
      </c>
      <c r="H4" s="195"/>
      <c r="I4" s="195"/>
    </row>
    <row r="5" spans="1:9" ht="20.25" customHeight="1" x14ac:dyDescent="0.3">
      <c r="A5" s="53"/>
      <c r="B5" s="53"/>
      <c r="C5" s="195" t="s">
        <v>88</v>
      </c>
      <c r="D5" s="195"/>
      <c r="E5" s="195"/>
      <c r="F5" s="53"/>
      <c r="G5" s="195" t="s">
        <v>88</v>
      </c>
      <c r="H5" s="195"/>
      <c r="I5" s="195"/>
    </row>
    <row r="6" spans="1:9" ht="20.25" customHeight="1" x14ac:dyDescent="0.3">
      <c r="A6" s="53"/>
      <c r="B6" s="53"/>
      <c r="C6" s="197" t="s">
        <v>119</v>
      </c>
      <c r="D6" s="197"/>
      <c r="E6" s="197"/>
      <c r="F6" s="53"/>
      <c r="G6" s="198" t="s">
        <v>119</v>
      </c>
      <c r="H6" s="198"/>
      <c r="I6" s="198"/>
    </row>
    <row r="7" spans="1:9" ht="20.25" customHeight="1" x14ac:dyDescent="0.3">
      <c r="A7" s="53"/>
      <c r="B7" s="53"/>
      <c r="C7" s="194" t="s">
        <v>139</v>
      </c>
      <c r="D7" s="194"/>
      <c r="E7" s="194"/>
      <c r="F7" s="53"/>
      <c r="G7" s="194" t="s">
        <v>139</v>
      </c>
      <c r="H7" s="194"/>
      <c r="I7" s="194"/>
    </row>
    <row r="8" spans="1:9" ht="20.25" customHeight="1" x14ac:dyDescent="0.3">
      <c r="A8" s="10"/>
      <c r="B8" s="94" t="s">
        <v>11</v>
      </c>
      <c r="C8" s="155">
        <v>2020</v>
      </c>
      <c r="D8" s="156"/>
      <c r="E8" s="155">
        <v>2019</v>
      </c>
      <c r="F8" s="156"/>
      <c r="G8" s="155">
        <v>2020</v>
      </c>
      <c r="H8" s="156"/>
      <c r="I8" s="155">
        <v>2019</v>
      </c>
    </row>
    <row r="9" spans="1:9" s="29" customFormat="1" ht="20.25" customHeight="1" x14ac:dyDescent="0.3">
      <c r="A9" s="22"/>
      <c r="B9" s="94"/>
      <c r="C9" s="193" t="s">
        <v>44</v>
      </c>
      <c r="D9" s="193"/>
      <c r="E9" s="193"/>
      <c r="F9" s="193"/>
      <c r="G9" s="193"/>
      <c r="H9" s="193"/>
      <c r="I9" s="193"/>
    </row>
    <row r="10" spans="1:9" s="29" customFormat="1" ht="20.25" customHeight="1" x14ac:dyDescent="0.3">
      <c r="A10" s="12" t="s">
        <v>110</v>
      </c>
      <c r="B10" s="85">
        <v>4</v>
      </c>
      <c r="C10" s="105"/>
      <c r="D10" s="4"/>
      <c r="E10" s="105"/>
      <c r="F10" s="4"/>
      <c r="G10" s="56"/>
      <c r="H10" s="57"/>
      <c r="I10" s="56"/>
    </row>
    <row r="11" spans="1:9" s="29" customFormat="1" ht="20.25" customHeight="1" x14ac:dyDescent="0.3">
      <c r="A11" s="19" t="s">
        <v>137</v>
      </c>
      <c r="B11" s="85">
        <v>10</v>
      </c>
      <c r="C11" s="54">
        <v>1222123</v>
      </c>
      <c r="D11" s="85"/>
      <c r="E11" s="54">
        <v>1135360</v>
      </c>
      <c r="F11" s="85"/>
      <c r="G11" s="54">
        <v>1217642</v>
      </c>
      <c r="H11" s="44"/>
      <c r="I11" s="54">
        <v>1505855</v>
      </c>
    </row>
    <row r="12" spans="1:9" s="29" customFormat="1" ht="20.25" customHeight="1" x14ac:dyDescent="0.3">
      <c r="A12" s="19" t="s">
        <v>64</v>
      </c>
      <c r="B12" s="85"/>
      <c r="C12" s="54">
        <v>0</v>
      </c>
      <c r="D12" s="85"/>
      <c r="E12" s="54">
        <v>0</v>
      </c>
      <c r="F12" s="85"/>
      <c r="G12" s="54">
        <v>0</v>
      </c>
      <c r="H12" s="44"/>
      <c r="I12" s="54">
        <v>1260</v>
      </c>
    </row>
    <row r="13" spans="1:9" s="29" customFormat="1" ht="20.25" customHeight="1" x14ac:dyDescent="0.3">
      <c r="A13" s="19" t="s">
        <v>5</v>
      </c>
      <c r="B13" s="85"/>
      <c r="C13" s="54">
        <v>1142</v>
      </c>
      <c r="D13" s="85"/>
      <c r="E13" s="54">
        <v>2697</v>
      </c>
      <c r="F13" s="85"/>
      <c r="G13" s="54">
        <v>1742</v>
      </c>
      <c r="H13" s="44"/>
      <c r="I13" s="54">
        <v>2697</v>
      </c>
    </row>
    <row r="14" spans="1:9" s="29" customFormat="1" ht="20.25" customHeight="1" x14ac:dyDescent="0.3">
      <c r="A14" s="14" t="s">
        <v>111</v>
      </c>
      <c r="B14" s="94"/>
      <c r="C14" s="34">
        <f>SUM(C11:C13)</f>
        <v>1223265</v>
      </c>
      <c r="D14" s="94"/>
      <c r="E14" s="34">
        <f>SUM(E11:E13)</f>
        <v>1138057</v>
      </c>
      <c r="F14" s="94"/>
      <c r="G14" s="34">
        <f>SUM(G11:G13)</f>
        <v>1219384</v>
      </c>
      <c r="H14" s="35"/>
      <c r="I14" s="34">
        <f>SUM(I11:I13)</f>
        <v>1509812</v>
      </c>
    </row>
    <row r="15" spans="1:9" s="29" customFormat="1" ht="20.25" customHeight="1" x14ac:dyDescent="0.3">
      <c r="A15" s="14"/>
      <c r="B15" s="94"/>
      <c r="C15" s="36"/>
      <c r="D15" s="94"/>
      <c r="E15" s="36"/>
      <c r="F15" s="94"/>
      <c r="G15" s="36"/>
      <c r="H15" s="36"/>
      <c r="I15" s="36"/>
    </row>
    <row r="16" spans="1:9" s="29" customFormat="1" ht="20.25" customHeight="1" x14ac:dyDescent="0.3">
      <c r="A16" s="12" t="s">
        <v>15</v>
      </c>
      <c r="B16" s="85">
        <v>4</v>
      </c>
      <c r="C16" s="36"/>
      <c r="D16" s="4"/>
      <c r="E16" s="36"/>
      <c r="F16" s="4"/>
      <c r="G16" s="36"/>
      <c r="H16" s="36"/>
      <c r="I16" s="36"/>
    </row>
    <row r="17" spans="1:9" s="29" customFormat="1" ht="20.25" customHeight="1" x14ac:dyDescent="0.3">
      <c r="A17" s="72" t="s">
        <v>138</v>
      </c>
      <c r="B17" s="85"/>
      <c r="C17" s="54">
        <v>981008</v>
      </c>
      <c r="D17" s="94"/>
      <c r="E17" s="54">
        <v>931360</v>
      </c>
      <c r="F17" s="94"/>
      <c r="G17" s="54">
        <v>976773</v>
      </c>
      <c r="H17" s="44"/>
      <c r="I17" s="54">
        <v>1213487</v>
      </c>
    </row>
    <row r="18" spans="1:9" s="29" customFormat="1" ht="20.25" customHeight="1" x14ac:dyDescent="0.3">
      <c r="A18" s="19" t="s">
        <v>99</v>
      </c>
      <c r="B18" s="85"/>
      <c r="C18" s="54">
        <v>63821</v>
      </c>
      <c r="D18" s="85"/>
      <c r="E18" s="54">
        <v>91162</v>
      </c>
      <c r="F18" s="85"/>
      <c r="G18" s="54">
        <v>63820</v>
      </c>
      <c r="H18" s="44"/>
      <c r="I18" s="54">
        <v>91162</v>
      </c>
    </row>
    <row r="19" spans="1:9" s="29" customFormat="1" ht="20" customHeight="1" x14ac:dyDescent="0.3">
      <c r="A19" s="19" t="s">
        <v>24</v>
      </c>
      <c r="B19" s="85">
        <v>11</v>
      </c>
      <c r="C19" s="54">
        <v>39867</v>
      </c>
      <c r="D19" s="94"/>
      <c r="E19" s="54">
        <v>38215</v>
      </c>
      <c r="F19" s="94"/>
      <c r="G19" s="54">
        <v>39793</v>
      </c>
      <c r="H19" s="44"/>
      <c r="I19" s="54">
        <v>38313</v>
      </c>
    </row>
    <row r="20" spans="1:9" s="29" customFormat="1" ht="20.25" customHeight="1" x14ac:dyDescent="0.3">
      <c r="A20" s="14" t="s">
        <v>14</v>
      </c>
      <c r="B20" s="94"/>
      <c r="C20" s="34">
        <f>SUM(C17:C19)</f>
        <v>1084696</v>
      </c>
      <c r="D20" s="94"/>
      <c r="E20" s="34">
        <f>SUM(E17:E19)</f>
        <v>1060737</v>
      </c>
      <c r="F20" s="94"/>
      <c r="G20" s="34">
        <f>SUM(G17:G19)</f>
        <v>1080386</v>
      </c>
      <c r="H20" s="35"/>
      <c r="I20" s="34">
        <f>SUM(I17:I19)</f>
        <v>1342962</v>
      </c>
    </row>
    <row r="21" spans="1:9" ht="20.25" customHeight="1" x14ac:dyDescent="0.3">
      <c r="A21" s="14"/>
      <c r="B21" s="94"/>
      <c r="C21" s="35"/>
      <c r="D21" s="94"/>
      <c r="E21" s="35"/>
      <c r="F21" s="94"/>
      <c r="G21" s="35"/>
      <c r="H21" s="35"/>
      <c r="I21" s="35"/>
    </row>
    <row r="22" spans="1:9" ht="20.25" customHeight="1" x14ac:dyDescent="0.3">
      <c r="A22" s="14" t="s">
        <v>165</v>
      </c>
      <c r="B22" s="145"/>
      <c r="C22" s="35">
        <f>C14-C20</f>
        <v>138569</v>
      </c>
      <c r="D22" s="35"/>
      <c r="E22" s="35">
        <f>E14-E20</f>
        <v>77320</v>
      </c>
      <c r="F22" s="35"/>
      <c r="G22" s="35">
        <f>G14-G20</f>
        <v>138998</v>
      </c>
      <c r="H22" s="35"/>
      <c r="I22" s="35">
        <f>I14-I20</f>
        <v>166850</v>
      </c>
    </row>
    <row r="23" spans="1:9" s="29" customFormat="1" ht="20" customHeight="1" x14ac:dyDescent="0.3">
      <c r="A23" s="19" t="s">
        <v>32</v>
      </c>
      <c r="B23" s="85">
        <v>11</v>
      </c>
      <c r="C23" s="54">
        <v>-2946</v>
      </c>
      <c r="D23" s="85"/>
      <c r="E23" s="54">
        <v>-8118</v>
      </c>
      <c r="F23" s="85"/>
      <c r="G23" s="54">
        <v>-2946</v>
      </c>
      <c r="H23" s="44"/>
      <c r="I23" s="54">
        <v>-8118</v>
      </c>
    </row>
    <row r="24" spans="1:9" ht="20.25" customHeight="1" x14ac:dyDescent="0.3">
      <c r="A24" s="19" t="s">
        <v>166</v>
      </c>
      <c r="B24" s="94"/>
      <c r="C24" s="35"/>
      <c r="D24" s="94"/>
      <c r="E24" s="35"/>
      <c r="F24" s="94"/>
      <c r="G24" s="35"/>
      <c r="H24" s="35"/>
      <c r="I24" s="35"/>
    </row>
    <row r="25" spans="1:9" ht="20.25" customHeight="1" x14ac:dyDescent="0.3">
      <c r="A25" s="72" t="s">
        <v>167</v>
      </c>
      <c r="B25" s="85"/>
      <c r="C25" s="106">
        <v>7850</v>
      </c>
      <c r="D25" s="36"/>
      <c r="E25" s="106">
        <v>1249</v>
      </c>
      <c r="F25" s="36"/>
      <c r="G25" s="106">
        <v>0</v>
      </c>
      <c r="H25" s="35"/>
      <c r="I25" s="106">
        <v>0</v>
      </c>
    </row>
    <row r="26" spans="1:9" ht="20.25" customHeight="1" x14ac:dyDescent="0.3">
      <c r="A26" s="14" t="s">
        <v>141</v>
      </c>
      <c r="B26" s="94"/>
      <c r="C26" s="35">
        <f>SUM(C22:C25)</f>
        <v>143473</v>
      </c>
      <c r="D26" s="35"/>
      <c r="E26" s="35">
        <f>SUM(E22:E25)</f>
        <v>70451</v>
      </c>
      <c r="F26" s="35"/>
      <c r="G26" s="35">
        <f>SUM(G22:G25)</f>
        <v>136052</v>
      </c>
      <c r="H26" s="35"/>
      <c r="I26" s="35">
        <f>SUM(I22:I25)</f>
        <v>158732</v>
      </c>
    </row>
    <row r="27" spans="1:9" s="2" customFormat="1" ht="20.25" customHeight="1" x14ac:dyDescent="0.3">
      <c r="A27" s="19" t="s">
        <v>168</v>
      </c>
      <c r="B27" s="85">
        <v>12</v>
      </c>
      <c r="C27" s="36">
        <v>-20536</v>
      </c>
      <c r="D27" s="77"/>
      <c r="E27" s="36">
        <v>2160</v>
      </c>
      <c r="F27" s="77"/>
      <c r="G27" s="36">
        <v>-20536</v>
      </c>
      <c r="H27" s="35"/>
      <c r="I27" s="36">
        <v>2160</v>
      </c>
    </row>
    <row r="28" spans="1:9" s="23" customFormat="1" ht="20.25" customHeight="1" x14ac:dyDescent="0.3">
      <c r="A28" s="14" t="s">
        <v>142</v>
      </c>
      <c r="B28" s="94"/>
      <c r="C28" s="34">
        <f>SUM(C26:C27)</f>
        <v>122937</v>
      </c>
      <c r="D28" s="94"/>
      <c r="E28" s="34">
        <f>SUM(E26:E27)</f>
        <v>72611</v>
      </c>
      <c r="F28" s="94"/>
      <c r="G28" s="34">
        <f>SUM(G26:G27)</f>
        <v>115516</v>
      </c>
      <c r="H28" s="35"/>
      <c r="I28" s="34">
        <f>SUM(I26:I27)</f>
        <v>160892</v>
      </c>
    </row>
    <row r="29" spans="1:9" s="23" customFormat="1" ht="20.25" customHeight="1" x14ac:dyDescent="0.3">
      <c r="A29" s="14"/>
      <c r="B29" s="94"/>
      <c r="C29" s="35"/>
      <c r="D29" s="94"/>
      <c r="E29" s="35"/>
      <c r="F29" s="94"/>
      <c r="G29" s="35"/>
      <c r="H29" s="35"/>
      <c r="I29" s="35"/>
    </row>
    <row r="30" spans="1:9" ht="20.25" customHeight="1" x14ac:dyDescent="0.3">
      <c r="A30" s="14" t="s">
        <v>76</v>
      </c>
      <c r="B30" s="8"/>
      <c r="C30" s="94"/>
      <c r="D30" s="94"/>
      <c r="E30" s="143"/>
      <c r="F30" s="94"/>
      <c r="G30" s="94"/>
      <c r="H30" s="94"/>
      <c r="I30" s="143"/>
    </row>
    <row r="31" spans="1:9" ht="20.25" customHeight="1" x14ac:dyDescent="0.3">
      <c r="A31" s="12" t="s">
        <v>121</v>
      </c>
      <c r="B31" s="8"/>
      <c r="C31" s="94"/>
      <c r="D31" s="94"/>
      <c r="E31" s="143"/>
      <c r="F31" s="94"/>
      <c r="G31" s="94"/>
      <c r="H31" s="94"/>
      <c r="I31" s="143"/>
    </row>
    <row r="32" spans="1:9" ht="20.25" customHeight="1" x14ac:dyDescent="0.3">
      <c r="A32" s="12" t="s">
        <v>122</v>
      </c>
      <c r="B32" s="8"/>
      <c r="C32" s="94"/>
      <c r="D32" s="94"/>
      <c r="E32" s="143"/>
      <c r="F32" s="94"/>
      <c r="G32" s="94"/>
      <c r="H32" s="94"/>
      <c r="I32" s="143"/>
    </row>
    <row r="33" spans="1:9" ht="20.25" customHeight="1" x14ac:dyDescent="0.3">
      <c r="A33" s="72" t="s">
        <v>123</v>
      </c>
      <c r="B33" s="8"/>
      <c r="C33" s="94"/>
      <c r="D33" s="94"/>
      <c r="E33" s="143"/>
      <c r="F33" s="94"/>
      <c r="G33" s="94"/>
      <c r="H33" s="94"/>
      <c r="I33" s="143"/>
    </row>
    <row r="34" spans="1:9" s="23" customFormat="1" ht="20.25" customHeight="1" x14ac:dyDescent="0.3">
      <c r="A34" s="72" t="s">
        <v>152</v>
      </c>
      <c r="B34" s="125"/>
      <c r="C34" s="106">
        <v>-2297</v>
      </c>
      <c r="D34" s="94"/>
      <c r="E34" s="106">
        <v>-1302</v>
      </c>
      <c r="F34" s="94"/>
      <c r="G34" s="137">
        <v>0</v>
      </c>
      <c r="H34" s="94"/>
      <c r="I34" s="137">
        <v>0</v>
      </c>
    </row>
    <row r="35" spans="1:9" s="23" customFormat="1" ht="20.25" customHeight="1" thickBot="1" x14ac:dyDescent="0.35">
      <c r="A35" s="14" t="s">
        <v>46</v>
      </c>
      <c r="B35" s="94"/>
      <c r="C35" s="114">
        <f>C34+C28</f>
        <v>120640</v>
      </c>
      <c r="D35" s="36"/>
      <c r="E35" s="114">
        <f>E34+E28</f>
        <v>71309</v>
      </c>
      <c r="F35" s="36"/>
      <c r="G35" s="114">
        <f>G34+G28</f>
        <v>115516</v>
      </c>
      <c r="H35" s="36"/>
      <c r="I35" s="114">
        <f>I34+I28</f>
        <v>160892</v>
      </c>
    </row>
    <row r="36" spans="1:9" s="23" customFormat="1" ht="20.25" customHeight="1" thickTop="1" x14ac:dyDescent="0.3">
      <c r="A36" s="25"/>
      <c r="B36" s="94"/>
      <c r="C36" s="35"/>
      <c r="D36" s="36"/>
      <c r="E36" s="35"/>
      <c r="F36" s="36"/>
      <c r="G36" s="35"/>
      <c r="H36" s="36"/>
      <c r="I36" s="35"/>
    </row>
    <row r="37" spans="1:9" s="23" customFormat="1" ht="20.25" customHeight="1" thickBot="1" x14ac:dyDescent="0.35">
      <c r="A37" s="11" t="s">
        <v>143</v>
      </c>
      <c r="B37" s="97">
        <v>13</v>
      </c>
      <c r="C37" s="138">
        <v>0.09</v>
      </c>
      <c r="D37" s="139"/>
      <c r="E37" s="138">
        <f>E28/'BS2-4'!E81</f>
        <v>5.5854615384615384E-2</v>
      </c>
      <c r="F37" s="139"/>
      <c r="G37" s="138">
        <v>0.09</v>
      </c>
      <c r="H37" s="140"/>
      <c r="I37" s="138">
        <f>I28/'BS2-4'!I81</f>
        <v>0.12376307692307692</v>
      </c>
    </row>
    <row r="38" spans="1:9" s="23" customFormat="1" ht="20.25" customHeight="1" thickTop="1" x14ac:dyDescent="0.3">
      <c r="A38" s="48"/>
      <c r="B38" s="8"/>
      <c r="C38" s="28"/>
      <c r="D38" s="8"/>
      <c r="E38" s="28"/>
      <c r="F38" s="8"/>
      <c r="G38" s="50"/>
      <c r="H38" s="50"/>
      <c r="I38" s="50"/>
    </row>
    <row r="39" spans="1:9" s="23" customFormat="1" ht="20.25" customHeight="1" x14ac:dyDescent="0.3">
      <c r="A39" s="48"/>
      <c r="B39" s="8"/>
      <c r="C39" s="28"/>
      <c r="D39" s="8"/>
      <c r="E39" s="28"/>
      <c r="F39" s="8"/>
      <c r="G39" s="50"/>
      <c r="H39" s="50"/>
      <c r="I39" s="50"/>
    </row>
    <row r="40" spans="1:9" s="23" customFormat="1" ht="20.25" customHeight="1" x14ac:dyDescent="0.3">
      <c r="A40" s="48"/>
      <c r="B40" s="8"/>
      <c r="C40" s="28"/>
      <c r="D40" s="8"/>
      <c r="E40" s="28"/>
      <c r="F40" s="8"/>
      <c r="G40" s="50"/>
      <c r="H40" s="50"/>
      <c r="I40" s="50"/>
    </row>
    <row r="41" spans="1:9" s="23" customFormat="1" ht="20.25" customHeight="1" x14ac:dyDescent="0.3">
      <c r="A41" s="48"/>
      <c r="B41" s="8"/>
      <c r="C41" s="28"/>
      <c r="D41" s="8"/>
      <c r="E41" s="28"/>
      <c r="F41" s="8"/>
      <c r="G41" s="50"/>
      <c r="H41" s="50"/>
      <c r="I41" s="50"/>
    </row>
    <row r="42" spans="1:9" s="23" customFormat="1" ht="20.25" customHeight="1" x14ac:dyDescent="0.3">
      <c r="A42" s="48"/>
      <c r="B42" s="8"/>
      <c r="C42" s="28"/>
      <c r="D42" s="8"/>
      <c r="E42" s="28"/>
      <c r="F42" s="8"/>
      <c r="G42" s="50"/>
      <c r="H42" s="50"/>
      <c r="I42" s="50"/>
    </row>
    <row r="43" spans="1:9" s="23" customFormat="1" ht="20.25" customHeight="1" x14ac:dyDescent="0.3">
      <c r="A43" s="48"/>
      <c r="B43" s="8"/>
      <c r="C43" s="28"/>
      <c r="D43" s="8"/>
      <c r="E43" s="28"/>
      <c r="F43" s="8"/>
      <c r="G43" s="50"/>
      <c r="H43" s="50"/>
      <c r="I43" s="50"/>
    </row>
    <row r="44" spans="1:9" s="23" customFormat="1" ht="20.25" customHeight="1" x14ac:dyDescent="0.3">
      <c r="A44" s="48"/>
      <c r="B44" s="8"/>
      <c r="C44" s="28"/>
      <c r="D44" s="8"/>
      <c r="E44" s="28"/>
      <c r="F44" s="8"/>
      <c r="G44" s="50"/>
      <c r="H44" s="50"/>
      <c r="I44" s="50"/>
    </row>
    <row r="45" spans="1:9" s="23" customFormat="1" ht="20.25" customHeight="1" x14ac:dyDescent="0.3">
      <c r="A45" s="48"/>
      <c r="B45" s="8"/>
      <c r="C45" s="28"/>
      <c r="D45" s="8"/>
      <c r="E45" s="28"/>
      <c r="F45" s="8"/>
      <c r="G45" s="50"/>
      <c r="H45" s="50"/>
      <c r="I45" s="50"/>
    </row>
    <row r="46" spans="1:9" s="23" customFormat="1" ht="20.25" customHeight="1" x14ac:dyDescent="0.3">
      <c r="A46" s="48"/>
      <c r="B46" s="8"/>
      <c r="C46" s="28"/>
      <c r="D46" s="8"/>
      <c r="E46" s="28"/>
      <c r="F46" s="8"/>
      <c r="G46" s="50"/>
      <c r="H46" s="50"/>
      <c r="I46" s="50"/>
    </row>
    <row r="47" spans="1:9" s="23" customFormat="1" ht="20.25" customHeight="1" x14ac:dyDescent="0.3">
      <c r="A47" s="48"/>
      <c r="B47" s="8"/>
      <c r="C47" s="28"/>
      <c r="D47" s="8"/>
      <c r="E47" s="28"/>
      <c r="F47" s="8"/>
      <c r="G47" s="50"/>
      <c r="H47" s="50"/>
      <c r="I47" s="50"/>
    </row>
    <row r="48" spans="1:9" s="23" customFormat="1" ht="20.25" customHeight="1" x14ac:dyDescent="0.3">
      <c r="A48" s="48"/>
      <c r="B48" s="8"/>
      <c r="C48" s="28"/>
      <c r="D48" s="8"/>
      <c r="E48" s="28"/>
      <c r="F48" s="8"/>
      <c r="G48" s="50"/>
      <c r="H48" s="50"/>
      <c r="I48" s="50"/>
    </row>
    <row r="49" spans="1:9" s="23" customFormat="1" ht="20.25" customHeight="1" x14ac:dyDescent="0.3">
      <c r="A49" s="48"/>
      <c r="B49" s="8"/>
      <c r="C49" s="28"/>
      <c r="D49" s="8"/>
      <c r="E49" s="28"/>
      <c r="F49" s="8"/>
      <c r="G49" s="50"/>
      <c r="H49" s="50"/>
      <c r="I49" s="50"/>
    </row>
    <row r="50" spans="1:9" s="23" customFormat="1" ht="20.25" customHeight="1" x14ac:dyDescent="0.3">
      <c r="A50" s="27"/>
      <c r="B50" s="4"/>
      <c r="C50" s="105"/>
      <c r="D50" s="4"/>
      <c r="E50" s="105"/>
      <c r="F50" s="4"/>
      <c r="G50" s="51"/>
      <c r="H50" s="52"/>
      <c r="I50" s="51"/>
    </row>
    <row r="51" spans="1:9" s="23" customFormat="1" ht="20.25" customHeight="1" x14ac:dyDescent="0.3">
      <c r="A51" s="27"/>
      <c r="B51" s="4"/>
      <c r="C51" s="105"/>
      <c r="D51" s="4"/>
      <c r="E51" s="105"/>
      <c r="F51" s="4"/>
      <c r="G51" s="47"/>
      <c r="H51" s="24"/>
      <c r="I51" s="47"/>
    </row>
    <row r="52" spans="1:9" s="23" customFormat="1" ht="20.25" customHeight="1" x14ac:dyDescent="0.3">
      <c r="A52" s="27"/>
      <c r="B52" s="4"/>
      <c r="C52" s="105"/>
      <c r="D52" s="4"/>
      <c r="E52" s="105"/>
      <c r="F52" s="4"/>
      <c r="G52" s="47"/>
      <c r="H52" s="24"/>
      <c r="I52" s="47"/>
    </row>
    <row r="53" spans="1:9" s="23" customFormat="1" ht="20.25" customHeight="1" x14ac:dyDescent="0.3">
      <c r="A53" s="27"/>
      <c r="B53" s="4"/>
      <c r="C53" s="105"/>
      <c r="D53" s="4"/>
      <c r="E53" s="105"/>
      <c r="F53" s="4"/>
      <c r="G53" s="47"/>
      <c r="H53" s="24"/>
      <c r="I53" s="47"/>
    </row>
    <row r="54" spans="1:9" s="23" customFormat="1" ht="20.25" customHeight="1" x14ac:dyDescent="0.3">
      <c r="A54" s="27"/>
      <c r="B54" s="4"/>
      <c r="C54" s="105"/>
      <c r="D54" s="4"/>
      <c r="E54" s="105"/>
      <c r="F54" s="4"/>
      <c r="G54" s="47"/>
      <c r="H54" s="24"/>
      <c r="I54" s="47"/>
    </row>
    <row r="55" spans="1:9" s="23" customFormat="1" ht="20.25" customHeight="1" x14ac:dyDescent="0.3">
      <c r="A55" s="27"/>
      <c r="B55" s="4"/>
      <c r="C55" s="105"/>
      <c r="D55" s="4"/>
      <c r="E55" s="105"/>
      <c r="F55" s="4"/>
      <c r="G55" s="47"/>
      <c r="H55" s="24"/>
      <c r="I55" s="47"/>
    </row>
    <row r="56" spans="1:9" s="23" customFormat="1" ht="20.25" customHeight="1" x14ac:dyDescent="0.3">
      <c r="A56" s="27"/>
      <c r="B56" s="4"/>
      <c r="C56" s="105"/>
      <c r="D56" s="4"/>
      <c r="E56" s="105"/>
      <c r="F56" s="4"/>
      <c r="G56" s="47"/>
      <c r="H56" s="24"/>
      <c r="I56" s="47"/>
    </row>
    <row r="57" spans="1:9" s="23" customFormat="1" ht="20.25" customHeight="1" x14ac:dyDescent="0.3">
      <c r="A57" s="27"/>
      <c r="B57" s="4"/>
      <c r="C57" s="105"/>
      <c r="D57" s="4"/>
      <c r="E57" s="105"/>
      <c r="F57" s="4"/>
      <c r="G57" s="47"/>
      <c r="H57" s="24"/>
      <c r="I57" s="47"/>
    </row>
    <row r="58" spans="1:9" ht="20.25" customHeight="1" x14ac:dyDescent="0.3">
      <c r="A58" s="27"/>
    </row>
    <row r="59" spans="1:9" ht="20.25" customHeight="1" x14ac:dyDescent="0.3">
      <c r="A59" s="27"/>
    </row>
    <row r="60" spans="1:9" ht="20.25" customHeight="1" x14ac:dyDescent="0.3">
      <c r="A60" s="27"/>
    </row>
    <row r="61" spans="1:9" ht="20.25" customHeight="1" x14ac:dyDescent="0.3">
      <c r="A61" s="27"/>
    </row>
    <row r="62" spans="1:9" ht="20.25" customHeight="1" x14ac:dyDescent="0.3">
      <c r="A62" s="27"/>
    </row>
    <row r="63" spans="1:9" ht="20.25" customHeight="1" x14ac:dyDescent="0.3">
      <c r="A63" s="27"/>
    </row>
    <row r="64" spans="1:9" ht="20.25" customHeight="1" x14ac:dyDescent="0.3">
      <c r="A64" s="27"/>
    </row>
    <row r="65" spans="1:9" ht="20.25" customHeight="1" x14ac:dyDescent="0.3">
      <c r="A65" s="27"/>
    </row>
    <row r="66" spans="1:9" ht="20.25" customHeight="1" x14ac:dyDescent="0.3">
      <c r="A66" s="27"/>
    </row>
    <row r="67" spans="1:9" s="4" customFormat="1" ht="20.25" customHeight="1" x14ac:dyDescent="0.3">
      <c r="A67" s="27"/>
      <c r="C67" s="105"/>
      <c r="E67" s="105"/>
      <c r="G67" s="47"/>
      <c r="H67" s="24"/>
      <c r="I67" s="47"/>
    </row>
    <row r="68" spans="1:9" s="4" customFormat="1" ht="20.25" customHeight="1" x14ac:dyDescent="0.3">
      <c r="A68" s="27"/>
      <c r="C68" s="105"/>
      <c r="E68" s="105"/>
      <c r="G68" s="47"/>
      <c r="H68" s="24"/>
      <c r="I68" s="47"/>
    </row>
    <row r="69" spans="1:9" s="4" customFormat="1" ht="20.25" customHeight="1" x14ac:dyDescent="0.3">
      <c r="A69" s="27"/>
      <c r="C69" s="105"/>
      <c r="E69" s="105"/>
      <c r="G69" s="47"/>
      <c r="H69" s="24"/>
      <c r="I69" s="47"/>
    </row>
    <row r="70" spans="1:9" s="4" customFormat="1" ht="20.25" customHeight="1" x14ac:dyDescent="0.3">
      <c r="A70" s="27"/>
      <c r="C70" s="105"/>
      <c r="E70" s="105"/>
      <c r="G70" s="47"/>
      <c r="H70" s="24"/>
      <c r="I70" s="47"/>
    </row>
    <row r="71" spans="1:9" s="4" customFormat="1" ht="20.25" customHeight="1" x14ac:dyDescent="0.3">
      <c r="A71" s="27"/>
      <c r="C71" s="105"/>
      <c r="E71" s="105"/>
      <c r="G71" s="47"/>
      <c r="H71" s="24"/>
      <c r="I71" s="47"/>
    </row>
    <row r="72" spans="1:9" s="4" customFormat="1" ht="20.25" customHeight="1" x14ac:dyDescent="0.3">
      <c r="A72" s="27"/>
      <c r="C72" s="105"/>
      <c r="E72" s="105"/>
      <c r="G72" s="47"/>
      <c r="H72" s="24"/>
      <c r="I72" s="47"/>
    </row>
    <row r="73" spans="1:9" s="4" customFormat="1" ht="20.25" customHeight="1" x14ac:dyDescent="0.3">
      <c r="A73" s="27"/>
      <c r="C73" s="105"/>
      <c r="E73" s="105"/>
      <c r="G73" s="47"/>
      <c r="H73" s="24"/>
      <c r="I73" s="47"/>
    </row>
    <row r="74" spans="1:9" s="4" customFormat="1" ht="20.25" customHeight="1" x14ac:dyDescent="0.3">
      <c r="A74" s="27"/>
      <c r="C74" s="105"/>
      <c r="E74" s="105"/>
      <c r="G74" s="47"/>
      <c r="H74" s="24"/>
      <c r="I74" s="47"/>
    </row>
    <row r="75" spans="1:9" s="4" customFormat="1" ht="20.25" customHeight="1" x14ac:dyDescent="0.3">
      <c r="A75" s="27"/>
      <c r="C75" s="105"/>
      <c r="E75" s="105"/>
      <c r="G75" s="47"/>
      <c r="H75" s="24"/>
      <c r="I75" s="47"/>
    </row>
    <row r="76" spans="1:9" s="4" customFormat="1" ht="20.25" customHeight="1" x14ac:dyDescent="0.3">
      <c r="A76" s="27"/>
      <c r="C76" s="105"/>
      <c r="E76" s="105"/>
      <c r="G76" s="47"/>
      <c r="H76" s="24"/>
      <c r="I76" s="47"/>
    </row>
    <row r="77" spans="1:9" s="4" customFormat="1" ht="20.25" customHeight="1" x14ac:dyDescent="0.3">
      <c r="A77" s="27"/>
      <c r="C77" s="105"/>
      <c r="E77" s="105"/>
      <c r="G77" s="47"/>
      <c r="H77" s="24"/>
      <c r="I77" s="47"/>
    </row>
    <row r="78" spans="1:9" s="4" customFormat="1" ht="20.25" customHeight="1" x14ac:dyDescent="0.3">
      <c r="A78" s="27"/>
      <c r="C78" s="105"/>
      <c r="E78" s="105"/>
      <c r="G78" s="47"/>
      <c r="H78" s="24"/>
      <c r="I78" s="47"/>
    </row>
    <row r="79" spans="1:9" s="4" customFormat="1" ht="20.25" customHeight="1" x14ac:dyDescent="0.3">
      <c r="A79" s="27"/>
      <c r="C79" s="105"/>
      <c r="E79" s="105"/>
      <c r="G79" s="47"/>
      <c r="H79" s="24"/>
      <c r="I79" s="47"/>
    </row>
    <row r="80" spans="1:9" s="4" customFormat="1" ht="20.25" customHeight="1" x14ac:dyDescent="0.3">
      <c r="A80" s="27"/>
      <c r="C80" s="105"/>
      <c r="E80" s="105"/>
      <c r="G80" s="47"/>
      <c r="H80" s="24"/>
      <c r="I80" s="47"/>
    </row>
    <row r="81" spans="1:9" s="4" customFormat="1" ht="20.25" customHeight="1" x14ac:dyDescent="0.3">
      <c r="A81" s="27"/>
      <c r="C81" s="105"/>
      <c r="E81" s="105"/>
      <c r="G81" s="47"/>
      <c r="H81" s="24"/>
      <c r="I81" s="47"/>
    </row>
    <row r="82" spans="1:9" s="4" customFormat="1" ht="20.25" customHeight="1" x14ac:dyDescent="0.3">
      <c r="A82" s="27"/>
      <c r="C82" s="105"/>
      <c r="E82" s="105"/>
      <c r="G82" s="47"/>
      <c r="H82" s="24"/>
      <c r="I82" s="47"/>
    </row>
    <row r="83" spans="1:9" s="4" customFormat="1" ht="20.25" customHeight="1" x14ac:dyDescent="0.3">
      <c r="A83" s="27"/>
      <c r="C83" s="105"/>
      <c r="E83" s="105"/>
      <c r="G83" s="47"/>
      <c r="H83" s="24"/>
      <c r="I83" s="47"/>
    </row>
    <row r="84" spans="1:9" s="4" customFormat="1" ht="20.25" customHeight="1" x14ac:dyDescent="0.3">
      <c r="A84" s="27"/>
      <c r="C84" s="105"/>
      <c r="E84" s="105"/>
      <c r="G84" s="47"/>
      <c r="H84" s="24"/>
      <c r="I84" s="47"/>
    </row>
    <row r="85" spans="1:9" s="4" customFormat="1" ht="20.25" customHeight="1" x14ac:dyDescent="0.3">
      <c r="A85" s="27"/>
      <c r="C85" s="105"/>
      <c r="E85" s="105"/>
      <c r="G85" s="47"/>
      <c r="H85" s="24"/>
      <c r="I85" s="47"/>
    </row>
    <row r="86" spans="1:9" s="4" customFormat="1" ht="20.25" customHeight="1" x14ac:dyDescent="0.3">
      <c r="A86" s="27"/>
      <c r="C86" s="105"/>
      <c r="E86" s="105"/>
      <c r="G86" s="47"/>
      <c r="H86" s="24"/>
      <c r="I86" s="47"/>
    </row>
    <row r="87" spans="1:9" s="4" customFormat="1" ht="20.25" customHeight="1" x14ac:dyDescent="0.3">
      <c r="A87" s="27"/>
      <c r="C87" s="105"/>
      <c r="E87" s="105"/>
      <c r="G87" s="47"/>
      <c r="H87" s="24"/>
      <c r="I87" s="47"/>
    </row>
    <row r="88" spans="1:9" s="4" customFormat="1" ht="20.25" customHeight="1" x14ac:dyDescent="0.3">
      <c r="A88" s="27"/>
      <c r="C88" s="105"/>
      <c r="E88" s="105"/>
      <c r="G88" s="47"/>
      <c r="H88" s="24"/>
      <c r="I88" s="47"/>
    </row>
    <row r="89" spans="1:9" s="4" customFormat="1" ht="20.25" customHeight="1" x14ac:dyDescent="0.3">
      <c r="A89" s="27"/>
      <c r="C89" s="105"/>
      <c r="E89" s="105"/>
      <c r="G89" s="47"/>
      <c r="H89" s="24"/>
      <c r="I89" s="47"/>
    </row>
    <row r="90" spans="1:9" s="4" customFormat="1" ht="20.25" customHeight="1" x14ac:dyDescent="0.3">
      <c r="A90" s="27"/>
      <c r="C90" s="105"/>
      <c r="E90" s="105"/>
      <c r="G90" s="47"/>
      <c r="H90" s="24"/>
      <c r="I90" s="47"/>
    </row>
    <row r="91" spans="1:9" s="4" customFormat="1" ht="20.25" customHeight="1" x14ac:dyDescent="0.3">
      <c r="A91" s="27"/>
      <c r="C91" s="105"/>
      <c r="E91" s="105"/>
      <c r="G91" s="47"/>
      <c r="H91" s="24"/>
      <c r="I91" s="47"/>
    </row>
    <row r="92" spans="1:9" s="4" customFormat="1" ht="20.25" customHeight="1" x14ac:dyDescent="0.3">
      <c r="A92" s="27"/>
      <c r="C92" s="105"/>
      <c r="E92" s="105"/>
      <c r="G92" s="47"/>
      <c r="H92" s="24"/>
      <c r="I92" s="47"/>
    </row>
    <row r="93" spans="1:9" s="4" customFormat="1" ht="20.25" customHeight="1" x14ac:dyDescent="0.3">
      <c r="A93" s="27"/>
      <c r="C93" s="105"/>
      <c r="E93" s="105"/>
      <c r="G93" s="47"/>
      <c r="H93" s="24"/>
      <c r="I93" s="47"/>
    </row>
    <row r="94" spans="1:9" s="4" customFormat="1" ht="20.25" customHeight="1" x14ac:dyDescent="0.3">
      <c r="A94" s="27"/>
      <c r="C94" s="105"/>
      <c r="E94" s="105"/>
      <c r="G94" s="47"/>
      <c r="H94" s="24"/>
      <c r="I94" s="47"/>
    </row>
    <row r="95" spans="1:9" s="4" customFormat="1" ht="20.25" customHeight="1" x14ac:dyDescent="0.3">
      <c r="A95" s="27"/>
      <c r="C95" s="105"/>
      <c r="E95" s="105"/>
      <c r="G95" s="47"/>
      <c r="H95" s="24"/>
      <c r="I95" s="47"/>
    </row>
    <row r="96" spans="1:9" s="4" customFormat="1" ht="20.25" customHeight="1" x14ac:dyDescent="0.3">
      <c r="A96" s="27"/>
      <c r="C96" s="105"/>
      <c r="E96" s="105"/>
      <c r="G96" s="47"/>
      <c r="H96" s="24"/>
      <c r="I96" s="47"/>
    </row>
  </sheetData>
  <mergeCells count="9">
    <mergeCell ref="C9:I9"/>
    <mergeCell ref="G7:I7"/>
    <mergeCell ref="G4:I4"/>
    <mergeCell ref="G5:I5"/>
    <mergeCell ref="C4:E4"/>
    <mergeCell ref="C5:E5"/>
    <mergeCell ref="C6:E6"/>
    <mergeCell ref="C7:E7"/>
    <mergeCell ref="G6:I6"/>
  </mergeCells>
  <pageMargins left="0.7" right="0.7" top="0.48" bottom="0.5" header="0.5" footer="0.5"/>
  <pageSetup paperSize="9" scale="85" firstPageNumber="5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I96"/>
  <sheetViews>
    <sheetView view="pageBreakPreview" zoomScale="80" zoomScaleNormal="70" zoomScaleSheetLayoutView="80" workbookViewId="0">
      <selection activeCell="L12" sqref="L12"/>
    </sheetView>
  </sheetViews>
  <sheetFormatPr defaultColWidth="9.7265625" defaultRowHeight="20.25" customHeight="1" x14ac:dyDescent="0.3"/>
  <cols>
    <col min="1" max="1" width="40.7265625" style="22" customWidth="1"/>
    <col min="2" max="2" width="5.81640625" style="4" customWidth="1"/>
    <col min="3" max="3" width="13.54296875" style="105" customWidth="1"/>
    <col min="4" max="4" width="1" style="4" customWidth="1"/>
    <col min="5" max="5" width="13.54296875" style="105" customWidth="1"/>
    <col min="6" max="6" width="1" style="4" customWidth="1"/>
    <col min="7" max="7" width="13.54296875" style="47" customWidth="1"/>
    <col min="8" max="8" width="1" style="24" customWidth="1"/>
    <col min="9" max="9" width="13.54296875" style="47" customWidth="1"/>
    <col min="10" max="10" width="9.7265625" style="24" customWidth="1"/>
    <col min="11" max="16384" width="9.7265625" style="24"/>
  </cols>
  <sheetData>
    <row r="1" spans="1:9" ht="20.25" customHeight="1" x14ac:dyDescent="0.35">
      <c r="A1" s="37" t="s">
        <v>85</v>
      </c>
      <c r="B1" s="53"/>
      <c r="C1" s="46"/>
      <c r="D1" s="53"/>
      <c r="E1" s="46"/>
      <c r="F1" s="53"/>
      <c r="G1" s="53"/>
      <c r="H1" s="53"/>
      <c r="I1" s="53"/>
    </row>
    <row r="2" spans="1:9" s="58" customFormat="1" ht="20.25" customHeight="1" x14ac:dyDescent="0.35">
      <c r="A2" s="13" t="s">
        <v>45</v>
      </c>
      <c r="B2" s="30"/>
      <c r="C2" s="111"/>
      <c r="D2" s="30"/>
      <c r="E2" s="111"/>
      <c r="F2" s="30"/>
      <c r="G2" s="59"/>
      <c r="H2" s="30"/>
      <c r="I2" s="59"/>
    </row>
    <row r="3" spans="1:9" ht="20.25" customHeight="1" x14ac:dyDescent="0.3">
      <c r="A3" s="25"/>
      <c r="B3" s="60"/>
      <c r="C3" s="112"/>
      <c r="D3" s="60"/>
      <c r="E3" s="112"/>
      <c r="F3" s="60"/>
      <c r="G3" s="7"/>
      <c r="H3" s="60"/>
      <c r="I3" s="7"/>
    </row>
    <row r="4" spans="1:9" ht="20.25" customHeight="1" x14ac:dyDescent="0.3">
      <c r="A4" s="53"/>
      <c r="B4" s="53"/>
      <c r="C4" s="196" t="s">
        <v>86</v>
      </c>
      <c r="D4" s="196"/>
      <c r="E4" s="196"/>
      <c r="F4" s="53"/>
      <c r="G4" s="195" t="s">
        <v>87</v>
      </c>
      <c r="H4" s="195"/>
      <c r="I4" s="195"/>
    </row>
    <row r="5" spans="1:9" ht="20.25" customHeight="1" x14ac:dyDescent="0.3">
      <c r="A5" s="53"/>
      <c r="B5" s="53"/>
      <c r="C5" s="195" t="s">
        <v>88</v>
      </c>
      <c r="D5" s="195"/>
      <c r="E5" s="195"/>
      <c r="F5" s="53"/>
      <c r="G5" s="195" t="s">
        <v>88</v>
      </c>
      <c r="H5" s="195"/>
      <c r="I5" s="195"/>
    </row>
    <row r="6" spans="1:9" ht="20.25" customHeight="1" x14ac:dyDescent="0.3">
      <c r="A6" s="53"/>
      <c r="B6" s="53"/>
      <c r="C6" s="197" t="s">
        <v>140</v>
      </c>
      <c r="D6" s="197"/>
      <c r="E6" s="197"/>
      <c r="F6" s="53"/>
      <c r="G6" s="197" t="s">
        <v>140</v>
      </c>
      <c r="H6" s="197"/>
      <c r="I6" s="197"/>
    </row>
    <row r="7" spans="1:9" ht="20.25" customHeight="1" x14ac:dyDescent="0.3">
      <c r="A7" s="46"/>
      <c r="B7" s="46"/>
      <c r="C7" s="194" t="s">
        <v>139</v>
      </c>
      <c r="D7" s="194"/>
      <c r="E7" s="194"/>
      <c r="F7" s="53"/>
      <c r="G7" s="194" t="s">
        <v>139</v>
      </c>
      <c r="H7" s="194"/>
      <c r="I7" s="194"/>
    </row>
    <row r="8" spans="1:9" ht="20.25" customHeight="1" x14ac:dyDescent="0.3">
      <c r="A8" s="10"/>
      <c r="B8" s="94" t="s">
        <v>11</v>
      </c>
      <c r="C8" s="155">
        <v>2020</v>
      </c>
      <c r="D8" s="156"/>
      <c r="E8" s="155">
        <v>2019</v>
      </c>
      <c r="F8" s="156"/>
      <c r="G8" s="155">
        <v>2020</v>
      </c>
      <c r="H8" s="156"/>
      <c r="I8" s="155">
        <v>2019</v>
      </c>
    </row>
    <row r="9" spans="1:9" ht="20.25" customHeight="1" x14ac:dyDescent="0.3">
      <c r="B9" s="94"/>
      <c r="C9" s="193" t="s">
        <v>44</v>
      </c>
      <c r="D9" s="193"/>
      <c r="E9" s="193"/>
      <c r="F9" s="193"/>
      <c r="G9" s="193"/>
      <c r="H9" s="193"/>
      <c r="I9" s="193"/>
    </row>
    <row r="10" spans="1:9" s="29" customFormat="1" ht="20.25" customHeight="1" x14ac:dyDescent="0.3">
      <c r="A10" s="12" t="s">
        <v>110</v>
      </c>
      <c r="B10" s="85">
        <v>4</v>
      </c>
      <c r="C10" s="105"/>
      <c r="D10" s="4"/>
      <c r="E10" s="105"/>
      <c r="F10" s="4"/>
      <c r="G10" s="56"/>
      <c r="H10" s="57"/>
      <c r="I10" s="56"/>
    </row>
    <row r="11" spans="1:9" s="29" customFormat="1" ht="20.25" customHeight="1" x14ac:dyDescent="0.3">
      <c r="A11" s="19" t="s">
        <v>137</v>
      </c>
      <c r="B11" s="85">
        <v>10</v>
      </c>
      <c r="C11" s="54">
        <v>3877555</v>
      </c>
      <c r="D11" s="85"/>
      <c r="E11" s="54">
        <v>4099810</v>
      </c>
      <c r="F11" s="85"/>
      <c r="G11" s="54">
        <v>3813880</v>
      </c>
      <c r="H11" s="44"/>
      <c r="I11" s="54">
        <v>4470462</v>
      </c>
    </row>
    <row r="12" spans="1:9" s="121" customFormat="1" ht="20.25" customHeight="1" x14ac:dyDescent="0.3">
      <c r="A12" s="19" t="s">
        <v>64</v>
      </c>
      <c r="B12" s="85"/>
      <c r="C12" s="110">
        <v>180</v>
      </c>
      <c r="D12" s="85"/>
      <c r="E12" s="110">
        <v>298</v>
      </c>
      <c r="F12" s="85"/>
      <c r="G12" s="110">
        <v>268</v>
      </c>
      <c r="H12" s="44"/>
      <c r="I12" s="110">
        <v>4029</v>
      </c>
    </row>
    <row r="13" spans="1:9" s="29" customFormat="1" ht="20.25" customHeight="1" x14ac:dyDescent="0.3">
      <c r="A13" s="19" t="s">
        <v>5</v>
      </c>
      <c r="B13" s="85"/>
      <c r="C13" s="54">
        <v>7661</v>
      </c>
      <c r="D13" s="85"/>
      <c r="E13" s="54">
        <v>9158</v>
      </c>
      <c r="F13" s="85"/>
      <c r="G13" s="54">
        <v>9461</v>
      </c>
      <c r="H13" s="44"/>
      <c r="I13" s="54">
        <v>9158</v>
      </c>
    </row>
    <row r="14" spans="1:9" s="29" customFormat="1" ht="20.25" customHeight="1" x14ac:dyDescent="0.3">
      <c r="A14" s="14" t="s">
        <v>111</v>
      </c>
      <c r="B14" s="94"/>
      <c r="C14" s="34">
        <f>SUM(C11:C13)</f>
        <v>3885396</v>
      </c>
      <c r="D14" s="94"/>
      <c r="E14" s="34">
        <f>SUM(E11:E13)</f>
        <v>4109266</v>
      </c>
      <c r="F14" s="94"/>
      <c r="G14" s="34">
        <f>SUM(G11:G13)</f>
        <v>3823609</v>
      </c>
      <c r="H14" s="35"/>
      <c r="I14" s="34">
        <f>SUM(I11:I13)</f>
        <v>4483649</v>
      </c>
    </row>
    <row r="15" spans="1:9" s="29" customFormat="1" ht="20.25" customHeight="1" x14ac:dyDescent="0.3">
      <c r="A15" s="14"/>
      <c r="B15" s="94"/>
      <c r="C15" s="36"/>
      <c r="D15" s="94"/>
      <c r="E15" s="36"/>
      <c r="F15" s="94"/>
      <c r="G15" s="36"/>
      <c r="H15" s="36"/>
      <c r="I15" s="36"/>
    </row>
    <row r="16" spans="1:9" s="29" customFormat="1" ht="20.25" customHeight="1" x14ac:dyDescent="0.3">
      <c r="A16" s="12" t="s">
        <v>15</v>
      </c>
      <c r="B16" s="85">
        <v>4</v>
      </c>
      <c r="C16" s="36"/>
      <c r="D16" s="4"/>
      <c r="E16" s="36"/>
      <c r="F16" s="4"/>
      <c r="G16" s="36"/>
      <c r="H16" s="36"/>
      <c r="I16" s="36"/>
    </row>
    <row r="17" spans="1:9" s="29" customFormat="1" ht="20.25" customHeight="1" x14ac:dyDescent="0.3">
      <c r="A17" s="72" t="s">
        <v>138</v>
      </c>
      <c r="B17" s="85"/>
      <c r="C17" s="54">
        <v>3089993</v>
      </c>
      <c r="D17" s="94"/>
      <c r="E17" s="54">
        <v>3318574</v>
      </c>
      <c r="F17" s="94"/>
      <c r="G17" s="54">
        <v>3043532</v>
      </c>
      <c r="H17" s="44"/>
      <c r="I17" s="54">
        <v>3600698</v>
      </c>
    </row>
    <row r="18" spans="1:9" s="29" customFormat="1" ht="20.25" customHeight="1" x14ac:dyDescent="0.3">
      <c r="A18" s="19" t="s">
        <v>99</v>
      </c>
      <c r="B18" s="85"/>
      <c r="C18" s="54">
        <v>199126</v>
      </c>
      <c r="D18" s="85"/>
      <c r="E18" s="54">
        <v>331426</v>
      </c>
      <c r="F18" s="85"/>
      <c r="G18" s="54">
        <v>196396</v>
      </c>
      <c r="H18" s="44"/>
      <c r="I18" s="54">
        <v>331426</v>
      </c>
    </row>
    <row r="19" spans="1:9" s="29" customFormat="1" ht="20.25" customHeight="1" x14ac:dyDescent="0.3">
      <c r="A19" s="19" t="s">
        <v>24</v>
      </c>
      <c r="B19" s="85">
        <v>11</v>
      </c>
      <c r="C19" s="54">
        <v>124165</v>
      </c>
      <c r="D19" s="94"/>
      <c r="E19" s="54">
        <v>115323</v>
      </c>
      <c r="F19" s="94"/>
      <c r="G19" s="54">
        <v>123637</v>
      </c>
      <c r="H19" s="44"/>
      <c r="I19" s="54">
        <v>133511</v>
      </c>
    </row>
    <row r="20" spans="1:9" s="29" customFormat="1" ht="20.25" customHeight="1" x14ac:dyDescent="0.3">
      <c r="A20" s="14" t="s">
        <v>14</v>
      </c>
      <c r="B20" s="85"/>
      <c r="C20" s="34">
        <f>SUM(C17:C19)</f>
        <v>3413284</v>
      </c>
      <c r="D20" s="94"/>
      <c r="E20" s="34">
        <f>SUM(E17:E19)</f>
        <v>3765323</v>
      </c>
      <c r="F20" s="94"/>
      <c r="G20" s="34">
        <f>SUM(G17:G19)</f>
        <v>3363565</v>
      </c>
      <c r="H20" s="35"/>
      <c r="I20" s="34">
        <f>SUM(I17:I19)</f>
        <v>4065635</v>
      </c>
    </row>
    <row r="21" spans="1:9" ht="20.25" customHeight="1" x14ac:dyDescent="0.3">
      <c r="A21" s="14"/>
      <c r="B21" s="94"/>
      <c r="C21" s="35"/>
      <c r="D21" s="94"/>
      <c r="E21" s="35"/>
      <c r="F21" s="94"/>
      <c r="G21" s="35"/>
      <c r="H21" s="35"/>
      <c r="I21" s="35"/>
    </row>
    <row r="22" spans="1:9" ht="20.25" customHeight="1" x14ac:dyDescent="0.3">
      <c r="A22" s="14" t="s">
        <v>165</v>
      </c>
      <c r="B22" s="145"/>
      <c r="C22" s="35">
        <f>C14-C20</f>
        <v>472112</v>
      </c>
      <c r="D22" s="145"/>
      <c r="E22" s="35">
        <f>E14-E20</f>
        <v>343943</v>
      </c>
      <c r="F22" s="35"/>
      <c r="G22" s="35">
        <f>G14-G20</f>
        <v>460044</v>
      </c>
      <c r="H22" s="35"/>
      <c r="I22" s="35">
        <f>I14-I20</f>
        <v>418014</v>
      </c>
    </row>
    <row r="23" spans="1:9" s="29" customFormat="1" ht="20" customHeight="1" x14ac:dyDescent="0.3">
      <c r="A23" s="19" t="s">
        <v>32</v>
      </c>
      <c r="B23" s="85">
        <v>11</v>
      </c>
      <c r="C23" s="54">
        <v>-11978</v>
      </c>
      <c r="D23" s="85"/>
      <c r="E23" s="54">
        <v>-29977</v>
      </c>
      <c r="F23" s="85"/>
      <c r="G23" s="54">
        <v>-11978</v>
      </c>
      <c r="H23" s="44"/>
      <c r="I23" s="54">
        <v>-29977</v>
      </c>
    </row>
    <row r="24" spans="1:9" ht="20.25" customHeight="1" x14ac:dyDescent="0.3">
      <c r="A24" s="19" t="s">
        <v>169</v>
      </c>
      <c r="B24" s="94"/>
      <c r="C24" s="35"/>
      <c r="D24" s="94"/>
      <c r="E24" s="35"/>
      <c r="F24" s="94"/>
      <c r="G24" s="35"/>
      <c r="H24" s="35"/>
      <c r="I24" s="35"/>
    </row>
    <row r="25" spans="1:9" ht="20.25" customHeight="1" x14ac:dyDescent="0.3">
      <c r="A25" s="72" t="s">
        <v>167</v>
      </c>
      <c r="B25" s="85">
        <v>6</v>
      </c>
      <c r="C25" s="106">
        <v>17632</v>
      </c>
      <c r="D25" s="85"/>
      <c r="E25" s="106">
        <v>-10006</v>
      </c>
      <c r="F25" s="36"/>
      <c r="G25" s="137">
        <v>0</v>
      </c>
      <c r="H25" s="35"/>
      <c r="I25" s="137">
        <v>0</v>
      </c>
    </row>
    <row r="26" spans="1:9" ht="20.25" customHeight="1" x14ac:dyDescent="0.3">
      <c r="A26" s="14" t="s">
        <v>141</v>
      </c>
      <c r="B26" s="94"/>
      <c r="C26" s="35">
        <f>SUM(C22:C25)</f>
        <v>477766</v>
      </c>
      <c r="D26" s="94"/>
      <c r="E26" s="35">
        <f>SUM(E22:E25)</f>
        <v>303960</v>
      </c>
      <c r="F26" s="35"/>
      <c r="G26" s="35">
        <f>SUM(G22:G25)</f>
        <v>448066</v>
      </c>
      <c r="H26" s="35"/>
      <c r="I26" s="35">
        <f>SUM(I22:I25)</f>
        <v>388037</v>
      </c>
    </row>
    <row r="27" spans="1:9" s="2" customFormat="1" ht="20.25" customHeight="1" x14ac:dyDescent="0.3">
      <c r="A27" s="19" t="s">
        <v>168</v>
      </c>
      <c r="B27" s="85">
        <v>12</v>
      </c>
      <c r="C27" s="36">
        <v>-46301</v>
      </c>
      <c r="D27" s="85"/>
      <c r="E27" s="36">
        <v>19642</v>
      </c>
      <c r="F27" s="77"/>
      <c r="G27" s="36">
        <v>-46301</v>
      </c>
      <c r="H27" s="35"/>
      <c r="I27" s="36">
        <v>19642</v>
      </c>
    </row>
    <row r="28" spans="1:9" s="23" customFormat="1" ht="20.25" customHeight="1" x14ac:dyDescent="0.3">
      <c r="A28" s="14" t="s">
        <v>142</v>
      </c>
      <c r="B28" s="94"/>
      <c r="C28" s="34">
        <f>SUM(C26:C27)</f>
        <v>431465</v>
      </c>
      <c r="D28" s="94"/>
      <c r="E28" s="34">
        <f>SUM(E26:E27)</f>
        <v>323602</v>
      </c>
      <c r="F28" s="94"/>
      <c r="G28" s="34">
        <f>SUM(G26:G27)</f>
        <v>401765</v>
      </c>
      <c r="H28" s="35"/>
      <c r="I28" s="34">
        <f>SUM(I26:I27)</f>
        <v>407679</v>
      </c>
    </row>
    <row r="29" spans="1:9" s="23" customFormat="1" ht="20.25" customHeight="1" x14ac:dyDescent="0.3">
      <c r="A29" s="14"/>
      <c r="B29" s="94"/>
      <c r="C29" s="35"/>
      <c r="D29" s="94"/>
      <c r="E29" s="35"/>
      <c r="F29" s="94"/>
      <c r="G29" s="35"/>
      <c r="H29" s="35"/>
      <c r="I29" s="35"/>
    </row>
    <row r="30" spans="1:9" ht="20.25" customHeight="1" x14ac:dyDescent="0.3">
      <c r="A30" s="14" t="s">
        <v>76</v>
      </c>
      <c r="B30" s="8"/>
      <c r="C30" s="94"/>
      <c r="D30" s="8"/>
      <c r="E30" s="143"/>
      <c r="F30" s="94"/>
      <c r="G30" s="94"/>
      <c r="H30" s="94"/>
      <c r="I30" s="143"/>
    </row>
    <row r="31" spans="1:9" ht="20.25" customHeight="1" x14ac:dyDescent="0.3">
      <c r="A31" s="12" t="s">
        <v>121</v>
      </c>
      <c r="B31" s="8"/>
      <c r="C31" s="94"/>
      <c r="D31" s="8"/>
      <c r="E31" s="143"/>
      <c r="F31" s="94"/>
      <c r="G31" s="94"/>
      <c r="H31" s="94"/>
      <c r="I31" s="143"/>
    </row>
    <row r="32" spans="1:9" ht="20.25" customHeight="1" x14ac:dyDescent="0.3">
      <c r="A32" s="12" t="s">
        <v>122</v>
      </c>
      <c r="B32" s="8"/>
      <c r="C32" s="94"/>
      <c r="D32" s="8"/>
      <c r="E32" s="143"/>
      <c r="F32" s="94"/>
      <c r="G32" s="94"/>
      <c r="H32" s="94"/>
      <c r="I32" s="143"/>
    </row>
    <row r="33" spans="1:9" ht="20.25" customHeight="1" x14ac:dyDescent="0.3">
      <c r="A33" s="72" t="s">
        <v>123</v>
      </c>
      <c r="B33" s="8"/>
      <c r="C33" s="94"/>
      <c r="D33" s="8"/>
      <c r="E33" s="143"/>
      <c r="F33" s="94"/>
      <c r="G33" s="94"/>
      <c r="H33" s="94"/>
      <c r="I33" s="143"/>
    </row>
    <row r="34" spans="1:9" s="23" customFormat="1" ht="20.25" customHeight="1" x14ac:dyDescent="0.3">
      <c r="A34" s="72" t="s">
        <v>152</v>
      </c>
      <c r="B34" s="94" t="s">
        <v>91</v>
      </c>
      <c r="C34" s="106">
        <v>-2202</v>
      </c>
      <c r="D34" s="94"/>
      <c r="E34" s="106">
        <v>-8130</v>
      </c>
      <c r="F34" s="94"/>
      <c r="G34" s="137">
        <v>0</v>
      </c>
      <c r="H34" s="94"/>
      <c r="I34" s="137">
        <v>0</v>
      </c>
    </row>
    <row r="35" spans="1:9" s="23" customFormat="1" ht="20.25" customHeight="1" thickBot="1" x14ac:dyDescent="0.35">
      <c r="A35" s="14" t="s">
        <v>46</v>
      </c>
      <c r="B35" s="94"/>
      <c r="C35" s="114">
        <f>C34+C28</f>
        <v>429263</v>
      </c>
      <c r="D35" s="94"/>
      <c r="E35" s="114">
        <f>E34+E28</f>
        <v>315472</v>
      </c>
      <c r="F35" s="36"/>
      <c r="G35" s="114">
        <f>G34+G28</f>
        <v>401765</v>
      </c>
      <c r="H35" s="36"/>
      <c r="I35" s="114">
        <f>I34+I28</f>
        <v>407679</v>
      </c>
    </row>
    <row r="36" spans="1:9" s="23" customFormat="1" ht="20.25" customHeight="1" thickTop="1" x14ac:dyDescent="0.3">
      <c r="A36" s="25"/>
      <c r="B36" s="94"/>
      <c r="C36" s="35"/>
      <c r="D36" s="94"/>
      <c r="E36" s="35"/>
      <c r="F36" s="36"/>
      <c r="G36" s="35"/>
      <c r="H36" s="36"/>
      <c r="I36" s="35"/>
    </row>
    <row r="37" spans="1:9" s="23" customFormat="1" ht="20.25" customHeight="1" thickBot="1" x14ac:dyDescent="0.35">
      <c r="A37" s="11" t="s">
        <v>143</v>
      </c>
      <c r="B37" s="97">
        <v>13</v>
      </c>
      <c r="C37" s="138">
        <v>0.33</v>
      </c>
      <c r="D37" s="97"/>
      <c r="E37" s="138">
        <f>E28/'BS2-4'!E81</f>
        <v>0.24892461538461538</v>
      </c>
      <c r="F37" s="139"/>
      <c r="G37" s="138">
        <v>0.31</v>
      </c>
      <c r="H37" s="140"/>
      <c r="I37" s="138">
        <f>I28/'BS2-4'!I81</f>
        <v>0.3135992307692308</v>
      </c>
    </row>
    <row r="38" spans="1:9" s="23" customFormat="1" ht="20.25" customHeight="1" thickTop="1" x14ac:dyDescent="0.3">
      <c r="A38" s="48"/>
      <c r="B38" s="8"/>
      <c r="C38" s="28"/>
      <c r="D38" s="8"/>
      <c r="E38" s="28"/>
      <c r="F38" s="8"/>
      <c r="G38" s="50"/>
      <c r="H38" s="50"/>
      <c r="I38" s="50"/>
    </row>
    <row r="39" spans="1:9" s="23" customFormat="1" ht="20.25" customHeight="1" x14ac:dyDescent="0.3">
      <c r="A39" s="48"/>
      <c r="B39" s="8"/>
      <c r="C39" s="28"/>
      <c r="D39" s="8"/>
      <c r="E39" s="28"/>
      <c r="F39" s="8"/>
      <c r="G39" s="50"/>
      <c r="H39" s="50"/>
      <c r="I39" s="50"/>
    </row>
    <row r="40" spans="1:9" s="23" customFormat="1" ht="20.25" customHeight="1" x14ac:dyDescent="0.3">
      <c r="A40" s="48"/>
      <c r="B40" s="8"/>
      <c r="C40" s="28"/>
      <c r="D40" s="8"/>
      <c r="E40" s="28"/>
      <c r="F40" s="8"/>
      <c r="G40" s="50"/>
      <c r="H40" s="50"/>
      <c r="I40" s="50"/>
    </row>
    <row r="41" spans="1:9" s="23" customFormat="1" ht="20.25" customHeight="1" x14ac:dyDescent="0.3">
      <c r="A41" s="48"/>
      <c r="B41" s="8"/>
      <c r="C41" s="28"/>
      <c r="D41" s="8"/>
      <c r="E41" s="28"/>
      <c r="F41" s="8"/>
      <c r="G41" s="50"/>
      <c r="H41" s="50"/>
      <c r="I41" s="50"/>
    </row>
    <row r="42" spans="1:9" s="23" customFormat="1" ht="20.25" customHeight="1" x14ac:dyDescent="0.3">
      <c r="A42" s="48"/>
      <c r="B42" s="8"/>
      <c r="C42" s="28"/>
      <c r="D42" s="8"/>
      <c r="E42" s="28"/>
      <c r="F42" s="8"/>
      <c r="G42" s="50"/>
      <c r="H42" s="50"/>
      <c r="I42" s="50"/>
    </row>
    <row r="43" spans="1:9" s="23" customFormat="1" ht="20.25" customHeight="1" x14ac:dyDescent="0.3">
      <c r="A43" s="48"/>
      <c r="B43" s="8"/>
      <c r="C43" s="28"/>
      <c r="D43" s="8"/>
      <c r="E43" s="28"/>
      <c r="F43" s="8"/>
      <c r="G43" s="50"/>
      <c r="H43" s="50"/>
      <c r="I43" s="50"/>
    </row>
    <row r="44" spans="1:9" s="23" customFormat="1" ht="20.25" customHeight="1" x14ac:dyDescent="0.3">
      <c r="A44" s="48"/>
      <c r="B44" s="8"/>
      <c r="C44" s="28"/>
      <c r="D44" s="8"/>
      <c r="E44" s="28"/>
      <c r="F44" s="8"/>
      <c r="G44" s="50"/>
      <c r="H44" s="50"/>
      <c r="I44" s="50"/>
    </row>
    <row r="45" spans="1:9" s="23" customFormat="1" ht="20.25" customHeight="1" x14ac:dyDescent="0.3">
      <c r="A45" s="48"/>
      <c r="B45" s="8"/>
      <c r="C45" s="28"/>
      <c r="D45" s="8"/>
      <c r="E45" s="28"/>
      <c r="F45" s="8"/>
      <c r="G45" s="50"/>
      <c r="H45" s="50"/>
      <c r="I45" s="50"/>
    </row>
    <row r="46" spans="1:9" s="23" customFormat="1" ht="20.25" customHeight="1" x14ac:dyDescent="0.3">
      <c r="A46" s="48"/>
      <c r="B46" s="8"/>
      <c r="C46" s="28"/>
      <c r="D46" s="8"/>
      <c r="E46" s="28"/>
      <c r="F46" s="8"/>
      <c r="G46" s="50"/>
      <c r="H46" s="50"/>
      <c r="I46" s="50"/>
    </row>
    <row r="47" spans="1:9" s="23" customFormat="1" ht="20.25" customHeight="1" x14ac:dyDescent="0.3">
      <c r="A47" s="48"/>
      <c r="B47" s="8"/>
      <c r="C47" s="28"/>
      <c r="D47" s="8"/>
      <c r="E47" s="28"/>
      <c r="F47" s="8"/>
      <c r="G47" s="50"/>
      <c r="H47" s="50"/>
      <c r="I47" s="50"/>
    </row>
    <row r="48" spans="1:9" s="23" customFormat="1" ht="20.25" customHeight="1" x14ac:dyDescent="0.3">
      <c r="A48" s="48"/>
      <c r="B48" s="8"/>
      <c r="C48" s="28"/>
      <c r="D48" s="8"/>
      <c r="E48" s="28"/>
      <c r="F48" s="8"/>
      <c r="G48" s="50"/>
      <c r="H48" s="50"/>
      <c r="I48" s="50"/>
    </row>
    <row r="49" spans="1:9" s="23" customFormat="1" ht="20.25" customHeight="1" x14ac:dyDescent="0.3">
      <c r="A49" s="48"/>
      <c r="B49" s="8"/>
      <c r="C49" s="28"/>
      <c r="D49" s="8"/>
      <c r="E49" s="28"/>
      <c r="F49" s="8"/>
      <c r="G49" s="50"/>
      <c r="H49" s="50"/>
      <c r="I49" s="50"/>
    </row>
    <row r="50" spans="1:9" s="23" customFormat="1" ht="20.25" customHeight="1" x14ac:dyDescent="0.3">
      <c r="A50" s="27"/>
      <c r="B50" s="4"/>
      <c r="C50" s="105"/>
      <c r="D50" s="4"/>
      <c r="E50" s="105"/>
      <c r="F50" s="4"/>
      <c r="G50" s="51"/>
      <c r="H50" s="52"/>
      <c r="I50" s="51"/>
    </row>
    <row r="51" spans="1:9" s="23" customFormat="1" ht="20.25" customHeight="1" x14ac:dyDescent="0.3">
      <c r="A51" s="27"/>
      <c r="B51" s="4"/>
      <c r="C51" s="105"/>
      <c r="D51" s="4"/>
      <c r="E51" s="105"/>
      <c r="F51" s="4"/>
      <c r="G51" s="47"/>
      <c r="H51" s="24"/>
      <c r="I51" s="47"/>
    </row>
    <row r="52" spans="1:9" s="23" customFormat="1" ht="20.25" customHeight="1" x14ac:dyDescent="0.3">
      <c r="A52" s="27"/>
      <c r="B52" s="4"/>
      <c r="C52" s="105"/>
      <c r="D52" s="4"/>
      <c r="E52" s="105"/>
      <c r="F52" s="4"/>
      <c r="G52" s="47"/>
      <c r="H52" s="24"/>
      <c r="I52" s="47"/>
    </row>
    <row r="53" spans="1:9" s="23" customFormat="1" ht="20.25" customHeight="1" x14ac:dyDescent="0.3">
      <c r="A53" s="27"/>
      <c r="B53" s="4"/>
      <c r="C53" s="105"/>
      <c r="D53" s="4"/>
      <c r="E53" s="105"/>
      <c r="F53" s="4"/>
      <c r="G53" s="47"/>
      <c r="H53" s="24"/>
      <c r="I53" s="47"/>
    </row>
    <row r="54" spans="1:9" s="23" customFormat="1" ht="20.25" customHeight="1" x14ac:dyDescent="0.3">
      <c r="A54" s="27"/>
      <c r="B54" s="4"/>
      <c r="C54" s="105"/>
      <c r="D54" s="4"/>
      <c r="E54" s="105"/>
      <c r="F54" s="4"/>
      <c r="G54" s="47"/>
      <c r="H54" s="24"/>
      <c r="I54" s="47"/>
    </row>
    <row r="55" spans="1:9" s="23" customFormat="1" ht="20.25" customHeight="1" x14ac:dyDescent="0.3">
      <c r="A55" s="27"/>
      <c r="B55" s="4"/>
      <c r="C55" s="105"/>
      <c r="D55" s="4"/>
      <c r="E55" s="105"/>
      <c r="F55" s="4"/>
      <c r="G55" s="47"/>
      <c r="H55" s="24"/>
      <c r="I55" s="47"/>
    </row>
    <row r="56" spans="1:9" s="23" customFormat="1" ht="20.25" customHeight="1" x14ac:dyDescent="0.3">
      <c r="A56" s="27"/>
      <c r="B56" s="4"/>
      <c r="C56" s="105"/>
      <c r="D56" s="4"/>
      <c r="E56" s="105"/>
      <c r="F56" s="4"/>
      <c r="G56" s="47"/>
      <c r="H56" s="24"/>
      <c r="I56" s="47"/>
    </row>
    <row r="57" spans="1:9" s="23" customFormat="1" ht="20.25" customHeight="1" x14ac:dyDescent="0.3">
      <c r="A57" s="27"/>
      <c r="B57" s="4"/>
      <c r="C57" s="105"/>
      <c r="D57" s="4"/>
      <c r="E57" s="105"/>
      <c r="F57" s="4"/>
      <c r="G57" s="47"/>
      <c r="H57" s="24"/>
      <c r="I57" s="47"/>
    </row>
    <row r="58" spans="1:9" ht="20.25" customHeight="1" x14ac:dyDescent="0.3">
      <c r="A58" s="27"/>
    </row>
    <row r="59" spans="1:9" ht="20.25" customHeight="1" x14ac:dyDescent="0.3">
      <c r="A59" s="27"/>
    </row>
    <row r="60" spans="1:9" ht="20.25" customHeight="1" x14ac:dyDescent="0.3">
      <c r="A60" s="27"/>
    </row>
    <row r="61" spans="1:9" ht="20.25" customHeight="1" x14ac:dyDescent="0.3">
      <c r="A61" s="27"/>
    </row>
    <row r="62" spans="1:9" ht="20.25" customHeight="1" x14ac:dyDescent="0.3">
      <c r="A62" s="27"/>
    </row>
    <row r="63" spans="1:9" ht="20.25" customHeight="1" x14ac:dyDescent="0.3">
      <c r="A63" s="27"/>
    </row>
    <row r="64" spans="1:9" ht="20.25" customHeight="1" x14ac:dyDescent="0.3">
      <c r="A64" s="27"/>
    </row>
    <row r="65" spans="1:9" ht="20.25" customHeight="1" x14ac:dyDescent="0.3">
      <c r="A65" s="27"/>
    </row>
    <row r="66" spans="1:9" ht="20.25" customHeight="1" x14ac:dyDescent="0.3">
      <c r="A66" s="27"/>
    </row>
    <row r="67" spans="1:9" s="4" customFormat="1" ht="20.25" customHeight="1" x14ac:dyDescent="0.3">
      <c r="A67" s="27"/>
      <c r="C67" s="105"/>
      <c r="E67" s="105"/>
      <c r="G67" s="47"/>
      <c r="H67" s="24"/>
      <c r="I67" s="47"/>
    </row>
    <row r="68" spans="1:9" s="4" customFormat="1" ht="20.25" customHeight="1" x14ac:dyDescent="0.3">
      <c r="A68" s="27"/>
      <c r="C68" s="105"/>
      <c r="E68" s="105"/>
      <c r="G68" s="47"/>
      <c r="H68" s="24"/>
      <c r="I68" s="47"/>
    </row>
    <row r="69" spans="1:9" s="4" customFormat="1" ht="20.25" customHeight="1" x14ac:dyDescent="0.3">
      <c r="A69" s="27"/>
      <c r="C69" s="105"/>
      <c r="E69" s="105"/>
      <c r="G69" s="47"/>
      <c r="H69" s="24"/>
      <c r="I69" s="47"/>
    </row>
    <row r="70" spans="1:9" s="4" customFormat="1" ht="20.25" customHeight="1" x14ac:dyDescent="0.3">
      <c r="A70" s="27"/>
      <c r="C70" s="105"/>
      <c r="E70" s="105"/>
      <c r="G70" s="47"/>
      <c r="H70" s="24"/>
      <c r="I70" s="47"/>
    </row>
    <row r="71" spans="1:9" s="4" customFormat="1" ht="20.25" customHeight="1" x14ac:dyDescent="0.3">
      <c r="A71" s="27"/>
      <c r="C71" s="105"/>
      <c r="E71" s="105"/>
      <c r="G71" s="47"/>
      <c r="H71" s="24"/>
      <c r="I71" s="47"/>
    </row>
    <row r="72" spans="1:9" s="4" customFormat="1" ht="20.25" customHeight="1" x14ac:dyDescent="0.3">
      <c r="A72" s="27"/>
      <c r="C72" s="105"/>
      <c r="E72" s="105"/>
      <c r="G72" s="47"/>
      <c r="H72" s="24"/>
      <c r="I72" s="47"/>
    </row>
    <row r="73" spans="1:9" s="4" customFormat="1" ht="20.25" customHeight="1" x14ac:dyDescent="0.3">
      <c r="A73" s="27"/>
      <c r="C73" s="105"/>
      <c r="E73" s="105"/>
      <c r="G73" s="47"/>
      <c r="H73" s="24"/>
      <c r="I73" s="47"/>
    </row>
    <row r="74" spans="1:9" s="4" customFormat="1" ht="20.25" customHeight="1" x14ac:dyDescent="0.3">
      <c r="A74" s="27"/>
      <c r="C74" s="105"/>
      <c r="E74" s="105"/>
      <c r="G74" s="47"/>
      <c r="H74" s="24"/>
      <c r="I74" s="47"/>
    </row>
    <row r="75" spans="1:9" s="4" customFormat="1" ht="20.25" customHeight="1" x14ac:dyDescent="0.3">
      <c r="A75" s="27"/>
      <c r="C75" s="105"/>
      <c r="E75" s="105"/>
      <c r="G75" s="47"/>
      <c r="H75" s="24"/>
      <c r="I75" s="47"/>
    </row>
    <row r="76" spans="1:9" s="4" customFormat="1" ht="20.25" customHeight="1" x14ac:dyDescent="0.3">
      <c r="A76" s="27"/>
      <c r="C76" s="105"/>
      <c r="E76" s="105"/>
      <c r="G76" s="47"/>
      <c r="H76" s="24"/>
      <c r="I76" s="47"/>
    </row>
    <row r="77" spans="1:9" s="4" customFormat="1" ht="20.25" customHeight="1" x14ac:dyDescent="0.3">
      <c r="A77" s="27"/>
      <c r="C77" s="105"/>
      <c r="E77" s="105"/>
      <c r="G77" s="47"/>
      <c r="H77" s="24"/>
      <c r="I77" s="47"/>
    </row>
    <row r="78" spans="1:9" s="4" customFormat="1" ht="20.25" customHeight="1" x14ac:dyDescent="0.3">
      <c r="A78" s="27"/>
      <c r="C78" s="105"/>
      <c r="E78" s="105"/>
      <c r="G78" s="47"/>
      <c r="H78" s="24"/>
      <c r="I78" s="47"/>
    </row>
    <row r="79" spans="1:9" s="4" customFormat="1" ht="20.25" customHeight="1" x14ac:dyDescent="0.3">
      <c r="A79" s="27"/>
      <c r="C79" s="105"/>
      <c r="E79" s="105"/>
      <c r="G79" s="47"/>
      <c r="H79" s="24"/>
      <c r="I79" s="47"/>
    </row>
    <row r="80" spans="1:9" s="4" customFormat="1" ht="20.25" customHeight="1" x14ac:dyDescent="0.3">
      <c r="A80" s="27"/>
      <c r="C80" s="105"/>
      <c r="E80" s="105"/>
      <c r="G80" s="47"/>
      <c r="H80" s="24"/>
      <c r="I80" s="47"/>
    </row>
    <row r="81" spans="1:9" s="4" customFormat="1" ht="20.25" customHeight="1" x14ac:dyDescent="0.3">
      <c r="A81" s="27"/>
      <c r="C81" s="105"/>
      <c r="E81" s="105"/>
      <c r="G81" s="47"/>
      <c r="H81" s="24"/>
      <c r="I81" s="47"/>
    </row>
    <row r="82" spans="1:9" s="4" customFormat="1" ht="20.25" customHeight="1" x14ac:dyDescent="0.3">
      <c r="A82" s="27"/>
      <c r="C82" s="105"/>
      <c r="E82" s="105"/>
      <c r="G82" s="47"/>
      <c r="H82" s="24"/>
      <c r="I82" s="47"/>
    </row>
    <row r="83" spans="1:9" s="4" customFormat="1" ht="20.25" customHeight="1" x14ac:dyDescent="0.3">
      <c r="A83" s="27"/>
      <c r="C83" s="105"/>
      <c r="E83" s="105"/>
      <c r="G83" s="47"/>
      <c r="H83" s="24"/>
      <c r="I83" s="47"/>
    </row>
    <row r="84" spans="1:9" s="4" customFormat="1" ht="20.25" customHeight="1" x14ac:dyDescent="0.3">
      <c r="A84" s="27"/>
      <c r="C84" s="105"/>
      <c r="E84" s="105"/>
      <c r="G84" s="47"/>
      <c r="H84" s="24"/>
      <c r="I84" s="47"/>
    </row>
    <row r="85" spans="1:9" s="4" customFormat="1" ht="20.25" customHeight="1" x14ac:dyDescent="0.3">
      <c r="A85" s="27"/>
      <c r="C85" s="105"/>
      <c r="E85" s="105"/>
      <c r="G85" s="47"/>
      <c r="H85" s="24"/>
      <c r="I85" s="47"/>
    </row>
    <row r="86" spans="1:9" s="4" customFormat="1" ht="20.25" customHeight="1" x14ac:dyDescent="0.3">
      <c r="A86" s="27"/>
      <c r="C86" s="105"/>
      <c r="E86" s="105"/>
      <c r="G86" s="47"/>
      <c r="H86" s="24"/>
      <c r="I86" s="47"/>
    </row>
    <row r="87" spans="1:9" s="4" customFormat="1" ht="20.25" customHeight="1" x14ac:dyDescent="0.3">
      <c r="A87" s="27"/>
      <c r="C87" s="105"/>
      <c r="E87" s="105"/>
      <c r="G87" s="47"/>
      <c r="H87" s="24"/>
      <c r="I87" s="47"/>
    </row>
    <row r="88" spans="1:9" s="4" customFormat="1" ht="20.25" customHeight="1" x14ac:dyDescent="0.3">
      <c r="A88" s="27"/>
      <c r="C88" s="105"/>
      <c r="E88" s="105"/>
      <c r="G88" s="47"/>
      <c r="H88" s="24"/>
      <c r="I88" s="47"/>
    </row>
    <row r="89" spans="1:9" s="4" customFormat="1" ht="20.25" customHeight="1" x14ac:dyDescent="0.3">
      <c r="A89" s="27"/>
      <c r="C89" s="105"/>
      <c r="E89" s="105"/>
      <c r="G89" s="47"/>
      <c r="H89" s="24"/>
      <c r="I89" s="47"/>
    </row>
    <row r="90" spans="1:9" s="4" customFormat="1" ht="20.25" customHeight="1" x14ac:dyDescent="0.3">
      <c r="A90" s="27"/>
      <c r="C90" s="105"/>
      <c r="E90" s="105"/>
      <c r="G90" s="47"/>
      <c r="H90" s="24"/>
      <c r="I90" s="47"/>
    </row>
    <row r="91" spans="1:9" s="4" customFormat="1" ht="20.25" customHeight="1" x14ac:dyDescent="0.3">
      <c r="A91" s="27"/>
      <c r="C91" s="105"/>
      <c r="E91" s="105"/>
      <c r="G91" s="47"/>
      <c r="H91" s="24"/>
      <c r="I91" s="47"/>
    </row>
    <row r="92" spans="1:9" s="4" customFormat="1" ht="20.25" customHeight="1" x14ac:dyDescent="0.3">
      <c r="A92" s="27"/>
      <c r="C92" s="105"/>
      <c r="E92" s="105"/>
      <c r="G92" s="47"/>
      <c r="H92" s="24"/>
      <c r="I92" s="47"/>
    </row>
    <row r="93" spans="1:9" s="4" customFormat="1" ht="20.25" customHeight="1" x14ac:dyDescent="0.3">
      <c r="A93" s="27"/>
      <c r="C93" s="105"/>
      <c r="E93" s="105"/>
      <c r="G93" s="47"/>
      <c r="H93" s="24"/>
      <c r="I93" s="47"/>
    </row>
    <row r="94" spans="1:9" s="4" customFormat="1" ht="20.25" customHeight="1" x14ac:dyDescent="0.3">
      <c r="A94" s="27"/>
      <c r="C94" s="105"/>
      <c r="E94" s="105"/>
      <c r="G94" s="47"/>
      <c r="H94" s="24"/>
      <c r="I94" s="47"/>
    </row>
    <row r="95" spans="1:9" s="4" customFormat="1" ht="20.25" customHeight="1" x14ac:dyDescent="0.3">
      <c r="A95" s="27"/>
      <c r="C95" s="105"/>
      <c r="E95" s="105"/>
      <c r="G95" s="47"/>
      <c r="H95" s="24"/>
      <c r="I95" s="47"/>
    </row>
    <row r="96" spans="1:9" s="4" customFormat="1" ht="20.25" customHeight="1" x14ac:dyDescent="0.3">
      <c r="A96" s="27"/>
      <c r="C96" s="105"/>
      <c r="E96" s="105"/>
      <c r="G96" s="47"/>
      <c r="H96" s="24"/>
      <c r="I96" s="47"/>
    </row>
  </sheetData>
  <mergeCells count="9">
    <mergeCell ref="G7:I7"/>
    <mergeCell ref="C9:I9"/>
    <mergeCell ref="G6:I6"/>
    <mergeCell ref="G4:I4"/>
    <mergeCell ref="G5:I5"/>
    <mergeCell ref="C5:E5"/>
    <mergeCell ref="C6:E6"/>
    <mergeCell ref="C7:E7"/>
    <mergeCell ref="C4:E4"/>
  </mergeCells>
  <pageMargins left="0.7" right="0.7" top="0.48" bottom="0.5" header="0.5" footer="0.5"/>
  <pageSetup paperSize="9" scale="85" firstPageNumber="6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3"/>
  <sheetViews>
    <sheetView view="pageBreakPreview" topLeftCell="A46" zoomScale="80" zoomScaleNormal="60" zoomScaleSheetLayoutView="80" workbookViewId="0">
      <selection activeCell="O54" sqref="A1:O54"/>
    </sheetView>
  </sheetViews>
  <sheetFormatPr defaultColWidth="9.1796875" defaultRowHeight="20.25" customHeight="1" x14ac:dyDescent="0.3"/>
  <cols>
    <col min="1" max="1" width="52.81640625" style="26" customWidth="1"/>
    <col min="2" max="2" width="5.81640625" style="101" customWidth="1"/>
    <col min="3" max="3" width="12.453125" style="26" customWidth="1"/>
    <col min="4" max="4" width="1.54296875" style="26" customWidth="1"/>
    <col min="5" max="5" width="13" style="26" customWidth="1"/>
    <col min="6" max="6" width="1.54296875" style="26" customWidth="1"/>
    <col min="7" max="7" width="13.1796875" style="26" customWidth="1"/>
    <col min="8" max="8" width="1.54296875" style="26" customWidth="1"/>
    <col min="9" max="9" width="11.1796875" style="26" customWidth="1"/>
    <col min="10" max="10" width="1.54296875" style="26" customWidth="1"/>
    <col min="11" max="11" width="14.453125" style="26" customWidth="1"/>
    <col min="12" max="12" width="1.54296875" style="26" customWidth="1"/>
    <col min="13" max="13" width="15.453125" style="26" customWidth="1"/>
    <col min="14" max="14" width="1.54296875" style="26" customWidth="1"/>
    <col min="15" max="15" width="13.26953125" style="26" customWidth="1"/>
    <col min="16" max="16" width="12.6328125" style="26" bestFit="1" customWidth="1"/>
    <col min="17" max="17" width="9.1796875" style="26"/>
    <col min="18" max="18" width="10.7265625" style="26" bestFit="1" customWidth="1"/>
    <col min="19" max="16384" width="9.1796875" style="26"/>
  </cols>
  <sheetData>
    <row r="1" spans="1:15" ht="20.25" customHeight="1" x14ac:dyDescent="0.4">
      <c r="A1" s="37" t="s">
        <v>85</v>
      </c>
      <c r="B1" s="98"/>
      <c r="C1" s="37"/>
      <c r="D1" s="37"/>
      <c r="E1" s="78"/>
      <c r="F1" s="37"/>
      <c r="G1" s="78"/>
      <c r="H1" s="37"/>
      <c r="I1" s="78"/>
      <c r="J1" s="37"/>
      <c r="K1" s="78"/>
      <c r="L1" s="78"/>
      <c r="M1" s="78"/>
      <c r="N1" s="37"/>
      <c r="O1" s="79"/>
    </row>
    <row r="2" spans="1:15" ht="20.25" customHeight="1" x14ac:dyDescent="0.35">
      <c r="A2" s="73" t="s">
        <v>47</v>
      </c>
      <c r="B2" s="9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</row>
    <row r="3" spans="1:15" ht="20.25" customHeight="1" x14ac:dyDescent="0.3">
      <c r="A3" s="68"/>
      <c r="B3" s="69"/>
      <c r="C3" s="69"/>
      <c r="D3" s="70"/>
      <c r="E3" s="64"/>
      <c r="F3" s="70"/>
      <c r="G3" s="64"/>
      <c r="H3" s="70"/>
      <c r="I3" s="64"/>
      <c r="J3" s="70"/>
      <c r="K3" s="64"/>
      <c r="L3" s="70"/>
      <c r="M3" s="64"/>
      <c r="N3" s="70"/>
      <c r="O3" s="61"/>
    </row>
    <row r="4" spans="1:15" ht="20.25" customHeight="1" x14ac:dyDescent="0.3">
      <c r="A4" s="68"/>
      <c r="B4" s="69"/>
      <c r="C4" s="199" t="s">
        <v>109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ht="20.25" customHeight="1" x14ac:dyDescent="0.3">
      <c r="A5" s="68"/>
      <c r="B5" s="69"/>
      <c r="C5" s="69"/>
      <c r="D5" s="70"/>
      <c r="E5" s="64"/>
      <c r="F5" s="70"/>
      <c r="G5" s="64"/>
      <c r="H5" s="70"/>
      <c r="I5" s="64"/>
      <c r="J5" s="70"/>
      <c r="K5" s="64"/>
      <c r="L5" s="70"/>
      <c r="M5" s="108" t="s">
        <v>77</v>
      </c>
      <c r="N5" s="123"/>
      <c r="O5" s="61"/>
    </row>
    <row r="6" spans="1:15" ht="20.25" customHeight="1" x14ac:dyDescent="0.3">
      <c r="A6" s="68"/>
      <c r="B6" s="69"/>
      <c r="C6" s="69"/>
      <c r="D6" s="70"/>
      <c r="E6" s="64"/>
      <c r="F6" s="70"/>
      <c r="G6" s="64"/>
      <c r="H6" s="70"/>
      <c r="I6" s="200" t="s">
        <v>60</v>
      </c>
      <c r="J6" s="200"/>
      <c r="K6" s="200"/>
      <c r="L6" s="70"/>
      <c r="M6" s="124" t="s">
        <v>78</v>
      </c>
      <c r="N6" s="61"/>
      <c r="O6" s="61"/>
    </row>
    <row r="7" spans="1:15" ht="20.25" customHeight="1" x14ac:dyDescent="0.3">
      <c r="A7" s="68"/>
      <c r="B7" s="69"/>
      <c r="C7" s="69"/>
      <c r="D7" s="70"/>
      <c r="E7" s="64"/>
      <c r="F7" s="70"/>
      <c r="G7" s="64"/>
      <c r="H7" s="70"/>
      <c r="I7" s="82"/>
      <c r="J7" s="82"/>
      <c r="K7" s="82"/>
      <c r="L7" s="70"/>
      <c r="M7" s="82" t="s">
        <v>102</v>
      </c>
      <c r="N7" s="61"/>
      <c r="O7" s="61"/>
    </row>
    <row r="8" spans="1:15" ht="20.25" customHeight="1" x14ac:dyDescent="0.3">
      <c r="A8" s="68"/>
      <c r="B8" s="69"/>
      <c r="C8" s="69"/>
      <c r="D8" s="70"/>
      <c r="E8" s="83"/>
      <c r="F8" s="70"/>
      <c r="G8" s="82" t="s">
        <v>54</v>
      </c>
      <c r="H8" s="70"/>
      <c r="I8" s="64"/>
      <c r="J8" s="70"/>
      <c r="K8" s="64"/>
      <c r="L8" s="70"/>
      <c r="M8" s="64" t="s">
        <v>103</v>
      </c>
      <c r="N8" s="70"/>
      <c r="O8" s="61"/>
    </row>
    <row r="9" spans="1:15" ht="20.25" customHeight="1" x14ac:dyDescent="0.3">
      <c r="A9" s="62"/>
      <c r="B9" s="3"/>
      <c r="C9" s="62" t="s">
        <v>124</v>
      </c>
      <c r="D9" s="63"/>
      <c r="E9" s="83" t="s">
        <v>100</v>
      </c>
      <c r="F9" s="63"/>
      <c r="G9" s="83" t="s">
        <v>55</v>
      </c>
      <c r="H9" s="63"/>
      <c r="I9" s="64"/>
      <c r="J9" s="63"/>
      <c r="K9" s="64"/>
      <c r="L9" s="63"/>
      <c r="M9" s="82" t="s">
        <v>128</v>
      </c>
      <c r="N9" s="63"/>
    </row>
    <row r="10" spans="1:15" ht="20.25" customHeight="1" x14ac:dyDescent="0.3">
      <c r="A10" s="65"/>
      <c r="B10" s="100"/>
      <c r="C10" s="64" t="s">
        <v>125</v>
      </c>
      <c r="D10" s="63"/>
      <c r="E10" s="83" t="s">
        <v>126</v>
      </c>
      <c r="F10" s="63"/>
      <c r="G10" s="83" t="s">
        <v>56</v>
      </c>
      <c r="H10" s="63"/>
      <c r="I10" s="83" t="s">
        <v>61</v>
      </c>
      <c r="J10" s="63"/>
      <c r="K10" s="84"/>
      <c r="L10" s="67"/>
      <c r="M10" s="83" t="s">
        <v>150</v>
      </c>
      <c r="N10" s="63"/>
      <c r="O10" s="66" t="s">
        <v>2</v>
      </c>
    </row>
    <row r="11" spans="1:15" ht="20.25" customHeight="1" x14ac:dyDescent="0.3">
      <c r="A11" s="63"/>
      <c r="B11" s="100" t="s">
        <v>11</v>
      </c>
      <c r="C11" s="64" t="s">
        <v>1</v>
      </c>
      <c r="D11" s="64"/>
      <c r="E11" s="83" t="s">
        <v>127</v>
      </c>
      <c r="F11" s="64"/>
      <c r="G11" s="84" t="s">
        <v>57</v>
      </c>
      <c r="H11" s="64"/>
      <c r="I11" s="84" t="s">
        <v>62</v>
      </c>
      <c r="J11" s="64"/>
      <c r="K11" s="84" t="s">
        <v>81</v>
      </c>
      <c r="L11" s="67"/>
      <c r="M11" s="84" t="s">
        <v>151</v>
      </c>
      <c r="N11" s="64"/>
      <c r="O11" s="66" t="s">
        <v>18</v>
      </c>
    </row>
    <row r="12" spans="1:15" ht="20.25" customHeight="1" x14ac:dyDescent="0.3">
      <c r="C12" s="201" t="s">
        <v>44</v>
      </c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</row>
    <row r="13" spans="1:15" ht="20.25" customHeight="1" x14ac:dyDescent="0.3">
      <c r="A13" s="1" t="s">
        <v>145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</row>
    <row r="14" spans="1:15" ht="20.25" customHeight="1" x14ac:dyDescent="0.3">
      <c r="A14" s="20" t="s">
        <v>146</v>
      </c>
      <c r="B14" s="102"/>
      <c r="C14" s="39">
        <v>1300000</v>
      </c>
      <c r="D14" s="39"/>
      <c r="E14" s="39">
        <v>3515423</v>
      </c>
      <c r="F14" s="39"/>
      <c r="G14" s="39">
        <v>56079</v>
      </c>
      <c r="H14" s="39"/>
      <c r="I14" s="39">
        <v>130000</v>
      </c>
      <c r="J14" s="39"/>
      <c r="K14" s="39">
        <v>929276</v>
      </c>
      <c r="L14" s="39"/>
      <c r="M14" s="39">
        <v>-45293</v>
      </c>
      <c r="N14" s="39"/>
      <c r="O14" s="39">
        <f>SUM(C14:M14)</f>
        <v>5885485</v>
      </c>
    </row>
    <row r="15" spans="1:15" ht="20.25" customHeight="1" x14ac:dyDescent="0.3">
      <c r="A15" s="20"/>
      <c r="B15" s="102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 ht="20.25" customHeight="1" x14ac:dyDescent="0.3">
      <c r="A16" s="2" t="s">
        <v>58</v>
      </c>
      <c r="B16" s="126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5" ht="20.25" customHeight="1" x14ac:dyDescent="0.3">
      <c r="A17" s="23" t="s">
        <v>82</v>
      </c>
      <c r="B17" s="127">
        <v>14</v>
      </c>
      <c r="C17" s="36">
        <v>0</v>
      </c>
      <c r="D17" s="36"/>
      <c r="E17" s="36">
        <v>0</v>
      </c>
      <c r="F17" s="36"/>
      <c r="G17" s="36">
        <v>0</v>
      </c>
      <c r="H17" s="36"/>
      <c r="I17" s="36">
        <v>0</v>
      </c>
      <c r="J17" s="36"/>
      <c r="K17" s="36">
        <v>-65000</v>
      </c>
      <c r="L17" s="36"/>
      <c r="M17" s="36">
        <v>0</v>
      </c>
      <c r="N17" s="36"/>
      <c r="O17" s="36">
        <f>SUM(C17:M17)</f>
        <v>-65000</v>
      </c>
    </row>
    <row r="18" spans="1:15" ht="20.25" customHeight="1" x14ac:dyDescent="0.3">
      <c r="A18" s="2" t="s">
        <v>59</v>
      </c>
      <c r="B18" s="126"/>
      <c r="C18" s="31">
        <f>SUM(C17)</f>
        <v>0</v>
      </c>
      <c r="D18" s="32"/>
      <c r="E18" s="31">
        <f>SUM(E17)</f>
        <v>0</v>
      </c>
      <c r="F18" s="32"/>
      <c r="G18" s="31">
        <f>SUM(G17)</f>
        <v>0</v>
      </c>
      <c r="H18" s="32"/>
      <c r="I18" s="31">
        <f>SUM(I17)</f>
        <v>0</v>
      </c>
      <c r="J18" s="32"/>
      <c r="K18" s="31">
        <f>SUM(K17)</f>
        <v>-65000</v>
      </c>
      <c r="L18" s="32"/>
      <c r="M18" s="31">
        <f>SUM(M17)</f>
        <v>0</v>
      </c>
      <c r="N18" s="32"/>
      <c r="O18" s="31">
        <f>SUM(O17:O17)</f>
        <v>-65000</v>
      </c>
    </row>
    <row r="19" spans="1:15" ht="20.25" customHeight="1" x14ac:dyDescent="0.3">
      <c r="A19" s="107"/>
      <c r="B19" s="10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 ht="20.25" customHeight="1" x14ac:dyDescent="0.3">
      <c r="A20" s="20" t="s">
        <v>48</v>
      </c>
      <c r="B20" s="104"/>
      <c r="C20" s="33"/>
      <c r="D20" s="33"/>
      <c r="E20" s="36"/>
      <c r="F20" s="33"/>
      <c r="G20" s="36"/>
      <c r="H20" s="33"/>
      <c r="I20" s="36"/>
      <c r="J20" s="33"/>
      <c r="K20" s="36"/>
      <c r="L20" s="36"/>
      <c r="M20" s="36"/>
      <c r="N20" s="33"/>
      <c r="O20" s="36"/>
    </row>
    <row r="21" spans="1:15" ht="20.25" customHeight="1" x14ac:dyDescent="0.3">
      <c r="A21" t="s">
        <v>101</v>
      </c>
      <c r="B21" s="104"/>
      <c r="C21" s="33">
        <v>0</v>
      </c>
      <c r="D21" s="33"/>
      <c r="E21" s="33">
        <v>0</v>
      </c>
      <c r="F21" s="33"/>
      <c r="G21" s="33">
        <v>0</v>
      </c>
      <c r="H21" s="33"/>
      <c r="I21" s="33">
        <v>0</v>
      </c>
      <c r="J21" s="33"/>
      <c r="K21" s="33">
        <f>'6 (9M)'!E28</f>
        <v>323602</v>
      </c>
      <c r="L21" s="36"/>
      <c r="M21" s="33">
        <v>0</v>
      </c>
      <c r="N21" s="33"/>
      <c r="O21" s="36">
        <f>SUM(C21:M21)</f>
        <v>323602</v>
      </c>
    </row>
    <row r="22" spans="1:15" ht="20.25" customHeight="1" x14ac:dyDescent="0.3">
      <c r="A22" s="23" t="s">
        <v>53</v>
      </c>
      <c r="B22" s="109">
        <v>6</v>
      </c>
      <c r="C22" s="33">
        <v>0</v>
      </c>
      <c r="D22" s="33"/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36"/>
      <c r="M22" s="33">
        <f>'6 (9M)'!E34</f>
        <v>-8130</v>
      </c>
      <c r="N22" s="33"/>
      <c r="O22" s="36">
        <f>SUM(C22:M22)</f>
        <v>-8130</v>
      </c>
    </row>
    <row r="23" spans="1:15" ht="20.25" customHeight="1" x14ac:dyDescent="0.3">
      <c r="A23" s="20" t="s">
        <v>46</v>
      </c>
      <c r="B23" s="103"/>
      <c r="C23" s="42">
        <f>SUM(C21:C22)</f>
        <v>0</v>
      </c>
      <c r="D23" s="38"/>
      <c r="E23" s="42">
        <f>SUM(E21:E22)</f>
        <v>0</v>
      </c>
      <c r="F23" s="38"/>
      <c r="G23" s="42">
        <f>SUM(G21:G22)</f>
        <v>0</v>
      </c>
      <c r="H23" s="38"/>
      <c r="I23" s="42">
        <f>SUM(I21:I22)</f>
        <v>0</v>
      </c>
      <c r="J23" s="38"/>
      <c r="K23" s="42">
        <f>SUM(K21:K22)</f>
        <v>323602</v>
      </c>
      <c r="L23" s="38"/>
      <c r="M23" s="42">
        <f>SUM(M21:M22)</f>
        <v>-8130</v>
      </c>
      <c r="N23" s="38"/>
      <c r="O23" s="42">
        <f>SUM(O21:O22)</f>
        <v>315472</v>
      </c>
    </row>
    <row r="24" spans="1:15" ht="20.25" customHeight="1" x14ac:dyDescent="0.3">
      <c r="B24" s="104"/>
      <c r="C24" s="40"/>
      <c r="D24" s="40"/>
      <c r="E24" s="41"/>
      <c r="F24" s="40"/>
      <c r="G24" s="41"/>
      <c r="H24" s="40"/>
      <c r="I24" s="41"/>
      <c r="J24" s="40"/>
      <c r="K24" s="41"/>
      <c r="L24" s="41"/>
      <c r="M24" s="41"/>
      <c r="N24" s="40"/>
      <c r="O24" s="36"/>
    </row>
    <row r="25" spans="1:15" ht="20.25" customHeight="1" thickBot="1" x14ac:dyDescent="0.35">
      <c r="A25" s="20" t="s">
        <v>147</v>
      </c>
      <c r="B25" s="103"/>
      <c r="C25" s="43">
        <f>SUM(C14,C18,C23)</f>
        <v>1300000</v>
      </c>
      <c r="D25" s="38"/>
      <c r="E25" s="43">
        <f>SUM(E14,E18,E23)</f>
        <v>3515423</v>
      </c>
      <c r="F25" s="38"/>
      <c r="G25" s="43">
        <f>SUM(G14,G18,G23)</f>
        <v>56079</v>
      </c>
      <c r="H25" s="38"/>
      <c r="I25" s="43">
        <f>SUM(I14,I18,I23)</f>
        <v>130000</v>
      </c>
      <c r="J25" s="38"/>
      <c r="K25" s="43">
        <f>SUM(K14,K18,K23)</f>
        <v>1187878</v>
      </c>
      <c r="L25" s="39"/>
      <c r="M25" s="43">
        <f>SUM(M14,M18,M23)</f>
        <v>-53423</v>
      </c>
      <c r="N25" s="38"/>
      <c r="O25" s="43">
        <f>SUM(O14,O18,O23)</f>
        <v>6135957</v>
      </c>
    </row>
    <row r="26" spans="1:15" ht="20.25" customHeight="1" thickTop="1" x14ac:dyDescent="0.3"/>
    <row r="28" spans="1:15" ht="20.25" customHeight="1" x14ac:dyDescent="0.4">
      <c r="A28" s="37" t="s">
        <v>85</v>
      </c>
      <c r="B28" s="98"/>
      <c r="C28" s="37"/>
      <c r="D28" s="37"/>
      <c r="E28" s="78"/>
      <c r="F28" s="37"/>
      <c r="G28" s="78"/>
      <c r="H28" s="37"/>
      <c r="I28" s="78"/>
      <c r="J28" s="37"/>
      <c r="K28" s="78"/>
      <c r="L28" s="78"/>
      <c r="M28" s="78"/>
      <c r="N28" s="37"/>
      <c r="O28" s="79"/>
    </row>
    <row r="29" spans="1:15" ht="20.25" customHeight="1" x14ac:dyDescent="0.35">
      <c r="A29" s="73" t="s">
        <v>47</v>
      </c>
      <c r="B29" s="9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1"/>
    </row>
    <row r="30" spans="1:15" ht="20.25" customHeight="1" x14ac:dyDescent="0.3">
      <c r="A30" s="68"/>
      <c r="B30" s="69"/>
      <c r="C30" s="69"/>
      <c r="D30" s="70"/>
      <c r="E30" s="64"/>
      <c r="F30" s="70"/>
      <c r="G30" s="64"/>
      <c r="H30" s="70"/>
      <c r="I30" s="64"/>
      <c r="J30" s="70"/>
      <c r="K30" s="64"/>
      <c r="L30" s="70"/>
      <c r="M30" s="64"/>
      <c r="N30" s="70"/>
      <c r="O30" s="61"/>
    </row>
    <row r="31" spans="1:15" ht="20.25" customHeight="1" x14ac:dyDescent="0.3">
      <c r="A31" s="68"/>
      <c r="B31" s="69"/>
      <c r="C31" s="199" t="s">
        <v>109</v>
      </c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</row>
    <row r="32" spans="1:15" ht="20.25" customHeight="1" x14ac:dyDescent="0.3">
      <c r="A32" s="68"/>
      <c r="B32" s="69"/>
      <c r="C32" s="69"/>
      <c r="D32" s="70"/>
      <c r="E32" s="64"/>
      <c r="F32" s="70"/>
      <c r="G32" s="64"/>
      <c r="H32" s="70"/>
      <c r="I32" s="64"/>
      <c r="J32" s="70"/>
      <c r="K32" s="64"/>
      <c r="L32" s="70"/>
      <c r="M32" s="108" t="s">
        <v>77</v>
      </c>
      <c r="N32" s="134"/>
      <c r="O32" s="61"/>
    </row>
    <row r="33" spans="1:15" ht="20.25" customHeight="1" x14ac:dyDescent="0.3">
      <c r="A33" s="68"/>
      <c r="B33" s="69"/>
      <c r="C33" s="69"/>
      <c r="D33" s="70"/>
      <c r="E33" s="64"/>
      <c r="F33" s="70"/>
      <c r="G33" s="64"/>
      <c r="H33" s="70"/>
      <c r="I33" s="200" t="s">
        <v>60</v>
      </c>
      <c r="J33" s="200"/>
      <c r="K33" s="200"/>
      <c r="L33" s="70"/>
      <c r="M33" s="135" t="s">
        <v>78</v>
      </c>
      <c r="N33" s="61"/>
      <c r="O33" s="61"/>
    </row>
    <row r="34" spans="1:15" ht="20.25" customHeight="1" x14ac:dyDescent="0.3">
      <c r="A34" s="68"/>
      <c r="B34" s="69"/>
      <c r="C34" s="69"/>
      <c r="D34" s="70"/>
      <c r="E34" s="64"/>
      <c r="F34" s="70"/>
      <c r="G34" s="64"/>
      <c r="H34" s="70"/>
      <c r="I34" s="82"/>
      <c r="J34" s="82"/>
      <c r="K34" s="82"/>
      <c r="L34" s="70"/>
      <c r="M34" s="82" t="s">
        <v>102</v>
      </c>
      <c r="N34" s="61"/>
      <c r="O34" s="61"/>
    </row>
    <row r="35" spans="1:15" ht="20.25" customHeight="1" x14ac:dyDescent="0.3">
      <c r="A35" s="68"/>
      <c r="B35" s="69"/>
      <c r="C35" s="69"/>
      <c r="D35" s="70"/>
      <c r="E35" s="83"/>
      <c r="F35" s="70"/>
      <c r="G35" s="82" t="s">
        <v>54</v>
      </c>
      <c r="H35" s="70"/>
      <c r="I35" s="64"/>
      <c r="J35" s="70"/>
      <c r="K35" s="64"/>
      <c r="L35" s="70"/>
      <c r="M35" s="64" t="s">
        <v>103</v>
      </c>
      <c r="N35" s="70"/>
      <c r="O35" s="61"/>
    </row>
    <row r="36" spans="1:15" ht="20.25" customHeight="1" x14ac:dyDescent="0.3">
      <c r="A36" s="62"/>
      <c r="B36" s="3"/>
      <c r="C36" s="62" t="s">
        <v>124</v>
      </c>
      <c r="D36" s="63"/>
      <c r="E36" s="83" t="s">
        <v>100</v>
      </c>
      <c r="F36" s="63"/>
      <c r="G36" s="83" t="s">
        <v>55</v>
      </c>
      <c r="H36" s="63"/>
      <c r="I36" s="64"/>
      <c r="J36" s="63"/>
      <c r="K36" s="64"/>
      <c r="L36" s="63"/>
      <c r="M36" s="82" t="s">
        <v>128</v>
      </c>
      <c r="N36" s="63"/>
    </row>
    <row r="37" spans="1:15" ht="20.25" customHeight="1" x14ac:dyDescent="0.3">
      <c r="A37" s="65"/>
      <c r="B37" s="100"/>
      <c r="C37" s="64" t="s">
        <v>125</v>
      </c>
      <c r="D37" s="63"/>
      <c r="E37" s="83" t="s">
        <v>126</v>
      </c>
      <c r="F37" s="63"/>
      <c r="G37" s="83" t="s">
        <v>56</v>
      </c>
      <c r="H37" s="63"/>
      <c r="I37" s="83" t="s">
        <v>61</v>
      </c>
      <c r="J37" s="63"/>
      <c r="K37" s="84"/>
      <c r="L37" s="67"/>
      <c r="M37" s="83" t="s">
        <v>150</v>
      </c>
      <c r="N37" s="63"/>
      <c r="O37" s="66" t="s">
        <v>2</v>
      </c>
    </row>
    <row r="38" spans="1:15" ht="20.25" customHeight="1" x14ac:dyDescent="0.3">
      <c r="A38" s="63"/>
      <c r="B38" s="100" t="s">
        <v>11</v>
      </c>
      <c r="C38" s="64" t="s">
        <v>1</v>
      </c>
      <c r="D38" s="64"/>
      <c r="E38" s="83" t="s">
        <v>127</v>
      </c>
      <c r="F38" s="64"/>
      <c r="G38" s="84" t="s">
        <v>57</v>
      </c>
      <c r="H38" s="64"/>
      <c r="I38" s="84" t="s">
        <v>62</v>
      </c>
      <c r="J38" s="64"/>
      <c r="K38" s="84" t="s">
        <v>81</v>
      </c>
      <c r="L38" s="67"/>
      <c r="M38" s="84" t="s">
        <v>151</v>
      </c>
      <c r="N38" s="64"/>
      <c r="O38" s="66" t="s">
        <v>18</v>
      </c>
    </row>
    <row r="39" spans="1:15" ht="20.25" customHeight="1" x14ac:dyDescent="0.3">
      <c r="C39" s="201" t="s">
        <v>44</v>
      </c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</row>
    <row r="40" spans="1:15" ht="20.25" customHeight="1" x14ac:dyDescent="0.3">
      <c r="A40" s="1" t="s">
        <v>159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5" ht="20.25" customHeight="1" x14ac:dyDescent="0.3">
      <c r="A41" s="20" t="s">
        <v>160</v>
      </c>
      <c r="B41" s="102"/>
      <c r="C41" s="39">
        <f>'BS2-4'!E81</f>
        <v>1300000</v>
      </c>
      <c r="D41" s="39"/>
      <c r="E41" s="39">
        <f>'BS2-4'!E83</f>
        <v>3515423</v>
      </c>
      <c r="F41" s="39"/>
      <c r="G41" s="39">
        <f>'BS2-4'!E85</f>
        <v>56079</v>
      </c>
      <c r="H41" s="39"/>
      <c r="I41" s="39">
        <f>'BS2-4'!E88</f>
        <v>130000</v>
      </c>
      <c r="J41" s="39"/>
      <c r="K41" s="39">
        <f>'BS2-4'!E89</f>
        <v>1272008</v>
      </c>
      <c r="L41" s="39"/>
      <c r="M41" s="39">
        <f>'BS2-4'!E90</f>
        <v>-53153</v>
      </c>
      <c r="N41" s="39"/>
      <c r="O41" s="39">
        <f>SUM(C41:M41)</f>
        <v>6220357</v>
      </c>
    </row>
    <row r="42" spans="1:15" ht="20.25" customHeight="1" x14ac:dyDescent="0.3">
      <c r="A42" s="20"/>
      <c r="B42" s="102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ht="20.25" customHeight="1" x14ac:dyDescent="0.3">
      <c r="A43" s="2" t="s">
        <v>58</v>
      </c>
      <c r="B43" s="126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ht="20.25" customHeight="1" x14ac:dyDescent="0.3">
      <c r="A44" s="23" t="s">
        <v>82</v>
      </c>
      <c r="B44" s="127">
        <v>14</v>
      </c>
      <c r="C44" s="36">
        <v>0</v>
      </c>
      <c r="D44" s="36"/>
      <c r="E44" s="36">
        <v>0</v>
      </c>
      <c r="F44" s="36"/>
      <c r="G44" s="36">
        <v>0</v>
      </c>
      <c r="H44" s="36"/>
      <c r="I44" s="36">
        <v>0</v>
      </c>
      <c r="J44" s="36"/>
      <c r="K44" s="36">
        <v>-455000</v>
      </c>
      <c r="L44" s="36"/>
      <c r="M44" s="36">
        <v>0</v>
      </c>
      <c r="N44" s="36"/>
      <c r="O44" s="36">
        <f>SUM(C44:M44)</f>
        <v>-455000</v>
      </c>
    </row>
    <row r="45" spans="1:15" ht="20.25" customHeight="1" x14ac:dyDescent="0.3">
      <c r="A45" s="2" t="s">
        <v>59</v>
      </c>
      <c r="B45" s="126"/>
      <c r="C45" s="31">
        <f>SUM(C44)</f>
        <v>0</v>
      </c>
      <c r="D45" s="32"/>
      <c r="E45" s="31">
        <f>SUM(E44)</f>
        <v>0</v>
      </c>
      <c r="F45" s="32"/>
      <c r="G45" s="31">
        <f>SUM(G44)</f>
        <v>0</v>
      </c>
      <c r="H45" s="32"/>
      <c r="I45" s="31">
        <f>SUM(I44)</f>
        <v>0</v>
      </c>
      <c r="J45" s="32"/>
      <c r="K45" s="31">
        <f>SUM(K44)</f>
        <v>-455000</v>
      </c>
      <c r="L45" s="32"/>
      <c r="M45" s="31">
        <f>SUM(M44)</f>
        <v>0</v>
      </c>
      <c r="N45" s="32"/>
      <c r="O45" s="31">
        <f>SUM(O44:O44)</f>
        <v>-455000</v>
      </c>
    </row>
    <row r="46" spans="1:15" ht="20.25" customHeight="1" x14ac:dyDescent="0.3">
      <c r="A46" s="107"/>
      <c r="B46" s="10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7" spans="1:15" ht="20.25" customHeight="1" x14ac:dyDescent="0.3">
      <c r="A47" s="20" t="s">
        <v>48</v>
      </c>
      <c r="B47" s="104"/>
      <c r="C47" s="33"/>
      <c r="D47" s="33"/>
      <c r="E47" s="36"/>
      <c r="F47" s="33"/>
      <c r="G47" s="36"/>
      <c r="H47" s="33"/>
      <c r="I47" s="36"/>
      <c r="J47" s="33"/>
      <c r="K47" s="36"/>
      <c r="L47" s="36"/>
      <c r="M47" s="36"/>
      <c r="N47" s="33"/>
      <c r="O47" s="36"/>
    </row>
    <row r="48" spans="1:15" ht="20.25" customHeight="1" x14ac:dyDescent="0.3">
      <c r="A48" t="s">
        <v>101</v>
      </c>
      <c r="B48" s="104"/>
      <c r="C48" s="33">
        <v>0</v>
      </c>
      <c r="D48" s="33"/>
      <c r="E48" s="33">
        <v>0</v>
      </c>
      <c r="F48" s="33"/>
      <c r="G48" s="33">
        <v>0</v>
      </c>
      <c r="H48" s="33"/>
      <c r="I48" s="33">
        <v>0</v>
      </c>
      <c r="J48" s="33"/>
      <c r="K48" s="33">
        <f>'6 (9M)'!C28</f>
        <v>431465</v>
      </c>
      <c r="L48" s="36"/>
      <c r="M48" s="33">
        <v>0</v>
      </c>
      <c r="N48" s="33"/>
      <c r="O48" s="36">
        <f>SUM(C48:M48)</f>
        <v>431465</v>
      </c>
    </row>
    <row r="49" spans="1:15" ht="20.25" customHeight="1" x14ac:dyDescent="0.3">
      <c r="A49" s="23" t="s">
        <v>53</v>
      </c>
      <c r="B49" s="109">
        <v>6</v>
      </c>
      <c r="C49" s="33">
        <v>0</v>
      </c>
      <c r="D49" s="33"/>
      <c r="E49" s="33">
        <v>0</v>
      </c>
      <c r="F49" s="33"/>
      <c r="G49" s="33">
        <v>0</v>
      </c>
      <c r="H49" s="33"/>
      <c r="I49" s="33">
        <v>0</v>
      </c>
      <c r="J49" s="33"/>
      <c r="K49" s="33">
        <v>0</v>
      </c>
      <c r="L49" s="36"/>
      <c r="M49" s="33">
        <f>'6 (9M)'!C34</f>
        <v>-2202</v>
      </c>
      <c r="N49" s="33"/>
      <c r="O49" s="36">
        <f>SUM(C49:M49)</f>
        <v>-2202</v>
      </c>
    </row>
    <row r="50" spans="1:15" ht="20.25" customHeight="1" x14ac:dyDescent="0.3">
      <c r="A50" s="20" t="s">
        <v>46</v>
      </c>
      <c r="B50" s="103"/>
      <c r="C50" s="42">
        <f>SUM(C48:C49)</f>
        <v>0</v>
      </c>
      <c r="D50" s="38"/>
      <c r="E50" s="42">
        <f>SUM(E48:E49)</f>
        <v>0</v>
      </c>
      <c r="F50" s="38"/>
      <c r="G50" s="42">
        <f>SUM(G48:G49)</f>
        <v>0</v>
      </c>
      <c r="H50" s="38"/>
      <c r="I50" s="42">
        <f>SUM(I48:I49)</f>
        <v>0</v>
      </c>
      <c r="J50" s="38"/>
      <c r="K50" s="42">
        <f>SUM(K48:K49)</f>
        <v>431465</v>
      </c>
      <c r="L50" s="38"/>
      <c r="M50" s="42">
        <f>SUM(M48:M49)</f>
        <v>-2202</v>
      </c>
      <c r="N50" s="38"/>
      <c r="O50" s="42">
        <f>SUM(O48:O49)</f>
        <v>429263</v>
      </c>
    </row>
    <row r="51" spans="1:15" ht="20.25" customHeight="1" x14ac:dyDescent="0.3">
      <c r="B51" s="104"/>
      <c r="C51" s="40"/>
      <c r="D51" s="40"/>
      <c r="E51" s="41"/>
      <c r="F51" s="40"/>
      <c r="G51" s="41"/>
      <c r="H51" s="40"/>
      <c r="I51" s="41"/>
      <c r="J51" s="40"/>
      <c r="K51" s="41"/>
      <c r="L51" s="41"/>
      <c r="M51" s="41"/>
      <c r="N51" s="40"/>
      <c r="O51" s="36"/>
    </row>
    <row r="52" spans="1:15" ht="20.25" customHeight="1" thickBot="1" x14ac:dyDescent="0.35">
      <c r="A52" s="20" t="s">
        <v>161</v>
      </c>
      <c r="B52" s="103"/>
      <c r="C52" s="43">
        <f>SUM(C41,C45,C50)</f>
        <v>1300000</v>
      </c>
      <c r="D52" s="38"/>
      <c r="E52" s="43">
        <f>SUM(E41,E45,E50)</f>
        <v>3515423</v>
      </c>
      <c r="F52" s="38"/>
      <c r="G52" s="43">
        <f>SUM(G41,G45,G50)</f>
        <v>56079</v>
      </c>
      <c r="H52" s="38"/>
      <c r="I52" s="43">
        <f>SUM(I41,I45,I50)</f>
        <v>130000</v>
      </c>
      <c r="J52" s="38"/>
      <c r="K52" s="43">
        <f>SUM(K41,K45,K50)</f>
        <v>1248473</v>
      </c>
      <c r="L52" s="39"/>
      <c r="M52" s="43">
        <f>SUM(M41,M45,M50)</f>
        <v>-55355</v>
      </c>
      <c r="N52" s="38"/>
      <c r="O52" s="43">
        <f>SUM(O41,O45,O50)</f>
        <v>6194620</v>
      </c>
    </row>
    <row r="53" spans="1:15" ht="20.25" customHeight="1" thickTop="1" x14ac:dyDescent="0.3"/>
  </sheetData>
  <mergeCells count="6">
    <mergeCell ref="C31:O31"/>
    <mergeCell ref="I33:K33"/>
    <mergeCell ref="C39:O39"/>
    <mergeCell ref="C12:O12"/>
    <mergeCell ref="C4:O4"/>
    <mergeCell ref="I6:K6"/>
  </mergeCells>
  <pageMargins left="0.7" right="0.7" top="0.48" bottom="0.5" header="0.5" footer="0.5"/>
  <pageSetup paperSize="9" scale="83" firstPageNumber="7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7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9"/>
  <sheetViews>
    <sheetView view="pageBreakPreview" zoomScale="80" zoomScaleNormal="60" zoomScaleSheetLayoutView="80" workbookViewId="0">
      <selection activeCell="N17" sqref="N17"/>
    </sheetView>
  </sheetViews>
  <sheetFormatPr defaultColWidth="9.1796875" defaultRowHeight="20.25" customHeight="1" x14ac:dyDescent="0.3"/>
  <cols>
    <col min="1" max="1" width="52.81640625" style="26" customWidth="1"/>
    <col min="2" max="2" width="6.1796875" style="101" customWidth="1"/>
    <col min="3" max="3" width="13.54296875" style="26" customWidth="1"/>
    <col min="4" max="4" width="2" style="26" customWidth="1"/>
    <col min="5" max="5" width="13.54296875" style="26" customWidth="1"/>
    <col min="6" max="6" width="2" style="26" customWidth="1"/>
    <col min="7" max="7" width="13.54296875" style="26" customWidth="1"/>
    <col min="8" max="8" width="2" style="26" customWidth="1"/>
    <col min="9" max="9" width="13.54296875" style="26" customWidth="1"/>
    <col min="10" max="10" width="2" style="26" customWidth="1"/>
    <col min="11" max="11" width="13.54296875" style="26" customWidth="1"/>
    <col min="12" max="12" width="2" style="26" customWidth="1"/>
    <col min="13" max="13" width="13.54296875" style="26" customWidth="1"/>
    <col min="14" max="14" width="12.6328125" style="26" bestFit="1" customWidth="1"/>
    <col min="15" max="16" width="10.7265625" style="26" bestFit="1" customWidth="1"/>
    <col min="17" max="16384" width="9.1796875" style="26"/>
  </cols>
  <sheetData>
    <row r="1" spans="1:13" ht="20.25" customHeight="1" x14ac:dyDescent="0.4">
      <c r="A1" s="37" t="s">
        <v>85</v>
      </c>
      <c r="B1" s="98"/>
      <c r="C1" s="37"/>
      <c r="D1" s="37"/>
      <c r="E1" s="78"/>
      <c r="F1" s="37"/>
      <c r="G1" s="78"/>
      <c r="H1" s="37"/>
      <c r="I1" s="78"/>
      <c r="J1" s="37"/>
      <c r="K1" s="78"/>
      <c r="L1" s="78"/>
      <c r="M1" s="79"/>
    </row>
    <row r="2" spans="1:13" ht="20.25" customHeight="1" x14ac:dyDescent="0.35">
      <c r="A2" s="73" t="s">
        <v>47</v>
      </c>
      <c r="B2" s="99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3" ht="20.25" customHeight="1" x14ac:dyDescent="0.35">
      <c r="A3" s="73"/>
      <c r="B3" s="99"/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1:13" ht="20.25" customHeight="1" x14ac:dyDescent="0.3">
      <c r="A4" s="68"/>
      <c r="B4" s="69"/>
      <c r="C4" s="199" t="s">
        <v>79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20.25" customHeight="1" x14ac:dyDescent="0.3">
      <c r="A5" s="68"/>
      <c r="B5" s="69"/>
      <c r="C5" s="69"/>
      <c r="D5" s="70"/>
      <c r="E5" s="64"/>
      <c r="F5" s="70"/>
      <c r="G5" s="64"/>
      <c r="H5" s="82"/>
      <c r="I5" s="200" t="s">
        <v>60</v>
      </c>
      <c r="J5" s="200"/>
      <c r="K5" s="200"/>
      <c r="L5" s="70"/>
      <c r="M5" s="61"/>
    </row>
    <row r="6" spans="1:13" ht="20.25" customHeight="1" x14ac:dyDescent="0.3">
      <c r="A6" s="68"/>
      <c r="B6" s="69"/>
      <c r="C6" s="69"/>
      <c r="D6" s="70"/>
      <c r="E6" s="83"/>
      <c r="F6" s="70"/>
      <c r="G6" s="82" t="s">
        <v>54</v>
      </c>
      <c r="H6" s="70"/>
      <c r="I6" s="64"/>
      <c r="J6" s="70"/>
      <c r="K6" s="64"/>
      <c r="L6" s="70"/>
      <c r="M6" s="61"/>
    </row>
    <row r="7" spans="1:13" ht="20.25" customHeight="1" x14ac:dyDescent="0.3">
      <c r="A7" s="62"/>
      <c r="B7" s="3"/>
      <c r="C7" s="62" t="s">
        <v>124</v>
      </c>
      <c r="D7" s="63"/>
      <c r="E7" s="83" t="s">
        <v>100</v>
      </c>
      <c r="F7" s="63"/>
      <c r="G7" s="83" t="s">
        <v>55</v>
      </c>
      <c r="H7" s="63"/>
      <c r="I7" s="64"/>
      <c r="J7" s="63"/>
      <c r="K7" s="64"/>
      <c r="L7" s="63"/>
      <c r="M7" s="66"/>
    </row>
    <row r="8" spans="1:13" ht="20.25" customHeight="1" x14ac:dyDescent="0.3">
      <c r="A8" s="65"/>
      <c r="B8" s="100"/>
      <c r="C8" s="64" t="s">
        <v>125</v>
      </c>
      <c r="D8" s="63"/>
      <c r="E8" s="83" t="s">
        <v>126</v>
      </c>
      <c r="F8" s="63"/>
      <c r="G8" s="83" t="s">
        <v>56</v>
      </c>
      <c r="H8" s="63"/>
      <c r="I8" s="83" t="s">
        <v>61</v>
      </c>
      <c r="J8" s="63"/>
      <c r="K8" s="83"/>
      <c r="L8" s="67"/>
      <c r="M8" s="66" t="s">
        <v>2</v>
      </c>
    </row>
    <row r="9" spans="1:13" ht="20.25" customHeight="1" x14ac:dyDescent="0.3">
      <c r="A9" s="63"/>
      <c r="B9" s="100" t="s">
        <v>11</v>
      </c>
      <c r="C9" s="64" t="s">
        <v>1</v>
      </c>
      <c r="D9" s="64"/>
      <c r="E9" s="83" t="s">
        <v>127</v>
      </c>
      <c r="F9" s="64"/>
      <c r="G9" s="84" t="s">
        <v>57</v>
      </c>
      <c r="H9" s="64"/>
      <c r="I9" s="84" t="s">
        <v>62</v>
      </c>
      <c r="J9" s="64"/>
      <c r="K9" s="83" t="s">
        <v>81</v>
      </c>
      <c r="L9" s="67"/>
      <c r="M9" s="66" t="s">
        <v>18</v>
      </c>
    </row>
    <row r="10" spans="1:13" ht="20.25" customHeight="1" x14ac:dyDescent="0.3">
      <c r="C10" s="201" t="s">
        <v>44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</row>
    <row r="11" spans="1:13" ht="20.25" customHeight="1" x14ac:dyDescent="0.3">
      <c r="A11" s="1" t="s">
        <v>145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  <row r="12" spans="1:13" ht="20.25" customHeight="1" x14ac:dyDescent="0.3">
      <c r="A12" s="20" t="s">
        <v>146</v>
      </c>
      <c r="B12" s="102"/>
      <c r="C12" s="39">
        <v>1300000</v>
      </c>
      <c r="D12" s="39"/>
      <c r="E12" s="39">
        <v>3515423</v>
      </c>
      <c r="F12" s="39"/>
      <c r="G12" s="39">
        <v>56079</v>
      </c>
      <c r="H12" s="39"/>
      <c r="I12" s="39">
        <v>130000</v>
      </c>
      <c r="J12" s="39"/>
      <c r="K12" s="39">
        <v>966752</v>
      </c>
      <c r="L12" s="39"/>
      <c r="M12" s="39">
        <f>SUM(C12:L12)</f>
        <v>5968254</v>
      </c>
    </row>
    <row r="13" spans="1:13" ht="20.25" customHeight="1" x14ac:dyDescent="0.3">
      <c r="A13" s="20"/>
      <c r="B13" s="102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13" ht="20.25" customHeight="1" x14ac:dyDescent="0.3">
      <c r="A14" s="2" t="s">
        <v>58</v>
      </c>
      <c r="B14" s="126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ht="20.25" customHeight="1" x14ac:dyDescent="0.3">
      <c r="A15" s="23" t="s">
        <v>82</v>
      </c>
      <c r="B15" s="85">
        <v>14</v>
      </c>
      <c r="C15" s="36">
        <v>0</v>
      </c>
      <c r="D15" s="36"/>
      <c r="E15" s="36">
        <v>0</v>
      </c>
      <c r="F15" s="36"/>
      <c r="G15" s="36">
        <v>0</v>
      </c>
      <c r="H15" s="36"/>
      <c r="I15" s="36">
        <v>0</v>
      </c>
      <c r="J15" s="36"/>
      <c r="K15" s="36">
        <v>-65000</v>
      </c>
      <c r="L15" s="36"/>
      <c r="M15" s="36">
        <f>SUM(C15:L15)</f>
        <v>-65000</v>
      </c>
    </row>
    <row r="16" spans="1:13" ht="20.25" customHeight="1" x14ac:dyDescent="0.3">
      <c r="A16" s="128" t="s">
        <v>59</v>
      </c>
      <c r="B16" s="126"/>
      <c r="C16" s="31">
        <f>SUM(C15:C15)</f>
        <v>0</v>
      </c>
      <c r="D16" s="32"/>
      <c r="E16" s="31">
        <f>SUM(E15:E15)</f>
        <v>0</v>
      </c>
      <c r="F16" s="32"/>
      <c r="G16" s="31">
        <f>SUM(G15:G15)</f>
        <v>0</v>
      </c>
      <c r="H16" s="32"/>
      <c r="I16" s="31">
        <f>SUM(I15:I15)</f>
        <v>0</v>
      </c>
      <c r="J16" s="32"/>
      <c r="K16" s="31">
        <f>SUM(K15:K15)</f>
        <v>-65000</v>
      </c>
      <c r="L16" s="32"/>
      <c r="M16" s="31">
        <f>SUM(M15:M15)</f>
        <v>-65000</v>
      </c>
    </row>
    <row r="17" spans="1:13" ht="20.25" customHeight="1" x14ac:dyDescent="0.3">
      <c r="A17" s="129"/>
      <c r="B17" s="126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ht="20.25" customHeight="1" x14ac:dyDescent="0.3">
      <c r="A18" s="2" t="s">
        <v>48</v>
      </c>
      <c r="B18" s="130"/>
      <c r="C18" s="33"/>
      <c r="D18" s="33"/>
      <c r="E18" s="36"/>
      <c r="F18" s="33"/>
      <c r="G18" s="36"/>
      <c r="H18" s="33"/>
      <c r="I18" s="36"/>
      <c r="J18" s="33"/>
      <c r="K18" s="36"/>
      <c r="L18" s="36"/>
      <c r="M18" s="36"/>
    </row>
    <row r="19" spans="1:13" ht="20.25" customHeight="1" x14ac:dyDescent="0.3">
      <c r="A19" s="131" t="s">
        <v>101</v>
      </c>
      <c r="B19" s="130"/>
      <c r="C19" s="33">
        <v>0</v>
      </c>
      <c r="D19" s="33"/>
      <c r="E19" s="33">
        <v>0</v>
      </c>
      <c r="F19" s="33"/>
      <c r="G19" s="33">
        <v>0</v>
      </c>
      <c r="H19" s="33"/>
      <c r="I19" s="33">
        <v>0</v>
      </c>
      <c r="J19" s="33"/>
      <c r="K19" s="33">
        <f>'6 (9M)'!I28</f>
        <v>407679</v>
      </c>
      <c r="L19" s="36"/>
      <c r="M19" s="33">
        <f>SUM(C19:L19)</f>
        <v>407679</v>
      </c>
    </row>
    <row r="20" spans="1:13" ht="20.25" customHeight="1" x14ac:dyDescent="0.3">
      <c r="A20" s="23" t="s">
        <v>53</v>
      </c>
      <c r="B20" s="4"/>
      <c r="C20" s="33">
        <v>0</v>
      </c>
      <c r="D20" s="33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6"/>
      <c r="M20" s="33">
        <f>SUM(C20:L20)</f>
        <v>0</v>
      </c>
    </row>
    <row r="21" spans="1:13" ht="20.25" customHeight="1" x14ac:dyDescent="0.3">
      <c r="A21" s="2" t="s">
        <v>46</v>
      </c>
      <c r="B21" s="132"/>
      <c r="C21" s="31">
        <f>SUM(C19:C20)</f>
        <v>0</v>
      </c>
      <c r="D21" s="32"/>
      <c r="E21" s="31">
        <f>SUM(E19:E20)</f>
        <v>0</v>
      </c>
      <c r="F21" s="32"/>
      <c r="G21" s="31">
        <f>SUM(G19:G20)</f>
        <v>0</v>
      </c>
      <c r="H21" s="32"/>
      <c r="I21" s="31">
        <f>SUM(I19:I20)</f>
        <v>0</v>
      </c>
      <c r="J21" s="32"/>
      <c r="K21" s="31">
        <f>SUM(K19:K20)</f>
        <v>407679</v>
      </c>
      <c r="L21" s="32"/>
      <c r="M21" s="31">
        <f>SUM(M19:M20)</f>
        <v>407679</v>
      </c>
    </row>
    <row r="22" spans="1:13" ht="20.25" customHeight="1" x14ac:dyDescent="0.3">
      <c r="B22" s="104"/>
      <c r="C22" s="40"/>
      <c r="D22" s="40"/>
      <c r="E22" s="41"/>
      <c r="F22" s="40"/>
      <c r="G22" s="41"/>
      <c r="H22" s="40"/>
      <c r="I22" s="41"/>
      <c r="J22" s="40"/>
      <c r="K22" s="41"/>
      <c r="L22" s="41"/>
      <c r="M22" s="36"/>
    </row>
    <row r="23" spans="1:13" ht="20.25" customHeight="1" thickBot="1" x14ac:dyDescent="0.35">
      <c r="A23" s="20" t="s">
        <v>147</v>
      </c>
      <c r="B23" s="103"/>
      <c r="C23" s="43">
        <f>SUM(C12,C16,C21)</f>
        <v>1300000</v>
      </c>
      <c r="D23" s="38"/>
      <c r="E23" s="43">
        <f>SUM(E12,E16,E21)</f>
        <v>3515423</v>
      </c>
      <c r="F23" s="38"/>
      <c r="G23" s="43">
        <f>SUM(G12,G16,G21)</f>
        <v>56079</v>
      </c>
      <c r="H23" s="38"/>
      <c r="I23" s="43">
        <f>SUM(I12,I16,I21)</f>
        <v>130000</v>
      </c>
      <c r="J23" s="38"/>
      <c r="K23" s="43">
        <f>SUM(K12,K16,K21)</f>
        <v>1309431</v>
      </c>
      <c r="L23" s="39"/>
      <c r="M23" s="43">
        <f>SUM(M12,M16,M21)</f>
        <v>6310933</v>
      </c>
    </row>
    <row r="24" spans="1:13" ht="20.25" customHeight="1" thickTop="1" x14ac:dyDescent="0.3"/>
    <row r="26" spans="1:13" ht="20.25" customHeight="1" x14ac:dyDescent="0.4">
      <c r="A26" s="37" t="s">
        <v>85</v>
      </c>
      <c r="B26" s="98"/>
      <c r="C26" s="37"/>
      <c r="D26" s="37"/>
      <c r="E26" s="78"/>
      <c r="F26" s="37"/>
      <c r="G26" s="78"/>
      <c r="H26" s="37"/>
      <c r="I26" s="78"/>
      <c r="J26" s="37"/>
      <c r="K26" s="78"/>
      <c r="L26" s="78"/>
      <c r="M26" s="79"/>
    </row>
    <row r="27" spans="1:13" ht="20.25" customHeight="1" x14ac:dyDescent="0.35">
      <c r="A27" s="73" t="s">
        <v>47</v>
      </c>
      <c r="B27" s="9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</row>
    <row r="28" spans="1:13" ht="20.25" customHeight="1" x14ac:dyDescent="0.35">
      <c r="A28" s="73"/>
      <c r="B28" s="99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1"/>
    </row>
    <row r="29" spans="1:13" ht="20.25" customHeight="1" x14ac:dyDescent="0.3">
      <c r="A29" s="68"/>
      <c r="B29" s="69"/>
      <c r="C29" s="199" t="s">
        <v>79</v>
      </c>
      <c r="D29" s="199"/>
      <c r="E29" s="199"/>
      <c r="F29" s="199"/>
      <c r="G29" s="199"/>
      <c r="H29" s="199"/>
      <c r="I29" s="199"/>
      <c r="J29" s="199"/>
      <c r="K29" s="199"/>
      <c r="L29" s="199"/>
      <c r="M29" s="199"/>
    </row>
    <row r="30" spans="1:13" ht="20.25" customHeight="1" x14ac:dyDescent="0.3">
      <c r="A30" s="68"/>
      <c r="B30" s="69"/>
      <c r="C30" s="69"/>
      <c r="D30" s="70"/>
      <c r="E30" s="64"/>
      <c r="F30" s="70"/>
      <c r="G30" s="64"/>
      <c r="H30" s="82"/>
      <c r="I30" s="200" t="s">
        <v>60</v>
      </c>
      <c r="J30" s="200"/>
      <c r="K30" s="200"/>
      <c r="L30" s="70"/>
      <c r="M30" s="61"/>
    </row>
    <row r="31" spans="1:13" ht="20.25" customHeight="1" x14ac:dyDescent="0.3">
      <c r="A31" s="68"/>
      <c r="B31" s="69"/>
      <c r="C31" s="69"/>
      <c r="D31" s="70"/>
      <c r="E31" s="83"/>
      <c r="F31" s="70"/>
      <c r="G31" s="82" t="s">
        <v>54</v>
      </c>
      <c r="H31" s="70"/>
      <c r="I31" s="64"/>
      <c r="J31" s="70"/>
      <c r="K31" s="64"/>
      <c r="L31" s="70"/>
      <c r="M31" s="61"/>
    </row>
    <row r="32" spans="1:13" ht="20.25" customHeight="1" x14ac:dyDescent="0.3">
      <c r="A32" s="62"/>
      <c r="B32" s="3"/>
      <c r="C32" s="62" t="s">
        <v>124</v>
      </c>
      <c r="D32" s="63"/>
      <c r="E32" s="83" t="s">
        <v>100</v>
      </c>
      <c r="F32" s="63"/>
      <c r="G32" s="83" t="s">
        <v>55</v>
      </c>
      <c r="H32" s="63"/>
      <c r="I32" s="64"/>
      <c r="J32" s="63"/>
      <c r="K32" s="64"/>
      <c r="L32" s="63"/>
      <c r="M32" s="66"/>
    </row>
    <row r="33" spans="1:13" ht="20.25" customHeight="1" x14ac:dyDescent="0.3">
      <c r="A33" s="65"/>
      <c r="B33" s="100"/>
      <c r="C33" s="64" t="s">
        <v>125</v>
      </c>
      <c r="D33" s="63"/>
      <c r="E33" s="83" t="s">
        <v>126</v>
      </c>
      <c r="F33" s="63"/>
      <c r="G33" s="83" t="s">
        <v>56</v>
      </c>
      <c r="H33" s="63"/>
      <c r="I33" s="83" t="s">
        <v>61</v>
      </c>
      <c r="J33" s="63"/>
      <c r="K33" s="83"/>
      <c r="L33" s="67"/>
      <c r="M33" s="66" t="s">
        <v>2</v>
      </c>
    </row>
    <row r="34" spans="1:13" ht="20.25" customHeight="1" x14ac:dyDescent="0.3">
      <c r="A34" s="63"/>
      <c r="B34" s="100" t="s">
        <v>11</v>
      </c>
      <c r="C34" s="64" t="s">
        <v>1</v>
      </c>
      <c r="D34" s="64"/>
      <c r="E34" s="83" t="s">
        <v>127</v>
      </c>
      <c r="F34" s="64"/>
      <c r="G34" s="84" t="s">
        <v>57</v>
      </c>
      <c r="H34" s="64"/>
      <c r="I34" s="84" t="s">
        <v>62</v>
      </c>
      <c r="J34" s="64"/>
      <c r="K34" s="83" t="s">
        <v>81</v>
      </c>
      <c r="L34" s="67"/>
      <c r="M34" s="66" t="s">
        <v>18</v>
      </c>
    </row>
    <row r="35" spans="1:13" ht="20.25" customHeight="1" x14ac:dyDescent="0.3">
      <c r="C35" s="201" t="s">
        <v>44</v>
      </c>
      <c r="D35" s="201"/>
      <c r="E35" s="201"/>
      <c r="F35" s="201"/>
      <c r="G35" s="201"/>
      <c r="H35" s="201"/>
      <c r="I35" s="201"/>
      <c r="J35" s="201"/>
      <c r="K35" s="201"/>
      <c r="L35" s="201"/>
      <c r="M35" s="201"/>
    </row>
    <row r="36" spans="1:13" ht="20.25" customHeight="1" x14ac:dyDescent="0.3">
      <c r="A36" s="1" t="s">
        <v>159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</row>
    <row r="37" spans="1:13" ht="20.25" customHeight="1" x14ac:dyDescent="0.3">
      <c r="A37" s="20" t="s">
        <v>160</v>
      </c>
      <c r="B37" s="102"/>
      <c r="C37" s="39">
        <f>'BS2-4'!I81</f>
        <v>1300000</v>
      </c>
      <c r="D37" s="39"/>
      <c r="E37" s="39">
        <f>'BS2-4'!I83</f>
        <v>3515423</v>
      </c>
      <c r="F37" s="39"/>
      <c r="G37" s="39">
        <f>'BS2-4'!I85</f>
        <v>56079</v>
      </c>
      <c r="H37" s="39"/>
      <c r="I37" s="39">
        <f>'BS2-4'!I88</f>
        <v>130000</v>
      </c>
      <c r="J37" s="39"/>
      <c r="K37" s="39">
        <f>'BS2-4'!I89</f>
        <v>1303741</v>
      </c>
      <c r="L37" s="39"/>
      <c r="M37" s="39">
        <f>SUM(C37:L37)</f>
        <v>6305243</v>
      </c>
    </row>
    <row r="38" spans="1:13" ht="20.25" customHeight="1" x14ac:dyDescent="0.3">
      <c r="A38" s="20"/>
      <c r="B38" s="102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ht="20.25" customHeight="1" x14ac:dyDescent="0.3">
      <c r="A39" s="2" t="s">
        <v>58</v>
      </c>
      <c r="B39" s="12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1:13" ht="20.25" customHeight="1" x14ac:dyDescent="0.3">
      <c r="A40" s="23" t="s">
        <v>82</v>
      </c>
      <c r="B40" s="85">
        <v>14</v>
      </c>
      <c r="C40" s="36">
        <v>0</v>
      </c>
      <c r="D40" s="36"/>
      <c r="E40" s="36">
        <v>0</v>
      </c>
      <c r="F40" s="36"/>
      <c r="G40" s="36">
        <v>0</v>
      </c>
      <c r="H40" s="36"/>
      <c r="I40" s="36">
        <v>0</v>
      </c>
      <c r="J40" s="36"/>
      <c r="K40" s="36">
        <v>-455000</v>
      </c>
      <c r="L40" s="36"/>
      <c r="M40" s="36">
        <f>SUM(C40:L40)</f>
        <v>-455000</v>
      </c>
    </row>
    <row r="41" spans="1:13" ht="20.25" customHeight="1" x14ac:dyDescent="0.3">
      <c r="A41" s="128" t="s">
        <v>59</v>
      </c>
      <c r="B41" s="126"/>
      <c r="C41" s="31">
        <f>SUM(C40:C40)</f>
        <v>0</v>
      </c>
      <c r="D41" s="32"/>
      <c r="E41" s="31">
        <f>SUM(E40:E40)</f>
        <v>0</v>
      </c>
      <c r="F41" s="32"/>
      <c r="G41" s="31">
        <f>SUM(G40:G40)</f>
        <v>0</v>
      </c>
      <c r="H41" s="32"/>
      <c r="I41" s="31">
        <f>SUM(I40:I40)</f>
        <v>0</v>
      </c>
      <c r="J41" s="32"/>
      <c r="K41" s="31">
        <f>SUM(K40:K40)</f>
        <v>-455000</v>
      </c>
      <c r="L41" s="32"/>
      <c r="M41" s="31">
        <f>SUM(M40:M40)</f>
        <v>-455000</v>
      </c>
    </row>
    <row r="42" spans="1:13" ht="20.25" customHeight="1" x14ac:dyDescent="0.3">
      <c r="A42" s="129"/>
      <c r="B42" s="126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ht="20.25" customHeight="1" x14ac:dyDescent="0.3">
      <c r="A43" s="2" t="s">
        <v>48</v>
      </c>
      <c r="B43" s="130"/>
      <c r="C43" s="33"/>
      <c r="D43" s="33"/>
      <c r="E43" s="36"/>
      <c r="F43" s="33"/>
      <c r="G43" s="36"/>
      <c r="H43" s="33"/>
      <c r="I43" s="36"/>
      <c r="J43" s="33"/>
      <c r="K43" s="36"/>
      <c r="L43" s="36"/>
      <c r="M43" s="36"/>
    </row>
    <row r="44" spans="1:13" ht="20.25" customHeight="1" x14ac:dyDescent="0.3">
      <c r="A44" s="131" t="s">
        <v>101</v>
      </c>
      <c r="B44" s="130"/>
      <c r="C44" s="33">
        <v>0</v>
      </c>
      <c r="D44" s="33"/>
      <c r="E44" s="33">
        <v>0</v>
      </c>
      <c r="F44" s="33"/>
      <c r="G44" s="33">
        <v>0</v>
      </c>
      <c r="H44" s="33"/>
      <c r="I44" s="33">
        <v>0</v>
      </c>
      <c r="J44" s="33"/>
      <c r="K44" s="33">
        <f>'6 (9M)'!G28</f>
        <v>401765</v>
      </c>
      <c r="L44" s="36"/>
      <c r="M44" s="33">
        <f>SUM(C44:L44)</f>
        <v>401765</v>
      </c>
    </row>
    <row r="45" spans="1:13" ht="20.25" customHeight="1" x14ac:dyDescent="0.3">
      <c r="A45" s="23" t="s">
        <v>53</v>
      </c>
      <c r="B45" s="4"/>
      <c r="C45" s="33">
        <v>0</v>
      </c>
      <c r="D45" s="33"/>
      <c r="E45" s="33">
        <v>0</v>
      </c>
      <c r="F45" s="33"/>
      <c r="G45" s="33">
        <v>0</v>
      </c>
      <c r="H45" s="33"/>
      <c r="I45" s="33">
        <v>0</v>
      </c>
      <c r="J45" s="33"/>
      <c r="K45" s="33">
        <v>0</v>
      </c>
      <c r="L45" s="36"/>
      <c r="M45" s="33">
        <f>SUM(C45:L45)</f>
        <v>0</v>
      </c>
    </row>
    <row r="46" spans="1:13" ht="20.25" customHeight="1" x14ac:dyDescent="0.3">
      <c r="A46" s="2" t="s">
        <v>46</v>
      </c>
      <c r="B46" s="132"/>
      <c r="C46" s="31">
        <f>SUM(C44:C45)</f>
        <v>0</v>
      </c>
      <c r="D46" s="32"/>
      <c r="E46" s="31">
        <f>SUM(E44:E45)</f>
        <v>0</v>
      </c>
      <c r="F46" s="32"/>
      <c r="G46" s="31">
        <f>SUM(G44:G45)</f>
        <v>0</v>
      </c>
      <c r="H46" s="32"/>
      <c r="I46" s="31">
        <f>SUM(I44:I45)</f>
        <v>0</v>
      </c>
      <c r="J46" s="32"/>
      <c r="K46" s="31">
        <f>SUM(K44:K45)</f>
        <v>401765</v>
      </c>
      <c r="L46" s="32"/>
      <c r="M46" s="31">
        <f>SUM(M44:M45)</f>
        <v>401765</v>
      </c>
    </row>
    <row r="47" spans="1:13" ht="20.25" customHeight="1" x14ac:dyDescent="0.3">
      <c r="B47" s="104"/>
      <c r="C47" s="40"/>
      <c r="D47" s="40"/>
      <c r="E47" s="41"/>
      <c r="F47" s="40"/>
      <c r="G47" s="41"/>
      <c r="H47" s="40"/>
      <c r="I47" s="41"/>
      <c r="J47" s="40"/>
      <c r="K47" s="41"/>
      <c r="L47" s="41"/>
      <c r="M47" s="36"/>
    </row>
    <row r="48" spans="1:13" ht="20.25" customHeight="1" thickBot="1" x14ac:dyDescent="0.35">
      <c r="A48" s="20" t="s">
        <v>161</v>
      </c>
      <c r="B48" s="103"/>
      <c r="C48" s="43">
        <f>SUM(C37,C41,C46)</f>
        <v>1300000</v>
      </c>
      <c r="D48" s="38"/>
      <c r="E48" s="43">
        <f>SUM(E37,E41,E46)</f>
        <v>3515423</v>
      </c>
      <c r="F48" s="38"/>
      <c r="G48" s="43">
        <f>SUM(G37,G41,G46)</f>
        <v>56079</v>
      </c>
      <c r="H48" s="38"/>
      <c r="I48" s="43">
        <f>SUM(I37,I41,I46)</f>
        <v>130000</v>
      </c>
      <c r="J48" s="38"/>
      <c r="K48" s="43">
        <f>SUM(K37,K41,K46)</f>
        <v>1250506</v>
      </c>
      <c r="L48" s="39"/>
      <c r="M48" s="43">
        <f>SUM(M37,M41,M46)</f>
        <v>6252008</v>
      </c>
    </row>
    <row r="49" ht="20.25" customHeight="1" thickTop="1" x14ac:dyDescent="0.3"/>
  </sheetData>
  <mergeCells count="6">
    <mergeCell ref="C29:M29"/>
    <mergeCell ref="I30:K30"/>
    <mergeCell ref="C35:M35"/>
    <mergeCell ref="C4:M4"/>
    <mergeCell ref="I5:K5"/>
    <mergeCell ref="C10:M10"/>
  </mergeCells>
  <pageMargins left="0.7" right="0.7" top="0.48" bottom="0.5" header="0.5" footer="0.5"/>
  <pageSetup paperSize="9" scale="89" firstPageNumber="9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L122"/>
  <sheetViews>
    <sheetView tabSelected="1" view="pageBreakPreview" zoomScale="80" zoomScaleNormal="80" zoomScaleSheetLayoutView="80" workbookViewId="0">
      <selection activeCell="L11" sqref="L11"/>
    </sheetView>
  </sheetViews>
  <sheetFormatPr defaultColWidth="9.7265625" defaultRowHeight="21" customHeight="1" x14ac:dyDescent="0.3"/>
  <cols>
    <col min="1" max="1" width="44.7265625" style="22" customWidth="1"/>
    <col min="2" max="2" width="5.81640625" style="22" customWidth="1"/>
    <col min="3" max="3" width="1.453125" style="22" customWidth="1"/>
    <col min="4" max="4" width="11.26953125" style="22" customWidth="1"/>
    <col min="5" max="5" width="1.453125" style="24" customWidth="1"/>
    <col min="6" max="6" width="11.26953125" style="22" customWidth="1"/>
    <col min="7" max="7" width="1.453125" style="4" customWidth="1"/>
    <col min="8" max="8" width="11.26953125" style="47" customWidth="1"/>
    <col min="9" max="9" width="1.453125" style="24" customWidth="1"/>
    <col min="10" max="10" width="11.26953125" style="47" customWidth="1"/>
    <col min="11" max="16384" width="9.7265625" style="24"/>
  </cols>
  <sheetData>
    <row r="1" spans="1:10" s="71" customFormat="1" ht="20.25" customHeight="1" x14ac:dyDescent="0.4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58" customFormat="1" ht="20.25" customHeight="1" x14ac:dyDescent="0.35">
      <c r="A2" s="13" t="s">
        <v>49</v>
      </c>
      <c r="B2" s="13"/>
      <c r="C2" s="13"/>
      <c r="D2" s="13"/>
      <c r="E2" s="30"/>
      <c r="F2" s="13"/>
      <c r="G2" s="30"/>
      <c r="H2" s="59"/>
      <c r="I2" s="30"/>
      <c r="J2" s="59"/>
    </row>
    <row r="3" spans="1:10" ht="20.25" customHeight="1" x14ac:dyDescent="0.3">
      <c r="A3" s="25"/>
      <c r="B3" s="25"/>
      <c r="C3" s="25"/>
      <c r="D3" s="25"/>
      <c r="E3" s="60"/>
      <c r="F3" s="25"/>
      <c r="G3" s="60"/>
      <c r="H3" s="7"/>
      <c r="I3" s="60"/>
      <c r="J3" s="7"/>
    </row>
    <row r="4" spans="1:10" ht="20.25" customHeight="1" x14ac:dyDescent="0.3">
      <c r="A4" s="53"/>
      <c r="B4" s="53"/>
      <c r="C4" s="53"/>
      <c r="D4" s="196" t="s">
        <v>86</v>
      </c>
      <c r="E4" s="196"/>
      <c r="F4" s="196"/>
      <c r="G4" s="53"/>
      <c r="H4" s="195" t="s">
        <v>87</v>
      </c>
      <c r="I4" s="195"/>
      <c r="J4" s="195"/>
    </row>
    <row r="5" spans="1:10" ht="20.25" customHeight="1" x14ac:dyDescent="0.3">
      <c r="A5" s="53"/>
      <c r="B5" s="53"/>
      <c r="C5" s="53"/>
      <c r="D5" s="195" t="s">
        <v>88</v>
      </c>
      <c r="E5" s="195"/>
      <c r="F5" s="195"/>
      <c r="G5" s="53"/>
      <c r="H5" s="195" t="s">
        <v>88</v>
      </c>
      <c r="I5" s="195"/>
      <c r="J5" s="195"/>
    </row>
    <row r="6" spans="1:10" ht="20.25" customHeight="1" x14ac:dyDescent="0.3">
      <c r="A6" s="53"/>
      <c r="B6" s="53"/>
      <c r="C6" s="53"/>
      <c r="D6" s="197" t="s">
        <v>140</v>
      </c>
      <c r="E6" s="197"/>
      <c r="F6" s="197"/>
      <c r="G6" s="53"/>
      <c r="H6" s="197" t="s">
        <v>140</v>
      </c>
      <c r="I6" s="197"/>
      <c r="J6" s="197"/>
    </row>
    <row r="7" spans="1:10" ht="20.25" customHeight="1" x14ac:dyDescent="0.3">
      <c r="A7" s="46"/>
      <c r="B7" s="46"/>
      <c r="C7" s="46"/>
      <c r="D7" s="194" t="s">
        <v>139</v>
      </c>
      <c r="E7" s="194"/>
      <c r="F7" s="194"/>
      <c r="G7" s="53"/>
      <c r="H7" s="194" t="s">
        <v>139</v>
      </c>
      <c r="I7" s="194"/>
      <c r="J7" s="194"/>
    </row>
    <row r="8" spans="1:10" ht="20.25" customHeight="1" x14ac:dyDescent="0.3">
      <c r="B8" s="120" t="s">
        <v>11</v>
      </c>
      <c r="D8" s="155">
        <v>2020</v>
      </c>
      <c r="E8" s="156"/>
      <c r="F8" s="155">
        <v>2019</v>
      </c>
      <c r="G8" s="156"/>
      <c r="H8" s="155">
        <v>2020</v>
      </c>
      <c r="I8" s="156"/>
      <c r="J8" s="155">
        <v>2019</v>
      </c>
    </row>
    <row r="9" spans="1:10" ht="20.25" customHeight="1" x14ac:dyDescent="0.3">
      <c r="A9" s="55"/>
      <c r="B9" s="55"/>
      <c r="C9" s="55"/>
      <c r="D9" s="193" t="s">
        <v>44</v>
      </c>
      <c r="E9" s="193"/>
      <c r="F9" s="193"/>
      <c r="G9" s="193"/>
      <c r="H9" s="193"/>
      <c r="I9" s="193"/>
      <c r="J9" s="193"/>
    </row>
    <row r="10" spans="1:10" ht="20.25" customHeight="1" x14ac:dyDescent="0.3">
      <c r="A10" s="18" t="s">
        <v>26</v>
      </c>
      <c r="B10" s="18"/>
      <c r="C10" s="18"/>
      <c r="D10" s="18"/>
      <c r="E10" s="94"/>
      <c r="F10" s="18"/>
      <c r="G10" s="8"/>
      <c r="H10" s="94"/>
      <c r="I10" s="94"/>
      <c r="J10" s="122"/>
    </row>
    <row r="11" spans="1:10" ht="20.25" customHeight="1" x14ac:dyDescent="0.3">
      <c r="A11" s="72" t="s">
        <v>142</v>
      </c>
      <c r="B11" s="72"/>
      <c r="C11" s="72"/>
      <c r="D11" s="86">
        <f>'6 (9M)'!C28</f>
        <v>431465</v>
      </c>
      <c r="E11" s="56"/>
      <c r="F11" s="86">
        <v>323602</v>
      </c>
      <c r="H11" s="86">
        <f>'6 (9M)'!G28</f>
        <v>401765</v>
      </c>
      <c r="I11" s="56"/>
      <c r="J11" s="86">
        <v>407679</v>
      </c>
    </row>
    <row r="12" spans="1:10" ht="20.25" customHeight="1" x14ac:dyDescent="0.3">
      <c r="A12" s="21" t="s">
        <v>180</v>
      </c>
      <c r="B12" s="21"/>
      <c r="C12" s="21"/>
      <c r="D12" s="87"/>
      <c r="E12" s="56"/>
      <c r="F12" s="87"/>
      <c r="G12" s="94"/>
      <c r="H12" s="87"/>
      <c r="I12" s="56"/>
      <c r="J12" s="87"/>
    </row>
    <row r="13" spans="1:10" ht="20.25" customHeight="1" x14ac:dyDescent="0.3">
      <c r="A13" s="22" t="s">
        <v>34</v>
      </c>
      <c r="D13" s="86">
        <v>442666</v>
      </c>
      <c r="E13" s="95"/>
      <c r="F13" s="86">
        <v>427159</v>
      </c>
      <c r="G13" s="94"/>
      <c r="H13" s="86">
        <v>442666</v>
      </c>
      <c r="I13" s="95"/>
      <c r="J13" s="86">
        <v>427159</v>
      </c>
    </row>
    <row r="14" spans="1:10" ht="20.25" customHeight="1" x14ac:dyDescent="0.3">
      <c r="A14" s="22" t="s">
        <v>33</v>
      </c>
      <c r="D14" s="86">
        <v>1330</v>
      </c>
      <c r="E14" s="95"/>
      <c r="F14" s="86">
        <v>1241</v>
      </c>
      <c r="G14" s="94"/>
      <c r="H14" s="86">
        <v>1330</v>
      </c>
      <c r="I14" s="95"/>
      <c r="J14" s="86">
        <v>1241</v>
      </c>
    </row>
    <row r="15" spans="1:10" ht="20.25" customHeight="1" x14ac:dyDescent="0.3">
      <c r="A15" s="22" t="s">
        <v>104</v>
      </c>
      <c r="D15" s="86"/>
      <c r="E15" s="95"/>
      <c r="F15" s="86"/>
      <c r="G15" s="94"/>
      <c r="H15" s="86"/>
      <c r="I15" s="95"/>
      <c r="J15" s="86"/>
    </row>
    <row r="16" spans="1:10" ht="20.25" customHeight="1" x14ac:dyDescent="0.3">
      <c r="A16" s="22" t="s">
        <v>80</v>
      </c>
      <c r="B16" s="120">
        <v>6</v>
      </c>
      <c r="D16" s="40">
        <v>0</v>
      </c>
      <c r="E16" s="95"/>
      <c r="F16" s="40">
        <v>0</v>
      </c>
      <c r="G16" s="94"/>
      <c r="H16" s="86">
        <v>0</v>
      </c>
      <c r="I16" s="95"/>
      <c r="J16" s="86">
        <v>18200</v>
      </c>
    </row>
    <row r="17" spans="1:10" ht="20.25" customHeight="1" x14ac:dyDescent="0.3">
      <c r="A17" s="22" t="s">
        <v>64</v>
      </c>
      <c r="D17" s="86">
        <v>-180</v>
      </c>
      <c r="E17" s="95"/>
      <c r="F17" s="86">
        <v>-298</v>
      </c>
      <c r="G17" s="141"/>
      <c r="H17" s="86">
        <v>-268</v>
      </c>
      <c r="I17" s="95"/>
      <c r="J17" s="86">
        <v>-4029</v>
      </c>
    </row>
    <row r="18" spans="1:10" ht="20.25" customHeight="1" x14ac:dyDescent="0.3">
      <c r="A18" s="22" t="s">
        <v>32</v>
      </c>
      <c r="D18" s="86">
        <v>11978</v>
      </c>
      <c r="E18" s="95"/>
      <c r="F18" s="86">
        <v>29977</v>
      </c>
      <c r="G18" s="94"/>
      <c r="H18" s="86">
        <v>11978</v>
      </c>
      <c r="I18" s="95"/>
      <c r="J18" s="86">
        <v>29977</v>
      </c>
    </row>
    <row r="19" spans="1:10" ht="20.25" customHeight="1" x14ac:dyDescent="0.3">
      <c r="A19" s="96" t="s">
        <v>105</v>
      </c>
      <c r="B19" s="96"/>
      <c r="C19" s="96"/>
      <c r="D19" s="86">
        <v>13274</v>
      </c>
      <c r="E19" s="95"/>
      <c r="F19" s="86">
        <v>20804</v>
      </c>
      <c r="G19" s="94"/>
      <c r="H19" s="40">
        <v>13274</v>
      </c>
      <c r="I19" s="95"/>
      <c r="J19" s="40">
        <v>20804</v>
      </c>
    </row>
    <row r="20" spans="1:10" ht="20.25" customHeight="1" x14ac:dyDescent="0.3">
      <c r="A20" s="74" t="s">
        <v>184</v>
      </c>
      <c r="B20" s="74"/>
      <c r="C20" s="74"/>
      <c r="D20" s="86">
        <v>3347</v>
      </c>
      <c r="E20" s="95"/>
      <c r="F20" s="86">
        <v>-1005</v>
      </c>
      <c r="G20" s="94"/>
      <c r="H20" s="86">
        <v>3347</v>
      </c>
      <c r="I20" s="95"/>
      <c r="J20" s="86">
        <v>-1005</v>
      </c>
    </row>
    <row r="21" spans="1:10" ht="20.25" customHeight="1" x14ac:dyDescent="0.3">
      <c r="A21" s="74" t="s">
        <v>181</v>
      </c>
      <c r="B21" s="74"/>
      <c r="C21" s="74"/>
      <c r="D21" s="86">
        <v>701</v>
      </c>
      <c r="E21" s="95"/>
      <c r="F21" s="86">
        <v>217</v>
      </c>
      <c r="G21" s="184"/>
      <c r="H21" s="86">
        <v>701</v>
      </c>
      <c r="I21" s="95"/>
      <c r="J21" s="86">
        <v>217</v>
      </c>
    </row>
    <row r="22" spans="1:10" ht="20.25" customHeight="1" x14ac:dyDescent="0.3">
      <c r="A22" s="74" t="s">
        <v>182</v>
      </c>
      <c r="B22" s="74"/>
      <c r="C22" s="74"/>
      <c r="D22" s="33">
        <v>0</v>
      </c>
      <c r="E22" s="95"/>
      <c r="F22" s="33">
        <v>-1</v>
      </c>
      <c r="G22" s="190"/>
      <c r="H22" s="33">
        <v>0</v>
      </c>
      <c r="I22" s="95"/>
      <c r="J22" s="33">
        <v>-1</v>
      </c>
    </row>
    <row r="23" spans="1:10" ht="20.25" customHeight="1" x14ac:dyDescent="0.3">
      <c r="A23" s="115" t="s">
        <v>96</v>
      </c>
      <c r="B23" s="115"/>
      <c r="C23" s="115"/>
      <c r="D23" s="86">
        <v>3945</v>
      </c>
      <c r="E23" s="95"/>
      <c r="F23" s="86">
        <v>6509</v>
      </c>
      <c r="G23" s="94"/>
      <c r="H23" s="86">
        <v>3945</v>
      </c>
      <c r="I23" s="95"/>
      <c r="J23" s="86">
        <v>6509</v>
      </c>
    </row>
    <row r="24" spans="1:10" ht="20.25" customHeight="1" x14ac:dyDescent="0.3">
      <c r="A24" s="74" t="s">
        <v>170</v>
      </c>
      <c r="B24" s="115"/>
      <c r="C24" s="115"/>
      <c r="D24" s="86"/>
      <c r="E24" s="95"/>
      <c r="F24" s="86"/>
      <c r="G24" s="145"/>
      <c r="H24" s="86"/>
      <c r="I24" s="95"/>
      <c r="J24" s="86"/>
    </row>
    <row r="25" spans="1:10" ht="20.25" customHeight="1" x14ac:dyDescent="0.3">
      <c r="A25" s="74" t="s">
        <v>167</v>
      </c>
      <c r="B25" s="120">
        <v>6</v>
      </c>
      <c r="C25" s="74"/>
      <c r="D25" s="36">
        <v>-17632</v>
      </c>
      <c r="E25" s="95"/>
      <c r="F25" s="36">
        <v>10006</v>
      </c>
      <c r="G25" s="94"/>
      <c r="H25" s="36">
        <v>0</v>
      </c>
      <c r="I25" s="95"/>
      <c r="J25" s="36">
        <v>0</v>
      </c>
    </row>
    <row r="26" spans="1:10" ht="20.25" customHeight="1" x14ac:dyDescent="0.3">
      <c r="A26" s="116" t="s">
        <v>171</v>
      </c>
      <c r="B26" s="116"/>
      <c r="C26" s="116"/>
      <c r="D26" s="36">
        <v>46301</v>
      </c>
      <c r="E26" s="95"/>
      <c r="F26" s="36">
        <v>-19642</v>
      </c>
      <c r="G26" s="94"/>
      <c r="H26" s="36">
        <v>46301</v>
      </c>
      <c r="I26" s="95"/>
      <c r="J26" s="36">
        <v>-19642</v>
      </c>
    </row>
    <row r="27" spans="1:10" ht="20.25" customHeight="1" x14ac:dyDescent="0.3">
      <c r="D27" s="75">
        <f>SUM(D11:D26)</f>
        <v>937195</v>
      </c>
      <c r="E27" s="56"/>
      <c r="F27" s="75">
        <f>SUM(F11:F26)</f>
        <v>798569</v>
      </c>
      <c r="G27" s="94"/>
      <c r="H27" s="75">
        <f>SUM(H11:H26)</f>
        <v>925039</v>
      </c>
      <c r="I27" s="56"/>
      <c r="J27" s="75">
        <f>SUM(J11:J26)</f>
        <v>887109</v>
      </c>
    </row>
    <row r="28" spans="1:10" ht="20.25" customHeight="1" x14ac:dyDescent="0.3">
      <c r="A28" s="21" t="s">
        <v>27</v>
      </c>
      <c r="B28" s="21"/>
      <c r="C28" s="21"/>
      <c r="D28" s="33"/>
      <c r="E28" s="56"/>
      <c r="F28" s="33"/>
      <c r="G28" s="94"/>
      <c r="H28" s="33"/>
      <c r="I28" s="56"/>
      <c r="J28" s="33"/>
    </row>
    <row r="29" spans="1:10" ht="20.25" customHeight="1" x14ac:dyDescent="0.3">
      <c r="A29" s="74" t="s">
        <v>39</v>
      </c>
      <c r="B29" s="74"/>
      <c r="C29" s="74"/>
      <c r="D29" s="54">
        <v>-77647</v>
      </c>
      <c r="E29" s="95"/>
      <c r="F29" s="54">
        <v>87557</v>
      </c>
      <c r="G29" s="94"/>
      <c r="H29" s="54">
        <v>-25952</v>
      </c>
      <c r="I29" s="95"/>
      <c r="J29" s="54">
        <v>-306473</v>
      </c>
    </row>
    <row r="30" spans="1:10" ht="20.25" customHeight="1" x14ac:dyDescent="0.3">
      <c r="A30" s="22" t="s">
        <v>89</v>
      </c>
      <c r="D30" s="54">
        <v>9906</v>
      </c>
      <c r="E30" s="95"/>
      <c r="F30" s="54">
        <v>-17101</v>
      </c>
      <c r="G30" s="94"/>
      <c r="H30" s="54">
        <v>3654</v>
      </c>
      <c r="I30" s="95"/>
      <c r="J30" s="54">
        <v>10888</v>
      </c>
    </row>
    <row r="31" spans="1:10" ht="20.25" customHeight="1" x14ac:dyDescent="0.3">
      <c r="A31" s="22" t="s">
        <v>19</v>
      </c>
      <c r="D31" s="54">
        <v>-29892</v>
      </c>
      <c r="E31" s="95"/>
      <c r="F31" s="54">
        <v>-60876</v>
      </c>
      <c r="G31" s="94"/>
      <c r="H31" s="54">
        <v>-79084</v>
      </c>
      <c r="I31" s="95"/>
      <c r="J31" s="54">
        <v>221248</v>
      </c>
    </row>
    <row r="32" spans="1:10" ht="21" customHeight="1" x14ac:dyDescent="0.3">
      <c r="A32" s="22" t="s">
        <v>3</v>
      </c>
      <c r="D32" s="54">
        <v>0</v>
      </c>
      <c r="E32" s="95"/>
      <c r="F32" s="54">
        <v>113</v>
      </c>
      <c r="G32" s="94"/>
      <c r="H32" s="54">
        <v>0</v>
      </c>
      <c r="I32" s="95"/>
      <c r="J32" s="54">
        <v>113</v>
      </c>
    </row>
    <row r="33" spans="1:10" ht="20.25" customHeight="1" x14ac:dyDescent="0.3">
      <c r="A33" s="22" t="s">
        <v>22</v>
      </c>
      <c r="D33" s="54">
        <v>10</v>
      </c>
      <c r="E33" s="95"/>
      <c r="F33" s="54">
        <v>-3409</v>
      </c>
      <c r="G33" s="94"/>
      <c r="H33" s="54">
        <v>10</v>
      </c>
      <c r="I33" s="95"/>
      <c r="J33" s="54">
        <v>-3409</v>
      </c>
    </row>
    <row r="34" spans="1:10" ht="20.25" customHeight="1" x14ac:dyDescent="0.3">
      <c r="A34" s="22" t="s">
        <v>114</v>
      </c>
      <c r="D34" s="54">
        <v>20114</v>
      </c>
      <c r="E34" s="95"/>
      <c r="F34" s="54">
        <v>45562</v>
      </c>
      <c r="G34" s="136"/>
      <c r="H34" s="54">
        <v>20114</v>
      </c>
      <c r="I34" s="95"/>
      <c r="J34" s="54">
        <v>41357</v>
      </c>
    </row>
    <row r="35" spans="1:10" ht="20.25" customHeight="1" x14ac:dyDescent="0.3">
      <c r="A35" s="22" t="s">
        <v>28</v>
      </c>
      <c r="D35" s="54">
        <v>37406</v>
      </c>
      <c r="E35" s="95"/>
      <c r="F35" s="54">
        <v>20474</v>
      </c>
      <c r="G35" s="94"/>
      <c r="H35" s="54">
        <v>37446</v>
      </c>
      <c r="I35" s="95"/>
      <c r="J35" s="54">
        <v>20471</v>
      </c>
    </row>
    <row r="36" spans="1:10" ht="20.25" customHeight="1" x14ac:dyDescent="0.3">
      <c r="A36" s="22" t="s">
        <v>4</v>
      </c>
      <c r="D36" s="45">
        <v>-11254</v>
      </c>
      <c r="E36" s="95"/>
      <c r="F36" s="45">
        <v>31077</v>
      </c>
      <c r="G36" s="94"/>
      <c r="H36" s="45">
        <v>-11379</v>
      </c>
      <c r="I36" s="95"/>
      <c r="J36" s="45">
        <v>31305</v>
      </c>
    </row>
    <row r="37" spans="1:10" ht="20.25" customHeight="1" x14ac:dyDescent="0.3">
      <c r="A37" s="22" t="s">
        <v>131</v>
      </c>
      <c r="D37" s="54">
        <f>SUM(D27:D36)</f>
        <v>885838</v>
      </c>
      <c r="E37" s="95"/>
      <c r="F37" s="54">
        <f>SUM(F27:F36)</f>
        <v>901966</v>
      </c>
      <c r="G37" s="94"/>
      <c r="H37" s="54">
        <f>SUM(H27:H36)</f>
        <v>869848</v>
      </c>
      <c r="I37" s="95"/>
      <c r="J37" s="54">
        <f>SUM(J27:J36)</f>
        <v>902609</v>
      </c>
    </row>
    <row r="38" spans="1:10" ht="20.25" customHeight="1" x14ac:dyDescent="0.3">
      <c r="A38" s="22" t="s">
        <v>172</v>
      </c>
      <c r="D38" s="45">
        <v>20318</v>
      </c>
      <c r="E38" s="95"/>
      <c r="F38" s="45">
        <v>-82</v>
      </c>
      <c r="G38" s="94"/>
      <c r="H38" s="45">
        <v>20318</v>
      </c>
      <c r="I38" s="95"/>
      <c r="J38" s="45">
        <v>-82</v>
      </c>
    </row>
    <row r="39" spans="1:10" ht="20.25" customHeight="1" x14ac:dyDescent="0.3">
      <c r="A39" s="11" t="s">
        <v>132</v>
      </c>
      <c r="B39" s="11"/>
      <c r="C39" s="11"/>
      <c r="D39" s="31">
        <f>SUM(D37:D38)</f>
        <v>906156</v>
      </c>
      <c r="E39" s="6"/>
      <c r="F39" s="31">
        <f>SUM(F37:F38)</f>
        <v>901884</v>
      </c>
      <c r="G39" s="94"/>
      <c r="H39" s="31">
        <f>SUM(H37:H38)</f>
        <v>890166</v>
      </c>
      <c r="I39" s="6"/>
      <c r="J39" s="31">
        <f>SUM(J37:J38)</f>
        <v>902527</v>
      </c>
    </row>
    <row r="40" spans="1:10" ht="21" customHeight="1" x14ac:dyDescent="0.3">
      <c r="E40" s="6"/>
      <c r="G40" s="94"/>
      <c r="H40" s="6"/>
      <c r="I40" s="6"/>
      <c r="J40" s="6"/>
    </row>
    <row r="41" spans="1:10" ht="20.25" customHeight="1" x14ac:dyDescent="0.35">
      <c r="A41" s="37" t="s">
        <v>85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0" ht="20.25" customHeight="1" x14ac:dyDescent="0.3">
      <c r="A42" s="13" t="s">
        <v>49</v>
      </c>
      <c r="B42" s="13"/>
      <c r="C42" s="13"/>
      <c r="D42" s="13"/>
      <c r="E42" s="30"/>
      <c r="F42" s="13"/>
      <c r="G42" s="30"/>
      <c r="H42" s="59"/>
      <c r="I42" s="30"/>
      <c r="J42" s="59"/>
    </row>
    <row r="43" spans="1:10" ht="20.25" customHeight="1" x14ac:dyDescent="0.3">
      <c r="A43" s="13"/>
      <c r="B43" s="13"/>
      <c r="C43" s="13"/>
      <c r="D43" s="13"/>
      <c r="E43" s="30"/>
      <c r="F43" s="13"/>
      <c r="G43" s="30"/>
      <c r="H43" s="59"/>
      <c r="I43" s="30"/>
      <c r="J43" s="59"/>
    </row>
    <row r="44" spans="1:10" ht="20.25" customHeight="1" x14ac:dyDescent="0.3">
      <c r="A44" s="53"/>
      <c r="B44" s="53"/>
      <c r="C44" s="53"/>
      <c r="D44" s="196" t="s">
        <v>86</v>
      </c>
      <c r="E44" s="196"/>
      <c r="F44" s="196"/>
      <c r="G44" s="53"/>
      <c r="H44" s="195" t="s">
        <v>87</v>
      </c>
      <c r="I44" s="195"/>
      <c r="J44" s="195"/>
    </row>
    <row r="45" spans="1:10" ht="20.25" customHeight="1" x14ac:dyDescent="0.3">
      <c r="A45" s="53"/>
      <c r="B45" s="53"/>
      <c r="C45" s="53"/>
      <c r="D45" s="195" t="s">
        <v>88</v>
      </c>
      <c r="E45" s="195"/>
      <c r="F45" s="195"/>
      <c r="G45" s="53"/>
      <c r="H45" s="195" t="s">
        <v>88</v>
      </c>
      <c r="I45" s="195"/>
      <c r="J45" s="195"/>
    </row>
    <row r="46" spans="1:10" ht="20.25" customHeight="1" x14ac:dyDescent="0.3">
      <c r="A46" s="53"/>
      <c r="B46" s="53"/>
      <c r="C46" s="53"/>
      <c r="D46" s="197" t="s">
        <v>140</v>
      </c>
      <c r="E46" s="197"/>
      <c r="F46" s="197"/>
      <c r="G46" s="53"/>
      <c r="H46" s="197" t="s">
        <v>140</v>
      </c>
      <c r="I46" s="197"/>
      <c r="J46" s="197"/>
    </row>
    <row r="47" spans="1:10" ht="20.25" customHeight="1" x14ac:dyDescent="0.3">
      <c r="A47" s="46"/>
      <c r="B47" s="46"/>
      <c r="C47" s="46"/>
      <c r="D47" s="194" t="s">
        <v>139</v>
      </c>
      <c r="E47" s="194"/>
      <c r="F47" s="194"/>
      <c r="G47" s="53"/>
      <c r="H47" s="194" t="s">
        <v>139</v>
      </c>
      <c r="I47" s="194"/>
      <c r="J47" s="194"/>
    </row>
    <row r="48" spans="1:10" ht="20.25" customHeight="1" x14ac:dyDescent="0.3">
      <c r="B48" s="120" t="s">
        <v>11</v>
      </c>
      <c r="D48" s="155">
        <v>2020</v>
      </c>
      <c r="E48" s="156"/>
      <c r="F48" s="155">
        <v>2019</v>
      </c>
      <c r="G48" s="156"/>
      <c r="H48" s="155">
        <v>2020</v>
      </c>
      <c r="I48" s="156"/>
      <c r="J48" s="155">
        <v>2019</v>
      </c>
    </row>
    <row r="49" spans="1:10" ht="20.25" customHeight="1" x14ac:dyDescent="0.3">
      <c r="A49" s="55"/>
      <c r="B49" s="55"/>
      <c r="C49" s="55"/>
      <c r="D49" s="193" t="s">
        <v>44</v>
      </c>
      <c r="E49" s="193"/>
      <c r="F49" s="193"/>
      <c r="G49" s="193"/>
      <c r="H49" s="193"/>
      <c r="I49" s="193"/>
      <c r="J49" s="193"/>
    </row>
    <row r="50" spans="1:10" s="23" customFormat="1" ht="20.25" customHeight="1" x14ac:dyDescent="0.3">
      <c r="A50" s="18" t="s">
        <v>20</v>
      </c>
      <c r="B50" s="18"/>
      <c r="C50" s="18"/>
      <c r="D50" s="18"/>
      <c r="E50" s="15"/>
      <c r="F50" s="18"/>
      <c r="G50" s="8"/>
      <c r="H50" s="15"/>
      <c r="I50" s="15"/>
      <c r="J50" s="15"/>
    </row>
    <row r="51" spans="1:10" ht="20.25" customHeight="1" x14ac:dyDescent="0.3">
      <c r="A51" s="22" t="s">
        <v>65</v>
      </c>
      <c r="B51" s="8"/>
      <c r="D51" s="54">
        <v>180</v>
      </c>
      <c r="E51" s="95"/>
      <c r="F51" s="54">
        <v>298</v>
      </c>
      <c r="G51" s="141"/>
      <c r="H51" s="54">
        <v>4336</v>
      </c>
      <c r="I51" s="95"/>
      <c r="J51" s="54">
        <v>289</v>
      </c>
    </row>
    <row r="52" spans="1:10" ht="20.25" customHeight="1" x14ac:dyDescent="0.3">
      <c r="A52" s="22" t="s">
        <v>133</v>
      </c>
      <c r="B52" s="8" t="s">
        <v>175</v>
      </c>
      <c r="D52" s="54">
        <v>0</v>
      </c>
      <c r="E52" s="95"/>
      <c r="F52" s="54">
        <v>0</v>
      </c>
      <c r="G52" s="141"/>
      <c r="H52" s="54">
        <v>50000</v>
      </c>
      <c r="I52" s="95"/>
      <c r="J52" s="54">
        <v>0</v>
      </c>
    </row>
    <row r="53" spans="1:10" ht="20.25" customHeight="1" x14ac:dyDescent="0.3">
      <c r="A53" s="22" t="s">
        <v>173</v>
      </c>
      <c r="B53" s="8"/>
      <c r="D53" s="54">
        <v>10</v>
      </c>
      <c r="E53" s="95"/>
      <c r="F53" s="54">
        <v>0</v>
      </c>
      <c r="G53" s="141"/>
      <c r="H53" s="54">
        <v>10</v>
      </c>
      <c r="I53" s="95"/>
      <c r="J53" s="54">
        <v>0</v>
      </c>
    </row>
    <row r="54" spans="1:10" ht="20.25" customHeight="1" x14ac:dyDescent="0.3">
      <c r="A54" s="27" t="s">
        <v>129</v>
      </c>
      <c r="D54" s="24"/>
      <c r="F54" s="24"/>
      <c r="G54" s="24"/>
      <c r="H54" s="24"/>
      <c r="J54" s="24"/>
    </row>
    <row r="55" spans="1:10" ht="20.25" customHeight="1" x14ac:dyDescent="0.3">
      <c r="A55" s="22" t="s">
        <v>183</v>
      </c>
      <c r="B55" s="8" t="s">
        <v>91</v>
      </c>
      <c r="D55" s="54">
        <v>0</v>
      </c>
      <c r="E55" s="95"/>
      <c r="F55" s="54">
        <v>-104400</v>
      </c>
      <c r="G55" s="94"/>
      <c r="H55" s="54">
        <v>0</v>
      </c>
      <c r="I55" s="95"/>
      <c r="J55" s="54">
        <v>-104400</v>
      </c>
    </row>
    <row r="56" spans="1:10" ht="20.25" customHeight="1" x14ac:dyDescent="0.3">
      <c r="A56" s="27" t="s">
        <v>178</v>
      </c>
      <c r="D56" s="54">
        <v>0</v>
      </c>
      <c r="E56" s="95"/>
      <c r="F56" s="54">
        <v>30</v>
      </c>
      <c r="G56" s="142"/>
      <c r="H56" s="54">
        <v>0</v>
      </c>
      <c r="I56" s="95"/>
      <c r="J56" s="54">
        <v>30</v>
      </c>
    </row>
    <row r="57" spans="1:10" ht="20.25" customHeight="1" x14ac:dyDescent="0.3">
      <c r="A57" s="27" t="s">
        <v>112</v>
      </c>
      <c r="D57" s="54">
        <v>-34433</v>
      </c>
      <c r="E57" s="95"/>
      <c r="F57" s="54">
        <v>-82524</v>
      </c>
      <c r="G57" s="142"/>
      <c r="H57" s="54">
        <v>-34433</v>
      </c>
      <c r="I57" s="95"/>
      <c r="J57" s="54">
        <v>-82524</v>
      </c>
    </row>
    <row r="58" spans="1:10" s="23" customFormat="1" ht="20.25" customHeight="1" x14ac:dyDescent="0.3">
      <c r="A58" s="27" t="s">
        <v>107</v>
      </c>
      <c r="B58" s="27"/>
      <c r="C58" s="27"/>
      <c r="D58" s="36">
        <v>-2679</v>
      </c>
      <c r="E58" s="44"/>
      <c r="F58" s="36">
        <v>-339</v>
      </c>
      <c r="G58" s="8"/>
      <c r="H58" s="36">
        <v>-2679</v>
      </c>
      <c r="I58" s="44"/>
      <c r="J58" s="36">
        <v>-339</v>
      </c>
    </row>
    <row r="59" spans="1:10" s="2" customFormat="1" ht="20.25" customHeight="1" x14ac:dyDescent="0.3">
      <c r="A59" s="16" t="s">
        <v>174</v>
      </c>
      <c r="B59" s="16"/>
      <c r="C59" s="16"/>
      <c r="D59" s="89">
        <f>SUM(D51:D58)</f>
        <v>-36922</v>
      </c>
      <c r="E59" s="5"/>
      <c r="F59" s="89">
        <f>SUM(F51:F58)</f>
        <v>-186935</v>
      </c>
      <c r="G59" s="17"/>
      <c r="H59" s="89">
        <f>SUM(H51:H58)</f>
        <v>17234</v>
      </c>
      <c r="I59" s="5"/>
      <c r="J59" s="89">
        <f>SUM(J51:J58)</f>
        <v>-186944</v>
      </c>
    </row>
    <row r="60" spans="1:10" s="23" customFormat="1" ht="20.25" customHeight="1" x14ac:dyDescent="0.3">
      <c r="A60" s="48"/>
      <c r="B60" s="48"/>
      <c r="C60" s="48"/>
      <c r="D60" s="90"/>
      <c r="E60" s="49"/>
      <c r="F60" s="90"/>
      <c r="G60" s="8"/>
      <c r="H60" s="90"/>
      <c r="I60" s="49"/>
      <c r="J60" s="90"/>
    </row>
    <row r="61" spans="1:10" s="23" customFormat="1" ht="20.25" customHeight="1" x14ac:dyDescent="0.3">
      <c r="A61" s="18" t="s">
        <v>41</v>
      </c>
      <c r="B61" s="18"/>
      <c r="C61" s="18"/>
      <c r="D61" s="90"/>
      <c r="E61" s="49"/>
      <c r="F61" s="90"/>
      <c r="G61" s="8"/>
      <c r="H61" s="90"/>
      <c r="I61" s="49"/>
      <c r="J61" s="90"/>
    </row>
    <row r="62" spans="1:10" s="23" customFormat="1" ht="20.25" customHeight="1" x14ac:dyDescent="0.3">
      <c r="A62" s="27" t="s">
        <v>35</v>
      </c>
      <c r="B62" s="27"/>
      <c r="C62" s="27"/>
      <c r="D62" s="88">
        <v>-12302</v>
      </c>
      <c r="E62" s="95"/>
      <c r="F62" s="88">
        <v>-30356</v>
      </c>
      <c r="G62" s="28"/>
      <c r="H62" s="88">
        <v>-12302</v>
      </c>
      <c r="I62" s="95"/>
      <c r="J62" s="88">
        <v>-30356</v>
      </c>
    </row>
    <row r="63" spans="1:10" s="23" customFormat="1" ht="20.25" customHeight="1" x14ac:dyDescent="0.3">
      <c r="A63" s="27" t="s">
        <v>108</v>
      </c>
      <c r="B63" s="120">
        <v>14</v>
      </c>
      <c r="C63" s="27"/>
      <c r="D63" s="36">
        <v>-455000</v>
      </c>
      <c r="E63" s="95"/>
      <c r="F63" s="36">
        <v>-65000</v>
      </c>
      <c r="G63" s="28"/>
      <c r="H63" s="36">
        <v>-455000</v>
      </c>
      <c r="I63" s="95"/>
      <c r="J63" s="36">
        <v>-65000</v>
      </c>
    </row>
    <row r="64" spans="1:10" s="23" customFormat="1" ht="21" customHeight="1" x14ac:dyDescent="0.3">
      <c r="A64" s="185" t="s">
        <v>179</v>
      </c>
      <c r="B64" s="185"/>
      <c r="C64" s="185"/>
      <c r="D64" s="36">
        <v>-160000</v>
      </c>
      <c r="E64" s="95"/>
      <c r="F64" s="36">
        <v>-310000</v>
      </c>
      <c r="G64" s="28"/>
      <c r="H64" s="36">
        <v>-160000</v>
      </c>
      <c r="I64" s="95"/>
      <c r="J64" s="36">
        <v>-310000</v>
      </c>
    </row>
    <row r="65" spans="1:12" s="23" customFormat="1" ht="20.25" customHeight="1" x14ac:dyDescent="0.3">
      <c r="A65" s="185" t="s">
        <v>176</v>
      </c>
      <c r="B65" s="185"/>
      <c r="C65" s="185"/>
      <c r="D65" s="88">
        <v>-286386</v>
      </c>
      <c r="E65" s="95"/>
      <c r="F65" s="88">
        <v>-370969</v>
      </c>
      <c r="G65" s="184"/>
      <c r="H65" s="88">
        <v>-286386</v>
      </c>
      <c r="I65" s="95"/>
      <c r="J65" s="88">
        <v>-370969</v>
      </c>
    </row>
    <row r="66" spans="1:12" s="23" customFormat="1" ht="21" customHeight="1" x14ac:dyDescent="0.3">
      <c r="A66" s="96" t="s">
        <v>177</v>
      </c>
      <c r="B66" s="96"/>
      <c r="C66" s="96"/>
      <c r="D66" s="36">
        <v>-8610</v>
      </c>
      <c r="E66" s="95"/>
      <c r="F66" s="36">
        <v>0</v>
      </c>
      <c r="G66" s="94"/>
      <c r="H66" s="36">
        <v>-8610</v>
      </c>
      <c r="I66" s="95"/>
      <c r="J66" s="36">
        <v>0</v>
      </c>
    </row>
    <row r="67" spans="1:12" s="2" customFormat="1" ht="20.25" customHeight="1" x14ac:dyDescent="0.3">
      <c r="A67" s="16" t="s">
        <v>134</v>
      </c>
      <c r="B67" s="16"/>
      <c r="C67" s="16"/>
      <c r="D67" s="89">
        <f>SUM(D62:D66)</f>
        <v>-922298</v>
      </c>
      <c r="E67" s="5"/>
      <c r="F67" s="89">
        <f>SUM(F62:F66)</f>
        <v>-776325</v>
      </c>
      <c r="G67" s="17"/>
      <c r="H67" s="89">
        <f>SUM(H62:H66)</f>
        <v>-922298</v>
      </c>
      <c r="I67" s="5"/>
      <c r="J67" s="89">
        <f>SUM(J62:J66)</f>
        <v>-776325</v>
      </c>
    </row>
    <row r="68" spans="1:12" s="23" customFormat="1" ht="20.25" customHeight="1" x14ac:dyDescent="0.3">
      <c r="A68" s="48"/>
      <c r="B68" s="48"/>
      <c r="C68" s="48"/>
      <c r="D68" s="90"/>
      <c r="E68" s="49"/>
      <c r="F68" s="90"/>
      <c r="G68" s="8"/>
      <c r="H68" s="90"/>
      <c r="I68" s="49"/>
      <c r="J68" s="90"/>
    </row>
    <row r="69" spans="1:12" s="23" customFormat="1" ht="20.25" customHeight="1" x14ac:dyDescent="0.3">
      <c r="A69" s="16" t="s">
        <v>153</v>
      </c>
      <c r="B69" s="16"/>
      <c r="C69" s="16"/>
      <c r="D69" s="91">
        <f>SUM(D39+D59+D67)</f>
        <v>-53064</v>
      </c>
      <c r="E69" s="9"/>
      <c r="F69" s="91">
        <f>SUM(F39+F59+F67)</f>
        <v>-61376</v>
      </c>
      <c r="G69" s="8"/>
      <c r="H69" s="91">
        <f>SUM(H39+H59+H67)</f>
        <v>-14898</v>
      </c>
      <c r="I69" s="9"/>
      <c r="J69" s="91">
        <f>SUM(J39+J59+J67)</f>
        <v>-60742</v>
      </c>
    </row>
    <row r="70" spans="1:12" s="23" customFormat="1" ht="20.25" customHeight="1" x14ac:dyDescent="0.3">
      <c r="A70" s="27" t="s">
        <v>148</v>
      </c>
      <c r="B70" s="27"/>
      <c r="C70" s="27"/>
      <c r="D70" s="117">
        <v>97683</v>
      </c>
      <c r="E70" s="95"/>
      <c r="F70" s="117">
        <v>114558</v>
      </c>
      <c r="G70" s="8"/>
      <c r="H70" s="117">
        <v>59276</v>
      </c>
      <c r="I70" s="95"/>
      <c r="J70" s="117">
        <v>97330</v>
      </c>
    </row>
    <row r="71" spans="1:12" s="2" customFormat="1" ht="20.25" customHeight="1" thickBot="1" x14ac:dyDescent="0.35">
      <c r="A71" s="16" t="s">
        <v>149</v>
      </c>
      <c r="B71" s="16"/>
      <c r="C71" s="16"/>
      <c r="D71" s="118">
        <f>SUM(D69:D70)</f>
        <v>44619</v>
      </c>
      <c r="E71" s="9"/>
      <c r="F71" s="118">
        <f>SUM(F69:F70)</f>
        <v>53182</v>
      </c>
      <c r="G71" s="94"/>
      <c r="H71" s="118">
        <f>SUM(H69:H70)</f>
        <v>44378</v>
      </c>
      <c r="I71" s="9"/>
      <c r="J71" s="118">
        <f>SUM(J69:J70)</f>
        <v>36588</v>
      </c>
      <c r="L71" s="162"/>
    </row>
    <row r="72" spans="1:12" s="23" customFormat="1" ht="20.25" customHeight="1" thickTop="1" x14ac:dyDescent="0.3">
      <c r="A72" s="48"/>
      <c r="B72" s="48"/>
      <c r="C72" s="48"/>
      <c r="D72" s="49"/>
      <c r="E72" s="49"/>
      <c r="F72" s="49"/>
      <c r="G72" s="8"/>
      <c r="H72" s="49"/>
      <c r="I72" s="49"/>
      <c r="J72" s="49"/>
    </row>
    <row r="73" spans="1:12" s="23" customFormat="1" ht="20.25" customHeight="1" x14ac:dyDescent="0.3">
      <c r="A73" s="18" t="s">
        <v>52</v>
      </c>
      <c r="B73" s="18"/>
      <c r="C73" s="18"/>
      <c r="D73" s="50"/>
      <c r="E73" s="50"/>
      <c r="F73" s="50"/>
      <c r="G73" s="8"/>
      <c r="H73" s="50"/>
      <c r="I73" s="50"/>
      <c r="J73" s="50"/>
    </row>
    <row r="74" spans="1:12" s="23" customFormat="1" ht="20.25" customHeight="1" x14ac:dyDescent="0.3">
      <c r="A74" s="76" t="s">
        <v>83</v>
      </c>
      <c r="B74" s="76"/>
      <c r="C74" s="76"/>
      <c r="D74" s="88"/>
      <c r="E74" s="88"/>
      <c r="F74" s="88"/>
      <c r="G74" s="4"/>
      <c r="H74" s="88"/>
      <c r="I74" s="88"/>
      <c r="J74" s="88"/>
    </row>
    <row r="75" spans="1:12" s="23" customFormat="1" ht="20.25" customHeight="1" x14ac:dyDescent="0.3">
      <c r="A75" s="76" t="s">
        <v>84</v>
      </c>
      <c r="B75" s="76"/>
      <c r="C75" s="76"/>
      <c r="D75" s="88"/>
      <c r="E75" s="88"/>
      <c r="F75" s="88"/>
      <c r="G75" s="4"/>
      <c r="H75" s="88"/>
      <c r="I75" s="88"/>
      <c r="J75" s="88"/>
    </row>
    <row r="76" spans="1:12" s="23" customFormat="1" ht="20.25" customHeight="1" x14ac:dyDescent="0.3">
      <c r="A76" s="76" t="s">
        <v>135</v>
      </c>
      <c r="B76" s="76"/>
      <c r="C76" s="76"/>
      <c r="D76" s="88"/>
      <c r="E76" s="88"/>
      <c r="F76" s="88"/>
      <c r="G76" s="4"/>
      <c r="H76" s="88"/>
      <c r="I76" s="88"/>
      <c r="J76" s="88"/>
    </row>
    <row r="77" spans="1:12" s="23" customFormat="1" ht="20.25" customHeight="1" x14ac:dyDescent="0.3">
      <c r="A77" s="76" t="s">
        <v>106</v>
      </c>
      <c r="B77" s="76"/>
      <c r="C77" s="76"/>
      <c r="D77" s="88">
        <v>32658</v>
      </c>
      <c r="E77" s="88"/>
      <c r="F77" s="88">
        <v>103090</v>
      </c>
      <c r="G77" s="4"/>
      <c r="H77" s="88">
        <v>32658</v>
      </c>
      <c r="I77" s="88"/>
      <c r="J77" s="88">
        <v>103090</v>
      </c>
    </row>
    <row r="78" spans="1:12" s="23" customFormat="1" ht="20.25" customHeight="1" x14ac:dyDescent="0.3">
      <c r="A78" s="119" t="s">
        <v>144</v>
      </c>
      <c r="B78" s="119"/>
      <c r="C78" s="119"/>
      <c r="D78" s="88">
        <v>3067</v>
      </c>
      <c r="E78" s="88"/>
      <c r="F78" s="88">
        <v>-11544</v>
      </c>
      <c r="G78" s="4"/>
      <c r="H78" s="88">
        <v>3067</v>
      </c>
      <c r="I78" s="88"/>
      <c r="J78" s="88">
        <v>-11544</v>
      </c>
    </row>
    <row r="79" spans="1:12" s="23" customFormat="1" ht="20.25" customHeight="1" x14ac:dyDescent="0.3">
      <c r="A79" s="76" t="s">
        <v>130</v>
      </c>
      <c r="B79" s="76"/>
      <c r="C79" s="76"/>
      <c r="D79" s="88">
        <v>-1292</v>
      </c>
      <c r="E79" s="88"/>
      <c r="F79" s="88">
        <v>-9022</v>
      </c>
      <c r="G79" s="4"/>
      <c r="H79" s="88">
        <v>-1292</v>
      </c>
      <c r="I79" s="88"/>
      <c r="J79" s="88">
        <v>-9022</v>
      </c>
    </row>
    <row r="80" spans="1:12" s="23" customFormat="1" ht="20.25" customHeight="1" thickBot="1" x14ac:dyDescent="0.35">
      <c r="A80" s="16" t="s">
        <v>63</v>
      </c>
      <c r="B80" s="16"/>
      <c r="C80" s="16"/>
      <c r="D80" s="92">
        <f>SUM(D77:D79)</f>
        <v>34433</v>
      </c>
      <c r="E80" s="88"/>
      <c r="F80" s="92">
        <f>SUM(F77:F79)</f>
        <v>82524</v>
      </c>
      <c r="G80" s="4"/>
      <c r="H80" s="92">
        <f>SUM(H77:H79)</f>
        <v>34433</v>
      </c>
      <c r="I80" s="88"/>
      <c r="J80" s="92">
        <f>SUM(J77:J79)</f>
        <v>82524</v>
      </c>
    </row>
    <row r="81" spans="1:10" s="23" customFormat="1" ht="21" customHeight="1" thickTop="1" x14ac:dyDescent="0.3">
      <c r="A81" s="93"/>
      <c r="B81" s="93"/>
      <c r="C81" s="93"/>
      <c r="D81" s="93"/>
      <c r="F81" s="93"/>
      <c r="G81" s="4"/>
    </row>
    <row r="82" spans="1:10" s="23" customFormat="1" ht="21" customHeight="1" x14ac:dyDescent="0.3">
      <c r="A82" s="27"/>
      <c r="B82" s="27"/>
      <c r="C82" s="27"/>
      <c r="D82" s="113"/>
      <c r="E82" s="24"/>
      <c r="F82" s="113"/>
      <c r="G82" s="4"/>
      <c r="H82" s="113"/>
      <c r="I82" s="24"/>
      <c r="J82" s="113"/>
    </row>
    <row r="83" spans="1:10" ht="21" customHeight="1" x14ac:dyDescent="0.3">
      <c r="A83" s="27"/>
      <c r="B83" s="27"/>
      <c r="C83" s="27"/>
      <c r="D83" s="27"/>
      <c r="F83" s="27"/>
    </row>
    <row r="84" spans="1:10" ht="21" customHeight="1" x14ac:dyDescent="0.3">
      <c r="A84" s="27"/>
      <c r="B84" s="27"/>
      <c r="C84" s="27"/>
      <c r="D84" s="27"/>
      <c r="F84" s="27"/>
    </row>
    <row r="85" spans="1:10" ht="21" customHeight="1" x14ac:dyDescent="0.3">
      <c r="A85" s="27"/>
      <c r="B85" s="27"/>
      <c r="C85" s="27"/>
      <c r="D85" s="27"/>
      <c r="F85" s="27"/>
    </row>
    <row r="86" spans="1:10" ht="21" customHeight="1" x14ac:dyDescent="0.3">
      <c r="A86" s="27"/>
      <c r="B86" s="27"/>
      <c r="C86" s="27"/>
      <c r="D86" s="27"/>
      <c r="F86" s="27"/>
    </row>
    <row r="87" spans="1:10" ht="21" customHeight="1" x14ac:dyDescent="0.3">
      <c r="A87" s="27"/>
      <c r="B87" s="27"/>
      <c r="C87" s="27"/>
      <c r="D87" s="27"/>
      <c r="F87" s="27"/>
    </row>
    <row r="88" spans="1:10" ht="21" customHeight="1" x14ac:dyDescent="0.3">
      <c r="A88" s="27"/>
      <c r="B88" s="27"/>
      <c r="C88" s="27"/>
      <c r="D88" s="27"/>
      <c r="F88" s="27"/>
    </row>
    <row r="89" spans="1:10" ht="21" customHeight="1" x14ac:dyDescent="0.3">
      <c r="A89" s="27"/>
      <c r="B89" s="27"/>
      <c r="C89" s="27"/>
      <c r="D89" s="27"/>
      <c r="F89" s="27"/>
    </row>
    <row r="90" spans="1:10" ht="21" customHeight="1" x14ac:dyDescent="0.3">
      <c r="A90" s="27"/>
      <c r="B90" s="27"/>
      <c r="C90" s="27"/>
      <c r="D90" s="27"/>
      <c r="F90" s="27"/>
    </row>
    <row r="91" spans="1:10" ht="21" customHeight="1" x14ac:dyDescent="0.3">
      <c r="A91" s="27"/>
      <c r="B91" s="27"/>
      <c r="C91" s="27"/>
      <c r="D91" s="27"/>
      <c r="F91" s="27"/>
    </row>
    <row r="92" spans="1:10" ht="21" customHeight="1" x14ac:dyDescent="0.3">
      <c r="A92" s="27"/>
      <c r="B92" s="27"/>
      <c r="C92" s="27"/>
      <c r="D92" s="27"/>
      <c r="F92" s="27"/>
    </row>
    <row r="93" spans="1:10" s="4" customFormat="1" ht="21" customHeight="1" x14ac:dyDescent="0.3">
      <c r="A93" s="27"/>
      <c r="B93" s="27"/>
      <c r="C93" s="27"/>
      <c r="D93" s="27"/>
      <c r="E93" s="24"/>
      <c r="F93" s="27"/>
      <c r="H93" s="47"/>
      <c r="I93" s="24"/>
      <c r="J93" s="47"/>
    </row>
    <row r="94" spans="1:10" s="4" customFormat="1" ht="21" customHeight="1" x14ac:dyDescent="0.3">
      <c r="A94" s="27"/>
      <c r="B94" s="27"/>
      <c r="C94" s="27"/>
      <c r="D94" s="27"/>
      <c r="E94" s="24"/>
      <c r="F94" s="27"/>
      <c r="H94" s="47"/>
      <c r="I94" s="24"/>
      <c r="J94" s="47"/>
    </row>
    <row r="95" spans="1:10" s="4" customFormat="1" ht="21" customHeight="1" x14ac:dyDescent="0.3">
      <c r="A95" s="27"/>
      <c r="B95" s="27"/>
      <c r="C95" s="27"/>
      <c r="D95" s="27"/>
      <c r="E95" s="24"/>
      <c r="F95" s="27"/>
      <c r="H95" s="47"/>
      <c r="I95" s="24"/>
      <c r="J95" s="47"/>
    </row>
    <row r="96" spans="1:10" s="4" customFormat="1" ht="21" customHeight="1" x14ac:dyDescent="0.3">
      <c r="A96" s="27"/>
      <c r="B96" s="27"/>
      <c r="C96" s="27"/>
      <c r="D96" s="27"/>
      <c r="E96" s="24"/>
      <c r="F96" s="27"/>
      <c r="H96" s="47"/>
      <c r="I96" s="24"/>
      <c r="J96" s="47"/>
    </row>
    <row r="97" spans="1:10" s="4" customFormat="1" ht="21" customHeight="1" x14ac:dyDescent="0.3">
      <c r="A97" s="27"/>
      <c r="B97" s="27"/>
      <c r="C97" s="27"/>
      <c r="D97" s="27"/>
      <c r="E97" s="24"/>
      <c r="F97" s="27"/>
      <c r="H97" s="47"/>
      <c r="I97" s="24"/>
      <c r="J97" s="47"/>
    </row>
    <row r="98" spans="1:10" s="4" customFormat="1" ht="21" customHeight="1" x14ac:dyDescent="0.3">
      <c r="A98" s="27"/>
      <c r="B98" s="27"/>
      <c r="C98" s="27"/>
      <c r="D98" s="27"/>
      <c r="E98" s="24"/>
      <c r="F98" s="27"/>
      <c r="H98" s="47"/>
      <c r="I98" s="24"/>
      <c r="J98" s="47"/>
    </row>
    <row r="99" spans="1:10" s="4" customFormat="1" ht="21" customHeight="1" x14ac:dyDescent="0.3">
      <c r="A99" s="27"/>
      <c r="B99" s="27"/>
      <c r="C99" s="27"/>
      <c r="D99" s="27"/>
      <c r="E99" s="24"/>
      <c r="F99" s="27"/>
      <c r="H99" s="47"/>
      <c r="I99" s="24"/>
      <c r="J99" s="47"/>
    </row>
    <row r="100" spans="1:10" s="4" customFormat="1" ht="21" customHeight="1" x14ac:dyDescent="0.3">
      <c r="A100" s="27"/>
      <c r="B100" s="27"/>
      <c r="C100" s="27"/>
      <c r="D100" s="27"/>
      <c r="E100" s="24"/>
      <c r="F100" s="27"/>
      <c r="H100" s="47"/>
      <c r="I100" s="24"/>
      <c r="J100" s="47"/>
    </row>
    <row r="101" spans="1:10" s="4" customFormat="1" ht="21" customHeight="1" x14ac:dyDescent="0.3">
      <c r="A101" s="27"/>
      <c r="B101" s="27"/>
      <c r="C101" s="27"/>
      <c r="D101" s="27"/>
      <c r="E101" s="24"/>
      <c r="F101" s="27"/>
      <c r="H101" s="47"/>
      <c r="I101" s="24"/>
      <c r="J101" s="47"/>
    </row>
    <row r="102" spans="1:10" s="4" customFormat="1" ht="21" customHeight="1" x14ac:dyDescent="0.3">
      <c r="A102" s="27"/>
      <c r="B102" s="27"/>
      <c r="C102" s="27"/>
      <c r="D102" s="27"/>
      <c r="E102" s="24"/>
      <c r="F102" s="27"/>
      <c r="H102" s="47"/>
      <c r="I102" s="24"/>
      <c r="J102" s="47"/>
    </row>
    <row r="103" spans="1:10" s="4" customFormat="1" ht="21" customHeight="1" x14ac:dyDescent="0.3">
      <c r="A103" s="27"/>
      <c r="B103" s="27"/>
      <c r="C103" s="27"/>
      <c r="D103" s="27"/>
      <c r="E103" s="24"/>
      <c r="F103" s="27"/>
      <c r="H103" s="47"/>
      <c r="I103" s="24"/>
      <c r="J103" s="47"/>
    </row>
    <row r="104" spans="1:10" s="4" customFormat="1" ht="21" customHeight="1" x14ac:dyDescent="0.3">
      <c r="A104" s="27"/>
      <c r="B104" s="27"/>
      <c r="C104" s="27"/>
      <c r="D104" s="27"/>
      <c r="E104" s="24"/>
      <c r="F104" s="27"/>
      <c r="H104" s="47"/>
      <c r="I104" s="24"/>
      <c r="J104" s="47"/>
    </row>
    <row r="105" spans="1:10" s="4" customFormat="1" ht="21" customHeight="1" x14ac:dyDescent="0.3">
      <c r="A105" s="27"/>
      <c r="B105" s="27"/>
      <c r="C105" s="27"/>
      <c r="D105" s="27"/>
      <c r="E105" s="24"/>
      <c r="F105" s="27"/>
      <c r="H105" s="47"/>
      <c r="I105" s="24"/>
      <c r="J105" s="47"/>
    </row>
    <row r="106" spans="1:10" s="4" customFormat="1" ht="21" customHeight="1" x14ac:dyDescent="0.3">
      <c r="A106" s="27"/>
      <c r="B106" s="27"/>
      <c r="C106" s="27"/>
      <c r="D106" s="27"/>
      <c r="E106" s="24"/>
      <c r="F106" s="27"/>
      <c r="H106" s="47"/>
      <c r="I106" s="24"/>
      <c r="J106" s="47"/>
    </row>
    <row r="107" spans="1:10" s="4" customFormat="1" ht="21" customHeight="1" x14ac:dyDescent="0.3">
      <c r="A107" s="27"/>
      <c r="B107" s="27"/>
      <c r="C107" s="27"/>
      <c r="D107" s="27"/>
      <c r="E107" s="24"/>
      <c r="F107" s="27"/>
      <c r="H107" s="47"/>
      <c r="I107" s="24"/>
      <c r="J107" s="47"/>
    </row>
    <row r="108" spans="1:10" s="4" customFormat="1" ht="21" customHeight="1" x14ac:dyDescent="0.3">
      <c r="A108" s="27"/>
      <c r="B108" s="27"/>
      <c r="C108" s="27"/>
      <c r="D108" s="27"/>
      <c r="E108" s="24"/>
      <c r="F108" s="27"/>
      <c r="H108" s="47"/>
      <c r="I108" s="24"/>
      <c r="J108" s="47"/>
    </row>
    <row r="109" spans="1:10" s="4" customFormat="1" ht="21" customHeight="1" x14ac:dyDescent="0.3">
      <c r="A109" s="27"/>
      <c r="B109" s="27"/>
      <c r="C109" s="27"/>
      <c r="D109" s="27"/>
      <c r="E109" s="24"/>
      <c r="F109" s="27"/>
      <c r="H109" s="47"/>
      <c r="I109" s="24"/>
      <c r="J109" s="47"/>
    </row>
    <row r="110" spans="1:10" s="4" customFormat="1" ht="21" customHeight="1" x14ac:dyDescent="0.3">
      <c r="A110" s="27"/>
      <c r="B110" s="27"/>
      <c r="C110" s="27"/>
      <c r="D110" s="27"/>
      <c r="E110" s="24"/>
      <c r="F110" s="27"/>
      <c r="H110" s="47"/>
      <c r="I110" s="24"/>
      <c r="J110" s="47"/>
    </row>
    <row r="111" spans="1:10" s="4" customFormat="1" ht="21" customHeight="1" x14ac:dyDescent="0.3">
      <c r="A111" s="27"/>
      <c r="B111" s="27"/>
      <c r="C111" s="27"/>
      <c r="D111" s="27"/>
      <c r="E111" s="24"/>
      <c r="F111" s="27"/>
      <c r="H111" s="47"/>
      <c r="I111" s="24"/>
      <c r="J111" s="47"/>
    </row>
    <row r="112" spans="1:10" s="4" customFormat="1" ht="21" customHeight="1" x14ac:dyDescent="0.3">
      <c r="A112" s="27"/>
      <c r="B112" s="27"/>
      <c r="C112" s="27"/>
      <c r="D112" s="27"/>
      <c r="E112" s="24"/>
      <c r="F112" s="27"/>
      <c r="H112" s="47"/>
      <c r="I112" s="24"/>
      <c r="J112" s="47"/>
    </row>
    <row r="113" spans="1:10" s="4" customFormat="1" ht="21" customHeight="1" x14ac:dyDescent="0.3">
      <c r="A113" s="27"/>
      <c r="B113" s="27"/>
      <c r="C113" s="27"/>
      <c r="D113" s="27"/>
      <c r="E113" s="24"/>
      <c r="F113" s="27"/>
      <c r="H113" s="47"/>
      <c r="I113" s="24"/>
      <c r="J113" s="47"/>
    </row>
    <row r="114" spans="1:10" s="4" customFormat="1" ht="21" customHeight="1" x14ac:dyDescent="0.3">
      <c r="A114" s="27"/>
      <c r="B114" s="27"/>
      <c r="C114" s="27"/>
      <c r="D114" s="27"/>
      <c r="E114" s="24"/>
      <c r="F114" s="27"/>
      <c r="H114" s="47"/>
      <c r="I114" s="24"/>
      <c r="J114" s="47"/>
    </row>
    <row r="115" spans="1:10" s="4" customFormat="1" ht="21" customHeight="1" x14ac:dyDescent="0.3">
      <c r="A115" s="27"/>
      <c r="B115" s="27"/>
      <c r="C115" s="27"/>
      <c r="D115" s="27"/>
      <c r="E115" s="24"/>
      <c r="F115" s="27"/>
      <c r="H115" s="47"/>
      <c r="I115" s="24"/>
      <c r="J115" s="47"/>
    </row>
    <row r="116" spans="1:10" s="4" customFormat="1" ht="21" customHeight="1" x14ac:dyDescent="0.3">
      <c r="A116" s="27"/>
      <c r="B116" s="27"/>
      <c r="C116" s="27"/>
      <c r="D116" s="27"/>
      <c r="E116" s="24"/>
      <c r="F116" s="27"/>
      <c r="H116" s="47"/>
      <c r="I116" s="24"/>
      <c r="J116" s="47"/>
    </row>
    <row r="117" spans="1:10" s="4" customFormat="1" ht="21" customHeight="1" x14ac:dyDescent="0.3">
      <c r="A117" s="27"/>
      <c r="B117" s="27"/>
      <c r="C117" s="27"/>
      <c r="D117" s="27"/>
      <c r="E117" s="24"/>
      <c r="F117" s="27"/>
      <c r="H117" s="47"/>
      <c r="I117" s="24"/>
      <c r="J117" s="47"/>
    </row>
    <row r="118" spans="1:10" s="4" customFormat="1" ht="21" customHeight="1" x14ac:dyDescent="0.3">
      <c r="A118" s="27"/>
      <c r="B118" s="27"/>
      <c r="C118" s="27"/>
      <c r="D118" s="27"/>
      <c r="E118" s="24"/>
      <c r="F118" s="27"/>
      <c r="H118" s="47"/>
      <c r="I118" s="24"/>
      <c r="J118" s="47"/>
    </row>
    <row r="119" spans="1:10" s="4" customFormat="1" ht="21" customHeight="1" x14ac:dyDescent="0.3">
      <c r="A119" s="27"/>
      <c r="B119" s="27"/>
      <c r="C119" s="27"/>
      <c r="D119" s="27"/>
      <c r="E119" s="24"/>
      <c r="F119" s="27"/>
      <c r="H119" s="47"/>
      <c r="I119" s="24"/>
      <c r="J119" s="47"/>
    </row>
    <row r="120" spans="1:10" s="4" customFormat="1" ht="21" customHeight="1" x14ac:dyDescent="0.3">
      <c r="A120" s="27"/>
      <c r="B120" s="27"/>
      <c r="C120" s="27"/>
      <c r="D120" s="27"/>
      <c r="E120" s="24"/>
      <c r="F120" s="27"/>
      <c r="H120" s="47"/>
      <c r="I120" s="24"/>
      <c r="J120" s="47"/>
    </row>
    <row r="121" spans="1:10" s="4" customFormat="1" ht="21" customHeight="1" x14ac:dyDescent="0.3">
      <c r="A121" s="27"/>
      <c r="B121" s="27"/>
      <c r="C121" s="27"/>
      <c r="D121" s="27"/>
      <c r="E121" s="24"/>
      <c r="F121" s="27"/>
      <c r="H121" s="47"/>
      <c r="I121" s="24"/>
      <c r="J121" s="47"/>
    </row>
    <row r="122" spans="1:10" ht="21" customHeight="1" x14ac:dyDescent="0.3">
      <c r="A122" s="27"/>
      <c r="B122" s="27"/>
      <c r="C122" s="27"/>
      <c r="D122" s="27"/>
      <c r="F122" s="27"/>
    </row>
  </sheetData>
  <mergeCells count="18">
    <mergeCell ref="D9:J9"/>
    <mergeCell ref="H4:J4"/>
    <mergeCell ref="H6:J6"/>
    <mergeCell ref="H7:J7"/>
    <mergeCell ref="H5:J5"/>
    <mergeCell ref="D4:F4"/>
    <mergeCell ref="D5:F5"/>
    <mergeCell ref="D6:F6"/>
    <mergeCell ref="D7:F7"/>
    <mergeCell ref="H47:J47"/>
    <mergeCell ref="D49:J49"/>
    <mergeCell ref="H45:J45"/>
    <mergeCell ref="H46:J46"/>
    <mergeCell ref="H44:J44"/>
    <mergeCell ref="D44:F44"/>
    <mergeCell ref="D45:F45"/>
    <mergeCell ref="D46:F46"/>
    <mergeCell ref="D47:F47"/>
  </mergeCells>
  <pageMargins left="0.7" right="0.7" top="0.48" bottom="0.5" header="0.5" footer="0.5"/>
  <pageSetup paperSize="9" scale="87" firstPageNumber="11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2" manualBreakCount="2">
    <brk id="40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BS2-4</vt:lpstr>
      <vt:lpstr>5 (3M)</vt:lpstr>
      <vt:lpstr>6 (9M)</vt:lpstr>
      <vt:lpstr>7-8</vt:lpstr>
      <vt:lpstr>9-10</vt:lpstr>
      <vt:lpstr>11-12</vt:lpstr>
      <vt:lpstr>'11-12'!Print_Area</vt:lpstr>
      <vt:lpstr>'5 (3M)'!Print_Area</vt:lpstr>
      <vt:lpstr>'6 (9M)'!Print_Area</vt:lpstr>
      <vt:lpstr>'7-8'!Print_Area</vt:lpstr>
      <vt:lpstr>'9-10'!Print_Area</vt:lpstr>
      <vt:lpstr>'BS2-4'!Print_Area</vt:lpstr>
      <vt:lpstr>'5 (3M)'!Print_Area_MI</vt:lpstr>
      <vt:lpstr>'6 (9M)'!Print_Area_MI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2020-11-11T01:22:08Z</cp:lastPrinted>
  <dcterms:created xsi:type="dcterms:W3CDTF">1999-01-13T20:09:12Z</dcterms:created>
  <dcterms:modified xsi:type="dcterms:W3CDTF">2020-11-11T01:23:15Z</dcterms:modified>
</cp:coreProperties>
</file>