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20 Q3 (PKV-14)\"/>
    </mc:Choice>
  </mc:AlternateContent>
  <xr:revisionPtr revIDLastSave="0" documentId="13_ncr:1_{E53C22AE-C628-4E06-97E3-CF3467ED367F}" xr6:coauthVersionLast="45" xr6:coauthVersionMax="45" xr10:uidLastSave="{00000000-0000-0000-0000-000000000000}"/>
  <bookViews>
    <workbookView xWindow="-120" yWindow="-120" windowWidth="21840" windowHeight="13140" tabRatio="864" xr2:uid="{00000000-000D-0000-FFFF-FFFF00000000}"/>
  </bookViews>
  <sheets>
    <sheet name="3-5" sheetId="1" r:id="rId1"/>
    <sheet name="TH6-7(3M)" sheetId="2" r:id="rId2"/>
    <sheet name="TH8(3M)" sheetId="3" r:id="rId3"/>
    <sheet name="TH9-10(9M)" sheetId="4" r:id="rId4"/>
    <sheet name="TH11(9M)" sheetId="5" r:id="rId5"/>
    <sheet name="TH12" sheetId="6" r:id="rId6"/>
    <sheet name="TH13" sheetId="7" r:id="rId7"/>
    <sheet name="TH14-16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cr_se_ed_q2_45_q1_45_bs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0">'3-5'!$A$1:$L$139</definedName>
    <definedName name="_xlnm.Print_Area" localSheetId="4">'TH11(9M)'!$A$1:$M$45</definedName>
    <definedName name="_xlnm.Print_Area" localSheetId="5">'TH12'!$A$1:$W$35</definedName>
    <definedName name="_xlnm.Print_Area" localSheetId="6">'TH13'!$A$1:$Q$30</definedName>
    <definedName name="_xlnm.Print_Area" localSheetId="7">'TH14-16'!$A$1:$M$157</definedName>
    <definedName name="_xlnm.Print_Area" localSheetId="2">'TH8(3M)'!$A$1:$M$45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2" l="1"/>
  <c r="J73" i="4" l="1"/>
  <c r="F66" i="4"/>
  <c r="G31" i="5"/>
  <c r="G31" i="3"/>
  <c r="F68" i="4"/>
  <c r="S21" i="6" l="1"/>
  <c r="W21" i="6" s="1"/>
  <c r="G38" i="5"/>
  <c r="K31" i="5"/>
  <c r="K21" i="3"/>
  <c r="G21" i="3"/>
  <c r="F27" i="2" l="1"/>
  <c r="Q20" i="7" l="1"/>
  <c r="M127" i="8" l="1"/>
  <c r="I127" i="8"/>
  <c r="K127" i="8"/>
  <c r="G127" i="8"/>
  <c r="A106" i="8"/>
  <c r="M94" i="8"/>
  <c r="I94" i="8"/>
  <c r="G94" i="8"/>
  <c r="K94" i="8"/>
  <c r="A54" i="8"/>
  <c r="A3" i="8"/>
  <c r="A107" i="8" s="1"/>
  <c r="O28" i="7"/>
  <c r="M28" i="7"/>
  <c r="K28" i="7"/>
  <c r="I28" i="7"/>
  <c r="G28" i="7"/>
  <c r="Q26" i="7"/>
  <c r="Q25" i="7"/>
  <c r="Q24" i="7"/>
  <c r="Q17" i="7"/>
  <c r="O16" i="7"/>
  <c r="M16" i="7"/>
  <c r="K16" i="7"/>
  <c r="K22" i="7" s="1"/>
  <c r="I16" i="7"/>
  <c r="I22" i="7" s="1"/>
  <c r="G16" i="7"/>
  <c r="G22" i="7" s="1"/>
  <c r="Q14" i="7"/>
  <c r="Q12" i="7"/>
  <c r="Q16" i="7" s="1"/>
  <c r="A3" i="7"/>
  <c r="U33" i="6"/>
  <c r="Q33" i="6"/>
  <c r="O33" i="6"/>
  <c r="M33" i="6"/>
  <c r="K33" i="6"/>
  <c r="I33" i="6"/>
  <c r="G33" i="6"/>
  <c r="S31" i="6"/>
  <c r="W31" i="6" s="1"/>
  <c r="S30" i="6"/>
  <c r="W30" i="6" s="1"/>
  <c r="S29" i="6"/>
  <c r="W29" i="6" s="1"/>
  <c r="S28" i="6"/>
  <c r="U24" i="6"/>
  <c r="S24" i="6"/>
  <c r="S22" i="6"/>
  <c r="W22" i="6" s="1"/>
  <c r="S18" i="6"/>
  <c r="W18" i="6" s="1"/>
  <c r="U17" i="6"/>
  <c r="Q17" i="6"/>
  <c r="O17" i="6"/>
  <c r="M17" i="6"/>
  <c r="M26" i="6" s="1"/>
  <c r="K17" i="6"/>
  <c r="K26" i="6" s="1"/>
  <c r="I17" i="6"/>
  <c r="I26" i="6" s="1"/>
  <c r="G17" i="6"/>
  <c r="G26" i="6" s="1"/>
  <c r="S15" i="6"/>
  <c r="S13" i="6"/>
  <c r="W13" i="6" s="1"/>
  <c r="A3" i="6"/>
  <c r="M40" i="5"/>
  <c r="I40" i="5"/>
  <c r="M31" i="5"/>
  <c r="I31" i="5"/>
  <c r="O18" i="7"/>
  <c r="A3" i="5"/>
  <c r="F73" i="4"/>
  <c r="L68" i="4"/>
  <c r="H68" i="4"/>
  <c r="A55" i="4"/>
  <c r="L34" i="4"/>
  <c r="H34" i="4"/>
  <c r="J34" i="4"/>
  <c r="L21" i="4"/>
  <c r="L23" i="4" s="1"/>
  <c r="L27" i="4" s="1"/>
  <c r="L40" i="4" s="1"/>
  <c r="L43" i="4" s="1"/>
  <c r="J21" i="4"/>
  <c r="H21" i="4"/>
  <c r="L16" i="4"/>
  <c r="J16" i="4"/>
  <c r="H16" i="4"/>
  <c r="F16" i="4"/>
  <c r="M31" i="3"/>
  <c r="I31" i="3"/>
  <c r="M21" i="3"/>
  <c r="I21" i="3"/>
  <c r="L68" i="2"/>
  <c r="H68" i="2"/>
  <c r="A55" i="2"/>
  <c r="L34" i="2"/>
  <c r="H34" i="2"/>
  <c r="L21" i="2"/>
  <c r="J21" i="2"/>
  <c r="H21" i="2"/>
  <c r="L16" i="2"/>
  <c r="H16" i="2"/>
  <c r="H23" i="2" s="1"/>
  <c r="H27" i="2" s="1"/>
  <c r="J16" i="2"/>
  <c r="J23" i="2" s="1"/>
  <c r="J27" i="2" s="1"/>
  <c r="A139" i="1"/>
  <c r="A52" i="2" s="1"/>
  <c r="L122" i="1"/>
  <c r="L125" i="1" s="1"/>
  <c r="H122" i="1"/>
  <c r="H125" i="1" s="1"/>
  <c r="A96" i="1"/>
  <c r="A93" i="1"/>
  <c r="L87" i="1"/>
  <c r="H87" i="1"/>
  <c r="J87" i="1"/>
  <c r="F87" i="1"/>
  <c r="L72" i="1"/>
  <c r="H72" i="1"/>
  <c r="J72" i="1"/>
  <c r="F72" i="1"/>
  <c r="A50" i="1"/>
  <c r="L40" i="1"/>
  <c r="H40" i="1"/>
  <c r="J40" i="1"/>
  <c r="F40" i="1"/>
  <c r="L23" i="1"/>
  <c r="H23" i="1"/>
  <c r="F23" i="1"/>
  <c r="J23" i="1"/>
  <c r="O22" i="7" l="1"/>
  <c r="J120" i="1" s="1"/>
  <c r="J122" i="1" s="1"/>
  <c r="H23" i="4"/>
  <c r="H27" i="4" s="1"/>
  <c r="H40" i="4" s="1"/>
  <c r="H43" i="4" s="1"/>
  <c r="H46" i="4" s="1"/>
  <c r="I10" i="5" s="1"/>
  <c r="I33" i="5" s="1"/>
  <c r="J23" i="4"/>
  <c r="J27" i="4" s="1"/>
  <c r="J40" i="4" s="1"/>
  <c r="J43" i="4" s="1"/>
  <c r="K10" i="8" s="1"/>
  <c r="K38" i="8" s="1"/>
  <c r="K50" i="8" s="1"/>
  <c r="K63" i="8" s="1"/>
  <c r="K67" i="8" s="1"/>
  <c r="K129" i="8" s="1"/>
  <c r="K134" i="8" s="1"/>
  <c r="H40" i="2"/>
  <c r="H43" i="2" s="1"/>
  <c r="H46" i="2" s="1"/>
  <c r="I10" i="3" s="1"/>
  <c r="I24" i="3" s="1"/>
  <c r="L23" i="2"/>
  <c r="L27" i="2" s="1"/>
  <c r="L40" i="2"/>
  <c r="L43" i="2" s="1"/>
  <c r="L46" i="2" s="1"/>
  <c r="M10" i="3" s="1"/>
  <c r="M24" i="3" s="1"/>
  <c r="J89" i="1"/>
  <c r="F42" i="1"/>
  <c r="H89" i="1"/>
  <c r="H127" i="1" s="1"/>
  <c r="L89" i="1"/>
  <c r="L42" i="1"/>
  <c r="H42" i="1"/>
  <c r="L127" i="1"/>
  <c r="W24" i="6"/>
  <c r="U26" i="6"/>
  <c r="F123" i="1" s="1"/>
  <c r="S33" i="6"/>
  <c r="S17" i="6"/>
  <c r="A45" i="3"/>
  <c r="A52" i="4" s="1"/>
  <c r="A98" i="4" s="1"/>
  <c r="A45" i="5" s="1"/>
  <c r="A35" i="6" s="1"/>
  <c r="A30" i="7" s="1"/>
  <c r="A52" i="8" s="1"/>
  <c r="A104" i="8" s="1"/>
  <c r="A157" i="8" s="1"/>
  <c r="A97" i="2"/>
  <c r="A55" i="8"/>
  <c r="Q28" i="7"/>
  <c r="Q26" i="6"/>
  <c r="F120" i="1" s="1"/>
  <c r="F21" i="4"/>
  <c r="F23" i="4" s="1"/>
  <c r="F27" i="4" s="1"/>
  <c r="J42" i="1"/>
  <c r="F89" i="1"/>
  <c r="F34" i="2"/>
  <c r="M10" i="8"/>
  <c r="M38" i="8" s="1"/>
  <c r="M50" i="8" s="1"/>
  <c r="M63" i="8" s="1"/>
  <c r="M67" i="8" s="1"/>
  <c r="M129" i="8" s="1"/>
  <c r="M134" i="8" s="1"/>
  <c r="L46" i="4"/>
  <c r="M10" i="5" s="1"/>
  <c r="M33" i="5" s="1"/>
  <c r="W28" i="6"/>
  <c r="W33" i="6" s="1"/>
  <c r="F34" i="4"/>
  <c r="W15" i="6"/>
  <c r="W17" i="6" s="1"/>
  <c r="J34" i="2"/>
  <c r="J40" i="2" s="1"/>
  <c r="J43" i="2" s="1"/>
  <c r="J46" i="2" s="1"/>
  <c r="J64" i="2" s="1"/>
  <c r="F16" i="2"/>
  <c r="F40" i="4" l="1"/>
  <c r="F43" i="4" s="1"/>
  <c r="I10" i="8"/>
  <c r="I38" i="8" s="1"/>
  <c r="I50" i="8" s="1"/>
  <c r="I63" i="8" s="1"/>
  <c r="I67" i="8" s="1"/>
  <c r="I129" i="8" s="1"/>
  <c r="I134" i="8" s="1"/>
  <c r="J46" i="4"/>
  <c r="F46" i="4"/>
  <c r="G10" i="8"/>
  <c r="G38" i="8" s="1"/>
  <c r="G50" i="8" s="1"/>
  <c r="G63" i="8" s="1"/>
  <c r="G67" i="8" s="1"/>
  <c r="G129" i="8" s="1"/>
  <c r="G134" i="8" s="1"/>
  <c r="K10" i="3"/>
  <c r="K24" i="3" s="1"/>
  <c r="K28" i="3" s="1"/>
  <c r="K31" i="3" s="1"/>
  <c r="F122" i="1"/>
  <c r="J125" i="1"/>
  <c r="J127" i="1" s="1"/>
  <c r="F21" i="2"/>
  <c r="F23" i="2" s="1"/>
  <c r="F40" i="2" s="1"/>
  <c r="F43" i="2" s="1"/>
  <c r="F46" i="2" s="1"/>
  <c r="G10" i="3" l="1"/>
  <c r="G24" i="3" s="1"/>
  <c r="F73" i="2"/>
  <c r="M18" i="7"/>
  <c r="M22" i="7" s="1"/>
  <c r="J64" i="4"/>
  <c r="K10" i="5"/>
  <c r="F125" i="1"/>
  <c r="G10" i="5"/>
  <c r="G33" i="5" s="1"/>
  <c r="G37" i="5" s="1"/>
  <c r="O19" i="6" s="1"/>
  <c r="J68" i="4"/>
  <c r="K33" i="5" l="1"/>
  <c r="K37" i="5" s="1"/>
  <c r="K40" i="5" s="1"/>
  <c r="Q18" i="7"/>
  <c r="F68" i="2"/>
  <c r="J73" i="2"/>
  <c r="J68" i="2"/>
  <c r="F127" i="1"/>
  <c r="G40" i="5" l="1"/>
  <c r="S19" i="6"/>
  <c r="Q22" i="7"/>
  <c r="O26" i="6" l="1"/>
  <c r="W19" i="6" l="1"/>
  <c r="S26" i="6"/>
  <c r="W26" i="6" l="1"/>
</calcChain>
</file>

<file path=xl/sharedStrings.xml><?xml version="1.0" encoding="utf-8"?>
<sst xmlns="http://schemas.openxmlformats.org/spreadsheetml/2006/main" count="601" uniqueCount="290">
  <si>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</si>
  <si>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</si>
  <si>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กันยายน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</si>
  <si>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</si>
  <si>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</si>
  <si>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</si>
  <si>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</si>
  <si>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</si>
  <si>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</si>
  <si>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</si>
  <si>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</si>
  <si>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</si>
  <si>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</si>
  <si>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</si>
  <si>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</si>
  <si>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</si>
  <si>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</si>
  <si>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เงินลงทุนระยะสั้น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</si>
  <si>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</si>
  <si>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</si>
  <si>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</si>
  <si>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</si>
  <si>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</si>
  <si>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</si>
  <si>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</si>
  <si>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</si>
  <si>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</si>
  <si>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</si>
  <si>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</si>
  <si>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</si>
  <si>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</si>
  <si>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</si>
  <si>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</si>
  <si>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</si>
  <si>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</si>
  <si>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</si>
  <si>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</si>
  <si>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</si>
  <si>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</si>
  <si>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</si>
  <si>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</si>
  <si>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</si>
  <si>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</si>
  <si>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</si>
  <si>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</si>
  <si>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</si>
  <si>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</si>
  <si>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</si>
  <si>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</si>
  <si>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</si>
  <si>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</si>
  <si>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</si>
  <si>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</si>
  <si>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</si>
  <si>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</si>
  <si>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</si>
  <si>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หนี้สินอนุพันธ์ทางการเงิน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</si>
  <si>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</si>
  <si>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</si>
  <si>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</si>
  <si>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</si>
  <si>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</si>
  <si>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</si>
  <si>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</si>
  <si>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</si>
  <si>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</si>
  <si>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</si>
  <si>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</si>
  <si>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</si>
  <si>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</si>
  <si>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</si>
  <si>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</si>
  <si>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</si>
  <si>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</si>
  <si>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</si>
  <si>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</si>
  <si>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</si>
  <si>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</si>
  <si>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</si>
  <si>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</si>
  <si>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</si>
  <si>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</si>
  <si>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</si>
  <si>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</si>
  <si>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</si>
  <si>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2563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</si>
  <si>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</si>
  <si>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</si>
  <si>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</si>
  <si>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</si>
  <si>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</si>
  <si>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</si>
  <si>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ต้นทุนการขนส่ง</t>
  </si>
  <si>
    <t>รวมต้นทุนขาย บริการและการขนส่ง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</si>
  <si>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</si>
  <si>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</si>
  <si>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</si>
  <si>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</si>
  <si>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</si>
  <si>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</si>
  <si>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อนุพันธ์ทางการเงิน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</si>
  <si>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</si>
  <si>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</si>
  <si>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</si>
  <si>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</si>
  <si>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</si>
  <si>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</si>
  <si>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</si>
  <si>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</si>
  <si>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</si>
  <si>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</si>
  <si>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</t>
  </si>
  <si>
    <t>ของบริษัทใหญ่</t>
  </si>
  <si>
    <t>ส่วนที่เป็นของส่วนได้เสียที่ไม่มี</t>
  </si>
  <si>
    <t>อำนาจควบคุม</t>
  </si>
  <si>
    <t>กำไร (ขาดทุน) ต่อหุ้นที่เป็นของบริษัทใหญ่</t>
  </si>
  <si>
    <t>กำไร (ขาดทุน) ต่อหุ้นขั้นพื้นฐาน (บาท)</t>
  </si>
  <si>
    <t>บริษัท สยามแก๊ส แอนด์ ปิโตรเคมีคัลส์ จำกัด (มหาชน)</t>
  </si>
  <si>
    <t>งบกำไรขาดทุนเบ็ดเสร็จ</t>
  </si>
  <si>
    <t>กำไร (ขาดทุน) เบ็ดเสร็จอื่น สุทธิจากภาษี</t>
  </si>
  <si>
    <t>รายการที่จะไม่จัดประเภทรายการใหม่ไปยังกำไร</t>
  </si>
  <si>
    <t>หรือขาดทุนในภายหลัง</t>
  </si>
  <si>
    <t>- การวัดมูลค่าใหม่ของภาระผูกพัน</t>
  </si>
  <si>
    <t xml:space="preserve">    ผลประโยชน์หลังออกจากงาน</t>
  </si>
  <si>
    <t>- รายการส่วนเกินทุนจากการตีราคาที่ดิน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</si>
  <si>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</si>
  <si>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</si>
  <si>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ส่วนแบ่งขาดทุนเบ็ดเสร็จอื่นจากบริษัทร่วม</t>
  </si>
  <si>
    <t xml:space="preserve">   และการร่วมค้าตามวิธีส่วนได้เสีย</t>
  </si>
  <si>
    <t>- ผลต่างของอัตราแลกเปลี่ยน</t>
  </si>
  <si>
    <t xml:space="preserve">   จากการแปลงค่าข้อมูลทางการเงิน </t>
  </si>
  <si>
    <t>รวมกำไร (ขาดทุน) เบ็ดเสร็จอื่น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</si>
  <si>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</si>
  <si>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 (ขาดทุน) เบ็ดเสร็จรวม</t>
  </si>
  <si>
    <t>สำหรับงวด สุทธิจากภาษี</t>
  </si>
  <si>
    <t>การแบ่งปันกำไร (ขาดทุน) 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</si>
  <si>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</si>
  <si>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</si>
  <si>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</si>
  <si>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สำหรับงวดเก้าเดือนสิ้นสุดวันที่ 30 กันยายน พ.ศ. 2563</t>
  </si>
  <si>
    <t>ขาดทุนจากการวัดมูลค่า</t>
  </si>
  <si>
    <t>-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</si>
  <si>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</si>
  <si>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</si>
  <si>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</si>
  <si>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กำไรต่อหุ้นที่เป็นของบริษัทใหญ่</t>
  </si>
  <si>
    <t>กำไรต่อหุ้นขั้นพื้นฐาน (บาท)</t>
  </si>
  <si>
    <r>
      <t xml:space="preserve"> 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ผลกระทบทางภาษีที่เกี่ยวข้องกับ</t>
    </r>
  </si>
  <si>
    <t>รายการที่จะจัดประเภทรายการใหม่เข้าไปไว้ในกำไร</t>
  </si>
  <si>
    <t>- ส่วนแบ่งกำไร (ขาดทุน) เบ็ดเสร็จอื่นจาก</t>
  </si>
  <si>
    <t xml:space="preserve">   บริษัทร่วม และการร่วมค้าตามวิธีส่วนได้เสีย</t>
  </si>
  <si>
    <t>กำไรเบ็ดเสร็จรวมสำหรับงวด สุทธิจากภาษี</t>
  </si>
  <si>
    <t>การแบ่งปันกำไรเบ็ดเสร็จรวม</t>
  </si>
  <si>
    <t>กำไรเบ็ดเสร็จรวมสำหรับงวด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</si>
  <si>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</si>
  <si>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</si>
  <si>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</si>
  <si>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</si>
  <si>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</si>
  <si>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</si>
  <si>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</si>
  <si>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</si>
  <si>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</si>
  <si>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</si>
  <si>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</si>
  <si>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</si>
  <si>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</si>
  <si>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</si>
  <si>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</si>
  <si>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สำรองอื่น</t>
  </si>
  <si>
    <t>เจ้าของ</t>
  </si>
  <si>
    <t>ควบคุม</t>
  </si>
  <si>
    <t>ยอดคงเหลือ ณ วันที่ 1 มกราคม พ.ศ. 2563</t>
  </si>
  <si>
    <t>ตามที่รายงานไว้เดิม</t>
  </si>
  <si>
    <t>ผลกระทบจากการนำมาตรฐานบัญชีใหม่มา</t>
  </si>
  <si>
    <t>ปรับปรุงใช้ครั้งแรก</t>
  </si>
  <si>
    <t>ตามที่รายงานใหม่</t>
  </si>
  <si>
    <t>จ่ายเงินปันผล</t>
  </si>
  <si>
    <t>ที่ไม่มีอำนาจควบคุม</t>
  </si>
  <si>
    <t>การซื้อบริษัทย่อย</t>
  </si>
  <si>
    <t>การซื้อหุ้นในบริษัทย่อยเพิ่มจากส่วนได้เสีย</t>
  </si>
  <si>
    <t>ยอดคงเหลือ ณ วันที่ 30 กันยายน พ.ศ. 2563</t>
  </si>
  <si>
    <t>ยอดคงเหลือ ณ วันที่ 1 มกราคม พ.ศ. 2562</t>
  </si>
  <si>
    <t>ยอดคงเหลือ ณ วันที่ 30 กันยายน พ.ศ. 2562</t>
  </si>
  <si>
    <t>ข้อมูลทางการเงินเฉพาะกิจการ (ยังไม่ได้ตรวจสอบ)</t>
  </si>
  <si>
    <t xml:space="preserve">จ่ายเงินปันผล 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</si>
  <si>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</si>
  <si>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</si>
  <si>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</si>
  <si>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</si>
  <si>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</si>
  <si>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</si>
  <si>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และอสังหาริมทรัพย์เพื่อการลงทุน</t>
  </si>
  <si>
    <t>(กำไร) ขาดทุนจากการจำหน่ายและ</t>
  </si>
  <si>
    <t>ตัดจำหน่ายที่ดิน อาคารและอุปกรณ์ - สุทธิ</t>
  </si>
  <si>
    <t>กำไรจากการเปลี่ยนแปลงมูลค่ายุติธรรม</t>
  </si>
  <si>
    <t>ของเงินลงทุนระยะสั้น</t>
  </si>
  <si>
    <t>ขาดทุนจากการเปลี่ยนแปลงมูลค่ายุติธรรมของสินทรัพย์</t>
  </si>
  <si>
    <t>ทางการเงินที่วัดมูลค่ายุติธรรมผ่านกำไรขาดทุน</t>
  </si>
  <si>
    <t>ขาดทุนจากการวัดมูลค่าอนุพันธ์ทางการเงิน</t>
  </si>
  <si>
    <t>ส่วนแบ่งขาดทุนจากเงินลงทุนในการร่วมค้า</t>
  </si>
  <si>
    <t>กำไรจากการซื้อธุรกิจ</t>
  </si>
  <si>
    <t>ค่าเผื่อหนี้สงสัยจะสูญ (กลับรายการ)</t>
  </si>
  <si>
    <t xml:space="preserve">ค่าเผื่อการลดมูลค่าของสินค้า (กลับรายการ) </t>
  </si>
  <si>
    <t>ค่าเผื่อการด้อยค่าของเงินลงทุนในบริษัทย่อย</t>
  </si>
  <si>
    <t>เงินปันผลรับจากสินทรัพย์ทางการเงินที่วัดมูลค่ายุติธรรม</t>
  </si>
  <si>
    <t>ผ่านกำไรขาดทุน (เงินลงทุนระยะสั้น)</t>
  </si>
  <si>
    <t>เงินปันผลรับจากการร่วมค้า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</si>
  <si>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</si>
  <si>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</si>
  <si>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</si>
  <si>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</si>
  <si>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</si>
  <si>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</si>
  <si>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</si>
  <si>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</si>
  <si>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</si>
  <si>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</si>
  <si>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</si>
  <si>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</si>
  <si>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</si>
  <si>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</si>
  <si>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</si>
  <si>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เงินสดได้มาจากกิจกรรมดำเนินงาน (ยกมา)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</si>
  <si>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</si>
  <si>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</si>
  <si>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</si>
  <si>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</t>
  </si>
  <si>
    <t>แก่กิจการที่เกี่ยวข้องกัน - สุทธิ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</si>
  <si>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</si>
  <si>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</si>
  <si>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เงินสดจ่ายล่วงหน้าเพื่อซื้อเงินลงทุนในบริษัทร่วม</t>
  </si>
  <si>
    <t>เงินสดจ่ายสำหรับซื้อเงินลงทุนในบริษัทร่วม</t>
  </si>
  <si>
    <t>เงินสดจ่ายสำหรับเพิ่มเงินลงทุนในบริษัทย่อย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</si>
  <si>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</si>
  <si>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</si>
  <si>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</si>
  <si>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</si>
  <si>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เงินสดรับจากรายได้ดอกเบี้ย</t>
  </si>
  <si>
    <t xml:space="preserve">เงินปันผลรับจากสินทรัพย์ทางการเงินที่วัดมูลค่ายุติธรรม </t>
  </si>
  <si>
    <t>กระแสเงินสดจากกิจกรรมจัดหาเงิน</t>
  </si>
  <si>
    <t>จ่ายคืนเงินต้นของหนี้สินสัญญาเช่า</t>
  </si>
  <si>
    <t>เงินสดจ่ายชำระค่าหุ้นของบริษัทย่อยให้แก่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</si>
  <si>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</si>
  <si>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</t>
  </si>
  <si>
    <t>จากสถาบันการเงิน - สุทธิ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</si>
  <si>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</si>
  <si>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</si>
  <si>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</si>
  <si>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</si>
  <si>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</si>
  <si>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</si>
  <si>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</si>
  <si>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</si>
  <si>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</si>
  <si>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</si>
  <si>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</si>
  <si>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</si>
  <si>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</si>
  <si>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</si>
  <si>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</si>
  <si>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</si>
  <si>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</si>
  <si>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ตั๋วสัญญาใช้เงินเพื่อจ่ายซื้อหุ้นของบริษัทย่อย</t>
  </si>
  <si>
    <t>(รวมอยู่ในเจ้าหนี้อื่น)</t>
  </si>
  <si>
    <t>ลูกหนี้จากการออกตั๋วสัญญาใช้เงินเพื่อจ่ายซื้อหุ้น</t>
  </si>
  <si>
    <t>ของบริษัทย่อย (รวมอยู่ในลูกหนี้อื่น)</t>
  </si>
  <si>
    <t>การเพิ่มขึ้นของเงินลงทุนในบริษัทร่วมจากการแปลงหนี้เป็นทุน</t>
  </si>
  <si>
    <t>เงินค้างชำระเพื่อซื้อหุ้นของบริษัทย่อย</t>
  </si>
  <si>
    <t>(กำไร) ขาดทุนจากอัตราแลกเปลี่ยนที่ยังไม่เกิดขึ้นจริง - สุทธิ</t>
  </si>
  <si>
    <t xml:space="preserve">         การวัดมูลค่าใหม่ของภาระผูกพัน</t>
  </si>
  <si>
    <t xml:space="preserve">         ผลประโยชน์พนักงาน</t>
  </si>
  <si>
    <t xml:space="preserve">         การตีราคาที่ดิน</t>
  </si>
  <si>
    <t>กำไร (ขาดทุน) จากการวัดมูลค่า</t>
  </si>
  <si>
    <t>เงินสดสุทธิได้มาจากกิจกรรมดำเนินงาน</t>
  </si>
  <si>
    <t xml:space="preserve">เงินสดจ่ายสุทธิจากการซื้อบริษัทย่อย </t>
  </si>
  <si>
    <t>เงินสดจ่ายล่วงหน้าสำหรับสินทรัพย์สิทธิการใช้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</si>
  <si>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</si>
  <si>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</si>
  <si>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เงินสดจ่ายจากเงินกู้ยืมระยะสั้นจากกิจการที่เกี่ยวข้องกัน - สุทธิ</t>
  </si>
  <si>
    <t>เงินสดรับ (จ่าย) จากเงินกู้ยืมระยะยาวกิจการที่เกี่ยวข้องกัน - สุทธิ</t>
  </si>
  <si>
    <t>เงินสดรับ (จ่าย) จากเงินกู้ยืมระยะสั้นจากสถาบันการเงิน - สุทธิ</t>
  </si>
  <si>
    <t xml:space="preserve">เงินค้างชำระค่าหุ้นเพิ่มทุนในบริษัทร่วม </t>
  </si>
  <si>
    <t>(รวมอยู่ในหนี้สินไม่หมุนเวียน)</t>
  </si>
  <si>
    <t>(หมายเหตุข้อ 23)</t>
  </si>
  <si>
    <t>โอนส่วนเกินทุนจากการตีราคาที่ดินที่ขาย</t>
  </si>
  <si>
    <t>ไปกำไรสะสม</t>
  </si>
  <si>
    <t>เงินสดรับจากสินทรัพย์ทางการเงินที่วัดมูลค่ายุติธรรม</t>
  </si>
  <si>
    <t>เงินสดรับจากเงินให้กู้ยืมระยะยาว</t>
  </si>
  <si>
    <t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</si>
</sst>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.00;\(#,##0.00\);\-"/>
    <numFmt numFmtId="168" formatCode="_(* #,##0.00_);_(* \(#,##0.00\);_(* &quot;-&quot;??_);_(@_)"/>
    <numFmt numFmtId="169" formatCode="#,##0\ ;\(#,##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4"/>
      <name val="Cordia New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5" fillId="2" borderId="0" xfId="3" applyNumberFormat="1" applyFont="1" applyFill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5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/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6" fillId="2" borderId="0" xfId="3" applyNumberFormat="1" applyFont="1" applyFill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43" fontId="3" fillId="0" borderId="0" xfId="3" applyFont="1"/>
    <xf numFmtId="43" fontId="3" fillId="0" borderId="0" xfId="0" applyNumberFormat="1" applyFont="1"/>
    <xf numFmtId="166" fontId="3" fillId="0" borderId="0" xfId="0" applyNumberFormat="1" applyFont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164" fontId="3" fillId="0" borderId="0" xfId="3" applyNumberFormat="1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4" fontId="5" fillId="2" borderId="0" xfId="3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4" fontId="7" fillId="0" borderId="0" xfId="0" applyNumberFormat="1" applyFont="1"/>
    <xf numFmtId="4" fontId="3" fillId="0" borderId="0" xfId="0" applyNumberFormat="1" applyFont="1"/>
    <xf numFmtId="164" fontId="3" fillId="0" borderId="0" xfId="3" applyNumberFormat="1" applyFont="1" applyFill="1" applyAlignment="1">
      <alignment vertical="center"/>
    </xf>
    <xf numFmtId="0" fontId="3" fillId="0" borderId="0" xfId="0" applyFont="1" applyAlignment="1">
      <alignment vertical="top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2" borderId="0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2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9" fontId="3" fillId="0" borderId="0" xfId="0" quotePrefix="1" applyNumberFormat="1" applyFont="1" applyAlignment="1">
      <alignment horizontal="left" vertical="center"/>
    </xf>
    <xf numFmtId="169" fontId="3" fillId="0" borderId="1" xfId="0" quotePrefix="1" applyNumberFormat="1" applyFont="1" applyBorder="1" applyAlignment="1">
      <alignment horizontal="left" vertical="center"/>
    </xf>
    <xf numFmtId="164" fontId="3" fillId="2" borderId="0" xfId="4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3" fillId="2" borderId="2" xfId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2" xfId="4" xr:uid="{00000000-0005-0000-0000-000001000000}"/>
    <cellStyle name="Comma 2 3 10" xfId="5" xr:uid="{00000000-0005-0000-0000-000002000000}"/>
    <cellStyle name="Comma 8" xfId="3" xr:uid="{00000000-0005-0000-0000-000003000000}"/>
    <cellStyle name="Normal" xfId="0" builtinId="0"/>
    <cellStyle name="Normal 4 2" xfId="2" xr:uid="{00000000-0005-0000-0000-000005000000}"/>
  </cellStyles>
  <dxfs count="0"/>
  <tableStyles count="0" defaultTableStyle="TableStyleMedium2" defaultPivotStyle="PivotStyleLight16"/>
  <colors>
    <mruColors>
      <color rgb="FFFF33CC"/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"/>
  <sheetViews>
    <sheetView tabSelected="1" topLeftCell="A112" zoomScale="95" zoomScaleNormal="95" zoomScaleSheetLayoutView="78" workbookViewId="0">
      <selection activeCell="H20" sqref="H20"/>
    </sheetView>
  </sheetViews>
  <sheetFormatPr defaultColWidth="9" defaultRowHeight="18.75" x14ac:dyDescent="0.4"/>
  <cols>
    <col min="1" max="2" width="1.7109375" style="15" customWidth="1"/>
    <col min="3" max="3" width="33.140625" style="15" customWidth="1"/>
    <col min="4" max="4" width="8.7109375" style="16" bestFit="1" customWidth="1"/>
    <col min="5" max="5" width="0.7109375" style="15" customWidth="1"/>
    <col min="6" max="6" width="14" style="73" customWidth="1"/>
    <col min="7" max="7" width="0.7109375" style="22" customWidth="1"/>
    <col min="8" max="8" width="11.7109375" style="73" customWidth="1"/>
    <col min="9" max="9" width="0.7109375" style="22" customWidth="1"/>
    <col min="10" max="10" width="14" style="73" customWidth="1"/>
    <col min="11" max="11" width="0.7109375" style="22" customWidth="1"/>
    <col min="12" max="12" width="11.7109375" style="73" customWidth="1"/>
    <col min="13" max="13" width="14.28515625" style="4" bestFit="1" customWidth="1"/>
    <col min="14" max="14" width="17.28515625" style="4" customWidth="1"/>
    <col min="15" max="15" width="15.28515625" style="4" bestFit="1" customWidth="1"/>
    <col min="16" max="16" width="15.85546875" style="4" customWidth="1"/>
    <col min="17" max="256" width="9" style="4"/>
    <col min="257" max="258" width="1.7109375" style="4" customWidth="1"/>
    <col min="259" max="259" width="28.7109375" style="4" customWidth="1"/>
    <col min="260" max="260" width="8.7109375" style="4" bestFit="1" customWidth="1"/>
    <col min="261" max="261" width="0.7109375" style="4" customWidth="1"/>
    <col min="262" max="262" width="14.7109375" style="4" customWidth="1"/>
    <col min="263" max="263" width="0.7109375" style="4" customWidth="1"/>
    <col min="264" max="264" width="14.7109375" style="4" customWidth="1"/>
    <col min="265" max="265" width="0.7109375" style="4" customWidth="1"/>
    <col min="266" max="266" width="14.7109375" style="4" customWidth="1"/>
    <col min="267" max="267" width="0.7109375" style="4" customWidth="1"/>
    <col min="268" max="268" width="14.7109375" style="4" customWidth="1"/>
    <col min="269" max="269" width="14.28515625" style="4" bestFit="1" customWidth="1"/>
    <col min="270" max="270" width="17.28515625" style="4" customWidth="1"/>
    <col min="271" max="271" width="15.28515625" style="4" bestFit="1" customWidth="1"/>
    <col min="272" max="272" width="15.85546875" style="4" customWidth="1"/>
    <col min="273" max="512" width="9" style="4"/>
    <col min="513" max="514" width="1.7109375" style="4" customWidth="1"/>
    <col min="515" max="515" width="28.7109375" style="4" customWidth="1"/>
    <col min="516" max="516" width="8.7109375" style="4" bestFit="1" customWidth="1"/>
    <col min="517" max="517" width="0.7109375" style="4" customWidth="1"/>
    <col min="518" max="518" width="14.7109375" style="4" customWidth="1"/>
    <col min="519" max="519" width="0.7109375" style="4" customWidth="1"/>
    <col min="520" max="520" width="14.7109375" style="4" customWidth="1"/>
    <col min="521" max="521" width="0.7109375" style="4" customWidth="1"/>
    <col min="522" max="522" width="14.7109375" style="4" customWidth="1"/>
    <col min="523" max="523" width="0.7109375" style="4" customWidth="1"/>
    <col min="524" max="524" width="14.7109375" style="4" customWidth="1"/>
    <col min="525" max="525" width="14.28515625" style="4" bestFit="1" customWidth="1"/>
    <col min="526" max="526" width="17.28515625" style="4" customWidth="1"/>
    <col min="527" max="527" width="15.28515625" style="4" bestFit="1" customWidth="1"/>
    <col min="528" max="528" width="15.85546875" style="4" customWidth="1"/>
    <col min="529" max="768" width="9" style="4"/>
    <col min="769" max="770" width="1.7109375" style="4" customWidth="1"/>
    <col min="771" max="771" width="28.7109375" style="4" customWidth="1"/>
    <col min="772" max="772" width="8.7109375" style="4" bestFit="1" customWidth="1"/>
    <col min="773" max="773" width="0.7109375" style="4" customWidth="1"/>
    <col min="774" max="774" width="14.7109375" style="4" customWidth="1"/>
    <col min="775" max="775" width="0.7109375" style="4" customWidth="1"/>
    <col min="776" max="776" width="14.7109375" style="4" customWidth="1"/>
    <col min="777" max="777" width="0.7109375" style="4" customWidth="1"/>
    <col min="778" max="778" width="14.7109375" style="4" customWidth="1"/>
    <col min="779" max="779" width="0.7109375" style="4" customWidth="1"/>
    <col min="780" max="780" width="14.7109375" style="4" customWidth="1"/>
    <col min="781" max="781" width="14.28515625" style="4" bestFit="1" customWidth="1"/>
    <col min="782" max="782" width="17.28515625" style="4" customWidth="1"/>
    <col min="783" max="783" width="15.28515625" style="4" bestFit="1" customWidth="1"/>
    <col min="784" max="784" width="15.85546875" style="4" customWidth="1"/>
    <col min="785" max="1024" width="9" style="4"/>
    <col min="1025" max="1026" width="1.7109375" style="4" customWidth="1"/>
    <col min="1027" max="1027" width="28.7109375" style="4" customWidth="1"/>
    <col min="1028" max="1028" width="8.7109375" style="4" bestFit="1" customWidth="1"/>
    <col min="1029" max="1029" width="0.7109375" style="4" customWidth="1"/>
    <col min="1030" max="1030" width="14.7109375" style="4" customWidth="1"/>
    <col min="1031" max="1031" width="0.7109375" style="4" customWidth="1"/>
    <col min="1032" max="1032" width="14.7109375" style="4" customWidth="1"/>
    <col min="1033" max="1033" width="0.7109375" style="4" customWidth="1"/>
    <col min="1034" max="1034" width="14.7109375" style="4" customWidth="1"/>
    <col min="1035" max="1035" width="0.7109375" style="4" customWidth="1"/>
    <col min="1036" max="1036" width="14.7109375" style="4" customWidth="1"/>
    <col min="1037" max="1037" width="14.28515625" style="4" bestFit="1" customWidth="1"/>
    <col min="1038" max="1038" width="17.28515625" style="4" customWidth="1"/>
    <col min="1039" max="1039" width="15.28515625" style="4" bestFit="1" customWidth="1"/>
    <col min="1040" max="1040" width="15.85546875" style="4" customWidth="1"/>
    <col min="1041" max="1280" width="9" style="4"/>
    <col min="1281" max="1282" width="1.7109375" style="4" customWidth="1"/>
    <col min="1283" max="1283" width="28.7109375" style="4" customWidth="1"/>
    <col min="1284" max="1284" width="8.7109375" style="4" bestFit="1" customWidth="1"/>
    <col min="1285" max="1285" width="0.7109375" style="4" customWidth="1"/>
    <col min="1286" max="1286" width="14.7109375" style="4" customWidth="1"/>
    <col min="1287" max="1287" width="0.7109375" style="4" customWidth="1"/>
    <col min="1288" max="1288" width="14.7109375" style="4" customWidth="1"/>
    <col min="1289" max="1289" width="0.7109375" style="4" customWidth="1"/>
    <col min="1290" max="1290" width="14.7109375" style="4" customWidth="1"/>
    <col min="1291" max="1291" width="0.7109375" style="4" customWidth="1"/>
    <col min="1292" max="1292" width="14.7109375" style="4" customWidth="1"/>
    <col min="1293" max="1293" width="14.28515625" style="4" bestFit="1" customWidth="1"/>
    <col min="1294" max="1294" width="17.28515625" style="4" customWidth="1"/>
    <col min="1295" max="1295" width="15.28515625" style="4" bestFit="1" customWidth="1"/>
    <col min="1296" max="1296" width="15.85546875" style="4" customWidth="1"/>
    <col min="1297" max="1536" width="9" style="4"/>
    <col min="1537" max="1538" width="1.7109375" style="4" customWidth="1"/>
    <col min="1539" max="1539" width="28.7109375" style="4" customWidth="1"/>
    <col min="1540" max="1540" width="8.7109375" style="4" bestFit="1" customWidth="1"/>
    <col min="1541" max="1541" width="0.7109375" style="4" customWidth="1"/>
    <col min="1542" max="1542" width="14.7109375" style="4" customWidth="1"/>
    <col min="1543" max="1543" width="0.7109375" style="4" customWidth="1"/>
    <col min="1544" max="1544" width="14.7109375" style="4" customWidth="1"/>
    <col min="1545" max="1545" width="0.7109375" style="4" customWidth="1"/>
    <col min="1546" max="1546" width="14.7109375" style="4" customWidth="1"/>
    <col min="1547" max="1547" width="0.7109375" style="4" customWidth="1"/>
    <col min="1548" max="1548" width="14.7109375" style="4" customWidth="1"/>
    <col min="1549" max="1549" width="14.28515625" style="4" bestFit="1" customWidth="1"/>
    <col min="1550" max="1550" width="17.28515625" style="4" customWidth="1"/>
    <col min="1551" max="1551" width="15.28515625" style="4" bestFit="1" customWidth="1"/>
    <col min="1552" max="1552" width="15.85546875" style="4" customWidth="1"/>
    <col min="1553" max="1792" width="9" style="4"/>
    <col min="1793" max="1794" width="1.7109375" style="4" customWidth="1"/>
    <col min="1795" max="1795" width="28.7109375" style="4" customWidth="1"/>
    <col min="1796" max="1796" width="8.7109375" style="4" bestFit="1" customWidth="1"/>
    <col min="1797" max="1797" width="0.7109375" style="4" customWidth="1"/>
    <col min="1798" max="1798" width="14.7109375" style="4" customWidth="1"/>
    <col min="1799" max="1799" width="0.7109375" style="4" customWidth="1"/>
    <col min="1800" max="1800" width="14.7109375" style="4" customWidth="1"/>
    <col min="1801" max="1801" width="0.7109375" style="4" customWidth="1"/>
    <col min="1802" max="1802" width="14.7109375" style="4" customWidth="1"/>
    <col min="1803" max="1803" width="0.7109375" style="4" customWidth="1"/>
    <col min="1804" max="1804" width="14.7109375" style="4" customWidth="1"/>
    <col min="1805" max="1805" width="14.28515625" style="4" bestFit="1" customWidth="1"/>
    <col min="1806" max="1806" width="17.28515625" style="4" customWidth="1"/>
    <col min="1807" max="1807" width="15.28515625" style="4" bestFit="1" customWidth="1"/>
    <col min="1808" max="1808" width="15.85546875" style="4" customWidth="1"/>
    <col min="1809" max="2048" width="9" style="4"/>
    <col min="2049" max="2050" width="1.7109375" style="4" customWidth="1"/>
    <col min="2051" max="2051" width="28.7109375" style="4" customWidth="1"/>
    <col min="2052" max="2052" width="8.7109375" style="4" bestFit="1" customWidth="1"/>
    <col min="2053" max="2053" width="0.7109375" style="4" customWidth="1"/>
    <col min="2054" max="2054" width="14.7109375" style="4" customWidth="1"/>
    <col min="2055" max="2055" width="0.7109375" style="4" customWidth="1"/>
    <col min="2056" max="2056" width="14.7109375" style="4" customWidth="1"/>
    <col min="2057" max="2057" width="0.7109375" style="4" customWidth="1"/>
    <col min="2058" max="2058" width="14.7109375" style="4" customWidth="1"/>
    <col min="2059" max="2059" width="0.7109375" style="4" customWidth="1"/>
    <col min="2060" max="2060" width="14.7109375" style="4" customWidth="1"/>
    <col min="2061" max="2061" width="14.28515625" style="4" bestFit="1" customWidth="1"/>
    <col min="2062" max="2062" width="17.28515625" style="4" customWidth="1"/>
    <col min="2063" max="2063" width="15.28515625" style="4" bestFit="1" customWidth="1"/>
    <col min="2064" max="2064" width="15.85546875" style="4" customWidth="1"/>
    <col min="2065" max="2304" width="9" style="4"/>
    <col min="2305" max="2306" width="1.7109375" style="4" customWidth="1"/>
    <col min="2307" max="2307" width="28.7109375" style="4" customWidth="1"/>
    <col min="2308" max="2308" width="8.7109375" style="4" bestFit="1" customWidth="1"/>
    <col min="2309" max="2309" width="0.7109375" style="4" customWidth="1"/>
    <col min="2310" max="2310" width="14.7109375" style="4" customWidth="1"/>
    <col min="2311" max="2311" width="0.7109375" style="4" customWidth="1"/>
    <col min="2312" max="2312" width="14.7109375" style="4" customWidth="1"/>
    <col min="2313" max="2313" width="0.7109375" style="4" customWidth="1"/>
    <col min="2314" max="2314" width="14.7109375" style="4" customWidth="1"/>
    <col min="2315" max="2315" width="0.7109375" style="4" customWidth="1"/>
    <col min="2316" max="2316" width="14.7109375" style="4" customWidth="1"/>
    <col min="2317" max="2317" width="14.28515625" style="4" bestFit="1" customWidth="1"/>
    <col min="2318" max="2318" width="17.28515625" style="4" customWidth="1"/>
    <col min="2319" max="2319" width="15.28515625" style="4" bestFit="1" customWidth="1"/>
    <col min="2320" max="2320" width="15.85546875" style="4" customWidth="1"/>
    <col min="2321" max="2560" width="9" style="4"/>
    <col min="2561" max="2562" width="1.7109375" style="4" customWidth="1"/>
    <col min="2563" max="2563" width="28.7109375" style="4" customWidth="1"/>
    <col min="2564" max="2564" width="8.7109375" style="4" bestFit="1" customWidth="1"/>
    <col min="2565" max="2565" width="0.7109375" style="4" customWidth="1"/>
    <col min="2566" max="2566" width="14.7109375" style="4" customWidth="1"/>
    <col min="2567" max="2567" width="0.7109375" style="4" customWidth="1"/>
    <col min="2568" max="2568" width="14.7109375" style="4" customWidth="1"/>
    <col min="2569" max="2569" width="0.7109375" style="4" customWidth="1"/>
    <col min="2570" max="2570" width="14.7109375" style="4" customWidth="1"/>
    <col min="2571" max="2571" width="0.7109375" style="4" customWidth="1"/>
    <col min="2572" max="2572" width="14.7109375" style="4" customWidth="1"/>
    <col min="2573" max="2573" width="14.28515625" style="4" bestFit="1" customWidth="1"/>
    <col min="2574" max="2574" width="17.28515625" style="4" customWidth="1"/>
    <col min="2575" max="2575" width="15.28515625" style="4" bestFit="1" customWidth="1"/>
    <col min="2576" max="2576" width="15.85546875" style="4" customWidth="1"/>
    <col min="2577" max="2816" width="9" style="4"/>
    <col min="2817" max="2818" width="1.7109375" style="4" customWidth="1"/>
    <col min="2819" max="2819" width="28.7109375" style="4" customWidth="1"/>
    <col min="2820" max="2820" width="8.7109375" style="4" bestFit="1" customWidth="1"/>
    <col min="2821" max="2821" width="0.7109375" style="4" customWidth="1"/>
    <col min="2822" max="2822" width="14.7109375" style="4" customWidth="1"/>
    <col min="2823" max="2823" width="0.7109375" style="4" customWidth="1"/>
    <col min="2824" max="2824" width="14.7109375" style="4" customWidth="1"/>
    <col min="2825" max="2825" width="0.7109375" style="4" customWidth="1"/>
    <col min="2826" max="2826" width="14.7109375" style="4" customWidth="1"/>
    <col min="2827" max="2827" width="0.7109375" style="4" customWidth="1"/>
    <col min="2828" max="2828" width="14.7109375" style="4" customWidth="1"/>
    <col min="2829" max="2829" width="14.28515625" style="4" bestFit="1" customWidth="1"/>
    <col min="2830" max="2830" width="17.28515625" style="4" customWidth="1"/>
    <col min="2831" max="2831" width="15.28515625" style="4" bestFit="1" customWidth="1"/>
    <col min="2832" max="2832" width="15.85546875" style="4" customWidth="1"/>
    <col min="2833" max="3072" width="9" style="4"/>
    <col min="3073" max="3074" width="1.7109375" style="4" customWidth="1"/>
    <col min="3075" max="3075" width="28.7109375" style="4" customWidth="1"/>
    <col min="3076" max="3076" width="8.7109375" style="4" bestFit="1" customWidth="1"/>
    <col min="3077" max="3077" width="0.7109375" style="4" customWidth="1"/>
    <col min="3078" max="3078" width="14.7109375" style="4" customWidth="1"/>
    <col min="3079" max="3079" width="0.7109375" style="4" customWidth="1"/>
    <col min="3080" max="3080" width="14.7109375" style="4" customWidth="1"/>
    <col min="3081" max="3081" width="0.7109375" style="4" customWidth="1"/>
    <col min="3082" max="3082" width="14.7109375" style="4" customWidth="1"/>
    <col min="3083" max="3083" width="0.7109375" style="4" customWidth="1"/>
    <col min="3084" max="3084" width="14.7109375" style="4" customWidth="1"/>
    <col min="3085" max="3085" width="14.28515625" style="4" bestFit="1" customWidth="1"/>
    <col min="3086" max="3086" width="17.28515625" style="4" customWidth="1"/>
    <col min="3087" max="3087" width="15.28515625" style="4" bestFit="1" customWidth="1"/>
    <col min="3088" max="3088" width="15.85546875" style="4" customWidth="1"/>
    <col min="3089" max="3328" width="9" style="4"/>
    <col min="3329" max="3330" width="1.7109375" style="4" customWidth="1"/>
    <col min="3331" max="3331" width="28.7109375" style="4" customWidth="1"/>
    <col min="3332" max="3332" width="8.7109375" style="4" bestFit="1" customWidth="1"/>
    <col min="3333" max="3333" width="0.7109375" style="4" customWidth="1"/>
    <col min="3334" max="3334" width="14.7109375" style="4" customWidth="1"/>
    <col min="3335" max="3335" width="0.7109375" style="4" customWidth="1"/>
    <col min="3336" max="3336" width="14.7109375" style="4" customWidth="1"/>
    <col min="3337" max="3337" width="0.7109375" style="4" customWidth="1"/>
    <col min="3338" max="3338" width="14.7109375" style="4" customWidth="1"/>
    <col min="3339" max="3339" width="0.7109375" style="4" customWidth="1"/>
    <col min="3340" max="3340" width="14.7109375" style="4" customWidth="1"/>
    <col min="3341" max="3341" width="14.28515625" style="4" bestFit="1" customWidth="1"/>
    <col min="3342" max="3342" width="17.28515625" style="4" customWidth="1"/>
    <col min="3343" max="3343" width="15.28515625" style="4" bestFit="1" customWidth="1"/>
    <col min="3344" max="3344" width="15.85546875" style="4" customWidth="1"/>
    <col min="3345" max="3584" width="9" style="4"/>
    <col min="3585" max="3586" width="1.7109375" style="4" customWidth="1"/>
    <col min="3587" max="3587" width="28.7109375" style="4" customWidth="1"/>
    <col min="3588" max="3588" width="8.7109375" style="4" bestFit="1" customWidth="1"/>
    <col min="3589" max="3589" width="0.7109375" style="4" customWidth="1"/>
    <col min="3590" max="3590" width="14.7109375" style="4" customWidth="1"/>
    <col min="3591" max="3591" width="0.7109375" style="4" customWidth="1"/>
    <col min="3592" max="3592" width="14.7109375" style="4" customWidth="1"/>
    <col min="3593" max="3593" width="0.7109375" style="4" customWidth="1"/>
    <col min="3594" max="3594" width="14.7109375" style="4" customWidth="1"/>
    <col min="3595" max="3595" width="0.7109375" style="4" customWidth="1"/>
    <col min="3596" max="3596" width="14.7109375" style="4" customWidth="1"/>
    <col min="3597" max="3597" width="14.28515625" style="4" bestFit="1" customWidth="1"/>
    <col min="3598" max="3598" width="17.28515625" style="4" customWidth="1"/>
    <col min="3599" max="3599" width="15.28515625" style="4" bestFit="1" customWidth="1"/>
    <col min="3600" max="3600" width="15.85546875" style="4" customWidth="1"/>
    <col min="3601" max="3840" width="9" style="4"/>
    <col min="3841" max="3842" width="1.7109375" style="4" customWidth="1"/>
    <col min="3843" max="3843" width="28.7109375" style="4" customWidth="1"/>
    <col min="3844" max="3844" width="8.7109375" style="4" bestFit="1" customWidth="1"/>
    <col min="3845" max="3845" width="0.7109375" style="4" customWidth="1"/>
    <col min="3846" max="3846" width="14.7109375" style="4" customWidth="1"/>
    <col min="3847" max="3847" width="0.7109375" style="4" customWidth="1"/>
    <col min="3848" max="3848" width="14.7109375" style="4" customWidth="1"/>
    <col min="3849" max="3849" width="0.7109375" style="4" customWidth="1"/>
    <col min="3850" max="3850" width="14.7109375" style="4" customWidth="1"/>
    <col min="3851" max="3851" width="0.7109375" style="4" customWidth="1"/>
    <col min="3852" max="3852" width="14.7109375" style="4" customWidth="1"/>
    <col min="3853" max="3853" width="14.28515625" style="4" bestFit="1" customWidth="1"/>
    <col min="3854" max="3854" width="17.28515625" style="4" customWidth="1"/>
    <col min="3855" max="3855" width="15.28515625" style="4" bestFit="1" customWidth="1"/>
    <col min="3856" max="3856" width="15.85546875" style="4" customWidth="1"/>
    <col min="3857" max="4096" width="9" style="4"/>
    <col min="4097" max="4098" width="1.7109375" style="4" customWidth="1"/>
    <col min="4099" max="4099" width="28.7109375" style="4" customWidth="1"/>
    <col min="4100" max="4100" width="8.7109375" style="4" bestFit="1" customWidth="1"/>
    <col min="4101" max="4101" width="0.7109375" style="4" customWidth="1"/>
    <col min="4102" max="4102" width="14.7109375" style="4" customWidth="1"/>
    <col min="4103" max="4103" width="0.7109375" style="4" customWidth="1"/>
    <col min="4104" max="4104" width="14.7109375" style="4" customWidth="1"/>
    <col min="4105" max="4105" width="0.7109375" style="4" customWidth="1"/>
    <col min="4106" max="4106" width="14.7109375" style="4" customWidth="1"/>
    <col min="4107" max="4107" width="0.7109375" style="4" customWidth="1"/>
    <col min="4108" max="4108" width="14.7109375" style="4" customWidth="1"/>
    <col min="4109" max="4109" width="14.28515625" style="4" bestFit="1" customWidth="1"/>
    <col min="4110" max="4110" width="17.28515625" style="4" customWidth="1"/>
    <col min="4111" max="4111" width="15.28515625" style="4" bestFit="1" customWidth="1"/>
    <col min="4112" max="4112" width="15.85546875" style="4" customWidth="1"/>
    <col min="4113" max="4352" width="9" style="4"/>
    <col min="4353" max="4354" width="1.7109375" style="4" customWidth="1"/>
    <col min="4355" max="4355" width="28.7109375" style="4" customWidth="1"/>
    <col min="4356" max="4356" width="8.7109375" style="4" bestFit="1" customWidth="1"/>
    <col min="4357" max="4357" width="0.7109375" style="4" customWidth="1"/>
    <col min="4358" max="4358" width="14.7109375" style="4" customWidth="1"/>
    <col min="4359" max="4359" width="0.7109375" style="4" customWidth="1"/>
    <col min="4360" max="4360" width="14.7109375" style="4" customWidth="1"/>
    <col min="4361" max="4361" width="0.7109375" style="4" customWidth="1"/>
    <col min="4362" max="4362" width="14.7109375" style="4" customWidth="1"/>
    <col min="4363" max="4363" width="0.7109375" style="4" customWidth="1"/>
    <col min="4364" max="4364" width="14.7109375" style="4" customWidth="1"/>
    <col min="4365" max="4365" width="14.28515625" style="4" bestFit="1" customWidth="1"/>
    <col min="4366" max="4366" width="17.28515625" style="4" customWidth="1"/>
    <col min="4367" max="4367" width="15.28515625" style="4" bestFit="1" customWidth="1"/>
    <col min="4368" max="4368" width="15.85546875" style="4" customWidth="1"/>
    <col min="4369" max="4608" width="9" style="4"/>
    <col min="4609" max="4610" width="1.7109375" style="4" customWidth="1"/>
    <col min="4611" max="4611" width="28.7109375" style="4" customWidth="1"/>
    <col min="4612" max="4612" width="8.7109375" style="4" bestFit="1" customWidth="1"/>
    <col min="4613" max="4613" width="0.7109375" style="4" customWidth="1"/>
    <col min="4614" max="4614" width="14.7109375" style="4" customWidth="1"/>
    <col min="4615" max="4615" width="0.7109375" style="4" customWidth="1"/>
    <col min="4616" max="4616" width="14.7109375" style="4" customWidth="1"/>
    <col min="4617" max="4617" width="0.7109375" style="4" customWidth="1"/>
    <col min="4618" max="4618" width="14.7109375" style="4" customWidth="1"/>
    <col min="4619" max="4619" width="0.7109375" style="4" customWidth="1"/>
    <col min="4620" max="4620" width="14.7109375" style="4" customWidth="1"/>
    <col min="4621" max="4621" width="14.28515625" style="4" bestFit="1" customWidth="1"/>
    <col min="4622" max="4622" width="17.28515625" style="4" customWidth="1"/>
    <col min="4623" max="4623" width="15.28515625" style="4" bestFit="1" customWidth="1"/>
    <col min="4624" max="4624" width="15.85546875" style="4" customWidth="1"/>
    <col min="4625" max="4864" width="9" style="4"/>
    <col min="4865" max="4866" width="1.7109375" style="4" customWidth="1"/>
    <col min="4867" max="4867" width="28.7109375" style="4" customWidth="1"/>
    <col min="4868" max="4868" width="8.7109375" style="4" bestFit="1" customWidth="1"/>
    <col min="4869" max="4869" width="0.7109375" style="4" customWidth="1"/>
    <col min="4870" max="4870" width="14.7109375" style="4" customWidth="1"/>
    <col min="4871" max="4871" width="0.7109375" style="4" customWidth="1"/>
    <col min="4872" max="4872" width="14.7109375" style="4" customWidth="1"/>
    <col min="4873" max="4873" width="0.7109375" style="4" customWidth="1"/>
    <col min="4874" max="4874" width="14.7109375" style="4" customWidth="1"/>
    <col min="4875" max="4875" width="0.7109375" style="4" customWidth="1"/>
    <col min="4876" max="4876" width="14.7109375" style="4" customWidth="1"/>
    <col min="4877" max="4877" width="14.28515625" style="4" bestFit="1" customWidth="1"/>
    <col min="4878" max="4878" width="17.28515625" style="4" customWidth="1"/>
    <col min="4879" max="4879" width="15.28515625" style="4" bestFit="1" customWidth="1"/>
    <col min="4880" max="4880" width="15.85546875" style="4" customWidth="1"/>
    <col min="4881" max="5120" width="9" style="4"/>
    <col min="5121" max="5122" width="1.7109375" style="4" customWidth="1"/>
    <col min="5123" max="5123" width="28.7109375" style="4" customWidth="1"/>
    <col min="5124" max="5124" width="8.7109375" style="4" bestFit="1" customWidth="1"/>
    <col min="5125" max="5125" width="0.7109375" style="4" customWidth="1"/>
    <col min="5126" max="5126" width="14.7109375" style="4" customWidth="1"/>
    <col min="5127" max="5127" width="0.7109375" style="4" customWidth="1"/>
    <col min="5128" max="5128" width="14.7109375" style="4" customWidth="1"/>
    <col min="5129" max="5129" width="0.7109375" style="4" customWidth="1"/>
    <col min="5130" max="5130" width="14.7109375" style="4" customWidth="1"/>
    <col min="5131" max="5131" width="0.7109375" style="4" customWidth="1"/>
    <col min="5132" max="5132" width="14.7109375" style="4" customWidth="1"/>
    <col min="5133" max="5133" width="14.28515625" style="4" bestFit="1" customWidth="1"/>
    <col min="5134" max="5134" width="17.28515625" style="4" customWidth="1"/>
    <col min="5135" max="5135" width="15.28515625" style="4" bestFit="1" customWidth="1"/>
    <col min="5136" max="5136" width="15.85546875" style="4" customWidth="1"/>
    <col min="5137" max="5376" width="9" style="4"/>
    <col min="5377" max="5378" width="1.7109375" style="4" customWidth="1"/>
    <col min="5379" max="5379" width="28.7109375" style="4" customWidth="1"/>
    <col min="5380" max="5380" width="8.7109375" style="4" bestFit="1" customWidth="1"/>
    <col min="5381" max="5381" width="0.7109375" style="4" customWidth="1"/>
    <col min="5382" max="5382" width="14.7109375" style="4" customWidth="1"/>
    <col min="5383" max="5383" width="0.7109375" style="4" customWidth="1"/>
    <col min="5384" max="5384" width="14.7109375" style="4" customWidth="1"/>
    <col min="5385" max="5385" width="0.7109375" style="4" customWidth="1"/>
    <col min="5386" max="5386" width="14.7109375" style="4" customWidth="1"/>
    <col min="5387" max="5387" width="0.7109375" style="4" customWidth="1"/>
    <col min="5388" max="5388" width="14.7109375" style="4" customWidth="1"/>
    <col min="5389" max="5389" width="14.28515625" style="4" bestFit="1" customWidth="1"/>
    <col min="5390" max="5390" width="17.28515625" style="4" customWidth="1"/>
    <col min="5391" max="5391" width="15.28515625" style="4" bestFit="1" customWidth="1"/>
    <col min="5392" max="5392" width="15.85546875" style="4" customWidth="1"/>
    <col min="5393" max="5632" width="9" style="4"/>
    <col min="5633" max="5634" width="1.7109375" style="4" customWidth="1"/>
    <col min="5635" max="5635" width="28.7109375" style="4" customWidth="1"/>
    <col min="5636" max="5636" width="8.7109375" style="4" bestFit="1" customWidth="1"/>
    <col min="5637" max="5637" width="0.7109375" style="4" customWidth="1"/>
    <col min="5638" max="5638" width="14.7109375" style="4" customWidth="1"/>
    <col min="5639" max="5639" width="0.7109375" style="4" customWidth="1"/>
    <col min="5640" max="5640" width="14.7109375" style="4" customWidth="1"/>
    <col min="5641" max="5641" width="0.7109375" style="4" customWidth="1"/>
    <col min="5642" max="5642" width="14.7109375" style="4" customWidth="1"/>
    <col min="5643" max="5643" width="0.7109375" style="4" customWidth="1"/>
    <col min="5644" max="5644" width="14.7109375" style="4" customWidth="1"/>
    <col min="5645" max="5645" width="14.28515625" style="4" bestFit="1" customWidth="1"/>
    <col min="5646" max="5646" width="17.28515625" style="4" customWidth="1"/>
    <col min="5647" max="5647" width="15.28515625" style="4" bestFit="1" customWidth="1"/>
    <col min="5648" max="5648" width="15.85546875" style="4" customWidth="1"/>
    <col min="5649" max="5888" width="9" style="4"/>
    <col min="5889" max="5890" width="1.7109375" style="4" customWidth="1"/>
    <col min="5891" max="5891" width="28.7109375" style="4" customWidth="1"/>
    <col min="5892" max="5892" width="8.7109375" style="4" bestFit="1" customWidth="1"/>
    <col min="5893" max="5893" width="0.7109375" style="4" customWidth="1"/>
    <col min="5894" max="5894" width="14.7109375" style="4" customWidth="1"/>
    <col min="5895" max="5895" width="0.7109375" style="4" customWidth="1"/>
    <col min="5896" max="5896" width="14.7109375" style="4" customWidth="1"/>
    <col min="5897" max="5897" width="0.7109375" style="4" customWidth="1"/>
    <col min="5898" max="5898" width="14.7109375" style="4" customWidth="1"/>
    <col min="5899" max="5899" width="0.7109375" style="4" customWidth="1"/>
    <col min="5900" max="5900" width="14.7109375" style="4" customWidth="1"/>
    <col min="5901" max="5901" width="14.28515625" style="4" bestFit="1" customWidth="1"/>
    <col min="5902" max="5902" width="17.28515625" style="4" customWidth="1"/>
    <col min="5903" max="5903" width="15.28515625" style="4" bestFit="1" customWidth="1"/>
    <col min="5904" max="5904" width="15.85546875" style="4" customWidth="1"/>
    <col min="5905" max="6144" width="9" style="4"/>
    <col min="6145" max="6146" width="1.7109375" style="4" customWidth="1"/>
    <col min="6147" max="6147" width="28.7109375" style="4" customWidth="1"/>
    <col min="6148" max="6148" width="8.7109375" style="4" bestFit="1" customWidth="1"/>
    <col min="6149" max="6149" width="0.7109375" style="4" customWidth="1"/>
    <col min="6150" max="6150" width="14.7109375" style="4" customWidth="1"/>
    <col min="6151" max="6151" width="0.7109375" style="4" customWidth="1"/>
    <col min="6152" max="6152" width="14.7109375" style="4" customWidth="1"/>
    <col min="6153" max="6153" width="0.7109375" style="4" customWidth="1"/>
    <col min="6154" max="6154" width="14.7109375" style="4" customWidth="1"/>
    <col min="6155" max="6155" width="0.7109375" style="4" customWidth="1"/>
    <col min="6156" max="6156" width="14.7109375" style="4" customWidth="1"/>
    <col min="6157" max="6157" width="14.28515625" style="4" bestFit="1" customWidth="1"/>
    <col min="6158" max="6158" width="17.28515625" style="4" customWidth="1"/>
    <col min="6159" max="6159" width="15.28515625" style="4" bestFit="1" customWidth="1"/>
    <col min="6160" max="6160" width="15.85546875" style="4" customWidth="1"/>
    <col min="6161" max="6400" width="9" style="4"/>
    <col min="6401" max="6402" width="1.7109375" style="4" customWidth="1"/>
    <col min="6403" max="6403" width="28.7109375" style="4" customWidth="1"/>
    <col min="6404" max="6404" width="8.7109375" style="4" bestFit="1" customWidth="1"/>
    <col min="6405" max="6405" width="0.7109375" style="4" customWidth="1"/>
    <col min="6406" max="6406" width="14.7109375" style="4" customWidth="1"/>
    <col min="6407" max="6407" width="0.7109375" style="4" customWidth="1"/>
    <col min="6408" max="6408" width="14.7109375" style="4" customWidth="1"/>
    <col min="6409" max="6409" width="0.7109375" style="4" customWidth="1"/>
    <col min="6410" max="6410" width="14.7109375" style="4" customWidth="1"/>
    <col min="6411" max="6411" width="0.7109375" style="4" customWidth="1"/>
    <col min="6412" max="6412" width="14.7109375" style="4" customWidth="1"/>
    <col min="6413" max="6413" width="14.28515625" style="4" bestFit="1" customWidth="1"/>
    <col min="6414" max="6414" width="17.28515625" style="4" customWidth="1"/>
    <col min="6415" max="6415" width="15.28515625" style="4" bestFit="1" customWidth="1"/>
    <col min="6416" max="6416" width="15.85546875" style="4" customWidth="1"/>
    <col min="6417" max="6656" width="9" style="4"/>
    <col min="6657" max="6658" width="1.7109375" style="4" customWidth="1"/>
    <col min="6659" max="6659" width="28.7109375" style="4" customWidth="1"/>
    <col min="6660" max="6660" width="8.7109375" style="4" bestFit="1" customWidth="1"/>
    <col min="6661" max="6661" width="0.7109375" style="4" customWidth="1"/>
    <col min="6662" max="6662" width="14.7109375" style="4" customWidth="1"/>
    <col min="6663" max="6663" width="0.7109375" style="4" customWidth="1"/>
    <col min="6664" max="6664" width="14.7109375" style="4" customWidth="1"/>
    <col min="6665" max="6665" width="0.7109375" style="4" customWidth="1"/>
    <col min="6666" max="6666" width="14.7109375" style="4" customWidth="1"/>
    <col min="6667" max="6667" width="0.7109375" style="4" customWidth="1"/>
    <col min="6668" max="6668" width="14.7109375" style="4" customWidth="1"/>
    <col min="6669" max="6669" width="14.28515625" style="4" bestFit="1" customWidth="1"/>
    <col min="6670" max="6670" width="17.28515625" style="4" customWidth="1"/>
    <col min="6671" max="6671" width="15.28515625" style="4" bestFit="1" customWidth="1"/>
    <col min="6672" max="6672" width="15.85546875" style="4" customWidth="1"/>
    <col min="6673" max="6912" width="9" style="4"/>
    <col min="6913" max="6914" width="1.7109375" style="4" customWidth="1"/>
    <col min="6915" max="6915" width="28.7109375" style="4" customWidth="1"/>
    <col min="6916" max="6916" width="8.7109375" style="4" bestFit="1" customWidth="1"/>
    <col min="6917" max="6917" width="0.7109375" style="4" customWidth="1"/>
    <col min="6918" max="6918" width="14.7109375" style="4" customWidth="1"/>
    <col min="6919" max="6919" width="0.7109375" style="4" customWidth="1"/>
    <col min="6920" max="6920" width="14.7109375" style="4" customWidth="1"/>
    <col min="6921" max="6921" width="0.7109375" style="4" customWidth="1"/>
    <col min="6922" max="6922" width="14.7109375" style="4" customWidth="1"/>
    <col min="6923" max="6923" width="0.7109375" style="4" customWidth="1"/>
    <col min="6924" max="6924" width="14.7109375" style="4" customWidth="1"/>
    <col min="6925" max="6925" width="14.28515625" style="4" bestFit="1" customWidth="1"/>
    <col min="6926" max="6926" width="17.28515625" style="4" customWidth="1"/>
    <col min="6927" max="6927" width="15.28515625" style="4" bestFit="1" customWidth="1"/>
    <col min="6928" max="6928" width="15.85546875" style="4" customWidth="1"/>
    <col min="6929" max="7168" width="9" style="4"/>
    <col min="7169" max="7170" width="1.7109375" style="4" customWidth="1"/>
    <col min="7171" max="7171" width="28.7109375" style="4" customWidth="1"/>
    <col min="7172" max="7172" width="8.7109375" style="4" bestFit="1" customWidth="1"/>
    <col min="7173" max="7173" width="0.7109375" style="4" customWidth="1"/>
    <col min="7174" max="7174" width="14.7109375" style="4" customWidth="1"/>
    <col min="7175" max="7175" width="0.7109375" style="4" customWidth="1"/>
    <col min="7176" max="7176" width="14.7109375" style="4" customWidth="1"/>
    <col min="7177" max="7177" width="0.7109375" style="4" customWidth="1"/>
    <col min="7178" max="7178" width="14.7109375" style="4" customWidth="1"/>
    <col min="7179" max="7179" width="0.7109375" style="4" customWidth="1"/>
    <col min="7180" max="7180" width="14.7109375" style="4" customWidth="1"/>
    <col min="7181" max="7181" width="14.28515625" style="4" bestFit="1" customWidth="1"/>
    <col min="7182" max="7182" width="17.28515625" style="4" customWidth="1"/>
    <col min="7183" max="7183" width="15.28515625" style="4" bestFit="1" customWidth="1"/>
    <col min="7184" max="7184" width="15.85546875" style="4" customWidth="1"/>
    <col min="7185" max="7424" width="9" style="4"/>
    <col min="7425" max="7426" width="1.7109375" style="4" customWidth="1"/>
    <col min="7427" max="7427" width="28.7109375" style="4" customWidth="1"/>
    <col min="7428" max="7428" width="8.7109375" style="4" bestFit="1" customWidth="1"/>
    <col min="7429" max="7429" width="0.7109375" style="4" customWidth="1"/>
    <col min="7430" max="7430" width="14.7109375" style="4" customWidth="1"/>
    <col min="7431" max="7431" width="0.7109375" style="4" customWidth="1"/>
    <col min="7432" max="7432" width="14.7109375" style="4" customWidth="1"/>
    <col min="7433" max="7433" width="0.7109375" style="4" customWidth="1"/>
    <col min="7434" max="7434" width="14.7109375" style="4" customWidth="1"/>
    <col min="7435" max="7435" width="0.7109375" style="4" customWidth="1"/>
    <col min="7436" max="7436" width="14.7109375" style="4" customWidth="1"/>
    <col min="7437" max="7437" width="14.28515625" style="4" bestFit="1" customWidth="1"/>
    <col min="7438" max="7438" width="17.28515625" style="4" customWidth="1"/>
    <col min="7439" max="7439" width="15.28515625" style="4" bestFit="1" customWidth="1"/>
    <col min="7440" max="7440" width="15.85546875" style="4" customWidth="1"/>
    <col min="7441" max="7680" width="9" style="4"/>
    <col min="7681" max="7682" width="1.7109375" style="4" customWidth="1"/>
    <col min="7683" max="7683" width="28.7109375" style="4" customWidth="1"/>
    <col min="7684" max="7684" width="8.7109375" style="4" bestFit="1" customWidth="1"/>
    <col min="7685" max="7685" width="0.7109375" style="4" customWidth="1"/>
    <col min="7686" max="7686" width="14.7109375" style="4" customWidth="1"/>
    <col min="7687" max="7687" width="0.7109375" style="4" customWidth="1"/>
    <col min="7688" max="7688" width="14.7109375" style="4" customWidth="1"/>
    <col min="7689" max="7689" width="0.7109375" style="4" customWidth="1"/>
    <col min="7690" max="7690" width="14.7109375" style="4" customWidth="1"/>
    <col min="7691" max="7691" width="0.7109375" style="4" customWidth="1"/>
    <col min="7692" max="7692" width="14.7109375" style="4" customWidth="1"/>
    <col min="7693" max="7693" width="14.28515625" style="4" bestFit="1" customWidth="1"/>
    <col min="7694" max="7694" width="17.28515625" style="4" customWidth="1"/>
    <col min="7695" max="7695" width="15.28515625" style="4" bestFit="1" customWidth="1"/>
    <col min="7696" max="7696" width="15.85546875" style="4" customWidth="1"/>
    <col min="7697" max="7936" width="9" style="4"/>
    <col min="7937" max="7938" width="1.7109375" style="4" customWidth="1"/>
    <col min="7939" max="7939" width="28.7109375" style="4" customWidth="1"/>
    <col min="7940" max="7940" width="8.7109375" style="4" bestFit="1" customWidth="1"/>
    <col min="7941" max="7941" width="0.7109375" style="4" customWidth="1"/>
    <col min="7942" max="7942" width="14.7109375" style="4" customWidth="1"/>
    <col min="7943" max="7943" width="0.7109375" style="4" customWidth="1"/>
    <col min="7944" max="7944" width="14.7109375" style="4" customWidth="1"/>
    <col min="7945" max="7945" width="0.7109375" style="4" customWidth="1"/>
    <col min="7946" max="7946" width="14.7109375" style="4" customWidth="1"/>
    <col min="7947" max="7947" width="0.7109375" style="4" customWidth="1"/>
    <col min="7948" max="7948" width="14.7109375" style="4" customWidth="1"/>
    <col min="7949" max="7949" width="14.28515625" style="4" bestFit="1" customWidth="1"/>
    <col min="7950" max="7950" width="17.28515625" style="4" customWidth="1"/>
    <col min="7951" max="7951" width="15.28515625" style="4" bestFit="1" customWidth="1"/>
    <col min="7952" max="7952" width="15.85546875" style="4" customWidth="1"/>
    <col min="7953" max="8192" width="9" style="4"/>
    <col min="8193" max="8194" width="1.7109375" style="4" customWidth="1"/>
    <col min="8195" max="8195" width="28.7109375" style="4" customWidth="1"/>
    <col min="8196" max="8196" width="8.7109375" style="4" bestFit="1" customWidth="1"/>
    <col min="8197" max="8197" width="0.7109375" style="4" customWidth="1"/>
    <col min="8198" max="8198" width="14.7109375" style="4" customWidth="1"/>
    <col min="8199" max="8199" width="0.7109375" style="4" customWidth="1"/>
    <col min="8200" max="8200" width="14.7109375" style="4" customWidth="1"/>
    <col min="8201" max="8201" width="0.7109375" style="4" customWidth="1"/>
    <col min="8202" max="8202" width="14.7109375" style="4" customWidth="1"/>
    <col min="8203" max="8203" width="0.7109375" style="4" customWidth="1"/>
    <col min="8204" max="8204" width="14.7109375" style="4" customWidth="1"/>
    <col min="8205" max="8205" width="14.28515625" style="4" bestFit="1" customWidth="1"/>
    <col min="8206" max="8206" width="17.28515625" style="4" customWidth="1"/>
    <col min="8207" max="8207" width="15.28515625" style="4" bestFit="1" customWidth="1"/>
    <col min="8208" max="8208" width="15.85546875" style="4" customWidth="1"/>
    <col min="8209" max="8448" width="9" style="4"/>
    <col min="8449" max="8450" width="1.7109375" style="4" customWidth="1"/>
    <col min="8451" max="8451" width="28.7109375" style="4" customWidth="1"/>
    <col min="8452" max="8452" width="8.7109375" style="4" bestFit="1" customWidth="1"/>
    <col min="8453" max="8453" width="0.7109375" style="4" customWidth="1"/>
    <col min="8454" max="8454" width="14.7109375" style="4" customWidth="1"/>
    <col min="8455" max="8455" width="0.7109375" style="4" customWidth="1"/>
    <col min="8456" max="8456" width="14.7109375" style="4" customWidth="1"/>
    <col min="8457" max="8457" width="0.7109375" style="4" customWidth="1"/>
    <col min="8458" max="8458" width="14.7109375" style="4" customWidth="1"/>
    <col min="8459" max="8459" width="0.7109375" style="4" customWidth="1"/>
    <col min="8460" max="8460" width="14.7109375" style="4" customWidth="1"/>
    <col min="8461" max="8461" width="14.28515625" style="4" bestFit="1" customWidth="1"/>
    <col min="8462" max="8462" width="17.28515625" style="4" customWidth="1"/>
    <col min="8463" max="8463" width="15.28515625" style="4" bestFit="1" customWidth="1"/>
    <col min="8464" max="8464" width="15.85546875" style="4" customWidth="1"/>
    <col min="8465" max="8704" width="9" style="4"/>
    <col min="8705" max="8706" width="1.7109375" style="4" customWidth="1"/>
    <col min="8707" max="8707" width="28.7109375" style="4" customWidth="1"/>
    <col min="8708" max="8708" width="8.7109375" style="4" bestFit="1" customWidth="1"/>
    <col min="8709" max="8709" width="0.7109375" style="4" customWidth="1"/>
    <col min="8710" max="8710" width="14.7109375" style="4" customWidth="1"/>
    <col min="8711" max="8711" width="0.7109375" style="4" customWidth="1"/>
    <col min="8712" max="8712" width="14.7109375" style="4" customWidth="1"/>
    <col min="8713" max="8713" width="0.7109375" style="4" customWidth="1"/>
    <col min="8714" max="8714" width="14.7109375" style="4" customWidth="1"/>
    <col min="8715" max="8715" width="0.7109375" style="4" customWidth="1"/>
    <col min="8716" max="8716" width="14.7109375" style="4" customWidth="1"/>
    <col min="8717" max="8717" width="14.28515625" style="4" bestFit="1" customWidth="1"/>
    <col min="8718" max="8718" width="17.28515625" style="4" customWidth="1"/>
    <col min="8719" max="8719" width="15.28515625" style="4" bestFit="1" customWidth="1"/>
    <col min="8720" max="8720" width="15.85546875" style="4" customWidth="1"/>
    <col min="8721" max="8960" width="9" style="4"/>
    <col min="8961" max="8962" width="1.7109375" style="4" customWidth="1"/>
    <col min="8963" max="8963" width="28.7109375" style="4" customWidth="1"/>
    <col min="8964" max="8964" width="8.7109375" style="4" bestFit="1" customWidth="1"/>
    <col min="8965" max="8965" width="0.7109375" style="4" customWidth="1"/>
    <col min="8966" max="8966" width="14.7109375" style="4" customWidth="1"/>
    <col min="8967" max="8967" width="0.7109375" style="4" customWidth="1"/>
    <col min="8968" max="8968" width="14.7109375" style="4" customWidth="1"/>
    <col min="8969" max="8969" width="0.7109375" style="4" customWidth="1"/>
    <col min="8970" max="8970" width="14.7109375" style="4" customWidth="1"/>
    <col min="8971" max="8971" width="0.7109375" style="4" customWidth="1"/>
    <col min="8972" max="8972" width="14.7109375" style="4" customWidth="1"/>
    <col min="8973" max="8973" width="14.28515625" style="4" bestFit="1" customWidth="1"/>
    <col min="8974" max="8974" width="17.28515625" style="4" customWidth="1"/>
    <col min="8975" max="8975" width="15.28515625" style="4" bestFit="1" customWidth="1"/>
    <col min="8976" max="8976" width="15.85546875" style="4" customWidth="1"/>
    <col min="8977" max="9216" width="9" style="4"/>
    <col min="9217" max="9218" width="1.7109375" style="4" customWidth="1"/>
    <col min="9219" max="9219" width="28.7109375" style="4" customWidth="1"/>
    <col min="9220" max="9220" width="8.7109375" style="4" bestFit="1" customWidth="1"/>
    <col min="9221" max="9221" width="0.7109375" style="4" customWidth="1"/>
    <col min="9222" max="9222" width="14.7109375" style="4" customWidth="1"/>
    <col min="9223" max="9223" width="0.7109375" style="4" customWidth="1"/>
    <col min="9224" max="9224" width="14.7109375" style="4" customWidth="1"/>
    <col min="9225" max="9225" width="0.7109375" style="4" customWidth="1"/>
    <col min="9226" max="9226" width="14.7109375" style="4" customWidth="1"/>
    <col min="9227" max="9227" width="0.7109375" style="4" customWidth="1"/>
    <col min="9228" max="9228" width="14.7109375" style="4" customWidth="1"/>
    <col min="9229" max="9229" width="14.28515625" style="4" bestFit="1" customWidth="1"/>
    <col min="9230" max="9230" width="17.28515625" style="4" customWidth="1"/>
    <col min="9231" max="9231" width="15.28515625" style="4" bestFit="1" customWidth="1"/>
    <col min="9232" max="9232" width="15.85546875" style="4" customWidth="1"/>
    <col min="9233" max="9472" width="9" style="4"/>
    <col min="9473" max="9474" width="1.7109375" style="4" customWidth="1"/>
    <col min="9475" max="9475" width="28.7109375" style="4" customWidth="1"/>
    <col min="9476" max="9476" width="8.7109375" style="4" bestFit="1" customWidth="1"/>
    <col min="9477" max="9477" width="0.7109375" style="4" customWidth="1"/>
    <col min="9478" max="9478" width="14.7109375" style="4" customWidth="1"/>
    <col min="9479" max="9479" width="0.7109375" style="4" customWidth="1"/>
    <col min="9480" max="9480" width="14.7109375" style="4" customWidth="1"/>
    <col min="9481" max="9481" width="0.7109375" style="4" customWidth="1"/>
    <col min="9482" max="9482" width="14.7109375" style="4" customWidth="1"/>
    <col min="9483" max="9483" width="0.7109375" style="4" customWidth="1"/>
    <col min="9484" max="9484" width="14.7109375" style="4" customWidth="1"/>
    <col min="9485" max="9485" width="14.28515625" style="4" bestFit="1" customWidth="1"/>
    <col min="9486" max="9486" width="17.28515625" style="4" customWidth="1"/>
    <col min="9487" max="9487" width="15.28515625" style="4" bestFit="1" customWidth="1"/>
    <col min="9488" max="9488" width="15.85546875" style="4" customWidth="1"/>
    <col min="9489" max="9728" width="9" style="4"/>
    <col min="9729" max="9730" width="1.7109375" style="4" customWidth="1"/>
    <col min="9731" max="9731" width="28.7109375" style="4" customWidth="1"/>
    <col min="9732" max="9732" width="8.7109375" style="4" bestFit="1" customWidth="1"/>
    <col min="9733" max="9733" width="0.7109375" style="4" customWidth="1"/>
    <col min="9734" max="9734" width="14.7109375" style="4" customWidth="1"/>
    <col min="9735" max="9735" width="0.7109375" style="4" customWidth="1"/>
    <col min="9736" max="9736" width="14.7109375" style="4" customWidth="1"/>
    <col min="9737" max="9737" width="0.7109375" style="4" customWidth="1"/>
    <col min="9738" max="9738" width="14.7109375" style="4" customWidth="1"/>
    <col min="9739" max="9739" width="0.7109375" style="4" customWidth="1"/>
    <col min="9740" max="9740" width="14.7109375" style="4" customWidth="1"/>
    <col min="9741" max="9741" width="14.28515625" style="4" bestFit="1" customWidth="1"/>
    <col min="9742" max="9742" width="17.28515625" style="4" customWidth="1"/>
    <col min="9743" max="9743" width="15.28515625" style="4" bestFit="1" customWidth="1"/>
    <col min="9744" max="9744" width="15.85546875" style="4" customWidth="1"/>
    <col min="9745" max="9984" width="9" style="4"/>
    <col min="9985" max="9986" width="1.7109375" style="4" customWidth="1"/>
    <col min="9987" max="9987" width="28.7109375" style="4" customWidth="1"/>
    <col min="9988" max="9988" width="8.7109375" style="4" bestFit="1" customWidth="1"/>
    <col min="9989" max="9989" width="0.7109375" style="4" customWidth="1"/>
    <col min="9990" max="9990" width="14.7109375" style="4" customWidth="1"/>
    <col min="9991" max="9991" width="0.7109375" style="4" customWidth="1"/>
    <col min="9992" max="9992" width="14.7109375" style="4" customWidth="1"/>
    <col min="9993" max="9993" width="0.7109375" style="4" customWidth="1"/>
    <col min="9994" max="9994" width="14.7109375" style="4" customWidth="1"/>
    <col min="9995" max="9995" width="0.7109375" style="4" customWidth="1"/>
    <col min="9996" max="9996" width="14.7109375" style="4" customWidth="1"/>
    <col min="9997" max="9997" width="14.28515625" style="4" bestFit="1" customWidth="1"/>
    <col min="9998" max="9998" width="17.28515625" style="4" customWidth="1"/>
    <col min="9999" max="9999" width="15.28515625" style="4" bestFit="1" customWidth="1"/>
    <col min="10000" max="10000" width="15.85546875" style="4" customWidth="1"/>
    <col min="10001" max="10240" width="9" style="4"/>
    <col min="10241" max="10242" width="1.7109375" style="4" customWidth="1"/>
    <col min="10243" max="10243" width="28.7109375" style="4" customWidth="1"/>
    <col min="10244" max="10244" width="8.7109375" style="4" bestFit="1" customWidth="1"/>
    <col min="10245" max="10245" width="0.7109375" style="4" customWidth="1"/>
    <col min="10246" max="10246" width="14.7109375" style="4" customWidth="1"/>
    <col min="10247" max="10247" width="0.7109375" style="4" customWidth="1"/>
    <col min="10248" max="10248" width="14.7109375" style="4" customWidth="1"/>
    <col min="10249" max="10249" width="0.7109375" style="4" customWidth="1"/>
    <col min="10250" max="10250" width="14.7109375" style="4" customWidth="1"/>
    <col min="10251" max="10251" width="0.7109375" style="4" customWidth="1"/>
    <col min="10252" max="10252" width="14.7109375" style="4" customWidth="1"/>
    <col min="10253" max="10253" width="14.28515625" style="4" bestFit="1" customWidth="1"/>
    <col min="10254" max="10254" width="17.28515625" style="4" customWidth="1"/>
    <col min="10255" max="10255" width="15.28515625" style="4" bestFit="1" customWidth="1"/>
    <col min="10256" max="10256" width="15.85546875" style="4" customWidth="1"/>
    <col min="10257" max="10496" width="9" style="4"/>
    <col min="10497" max="10498" width="1.7109375" style="4" customWidth="1"/>
    <col min="10499" max="10499" width="28.7109375" style="4" customWidth="1"/>
    <col min="10500" max="10500" width="8.7109375" style="4" bestFit="1" customWidth="1"/>
    <col min="10501" max="10501" width="0.7109375" style="4" customWidth="1"/>
    <col min="10502" max="10502" width="14.7109375" style="4" customWidth="1"/>
    <col min="10503" max="10503" width="0.7109375" style="4" customWidth="1"/>
    <col min="10504" max="10504" width="14.7109375" style="4" customWidth="1"/>
    <col min="10505" max="10505" width="0.7109375" style="4" customWidth="1"/>
    <col min="10506" max="10506" width="14.7109375" style="4" customWidth="1"/>
    <col min="10507" max="10507" width="0.7109375" style="4" customWidth="1"/>
    <col min="10508" max="10508" width="14.7109375" style="4" customWidth="1"/>
    <col min="10509" max="10509" width="14.28515625" style="4" bestFit="1" customWidth="1"/>
    <col min="10510" max="10510" width="17.28515625" style="4" customWidth="1"/>
    <col min="10511" max="10511" width="15.28515625" style="4" bestFit="1" customWidth="1"/>
    <col min="10512" max="10512" width="15.85546875" style="4" customWidth="1"/>
    <col min="10513" max="10752" width="9" style="4"/>
    <col min="10753" max="10754" width="1.7109375" style="4" customWidth="1"/>
    <col min="10755" max="10755" width="28.7109375" style="4" customWidth="1"/>
    <col min="10756" max="10756" width="8.7109375" style="4" bestFit="1" customWidth="1"/>
    <col min="10757" max="10757" width="0.7109375" style="4" customWidth="1"/>
    <col min="10758" max="10758" width="14.7109375" style="4" customWidth="1"/>
    <col min="10759" max="10759" width="0.7109375" style="4" customWidth="1"/>
    <col min="10760" max="10760" width="14.7109375" style="4" customWidth="1"/>
    <col min="10761" max="10761" width="0.7109375" style="4" customWidth="1"/>
    <col min="10762" max="10762" width="14.7109375" style="4" customWidth="1"/>
    <col min="10763" max="10763" width="0.7109375" style="4" customWidth="1"/>
    <col min="10764" max="10764" width="14.7109375" style="4" customWidth="1"/>
    <col min="10765" max="10765" width="14.28515625" style="4" bestFit="1" customWidth="1"/>
    <col min="10766" max="10766" width="17.28515625" style="4" customWidth="1"/>
    <col min="10767" max="10767" width="15.28515625" style="4" bestFit="1" customWidth="1"/>
    <col min="10768" max="10768" width="15.85546875" style="4" customWidth="1"/>
    <col min="10769" max="11008" width="9" style="4"/>
    <col min="11009" max="11010" width="1.7109375" style="4" customWidth="1"/>
    <col min="11011" max="11011" width="28.7109375" style="4" customWidth="1"/>
    <col min="11012" max="11012" width="8.7109375" style="4" bestFit="1" customWidth="1"/>
    <col min="11013" max="11013" width="0.7109375" style="4" customWidth="1"/>
    <col min="11014" max="11014" width="14.7109375" style="4" customWidth="1"/>
    <col min="11015" max="11015" width="0.7109375" style="4" customWidth="1"/>
    <col min="11016" max="11016" width="14.7109375" style="4" customWidth="1"/>
    <col min="11017" max="11017" width="0.7109375" style="4" customWidth="1"/>
    <col min="11018" max="11018" width="14.7109375" style="4" customWidth="1"/>
    <col min="11019" max="11019" width="0.7109375" style="4" customWidth="1"/>
    <col min="11020" max="11020" width="14.7109375" style="4" customWidth="1"/>
    <col min="11021" max="11021" width="14.28515625" style="4" bestFit="1" customWidth="1"/>
    <col min="11022" max="11022" width="17.28515625" style="4" customWidth="1"/>
    <col min="11023" max="11023" width="15.28515625" style="4" bestFit="1" customWidth="1"/>
    <col min="11024" max="11024" width="15.85546875" style="4" customWidth="1"/>
    <col min="11025" max="11264" width="9" style="4"/>
    <col min="11265" max="11266" width="1.7109375" style="4" customWidth="1"/>
    <col min="11267" max="11267" width="28.7109375" style="4" customWidth="1"/>
    <col min="11268" max="11268" width="8.7109375" style="4" bestFit="1" customWidth="1"/>
    <col min="11269" max="11269" width="0.7109375" style="4" customWidth="1"/>
    <col min="11270" max="11270" width="14.7109375" style="4" customWidth="1"/>
    <col min="11271" max="11271" width="0.7109375" style="4" customWidth="1"/>
    <col min="11272" max="11272" width="14.7109375" style="4" customWidth="1"/>
    <col min="11273" max="11273" width="0.7109375" style="4" customWidth="1"/>
    <col min="11274" max="11274" width="14.7109375" style="4" customWidth="1"/>
    <col min="11275" max="11275" width="0.7109375" style="4" customWidth="1"/>
    <col min="11276" max="11276" width="14.7109375" style="4" customWidth="1"/>
    <col min="11277" max="11277" width="14.28515625" style="4" bestFit="1" customWidth="1"/>
    <col min="11278" max="11278" width="17.28515625" style="4" customWidth="1"/>
    <col min="11279" max="11279" width="15.28515625" style="4" bestFit="1" customWidth="1"/>
    <col min="11280" max="11280" width="15.85546875" style="4" customWidth="1"/>
    <col min="11281" max="11520" width="9" style="4"/>
    <col min="11521" max="11522" width="1.7109375" style="4" customWidth="1"/>
    <col min="11523" max="11523" width="28.7109375" style="4" customWidth="1"/>
    <col min="11524" max="11524" width="8.7109375" style="4" bestFit="1" customWidth="1"/>
    <col min="11525" max="11525" width="0.7109375" style="4" customWidth="1"/>
    <col min="11526" max="11526" width="14.7109375" style="4" customWidth="1"/>
    <col min="11527" max="11527" width="0.7109375" style="4" customWidth="1"/>
    <col min="11528" max="11528" width="14.7109375" style="4" customWidth="1"/>
    <col min="11529" max="11529" width="0.7109375" style="4" customWidth="1"/>
    <col min="11530" max="11530" width="14.7109375" style="4" customWidth="1"/>
    <col min="11531" max="11531" width="0.7109375" style="4" customWidth="1"/>
    <col min="11532" max="11532" width="14.7109375" style="4" customWidth="1"/>
    <col min="11533" max="11533" width="14.28515625" style="4" bestFit="1" customWidth="1"/>
    <col min="11534" max="11534" width="17.28515625" style="4" customWidth="1"/>
    <col min="11535" max="11535" width="15.28515625" style="4" bestFit="1" customWidth="1"/>
    <col min="11536" max="11536" width="15.85546875" style="4" customWidth="1"/>
    <col min="11537" max="11776" width="9" style="4"/>
    <col min="11777" max="11778" width="1.7109375" style="4" customWidth="1"/>
    <col min="11779" max="11779" width="28.7109375" style="4" customWidth="1"/>
    <col min="11780" max="11780" width="8.7109375" style="4" bestFit="1" customWidth="1"/>
    <col min="11781" max="11781" width="0.7109375" style="4" customWidth="1"/>
    <col min="11782" max="11782" width="14.7109375" style="4" customWidth="1"/>
    <col min="11783" max="11783" width="0.7109375" style="4" customWidth="1"/>
    <col min="11784" max="11784" width="14.7109375" style="4" customWidth="1"/>
    <col min="11785" max="11785" width="0.7109375" style="4" customWidth="1"/>
    <col min="11786" max="11786" width="14.7109375" style="4" customWidth="1"/>
    <col min="11787" max="11787" width="0.7109375" style="4" customWidth="1"/>
    <col min="11788" max="11788" width="14.7109375" style="4" customWidth="1"/>
    <col min="11789" max="11789" width="14.28515625" style="4" bestFit="1" customWidth="1"/>
    <col min="11790" max="11790" width="17.28515625" style="4" customWidth="1"/>
    <col min="11791" max="11791" width="15.28515625" style="4" bestFit="1" customWidth="1"/>
    <col min="11792" max="11792" width="15.85546875" style="4" customWidth="1"/>
    <col min="11793" max="12032" width="9" style="4"/>
    <col min="12033" max="12034" width="1.7109375" style="4" customWidth="1"/>
    <col min="12035" max="12035" width="28.7109375" style="4" customWidth="1"/>
    <col min="12036" max="12036" width="8.7109375" style="4" bestFit="1" customWidth="1"/>
    <col min="12037" max="12037" width="0.7109375" style="4" customWidth="1"/>
    <col min="12038" max="12038" width="14.7109375" style="4" customWidth="1"/>
    <col min="12039" max="12039" width="0.7109375" style="4" customWidth="1"/>
    <col min="12040" max="12040" width="14.7109375" style="4" customWidth="1"/>
    <col min="12041" max="12041" width="0.7109375" style="4" customWidth="1"/>
    <col min="12042" max="12042" width="14.7109375" style="4" customWidth="1"/>
    <col min="12043" max="12043" width="0.7109375" style="4" customWidth="1"/>
    <col min="12044" max="12044" width="14.7109375" style="4" customWidth="1"/>
    <col min="12045" max="12045" width="14.28515625" style="4" bestFit="1" customWidth="1"/>
    <col min="12046" max="12046" width="17.28515625" style="4" customWidth="1"/>
    <col min="12047" max="12047" width="15.28515625" style="4" bestFit="1" customWidth="1"/>
    <col min="12048" max="12048" width="15.85546875" style="4" customWidth="1"/>
    <col min="12049" max="12288" width="9" style="4"/>
    <col min="12289" max="12290" width="1.7109375" style="4" customWidth="1"/>
    <col min="12291" max="12291" width="28.7109375" style="4" customWidth="1"/>
    <col min="12292" max="12292" width="8.7109375" style="4" bestFit="1" customWidth="1"/>
    <col min="12293" max="12293" width="0.7109375" style="4" customWidth="1"/>
    <col min="12294" max="12294" width="14.7109375" style="4" customWidth="1"/>
    <col min="12295" max="12295" width="0.7109375" style="4" customWidth="1"/>
    <col min="12296" max="12296" width="14.7109375" style="4" customWidth="1"/>
    <col min="12297" max="12297" width="0.7109375" style="4" customWidth="1"/>
    <col min="12298" max="12298" width="14.7109375" style="4" customWidth="1"/>
    <col min="12299" max="12299" width="0.7109375" style="4" customWidth="1"/>
    <col min="12300" max="12300" width="14.7109375" style="4" customWidth="1"/>
    <col min="12301" max="12301" width="14.28515625" style="4" bestFit="1" customWidth="1"/>
    <col min="12302" max="12302" width="17.28515625" style="4" customWidth="1"/>
    <col min="12303" max="12303" width="15.28515625" style="4" bestFit="1" customWidth="1"/>
    <col min="12304" max="12304" width="15.85546875" style="4" customWidth="1"/>
    <col min="12305" max="12544" width="9" style="4"/>
    <col min="12545" max="12546" width="1.7109375" style="4" customWidth="1"/>
    <col min="12547" max="12547" width="28.7109375" style="4" customWidth="1"/>
    <col min="12548" max="12548" width="8.7109375" style="4" bestFit="1" customWidth="1"/>
    <col min="12549" max="12549" width="0.7109375" style="4" customWidth="1"/>
    <col min="12550" max="12550" width="14.7109375" style="4" customWidth="1"/>
    <col min="12551" max="12551" width="0.7109375" style="4" customWidth="1"/>
    <col min="12552" max="12552" width="14.7109375" style="4" customWidth="1"/>
    <col min="12553" max="12553" width="0.7109375" style="4" customWidth="1"/>
    <col min="12554" max="12554" width="14.7109375" style="4" customWidth="1"/>
    <col min="12555" max="12555" width="0.7109375" style="4" customWidth="1"/>
    <col min="12556" max="12556" width="14.7109375" style="4" customWidth="1"/>
    <col min="12557" max="12557" width="14.28515625" style="4" bestFit="1" customWidth="1"/>
    <col min="12558" max="12558" width="17.28515625" style="4" customWidth="1"/>
    <col min="12559" max="12559" width="15.28515625" style="4" bestFit="1" customWidth="1"/>
    <col min="12560" max="12560" width="15.85546875" style="4" customWidth="1"/>
    <col min="12561" max="12800" width="9" style="4"/>
    <col min="12801" max="12802" width="1.7109375" style="4" customWidth="1"/>
    <col min="12803" max="12803" width="28.7109375" style="4" customWidth="1"/>
    <col min="12804" max="12804" width="8.7109375" style="4" bestFit="1" customWidth="1"/>
    <col min="12805" max="12805" width="0.7109375" style="4" customWidth="1"/>
    <col min="12806" max="12806" width="14.7109375" style="4" customWidth="1"/>
    <col min="12807" max="12807" width="0.7109375" style="4" customWidth="1"/>
    <col min="12808" max="12808" width="14.7109375" style="4" customWidth="1"/>
    <col min="12809" max="12809" width="0.7109375" style="4" customWidth="1"/>
    <col min="12810" max="12810" width="14.7109375" style="4" customWidth="1"/>
    <col min="12811" max="12811" width="0.7109375" style="4" customWidth="1"/>
    <col min="12812" max="12812" width="14.7109375" style="4" customWidth="1"/>
    <col min="12813" max="12813" width="14.28515625" style="4" bestFit="1" customWidth="1"/>
    <col min="12814" max="12814" width="17.28515625" style="4" customWidth="1"/>
    <col min="12815" max="12815" width="15.28515625" style="4" bestFit="1" customWidth="1"/>
    <col min="12816" max="12816" width="15.85546875" style="4" customWidth="1"/>
    <col min="12817" max="13056" width="9" style="4"/>
    <col min="13057" max="13058" width="1.7109375" style="4" customWidth="1"/>
    <col min="13059" max="13059" width="28.7109375" style="4" customWidth="1"/>
    <col min="13060" max="13060" width="8.7109375" style="4" bestFit="1" customWidth="1"/>
    <col min="13061" max="13061" width="0.7109375" style="4" customWidth="1"/>
    <col min="13062" max="13062" width="14.7109375" style="4" customWidth="1"/>
    <col min="13063" max="13063" width="0.7109375" style="4" customWidth="1"/>
    <col min="13064" max="13064" width="14.7109375" style="4" customWidth="1"/>
    <col min="13065" max="13065" width="0.7109375" style="4" customWidth="1"/>
    <col min="13066" max="13066" width="14.7109375" style="4" customWidth="1"/>
    <col min="13067" max="13067" width="0.7109375" style="4" customWidth="1"/>
    <col min="13068" max="13068" width="14.7109375" style="4" customWidth="1"/>
    <col min="13069" max="13069" width="14.28515625" style="4" bestFit="1" customWidth="1"/>
    <col min="13070" max="13070" width="17.28515625" style="4" customWidth="1"/>
    <col min="13071" max="13071" width="15.28515625" style="4" bestFit="1" customWidth="1"/>
    <col min="13072" max="13072" width="15.85546875" style="4" customWidth="1"/>
    <col min="13073" max="13312" width="9" style="4"/>
    <col min="13313" max="13314" width="1.7109375" style="4" customWidth="1"/>
    <col min="13315" max="13315" width="28.7109375" style="4" customWidth="1"/>
    <col min="13316" max="13316" width="8.7109375" style="4" bestFit="1" customWidth="1"/>
    <col min="13317" max="13317" width="0.7109375" style="4" customWidth="1"/>
    <col min="13318" max="13318" width="14.7109375" style="4" customWidth="1"/>
    <col min="13319" max="13319" width="0.7109375" style="4" customWidth="1"/>
    <col min="13320" max="13320" width="14.7109375" style="4" customWidth="1"/>
    <col min="13321" max="13321" width="0.7109375" style="4" customWidth="1"/>
    <col min="13322" max="13322" width="14.7109375" style="4" customWidth="1"/>
    <col min="13323" max="13323" width="0.7109375" style="4" customWidth="1"/>
    <col min="13324" max="13324" width="14.7109375" style="4" customWidth="1"/>
    <col min="13325" max="13325" width="14.28515625" style="4" bestFit="1" customWidth="1"/>
    <col min="13326" max="13326" width="17.28515625" style="4" customWidth="1"/>
    <col min="13327" max="13327" width="15.28515625" style="4" bestFit="1" customWidth="1"/>
    <col min="13328" max="13328" width="15.85546875" style="4" customWidth="1"/>
    <col min="13329" max="13568" width="9" style="4"/>
    <col min="13569" max="13570" width="1.7109375" style="4" customWidth="1"/>
    <col min="13571" max="13571" width="28.7109375" style="4" customWidth="1"/>
    <col min="13572" max="13572" width="8.7109375" style="4" bestFit="1" customWidth="1"/>
    <col min="13573" max="13573" width="0.7109375" style="4" customWidth="1"/>
    <col min="13574" max="13574" width="14.7109375" style="4" customWidth="1"/>
    <col min="13575" max="13575" width="0.7109375" style="4" customWidth="1"/>
    <col min="13576" max="13576" width="14.7109375" style="4" customWidth="1"/>
    <col min="13577" max="13577" width="0.7109375" style="4" customWidth="1"/>
    <col min="13578" max="13578" width="14.7109375" style="4" customWidth="1"/>
    <col min="13579" max="13579" width="0.7109375" style="4" customWidth="1"/>
    <col min="13580" max="13580" width="14.7109375" style="4" customWidth="1"/>
    <col min="13581" max="13581" width="14.28515625" style="4" bestFit="1" customWidth="1"/>
    <col min="13582" max="13582" width="17.28515625" style="4" customWidth="1"/>
    <col min="13583" max="13583" width="15.28515625" style="4" bestFit="1" customWidth="1"/>
    <col min="13584" max="13584" width="15.85546875" style="4" customWidth="1"/>
    <col min="13585" max="13824" width="9" style="4"/>
    <col min="13825" max="13826" width="1.7109375" style="4" customWidth="1"/>
    <col min="13827" max="13827" width="28.7109375" style="4" customWidth="1"/>
    <col min="13828" max="13828" width="8.7109375" style="4" bestFit="1" customWidth="1"/>
    <col min="13829" max="13829" width="0.7109375" style="4" customWidth="1"/>
    <col min="13830" max="13830" width="14.7109375" style="4" customWidth="1"/>
    <col min="13831" max="13831" width="0.7109375" style="4" customWidth="1"/>
    <col min="13832" max="13832" width="14.7109375" style="4" customWidth="1"/>
    <col min="13833" max="13833" width="0.7109375" style="4" customWidth="1"/>
    <col min="13834" max="13834" width="14.7109375" style="4" customWidth="1"/>
    <col min="13835" max="13835" width="0.7109375" style="4" customWidth="1"/>
    <col min="13836" max="13836" width="14.7109375" style="4" customWidth="1"/>
    <col min="13837" max="13837" width="14.28515625" style="4" bestFit="1" customWidth="1"/>
    <col min="13838" max="13838" width="17.28515625" style="4" customWidth="1"/>
    <col min="13839" max="13839" width="15.28515625" style="4" bestFit="1" customWidth="1"/>
    <col min="13840" max="13840" width="15.85546875" style="4" customWidth="1"/>
    <col min="13841" max="14080" width="9" style="4"/>
    <col min="14081" max="14082" width="1.7109375" style="4" customWidth="1"/>
    <col min="14083" max="14083" width="28.7109375" style="4" customWidth="1"/>
    <col min="14084" max="14084" width="8.7109375" style="4" bestFit="1" customWidth="1"/>
    <col min="14085" max="14085" width="0.7109375" style="4" customWidth="1"/>
    <col min="14086" max="14086" width="14.7109375" style="4" customWidth="1"/>
    <col min="14087" max="14087" width="0.7109375" style="4" customWidth="1"/>
    <col min="14088" max="14088" width="14.7109375" style="4" customWidth="1"/>
    <col min="14089" max="14089" width="0.7109375" style="4" customWidth="1"/>
    <col min="14090" max="14090" width="14.7109375" style="4" customWidth="1"/>
    <col min="14091" max="14091" width="0.7109375" style="4" customWidth="1"/>
    <col min="14092" max="14092" width="14.7109375" style="4" customWidth="1"/>
    <col min="14093" max="14093" width="14.28515625" style="4" bestFit="1" customWidth="1"/>
    <col min="14094" max="14094" width="17.28515625" style="4" customWidth="1"/>
    <col min="14095" max="14095" width="15.28515625" style="4" bestFit="1" customWidth="1"/>
    <col min="14096" max="14096" width="15.85546875" style="4" customWidth="1"/>
    <col min="14097" max="14336" width="9" style="4"/>
    <col min="14337" max="14338" width="1.7109375" style="4" customWidth="1"/>
    <col min="14339" max="14339" width="28.7109375" style="4" customWidth="1"/>
    <col min="14340" max="14340" width="8.7109375" style="4" bestFit="1" customWidth="1"/>
    <col min="14341" max="14341" width="0.7109375" style="4" customWidth="1"/>
    <col min="14342" max="14342" width="14.7109375" style="4" customWidth="1"/>
    <col min="14343" max="14343" width="0.7109375" style="4" customWidth="1"/>
    <col min="14344" max="14344" width="14.7109375" style="4" customWidth="1"/>
    <col min="14345" max="14345" width="0.7109375" style="4" customWidth="1"/>
    <col min="14346" max="14346" width="14.7109375" style="4" customWidth="1"/>
    <col min="14347" max="14347" width="0.7109375" style="4" customWidth="1"/>
    <col min="14348" max="14348" width="14.7109375" style="4" customWidth="1"/>
    <col min="14349" max="14349" width="14.28515625" style="4" bestFit="1" customWidth="1"/>
    <col min="14350" max="14350" width="17.28515625" style="4" customWidth="1"/>
    <col min="14351" max="14351" width="15.28515625" style="4" bestFit="1" customWidth="1"/>
    <col min="14352" max="14352" width="15.85546875" style="4" customWidth="1"/>
    <col min="14353" max="14592" width="9" style="4"/>
    <col min="14593" max="14594" width="1.7109375" style="4" customWidth="1"/>
    <col min="14595" max="14595" width="28.7109375" style="4" customWidth="1"/>
    <col min="14596" max="14596" width="8.7109375" style="4" bestFit="1" customWidth="1"/>
    <col min="14597" max="14597" width="0.7109375" style="4" customWidth="1"/>
    <col min="14598" max="14598" width="14.7109375" style="4" customWidth="1"/>
    <col min="14599" max="14599" width="0.7109375" style="4" customWidth="1"/>
    <col min="14600" max="14600" width="14.7109375" style="4" customWidth="1"/>
    <col min="14601" max="14601" width="0.7109375" style="4" customWidth="1"/>
    <col min="14602" max="14602" width="14.7109375" style="4" customWidth="1"/>
    <col min="14603" max="14603" width="0.7109375" style="4" customWidth="1"/>
    <col min="14604" max="14604" width="14.7109375" style="4" customWidth="1"/>
    <col min="14605" max="14605" width="14.28515625" style="4" bestFit="1" customWidth="1"/>
    <col min="14606" max="14606" width="17.28515625" style="4" customWidth="1"/>
    <col min="14607" max="14607" width="15.28515625" style="4" bestFit="1" customWidth="1"/>
    <col min="14608" max="14608" width="15.85546875" style="4" customWidth="1"/>
    <col min="14609" max="14848" width="9" style="4"/>
    <col min="14849" max="14850" width="1.7109375" style="4" customWidth="1"/>
    <col min="14851" max="14851" width="28.7109375" style="4" customWidth="1"/>
    <col min="14852" max="14852" width="8.7109375" style="4" bestFit="1" customWidth="1"/>
    <col min="14853" max="14853" width="0.7109375" style="4" customWidth="1"/>
    <col min="14854" max="14854" width="14.7109375" style="4" customWidth="1"/>
    <col min="14855" max="14855" width="0.7109375" style="4" customWidth="1"/>
    <col min="14856" max="14856" width="14.7109375" style="4" customWidth="1"/>
    <col min="14857" max="14857" width="0.7109375" style="4" customWidth="1"/>
    <col min="14858" max="14858" width="14.7109375" style="4" customWidth="1"/>
    <col min="14859" max="14859" width="0.7109375" style="4" customWidth="1"/>
    <col min="14860" max="14860" width="14.7109375" style="4" customWidth="1"/>
    <col min="14861" max="14861" width="14.28515625" style="4" bestFit="1" customWidth="1"/>
    <col min="14862" max="14862" width="17.28515625" style="4" customWidth="1"/>
    <col min="14863" max="14863" width="15.28515625" style="4" bestFit="1" customWidth="1"/>
    <col min="14864" max="14864" width="15.85546875" style="4" customWidth="1"/>
    <col min="14865" max="15104" width="9" style="4"/>
    <col min="15105" max="15106" width="1.7109375" style="4" customWidth="1"/>
    <col min="15107" max="15107" width="28.7109375" style="4" customWidth="1"/>
    <col min="15108" max="15108" width="8.7109375" style="4" bestFit="1" customWidth="1"/>
    <col min="15109" max="15109" width="0.7109375" style="4" customWidth="1"/>
    <col min="15110" max="15110" width="14.7109375" style="4" customWidth="1"/>
    <col min="15111" max="15111" width="0.7109375" style="4" customWidth="1"/>
    <col min="15112" max="15112" width="14.7109375" style="4" customWidth="1"/>
    <col min="15113" max="15113" width="0.7109375" style="4" customWidth="1"/>
    <col min="15114" max="15114" width="14.7109375" style="4" customWidth="1"/>
    <col min="15115" max="15115" width="0.7109375" style="4" customWidth="1"/>
    <col min="15116" max="15116" width="14.7109375" style="4" customWidth="1"/>
    <col min="15117" max="15117" width="14.28515625" style="4" bestFit="1" customWidth="1"/>
    <col min="15118" max="15118" width="17.28515625" style="4" customWidth="1"/>
    <col min="15119" max="15119" width="15.28515625" style="4" bestFit="1" customWidth="1"/>
    <col min="15120" max="15120" width="15.85546875" style="4" customWidth="1"/>
    <col min="15121" max="15360" width="9" style="4"/>
    <col min="15361" max="15362" width="1.7109375" style="4" customWidth="1"/>
    <col min="15363" max="15363" width="28.7109375" style="4" customWidth="1"/>
    <col min="15364" max="15364" width="8.7109375" style="4" bestFit="1" customWidth="1"/>
    <col min="15365" max="15365" width="0.7109375" style="4" customWidth="1"/>
    <col min="15366" max="15366" width="14.7109375" style="4" customWidth="1"/>
    <col min="15367" max="15367" width="0.7109375" style="4" customWidth="1"/>
    <col min="15368" max="15368" width="14.7109375" style="4" customWidth="1"/>
    <col min="15369" max="15369" width="0.7109375" style="4" customWidth="1"/>
    <col min="15370" max="15370" width="14.7109375" style="4" customWidth="1"/>
    <col min="15371" max="15371" width="0.7109375" style="4" customWidth="1"/>
    <col min="15372" max="15372" width="14.7109375" style="4" customWidth="1"/>
    <col min="15373" max="15373" width="14.28515625" style="4" bestFit="1" customWidth="1"/>
    <col min="15374" max="15374" width="17.28515625" style="4" customWidth="1"/>
    <col min="15375" max="15375" width="15.28515625" style="4" bestFit="1" customWidth="1"/>
    <col min="15376" max="15376" width="15.85546875" style="4" customWidth="1"/>
    <col min="15377" max="15616" width="9" style="4"/>
    <col min="15617" max="15618" width="1.7109375" style="4" customWidth="1"/>
    <col min="15619" max="15619" width="28.7109375" style="4" customWidth="1"/>
    <col min="15620" max="15620" width="8.7109375" style="4" bestFit="1" customWidth="1"/>
    <col min="15621" max="15621" width="0.7109375" style="4" customWidth="1"/>
    <col min="15622" max="15622" width="14.7109375" style="4" customWidth="1"/>
    <col min="15623" max="15623" width="0.7109375" style="4" customWidth="1"/>
    <col min="15624" max="15624" width="14.7109375" style="4" customWidth="1"/>
    <col min="15625" max="15625" width="0.7109375" style="4" customWidth="1"/>
    <col min="15626" max="15626" width="14.7109375" style="4" customWidth="1"/>
    <col min="15627" max="15627" width="0.7109375" style="4" customWidth="1"/>
    <col min="15628" max="15628" width="14.7109375" style="4" customWidth="1"/>
    <col min="15629" max="15629" width="14.28515625" style="4" bestFit="1" customWidth="1"/>
    <col min="15630" max="15630" width="17.28515625" style="4" customWidth="1"/>
    <col min="15631" max="15631" width="15.28515625" style="4" bestFit="1" customWidth="1"/>
    <col min="15632" max="15632" width="15.85546875" style="4" customWidth="1"/>
    <col min="15633" max="15872" width="9" style="4"/>
    <col min="15873" max="15874" width="1.7109375" style="4" customWidth="1"/>
    <col min="15875" max="15875" width="28.7109375" style="4" customWidth="1"/>
    <col min="15876" max="15876" width="8.7109375" style="4" bestFit="1" customWidth="1"/>
    <col min="15877" max="15877" width="0.7109375" style="4" customWidth="1"/>
    <col min="15878" max="15878" width="14.7109375" style="4" customWidth="1"/>
    <col min="15879" max="15879" width="0.7109375" style="4" customWidth="1"/>
    <col min="15880" max="15880" width="14.7109375" style="4" customWidth="1"/>
    <col min="15881" max="15881" width="0.7109375" style="4" customWidth="1"/>
    <col min="15882" max="15882" width="14.7109375" style="4" customWidth="1"/>
    <col min="15883" max="15883" width="0.7109375" style="4" customWidth="1"/>
    <col min="15884" max="15884" width="14.7109375" style="4" customWidth="1"/>
    <col min="15885" max="15885" width="14.28515625" style="4" bestFit="1" customWidth="1"/>
    <col min="15886" max="15886" width="17.28515625" style="4" customWidth="1"/>
    <col min="15887" max="15887" width="15.28515625" style="4" bestFit="1" customWidth="1"/>
    <col min="15888" max="15888" width="15.85546875" style="4" customWidth="1"/>
    <col min="15889" max="16128" width="9" style="4"/>
    <col min="16129" max="16130" width="1.7109375" style="4" customWidth="1"/>
    <col min="16131" max="16131" width="28.7109375" style="4" customWidth="1"/>
    <col min="16132" max="16132" width="8.7109375" style="4" bestFit="1" customWidth="1"/>
    <col min="16133" max="16133" width="0.7109375" style="4" customWidth="1"/>
    <col min="16134" max="16134" width="14.7109375" style="4" customWidth="1"/>
    <col min="16135" max="16135" width="0.7109375" style="4" customWidth="1"/>
    <col min="16136" max="16136" width="14.7109375" style="4" customWidth="1"/>
    <col min="16137" max="16137" width="0.7109375" style="4" customWidth="1"/>
    <col min="16138" max="16138" width="14.7109375" style="4" customWidth="1"/>
    <col min="16139" max="16139" width="0.7109375" style="4" customWidth="1"/>
    <col min="16140" max="16140" width="14.7109375" style="4" customWidth="1"/>
    <col min="16141" max="16141" width="14.28515625" style="4" bestFit="1" customWidth="1"/>
    <col min="16142" max="16142" width="17.28515625" style="4" customWidth="1"/>
    <col min="16143" max="16143" width="15.28515625" style="4" bestFit="1" customWidth="1"/>
    <col min="16144" max="16144" width="15.85546875" style="4" customWidth="1"/>
    <col min="16145" max="16384" width="9" style="4"/>
  </cols>
  <sheetData>
    <row r="1" spans="1:14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4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4" x14ac:dyDescent="0.4">
      <c r="A3" s="6" t="s">
        <v>2</v>
      </c>
      <c r="B3" s="7"/>
      <c r="C3" s="8"/>
      <c r="D3" s="9"/>
      <c r="E3" s="8"/>
      <c r="F3" s="10"/>
      <c r="G3" s="11"/>
      <c r="H3" s="10"/>
      <c r="I3" s="12"/>
      <c r="J3" s="13"/>
      <c r="K3" s="11"/>
      <c r="L3" s="13"/>
    </row>
    <row r="4" spans="1:14" ht="15.75" customHeight="1" x14ac:dyDescent="0.4">
      <c r="A4" s="1"/>
      <c r="B4" s="14"/>
      <c r="F4" s="2"/>
      <c r="G4" s="3"/>
      <c r="H4" s="2"/>
      <c r="I4" s="17"/>
      <c r="J4" s="2"/>
      <c r="K4" s="3"/>
      <c r="L4" s="2"/>
    </row>
    <row r="5" spans="1:14" ht="21.75" customHeight="1" x14ac:dyDescent="0.4">
      <c r="A5" s="1"/>
      <c r="B5" s="14"/>
      <c r="F5" s="157" t="s">
        <v>3</v>
      </c>
      <c r="G5" s="157"/>
      <c r="H5" s="157"/>
      <c r="I5" s="18"/>
      <c r="J5" s="157" t="s">
        <v>4</v>
      </c>
      <c r="K5" s="157"/>
      <c r="L5" s="157"/>
    </row>
    <row r="6" spans="1:14" ht="21.75" customHeight="1" x14ac:dyDescent="0.4">
      <c r="A6" s="1"/>
      <c r="B6" s="14"/>
      <c r="F6" s="19" t="s">
        <v>5</v>
      </c>
      <c r="G6" s="19"/>
      <c r="H6" s="19" t="s">
        <v>6</v>
      </c>
      <c r="I6" s="19"/>
      <c r="J6" s="19" t="s">
        <v>5</v>
      </c>
      <c r="K6" s="19"/>
      <c r="L6" s="19" t="s">
        <v>6</v>
      </c>
    </row>
    <row r="7" spans="1:14" ht="21.75" customHeight="1" x14ac:dyDescent="0.4">
      <c r="A7" s="1"/>
      <c r="B7" s="14"/>
      <c r="F7" s="20" t="s">
        <v>7</v>
      </c>
      <c r="G7" s="20"/>
      <c r="H7" s="20" t="s">
        <v>8</v>
      </c>
      <c r="I7" s="20"/>
      <c r="J7" s="20" t="s">
        <v>7</v>
      </c>
      <c r="K7" s="20"/>
      <c r="L7" s="20" t="s">
        <v>8</v>
      </c>
    </row>
    <row r="8" spans="1:14" ht="21.75" customHeight="1" x14ac:dyDescent="0.4">
      <c r="A8" s="21"/>
      <c r="B8" s="14"/>
      <c r="F8" s="20" t="s">
        <v>9</v>
      </c>
      <c r="H8" s="20" t="s">
        <v>10</v>
      </c>
      <c r="I8" s="17"/>
      <c r="J8" s="20" t="s">
        <v>9</v>
      </c>
      <c r="L8" s="20" t="s">
        <v>10</v>
      </c>
    </row>
    <row r="9" spans="1:14" ht="21.75" customHeight="1" x14ac:dyDescent="0.4">
      <c r="A9" s="21"/>
      <c r="B9" s="21"/>
      <c r="C9" s="21"/>
      <c r="D9" s="23" t="s">
        <v>11</v>
      </c>
      <c r="E9" s="16"/>
      <c r="F9" s="149" t="s">
        <v>12</v>
      </c>
      <c r="G9" s="17"/>
      <c r="H9" s="24" t="s">
        <v>12</v>
      </c>
      <c r="I9" s="17"/>
      <c r="J9" s="149" t="s">
        <v>12</v>
      </c>
      <c r="K9" s="17"/>
      <c r="L9" s="24" t="s">
        <v>12</v>
      </c>
    </row>
    <row r="10" spans="1:14" ht="21.75" customHeight="1" x14ac:dyDescent="0.4">
      <c r="A10" s="158" t="s">
        <v>13</v>
      </c>
      <c r="B10" s="158"/>
      <c r="C10" s="158"/>
      <c r="E10" s="16"/>
      <c r="F10" s="25"/>
      <c r="G10" s="26"/>
      <c r="H10" s="27"/>
      <c r="I10" s="26"/>
      <c r="J10" s="25"/>
      <c r="K10" s="26"/>
      <c r="L10" s="27"/>
    </row>
    <row r="11" spans="1:14" ht="6" customHeight="1" x14ac:dyDescent="0.4">
      <c r="A11" s="21"/>
      <c r="B11" s="21"/>
      <c r="C11" s="21"/>
      <c r="E11" s="16"/>
      <c r="F11" s="25"/>
      <c r="G11" s="26"/>
      <c r="H11" s="27"/>
      <c r="I11" s="26"/>
      <c r="J11" s="25"/>
      <c r="K11" s="26"/>
      <c r="L11" s="27"/>
    </row>
    <row r="12" spans="1:14" ht="21.75" customHeight="1" x14ac:dyDescent="0.4">
      <c r="A12" s="1" t="s">
        <v>14</v>
      </c>
      <c r="F12" s="28"/>
      <c r="G12" s="29"/>
      <c r="H12" s="30"/>
      <c r="I12" s="29"/>
      <c r="J12" s="28"/>
      <c r="K12" s="29"/>
      <c r="L12" s="30"/>
    </row>
    <row r="13" spans="1:14" ht="6" customHeight="1" x14ac:dyDescent="0.4">
      <c r="A13" s="1"/>
      <c r="F13" s="28"/>
      <c r="G13" s="29"/>
      <c r="H13" s="30"/>
      <c r="I13" s="29"/>
      <c r="J13" s="28"/>
      <c r="K13" s="29"/>
      <c r="L13" s="30"/>
    </row>
    <row r="14" spans="1:14" ht="21.75" customHeight="1" x14ac:dyDescent="0.4">
      <c r="A14" s="31" t="s">
        <v>15</v>
      </c>
      <c r="F14" s="28">
        <v>2287586</v>
      </c>
      <c r="G14" s="29"/>
      <c r="H14" s="30">
        <v>2500026</v>
      </c>
      <c r="I14" s="29"/>
      <c r="J14" s="28">
        <v>178178</v>
      </c>
      <c r="K14" s="29"/>
      <c r="L14" s="30">
        <v>331069</v>
      </c>
      <c r="M14" s="32"/>
      <c r="N14" s="32"/>
    </row>
    <row r="15" spans="1:14" ht="21.75" customHeight="1" x14ac:dyDescent="0.4">
      <c r="A15" s="31" t="s">
        <v>16</v>
      </c>
      <c r="F15" s="28">
        <v>0</v>
      </c>
      <c r="G15" s="29"/>
      <c r="H15" s="30">
        <v>1185029</v>
      </c>
      <c r="I15" s="29"/>
      <c r="J15" s="28">
        <v>0</v>
      </c>
      <c r="K15" s="29"/>
      <c r="L15" s="30">
        <v>1185029</v>
      </c>
      <c r="M15" s="32"/>
      <c r="N15" s="32"/>
    </row>
    <row r="16" spans="1:14" ht="21.75" customHeight="1" x14ac:dyDescent="0.4">
      <c r="A16" s="31" t="s">
        <v>17</v>
      </c>
      <c r="F16" s="28">
        <v>0</v>
      </c>
      <c r="G16" s="29"/>
      <c r="H16" s="30">
        <v>100753</v>
      </c>
      <c r="I16" s="29"/>
      <c r="J16" s="28">
        <v>0</v>
      </c>
      <c r="K16" s="29"/>
      <c r="L16" s="30">
        <v>100753</v>
      </c>
      <c r="M16" s="32"/>
      <c r="N16" s="32"/>
    </row>
    <row r="17" spans="1:16" ht="21.75" customHeight="1" x14ac:dyDescent="0.4">
      <c r="A17" s="31" t="s">
        <v>18</v>
      </c>
      <c r="F17" s="28"/>
      <c r="G17" s="29"/>
      <c r="H17" s="30"/>
      <c r="I17" s="29"/>
      <c r="J17" s="28"/>
      <c r="K17" s="29"/>
      <c r="L17" s="30"/>
      <c r="M17" s="32"/>
      <c r="N17" s="32"/>
    </row>
    <row r="18" spans="1:16" ht="21.75" customHeight="1" x14ac:dyDescent="0.4">
      <c r="A18" s="4"/>
      <c r="B18" s="15" t="s">
        <v>19</v>
      </c>
      <c r="D18" s="16">
        <v>7</v>
      </c>
      <c r="F18" s="28">
        <v>93758</v>
      </c>
      <c r="G18" s="29"/>
      <c r="H18" s="30">
        <v>0</v>
      </c>
      <c r="I18" s="29"/>
      <c r="J18" s="28">
        <v>93758</v>
      </c>
      <c r="K18" s="29"/>
      <c r="L18" s="30">
        <v>0</v>
      </c>
      <c r="M18" s="32"/>
      <c r="N18" s="32"/>
    </row>
    <row r="19" spans="1:16" ht="21.75" customHeight="1" x14ac:dyDescent="0.4">
      <c r="A19" s="14" t="s">
        <v>20</v>
      </c>
      <c r="D19" s="16">
        <v>9</v>
      </c>
      <c r="F19" s="28">
        <v>3972239</v>
      </c>
      <c r="G19" s="29"/>
      <c r="H19" s="30">
        <v>5290548</v>
      </c>
      <c r="I19" s="29"/>
      <c r="J19" s="28">
        <v>1130507</v>
      </c>
      <c r="K19" s="29"/>
      <c r="L19" s="30">
        <v>2592512</v>
      </c>
      <c r="M19" s="32"/>
      <c r="N19" s="32"/>
    </row>
    <row r="20" spans="1:16" ht="21.75" customHeight="1" x14ac:dyDescent="0.4">
      <c r="A20" s="15" t="s">
        <v>21</v>
      </c>
      <c r="D20" s="16">
        <v>10</v>
      </c>
      <c r="F20" s="28">
        <v>5278789</v>
      </c>
      <c r="G20" s="29"/>
      <c r="H20" s="30">
        <v>4854580</v>
      </c>
      <c r="I20" s="29"/>
      <c r="J20" s="28">
        <v>158042</v>
      </c>
      <c r="K20" s="29"/>
      <c r="L20" s="30">
        <v>177056</v>
      </c>
      <c r="M20" s="32"/>
      <c r="N20" s="32"/>
    </row>
    <row r="21" spans="1:16" ht="21.75" customHeight="1" x14ac:dyDescent="0.4">
      <c r="A21" s="15" t="s">
        <v>22</v>
      </c>
      <c r="F21" s="33">
        <v>334177</v>
      </c>
      <c r="G21" s="29"/>
      <c r="H21" s="34">
        <v>202512</v>
      </c>
      <c r="I21" s="29"/>
      <c r="J21" s="33">
        <v>64668</v>
      </c>
      <c r="K21" s="29"/>
      <c r="L21" s="34">
        <v>28565</v>
      </c>
      <c r="M21" s="32"/>
      <c r="N21" s="32"/>
    </row>
    <row r="22" spans="1:16" ht="6" customHeight="1" x14ac:dyDescent="0.4">
      <c r="F22" s="28"/>
      <c r="G22" s="29"/>
      <c r="H22" s="30"/>
      <c r="I22" s="29"/>
      <c r="J22" s="28"/>
      <c r="K22" s="29"/>
      <c r="L22" s="30"/>
      <c r="N22" s="32"/>
    </row>
    <row r="23" spans="1:16" ht="21.75" customHeight="1" x14ac:dyDescent="0.4">
      <c r="A23" s="1" t="s">
        <v>23</v>
      </c>
      <c r="F23" s="33">
        <f>SUM(F14:F22)</f>
        <v>11966549</v>
      </c>
      <c r="G23" s="29"/>
      <c r="H23" s="34">
        <f>SUM(H14:H22)</f>
        <v>14133448</v>
      </c>
      <c r="I23" s="29"/>
      <c r="J23" s="33">
        <f>SUM(J14:J22)</f>
        <v>1625153</v>
      </c>
      <c r="K23" s="29"/>
      <c r="L23" s="34">
        <f>SUM(L14:L22)</f>
        <v>4414984</v>
      </c>
      <c r="N23" s="32"/>
    </row>
    <row r="24" spans="1:16" ht="12" customHeight="1" x14ac:dyDescent="0.4">
      <c r="C24" s="1"/>
      <c r="F24" s="28"/>
      <c r="G24" s="29"/>
      <c r="H24" s="30"/>
      <c r="I24" s="29"/>
      <c r="J24" s="28"/>
      <c r="K24" s="29"/>
      <c r="L24" s="30"/>
      <c r="N24" s="32"/>
    </row>
    <row r="25" spans="1:16" ht="21.75" customHeight="1" x14ac:dyDescent="0.4">
      <c r="A25" s="21" t="s">
        <v>24</v>
      </c>
      <c r="E25" s="16"/>
      <c r="F25" s="35"/>
      <c r="G25" s="29"/>
      <c r="H25" s="36"/>
      <c r="I25" s="29"/>
      <c r="J25" s="35"/>
      <c r="K25" s="29"/>
      <c r="L25" s="36"/>
      <c r="N25" s="32"/>
    </row>
    <row r="26" spans="1:16" ht="6" customHeight="1" x14ac:dyDescent="0.4">
      <c r="A26" s="21"/>
      <c r="E26" s="16"/>
      <c r="F26" s="35"/>
      <c r="G26" s="29"/>
      <c r="H26" s="36"/>
      <c r="I26" s="29"/>
      <c r="J26" s="28"/>
      <c r="K26" s="29"/>
      <c r="L26" s="36"/>
      <c r="N26" s="32"/>
    </row>
    <row r="27" spans="1:16" ht="21.75" customHeight="1" x14ac:dyDescent="0.4">
      <c r="A27" s="15" t="s">
        <v>25</v>
      </c>
      <c r="D27" s="16">
        <v>11</v>
      </c>
      <c r="E27" s="16"/>
      <c r="F27" s="28">
        <v>0</v>
      </c>
      <c r="G27" s="29"/>
      <c r="H27" s="30">
        <v>0</v>
      </c>
      <c r="I27" s="29"/>
      <c r="J27" s="28">
        <v>11116309</v>
      </c>
      <c r="K27" s="29"/>
      <c r="L27" s="30">
        <v>11107846</v>
      </c>
      <c r="M27" s="37"/>
      <c r="N27" s="32"/>
    </row>
    <row r="28" spans="1:16" ht="21.75" customHeight="1" x14ac:dyDescent="0.4">
      <c r="A28" s="15" t="s">
        <v>26</v>
      </c>
      <c r="C28" s="144"/>
      <c r="D28" s="148">
        <v>11</v>
      </c>
      <c r="F28" s="28">
        <v>2032253</v>
      </c>
      <c r="G28" s="29"/>
      <c r="H28" s="30">
        <v>1800594</v>
      </c>
      <c r="I28" s="29"/>
      <c r="J28" s="28">
        <v>0</v>
      </c>
      <c r="K28" s="4"/>
      <c r="L28" s="30">
        <v>0</v>
      </c>
      <c r="M28" s="37"/>
      <c r="N28" s="32"/>
    </row>
    <row r="29" spans="1:16" ht="21.75" customHeight="1" x14ac:dyDescent="0.4">
      <c r="A29" s="15" t="s">
        <v>27</v>
      </c>
      <c r="C29" s="144"/>
      <c r="D29" s="148">
        <v>11</v>
      </c>
      <c r="F29" s="28">
        <v>95789</v>
      </c>
      <c r="G29" s="29"/>
      <c r="H29" s="30">
        <v>71530</v>
      </c>
      <c r="I29" s="29"/>
      <c r="J29" s="28">
        <v>23578</v>
      </c>
      <c r="K29" s="29"/>
      <c r="L29" s="30">
        <v>23578</v>
      </c>
      <c r="M29" s="37"/>
      <c r="N29" s="32"/>
    </row>
    <row r="30" spans="1:16" ht="21.75" customHeight="1" x14ac:dyDescent="0.4">
      <c r="A30" s="15" t="s">
        <v>28</v>
      </c>
      <c r="C30" s="144"/>
      <c r="D30" s="148">
        <v>24</v>
      </c>
      <c r="F30" s="28">
        <v>954451</v>
      </c>
      <c r="G30" s="29"/>
      <c r="H30" s="30">
        <v>963221</v>
      </c>
      <c r="I30" s="29"/>
      <c r="J30" s="28">
        <v>4496356</v>
      </c>
      <c r="K30" s="29"/>
      <c r="L30" s="30">
        <v>2186038</v>
      </c>
      <c r="M30" s="37"/>
      <c r="N30" s="32"/>
      <c r="O30" s="38"/>
    </row>
    <row r="31" spans="1:16" ht="21.75" customHeight="1" x14ac:dyDescent="0.4">
      <c r="A31" s="31" t="s">
        <v>29</v>
      </c>
      <c r="C31" s="144"/>
      <c r="D31" s="148">
        <v>12</v>
      </c>
      <c r="F31" s="28">
        <v>21304244</v>
      </c>
      <c r="G31" s="29"/>
      <c r="H31" s="30">
        <v>20259847</v>
      </c>
      <c r="I31" s="29"/>
      <c r="J31" s="28">
        <v>5633472</v>
      </c>
      <c r="K31" s="29"/>
      <c r="L31" s="30">
        <v>5631326</v>
      </c>
      <c r="M31" s="37"/>
      <c r="N31" s="32"/>
      <c r="P31" s="37"/>
    </row>
    <row r="32" spans="1:16" ht="21.75" customHeight="1" x14ac:dyDescent="0.4">
      <c r="A32" s="14" t="s">
        <v>30</v>
      </c>
      <c r="D32" s="16">
        <v>13</v>
      </c>
      <c r="F32" s="28">
        <v>1066398</v>
      </c>
      <c r="G32" s="29"/>
      <c r="H32" s="30">
        <v>0</v>
      </c>
      <c r="I32" s="29"/>
      <c r="J32" s="28">
        <v>224943</v>
      </c>
      <c r="K32" s="29"/>
      <c r="L32" s="30">
        <v>0</v>
      </c>
      <c r="N32" s="32"/>
    </row>
    <row r="33" spans="1:16" ht="21.75" customHeight="1" x14ac:dyDescent="0.4">
      <c r="A33" s="31" t="s">
        <v>31</v>
      </c>
      <c r="F33" s="28">
        <v>167217</v>
      </c>
      <c r="G33" s="29"/>
      <c r="H33" s="30">
        <v>167705</v>
      </c>
      <c r="I33" s="29"/>
      <c r="J33" s="28">
        <v>1132727</v>
      </c>
      <c r="K33" s="29"/>
      <c r="L33" s="30">
        <v>1133104</v>
      </c>
      <c r="M33" s="37"/>
      <c r="N33" s="32"/>
      <c r="O33" s="38"/>
      <c r="P33" s="37"/>
    </row>
    <row r="34" spans="1:16" ht="21.75" customHeight="1" x14ac:dyDescent="0.4">
      <c r="A34" s="14" t="s">
        <v>32</v>
      </c>
      <c r="F34" s="28">
        <v>2723956</v>
      </c>
      <c r="G34" s="29"/>
      <c r="H34" s="30">
        <v>2723956</v>
      </c>
      <c r="I34" s="29"/>
      <c r="J34" s="28">
        <v>0</v>
      </c>
      <c r="K34" s="29"/>
      <c r="L34" s="30">
        <v>0</v>
      </c>
      <c r="M34" s="37"/>
      <c r="N34" s="32"/>
    </row>
    <row r="35" spans="1:16" ht="21.75" customHeight="1" x14ac:dyDescent="0.4">
      <c r="A35" s="14" t="s">
        <v>33</v>
      </c>
      <c r="D35" s="16">
        <v>12</v>
      </c>
      <c r="F35" s="28">
        <v>72181</v>
      </c>
      <c r="G35" s="29"/>
      <c r="H35" s="30">
        <v>73464</v>
      </c>
      <c r="I35" s="29"/>
      <c r="J35" s="28">
        <v>3860</v>
      </c>
      <c r="K35" s="29"/>
      <c r="L35" s="30">
        <v>3769</v>
      </c>
      <c r="N35" s="32"/>
    </row>
    <row r="36" spans="1:16" ht="21.75" customHeight="1" x14ac:dyDescent="0.4">
      <c r="A36" s="14" t="s">
        <v>34</v>
      </c>
      <c r="D36" s="16">
        <v>7</v>
      </c>
      <c r="F36" s="28">
        <v>14663</v>
      </c>
      <c r="G36" s="29"/>
      <c r="H36" s="30">
        <v>0</v>
      </c>
      <c r="I36" s="29"/>
      <c r="J36" s="28">
        <v>0</v>
      </c>
      <c r="K36" s="29"/>
      <c r="L36" s="30">
        <v>0</v>
      </c>
      <c r="N36" s="32"/>
    </row>
    <row r="37" spans="1:16" ht="21.75" customHeight="1" x14ac:dyDescent="0.4">
      <c r="A37" s="15" t="s">
        <v>35</v>
      </c>
      <c r="F37" s="28">
        <v>154185</v>
      </c>
      <c r="G37" s="29"/>
      <c r="H37" s="30">
        <v>107002</v>
      </c>
      <c r="I37" s="29"/>
      <c r="J37" s="28">
        <v>0</v>
      </c>
      <c r="K37" s="29"/>
      <c r="L37" s="30">
        <v>0</v>
      </c>
      <c r="N37" s="32"/>
      <c r="P37" s="38"/>
    </row>
    <row r="38" spans="1:16" ht="21.75" customHeight="1" x14ac:dyDescent="0.4">
      <c r="A38" s="14" t="s">
        <v>36</v>
      </c>
      <c r="D38" s="16">
        <v>14</v>
      </c>
      <c r="F38" s="33">
        <v>627338</v>
      </c>
      <c r="G38" s="29"/>
      <c r="H38" s="34">
        <v>1138407</v>
      </c>
      <c r="I38" s="29"/>
      <c r="J38" s="33">
        <v>550514</v>
      </c>
      <c r="K38" s="29"/>
      <c r="L38" s="34">
        <v>507556</v>
      </c>
      <c r="N38" s="32"/>
    </row>
    <row r="39" spans="1:16" ht="6" customHeight="1" x14ac:dyDescent="0.4">
      <c r="B39" s="14"/>
      <c r="F39" s="28"/>
      <c r="G39" s="29"/>
      <c r="H39" s="30"/>
      <c r="I39" s="29"/>
      <c r="J39" s="28"/>
      <c r="K39" s="29"/>
      <c r="L39" s="30"/>
    </row>
    <row r="40" spans="1:16" ht="21.75" customHeight="1" x14ac:dyDescent="0.4">
      <c r="A40" s="1" t="s">
        <v>37</v>
      </c>
      <c r="F40" s="33">
        <f>SUM(F27:F38)</f>
        <v>29212675</v>
      </c>
      <c r="G40" s="29"/>
      <c r="H40" s="34">
        <f>SUM(H27:H38)</f>
        <v>27305726</v>
      </c>
      <c r="I40" s="29"/>
      <c r="J40" s="33">
        <f>SUM(J27:J38)</f>
        <v>23181759</v>
      </c>
      <c r="K40" s="29"/>
      <c r="L40" s="34">
        <f>SUM(L27:L38)</f>
        <v>20593217</v>
      </c>
      <c r="M40" s="32"/>
      <c r="O40" s="32"/>
    </row>
    <row r="41" spans="1:16" ht="6" customHeight="1" x14ac:dyDescent="0.4">
      <c r="C41" s="1"/>
      <c r="F41" s="28"/>
      <c r="G41" s="29"/>
      <c r="H41" s="30"/>
      <c r="I41" s="29"/>
      <c r="J41" s="28"/>
      <c r="K41" s="29"/>
      <c r="L41" s="30"/>
    </row>
    <row r="42" spans="1:16" ht="21.75" customHeight="1" thickBot="1" x14ac:dyDescent="0.45">
      <c r="A42" s="1" t="s">
        <v>38</v>
      </c>
      <c r="D42" s="39"/>
      <c r="F42" s="40">
        <f>SUM(F23+F40)</f>
        <v>41179224</v>
      </c>
      <c r="G42" s="29"/>
      <c r="H42" s="41">
        <f>SUM(H23+H40)</f>
        <v>41439174</v>
      </c>
      <c r="I42" s="29"/>
      <c r="J42" s="40">
        <f>SUM(J23+J40)</f>
        <v>24806912</v>
      </c>
      <c r="K42" s="29"/>
      <c r="L42" s="41">
        <f>SUM(L23+L40)</f>
        <v>25008201</v>
      </c>
      <c r="N42" s="32"/>
    </row>
    <row r="43" spans="1:16" ht="21.75" customHeight="1" thickTop="1" x14ac:dyDescent="0.4">
      <c r="A43" s="1"/>
      <c r="D43" s="39"/>
      <c r="F43" s="42"/>
      <c r="G43" s="43"/>
      <c r="H43" s="42"/>
      <c r="I43" s="43"/>
      <c r="J43" s="42"/>
      <c r="K43" s="29"/>
      <c r="L43" s="44"/>
      <c r="N43" s="32"/>
    </row>
    <row r="44" spans="1:16" ht="12.75" customHeight="1" x14ac:dyDescent="0.4">
      <c r="A44" s="1"/>
      <c r="D44" s="39"/>
      <c r="F44" s="42"/>
      <c r="G44" s="43"/>
      <c r="H44" s="42"/>
      <c r="I44" s="43"/>
      <c r="J44" s="42"/>
      <c r="K44" s="29"/>
      <c r="L44" s="44"/>
      <c r="N44" s="32"/>
    </row>
    <row r="45" spans="1:16" ht="21.75" customHeight="1" x14ac:dyDescent="0.4">
      <c r="A45" s="15" t="s">
        <v>39</v>
      </c>
      <c r="D45" s="39"/>
      <c r="F45" s="42"/>
      <c r="G45" s="43"/>
      <c r="H45" s="42"/>
      <c r="I45" s="43"/>
      <c r="J45" s="42"/>
      <c r="K45" s="29"/>
      <c r="L45" s="44"/>
      <c r="N45" s="32"/>
    </row>
    <row r="46" spans="1:16" ht="14.25" customHeight="1" x14ac:dyDescent="0.4">
      <c r="A46" s="4"/>
      <c r="D46" s="39"/>
      <c r="G46" s="29"/>
      <c r="H46" s="44"/>
      <c r="I46" s="29"/>
      <c r="K46" s="29"/>
      <c r="L46" s="44"/>
      <c r="N46" s="32"/>
    </row>
    <row r="47" spans="1:16" x14ac:dyDescent="0.4">
      <c r="A47" s="7" t="s">
        <v>289</v>
      </c>
      <c r="B47" s="45"/>
      <c r="C47" s="45"/>
      <c r="D47" s="45"/>
      <c r="E47" s="45"/>
      <c r="F47" s="46"/>
      <c r="G47" s="47"/>
      <c r="H47" s="46"/>
      <c r="I47" s="47"/>
      <c r="J47" s="46"/>
      <c r="K47" s="47"/>
      <c r="L47" s="46"/>
    </row>
    <row r="48" spans="1:16" x14ac:dyDescent="0.4">
      <c r="A48" s="21" t="s">
        <v>0</v>
      </c>
      <c r="B48" s="21"/>
      <c r="C48" s="21"/>
      <c r="D48" s="21"/>
      <c r="E48" s="21"/>
      <c r="F48" s="48"/>
      <c r="G48" s="49"/>
      <c r="H48" s="48"/>
      <c r="I48" s="49"/>
      <c r="J48" s="48"/>
      <c r="K48" s="49"/>
      <c r="L48" s="48"/>
    </row>
    <row r="49" spans="1:14" x14ac:dyDescent="0.4">
      <c r="A49" s="5" t="s">
        <v>1</v>
      </c>
      <c r="B49" s="21"/>
      <c r="C49" s="21"/>
      <c r="D49" s="21"/>
      <c r="E49" s="21"/>
      <c r="F49" s="48"/>
      <c r="G49" s="49"/>
      <c r="H49" s="48"/>
      <c r="I49" s="49"/>
      <c r="J49" s="48"/>
      <c r="K49" s="49"/>
      <c r="L49" s="48"/>
    </row>
    <row r="50" spans="1:14" x14ac:dyDescent="0.4">
      <c r="A50" s="50" t="str">
        <f>+A3</f>
        <v>ณ วันที่ 30 กันยายน พ.ศ. 2563</v>
      </c>
      <c r="B50" s="23"/>
      <c r="C50" s="23"/>
      <c r="D50" s="23"/>
      <c r="E50" s="23"/>
      <c r="F50" s="150"/>
      <c r="G50" s="52"/>
      <c r="H50" s="51"/>
      <c r="I50" s="52"/>
      <c r="J50" s="150"/>
      <c r="K50" s="52"/>
      <c r="L50" s="51"/>
    </row>
    <row r="51" spans="1:14" ht="21.75" customHeight="1" x14ac:dyDescent="0.4">
      <c r="A51" s="21"/>
      <c r="B51" s="14"/>
      <c r="C51" s="53"/>
      <c r="E51" s="53"/>
      <c r="F51" s="54"/>
      <c r="G51" s="55"/>
      <c r="H51" s="54"/>
      <c r="I51" s="55"/>
      <c r="J51" s="54"/>
      <c r="K51" s="55"/>
      <c r="L51" s="54"/>
    </row>
    <row r="52" spans="1:14" ht="21.75" customHeight="1" x14ac:dyDescent="0.4">
      <c r="A52" s="21"/>
      <c r="B52" s="14"/>
      <c r="C52" s="53"/>
      <c r="E52" s="53"/>
      <c r="F52" s="157" t="s">
        <v>3</v>
      </c>
      <c r="G52" s="157"/>
      <c r="H52" s="157"/>
      <c r="I52" s="18"/>
      <c r="J52" s="157" t="s">
        <v>4</v>
      </c>
      <c r="K52" s="157"/>
      <c r="L52" s="157"/>
    </row>
    <row r="53" spans="1:14" ht="21.75" customHeight="1" x14ac:dyDescent="0.4">
      <c r="A53" s="1"/>
      <c r="B53" s="14"/>
      <c r="F53" s="19" t="s">
        <v>5</v>
      </c>
      <c r="G53" s="19"/>
      <c r="H53" s="19" t="s">
        <v>6</v>
      </c>
      <c r="I53" s="19"/>
      <c r="J53" s="19" t="s">
        <v>5</v>
      </c>
      <c r="K53" s="19"/>
      <c r="L53" s="19" t="s">
        <v>6</v>
      </c>
    </row>
    <row r="54" spans="1:14" ht="21.75" customHeight="1" x14ac:dyDescent="0.4">
      <c r="A54" s="21"/>
      <c r="B54" s="14"/>
      <c r="C54" s="53"/>
      <c r="E54" s="53"/>
      <c r="F54" s="20" t="s">
        <v>7</v>
      </c>
      <c r="G54" s="20"/>
      <c r="H54" s="20" t="s">
        <v>8</v>
      </c>
      <c r="I54" s="20"/>
      <c r="J54" s="20" t="s">
        <v>7</v>
      </c>
      <c r="K54" s="20"/>
      <c r="L54" s="20" t="s">
        <v>8</v>
      </c>
    </row>
    <row r="55" spans="1:14" ht="21.75" customHeight="1" x14ac:dyDescent="0.4">
      <c r="A55" s="21"/>
      <c r="B55" s="14"/>
      <c r="F55" s="20" t="s">
        <v>9</v>
      </c>
      <c r="H55" s="20" t="s">
        <v>10</v>
      </c>
      <c r="I55" s="17"/>
      <c r="J55" s="20" t="s">
        <v>9</v>
      </c>
      <c r="L55" s="20" t="s">
        <v>10</v>
      </c>
    </row>
    <row r="56" spans="1:14" ht="21.75" customHeight="1" x14ac:dyDescent="0.4">
      <c r="A56" s="21"/>
      <c r="B56" s="21"/>
      <c r="C56" s="21"/>
      <c r="D56" s="23" t="s">
        <v>11</v>
      </c>
      <c r="E56" s="16"/>
      <c r="F56" s="149" t="s">
        <v>12</v>
      </c>
      <c r="G56" s="17"/>
      <c r="H56" s="24" t="s">
        <v>12</v>
      </c>
      <c r="I56" s="17"/>
      <c r="J56" s="149" t="s">
        <v>12</v>
      </c>
      <c r="K56" s="17"/>
      <c r="L56" s="24" t="s">
        <v>12</v>
      </c>
    </row>
    <row r="57" spans="1:14" ht="21.75" customHeight="1" x14ac:dyDescent="0.4">
      <c r="A57" s="158" t="s">
        <v>40</v>
      </c>
      <c r="B57" s="158"/>
      <c r="C57" s="158"/>
      <c r="E57" s="16"/>
      <c r="F57" s="56"/>
      <c r="G57" s="57"/>
      <c r="H57" s="58"/>
      <c r="I57" s="57"/>
      <c r="J57" s="56"/>
      <c r="K57" s="57"/>
      <c r="L57" s="58"/>
    </row>
    <row r="58" spans="1:14" ht="8.25" customHeight="1" x14ac:dyDescent="0.4">
      <c r="A58" s="21"/>
      <c r="B58" s="21"/>
      <c r="C58" s="21"/>
      <c r="E58" s="16"/>
      <c r="F58" s="25"/>
      <c r="G58" s="26"/>
      <c r="H58" s="27"/>
      <c r="I58" s="26"/>
      <c r="J58" s="25"/>
      <c r="K58" s="26"/>
      <c r="L58" s="27"/>
    </row>
    <row r="59" spans="1:14" ht="21.75" customHeight="1" x14ac:dyDescent="0.4">
      <c r="A59" s="1" t="s">
        <v>41</v>
      </c>
      <c r="F59" s="28"/>
      <c r="G59" s="29"/>
      <c r="H59" s="30"/>
      <c r="I59" s="29"/>
      <c r="J59" s="28"/>
      <c r="K59" s="29"/>
      <c r="L59" s="30"/>
    </row>
    <row r="60" spans="1:14" ht="8.25" customHeight="1" x14ac:dyDescent="0.4">
      <c r="A60" s="1"/>
      <c r="F60" s="28"/>
      <c r="G60" s="29"/>
      <c r="H60" s="30"/>
      <c r="I60" s="29"/>
      <c r="J60" s="28"/>
      <c r="K60" s="29"/>
      <c r="L60" s="30"/>
    </row>
    <row r="61" spans="1:14" ht="21.75" customHeight="1" x14ac:dyDescent="0.4">
      <c r="A61" s="15" t="s">
        <v>42</v>
      </c>
      <c r="D61" s="16">
        <v>15</v>
      </c>
      <c r="F61" s="28">
        <v>4481305</v>
      </c>
      <c r="G61" s="29"/>
      <c r="H61" s="30">
        <v>4838846</v>
      </c>
      <c r="I61" s="29"/>
      <c r="J61" s="28">
        <v>820000</v>
      </c>
      <c r="K61" s="29"/>
      <c r="L61" s="30">
        <v>1480000</v>
      </c>
    </row>
    <row r="62" spans="1:14" ht="21.75" customHeight="1" x14ac:dyDescent="0.4">
      <c r="A62" s="15" t="s">
        <v>43</v>
      </c>
      <c r="D62" s="16">
        <v>16</v>
      </c>
      <c r="F62" s="28">
        <v>5076196</v>
      </c>
      <c r="G62" s="29"/>
      <c r="H62" s="30">
        <v>7094759</v>
      </c>
      <c r="I62" s="29"/>
      <c r="J62" s="28">
        <v>1256533</v>
      </c>
      <c r="K62" s="29"/>
      <c r="L62" s="30">
        <v>2617320</v>
      </c>
      <c r="M62" s="32"/>
      <c r="N62" s="32"/>
    </row>
    <row r="63" spans="1:14" ht="21.75" customHeight="1" x14ac:dyDescent="0.4">
      <c r="A63" s="15" t="s">
        <v>44</v>
      </c>
      <c r="F63" s="28"/>
      <c r="G63" s="29"/>
      <c r="H63" s="30"/>
      <c r="I63" s="29"/>
      <c r="J63" s="28"/>
      <c r="K63" s="29"/>
      <c r="L63" s="30"/>
      <c r="M63" s="32"/>
      <c r="N63" s="32"/>
    </row>
    <row r="64" spans="1:14" ht="21.75" customHeight="1" x14ac:dyDescent="0.4">
      <c r="A64" s="4"/>
      <c r="B64" s="59" t="s">
        <v>45</v>
      </c>
      <c r="D64" s="16">
        <v>5</v>
      </c>
      <c r="F64" s="28">
        <v>52687</v>
      </c>
      <c r="G64" s="29"/>
      <c r="H64" s="30">
        <v>0</v>
      </c>
      <c r="I64" s="29"/>
      <c r="J64" s="28">
        <v>20686</v>
      </c>
      <c r="K64" s="29"/>
      <c r="L64" s="30">
        <v>0</v>
      </c>
      <c r="N64" s="32"/>
    </row>
    <row r="65" spans="1:15" ht="21.75" customHeight="1" x14ac:dyDescent="0.4">
      <c r="A65" s="14" t="s">
        <v>46</v>
      </c>
      <c r="F65" s="28"/>
      <c r="G65" s="29"/>
      <c r="H65" s="30"/>
      <c r="I65" s="29"/>
      <c r="J65" s="28"/>
      <c r="K65" s="29"/>
      <c r="L65" s="30"/>
    </row>
    <row r="66" spans="1:15" ht="21.75" customHeight="1" x14ac:dyDescent="0.4">
      <c r="A66" s="14" t="s">
        <v>47</v>
      </c>
      <c r="B66" s="15" t="s">
        <v>48</v>
      </c>
      <c r="D66" s="16">
        <v>17</v>
      </c>
      <c r="F66" s="28">
        <v>753559</v>
      </c>
      <c r="G66" s="29"/>
      <c r="H66" s="30">
        <v>875260</v>
      </c>
      <c r="I66" s="29"/>
      <c r="J66" s="28">
        <v>424000</v>
      </c>
      <c r="K66" s="29"/>
      <c r="L66" s="30">
        <v>494000</v>
      </c>
    </row>
    <row r="67" spans="1:15" ht="21.75" customHeight="1" x14ac:dyDescent="0.4">
      <c r="A67" s="14" t="s">
        <v>49</v>
      </c>
      <c r="D67" s="148">
        <v>18</v>
      </c>
      <c r="F67" s="28">
        <v>0</v>
      </c>
      <c r="G67" s="29"/>
      <c r="H67" s="30">
        <v>1999898</v>
      </c>
      <c r="I67" s="29"/>
      <c r="J67" s="28">
        <v>0</v>
      </c>
      <c r="K67" s="29"/>
      <c r="L67" s="30">
        <v>1999898</v>
      </c>
    </row>
    <row r="68" spans="1:15" ht="21.75" customHeight="1" x14ac:dyDescent="0.4">
      <c r="A68" s="15" t="s">
        <v>50</v>
      </c>
      <c r="D68" s="148">
        <v>24</v>
      </c>
      <c r="F68" s="28">
        <v>0</v>
      </c>
      <c r="G68" s="29"/>
      <c r="H68" s="30">
        <v>0</v>
      </c>
      <c r="I68" s="29"/>
      <c r="J68" s="28">
        <v>0</v>
      </c>
      <c r="K68" s="29"/>
      <c r="L68" s="30">
        <v>151657</v>
      </c>
    </row>
    <row r="69" spans="1:15" ht="21.75" customHeight="1" x14ac:dyDescent="0.4">
      <c r="A69" s="15" t="s">
        <v>51</v>
      </c>
      <c r="D69" s="148"/>
      <c r="F69" s="28">
        <v>95002</v>
      </c>
      <c r="G69" s="29"/>
      <c r="H69" s="30">
        <v>142349</v>
      </c>
      <c r="I69" s="29"/>
      <c r="J69" s="28">
        <v>0</v>
      </c>
      <c r="K69" s="29"/>
      <c r="L69" s="30">
        <v>0</v>
      </c>
    </row>
    <row r="70" spans="1:15" ht="21.75" customHeight="1" x14ac:dyDescent="0.4">
      <c r="A70" s="15" t="s">
        <v>52</v>
      </c>
      <c r="D70" s="148"/>
      <c r="F70" s="33">
        <v>91821</v>
      </c>
      <c r="G70" s="29"/>
      <c r="H70" s="34">
        <v>77466</v>
      </c>
      <c r="I70" s="29"/>
      <c r="J70" s="33">
        <v>35263</v>
      </c>
      <c r="K70" s="29"/>
      <c r="L70" s="34">
        <v>12030</v>
      </c>
    </row>
    <row r="71" spans="1:15" ht="8.25" customHeight="1" x14ac:dyDescent="0.4">
      <c r="D71" s="148"/>
      <c r="F71" s="28"/>
      <c r="G71" s="29"/>
      <c r="H71" s="30"/>
      <c r="I71" s="29"/>
      <c r="J71" s="28"/>
      <c r="K71" s="29"/>
      <c r="L71" s="30"/>
    </row>
    <row r="72" spans="1:15" ht="21.75" customHeight="1" x14ac:dyDescent="0.4">
      <c r="A72" s="1" t="s">
        <v>53</v>
      </c>
      <c r="D72" s="148"/>
      <c r="F72" s="33">
        <f>SUM(F61:F71)</f>
        <v>10550570</v>
      </c>
      <c r="G72" s="29"/>
      <c r="H72" s="34">
        <f>SUM(H61:H71)</f>
        <v>15028578</v>
      </c>
      <c r="I72" s="29"/>
      <c r="J72" s="33">
        <f>SUM(J61:J71)</f>
        <v>2556482</v>
      </c>
      <c r="K72" s="29"/>
      <c r="L72" s="34">
        <f>SUM(L61:L71)</f>
        <v>6754905</v>
      </c>
      <c r="M72" s="32"/>
    </row>
    <row r="73" spans="1:15" ht="21.75" customHeight="1" x14ac:dyDescent="0.4">
      <c r="C73" s="1"/>
      <c r="D73" s="148"/>
      <c r="F73" s="28"/>
      <c r="G73" s="29"/>
      <c r="H73" s="30"/>
      <c r="I73" s="29"/>
      <c r="J73" s="28"/>
      <c r="K73" s="29"/>
      <c r="L73" s="30"/>
    </row>
    <row r="74" spans="1:15" ht="21.75" customHeight="1" x14ac:dyDescent="0.4">
      <c r="A74" s="1" t="s">
        <v>54</v>
      </c>
      <c r="D74" s="148"/>
      <c r="F74" s="28"/>
      <c r="G74" s="29"/>
      <c r="H74" s="30"/>
      <c r="I74" s="29"/>
      <c r="J74" s="28"/>
      <c r="K74" s="29"/>
      <c r="L74" s="30"/>
    </row>
    <row r="75" spans="1:15" ht="8.25" customHeight="1" x14ac:dyDescent="0.4">
      <c r="A75" s="1"/>
      <c r="D75" s="148"/>
      <c r="F75" s="28"/>
      <c r="G75" s="29"/>
      <c r="H75" s="30"/>
      <c r="I75" s="29"/>
      <c r="J75" s="28"/>
      <c r="K75" s="29"/>
      <c r="L75" s="30"/>
    </row>
    <row r="76" spans="1:15" ht="21.75" customHeight="1" x14ac:dyDescent="0.4">
      <c r="A76" s="15" t="s">
        <v>55</v>
      </c>
      <c r="D76" s="148">
        <v>5</v>
      </c>
      <c r="F76" s="28">
        <v>485193</v>
      </c>
      <c r="G76" s="29"/>
      <c r="H76" s="30">
        <v>0</v>
      </c>
      <c r="I76" s="29"/>
      <c r="J76" s="28">
        <v>100733</v>
      </c>
      <c r="K76" s="29"/>
      <c r="L76" s="30">
        <v>0</v>
      </c>
      <c r="N76" s="60"/>
      <c r="O76" s="61"/>
    </row>
    <row r="77" spans="1:15" ht="21.75" customHeight="1" x14ac:dyDescent="0.4">
      <c r="A77" s="15" t="s">
        <v>56</v>
      </c>
      <c r="D77" s="148">
        <v>7</v>
      </c>
      <c r="F77" s="28">
        <v>6933</v>
      </c>
      <c r="G77" s="29"/>
      <c r="H77" s="30">
        <v>0</v>
      </c>
      <c r="I77" s="29"/>
      <c r="J77" s="28">
        <v>2216</v>
      </c>
      <c r="K77" s="29"/>
      <c r="L77" s="30">
        <v>0</v>
      </c>
      <c r="N77" s="60"/>
      <c r="O77" s="61"/>
    </row>
    <row r="78" spans="1:15" ht="21.75" customHeight="1" x14ac:dyDescent="0.4">
      <c r="A78" s="15" t="s">
        <v>57</v>
      </c>
      <c r="D78" s="148">
        <v>17</v>
      </c>
      <c r="F78" s="28">
        <v>717836</v>
      </c>
      <c r="G78" s="29"/>
      <c r="H78" s="30">
        <v>1259937</v>
      </c>
      <c r="I78" s="29"/>
      <c r="J78" s="28">
        <v>115600</v>
      </c>
      <c r="K78" s="29"/>
      <c r="L78" s="30">
        <v>421600</v>
      </c>
      <c r="N78" s="60"/>
      <c r="O78" s="61"/>
    </row>
    <row r="79" spans="1:15" ht="21.75" customHeight="1" x14ac:dyDescent="0.4">
      <c r="A79" s="14" t="s">
        <v>58</v>
      </c>
      <c r="D79" s="148"/>
      <c r="F79" s="28"/>
      <c r="G79" s="29"/>
      <c r="H79" s="30"/>
      <c r="I79" s="29"/>
      <c r="J79" s="28"/>
      <c r="K79" s="29"/>
      <c r="L79" s="30"/>
      <c r="N79" s="60"/>
      <c r="O79" s="61"/>
    </row>
    <row r="80" spans="1:15" ht="21.75" customHeight="1" x14ac:dyDescent="0.4">
      <c r="A80" s="4"/>
      <c r="B80" s="15" t="s">
        <v>59</v>
      </c>
      <c r="D80" s="148">
        <v>24</v>
      </c>
      <c r="F80" s="28">
        <v>3000</v>
      </c>
      <c r="G80" s="29"/>
      <c r="H80" s="30">
        <v>3000</v>
      </c>
      <c r="I80" s="29"/>
      <c r="J80" s="28">
        <v>1504663</v>
      </c>
      <c r="K80" s="29"/>
      <c r="L80" s="30">
        <v>1485068</v>
      </c>
      <c r="O80" s="61"/>
    </row>
    <row r="81" spans="1:13" ht="21.75" customHeight="1" x14ac:dyDescent="0.4">
      <c r="A81" s="15" t="s">
        <v>60</v>
      </c>
      <c r="B81" s="14"/>
      <c r="D81" s="148">
        <v>18</v>
      </c>
      <c r="F81" s="28">
        <v>10966858</v>
      </c>
      <c r="G81" s="29"/>
      <c r="H81" s="30">
        <v>6977455</v>
      </c>
      <c r="I81" s="29"/>
      <c r="J81" s="28">
        <v>10966858</v>
      </c>
      <c r="K81" s="29"/>
      <c r="L81" s="30">
        <v>6977455</v>
      </c>
    </row>
    <row r="82" spans="1:13" ht="21.75" customHeight="1" x14ac:dyDescent="0.4">
      <c r="A82" s="14" t="s">
        <v>61</v>
      </c>
      <c r="D82" s="148"/>
      <c r="F82" s="28">
        <v>5447441</v>
      </c>
      <c r="G82" s="29"/>
      <c r="H82" s="30">
        <v>5218712</v>
      </c>
      <c r="I82" s="29"/>
      <c r="J82" s="28">
        <v>1232439</v>
      </c>
      <c r="K82" s="29"/>
      <c r="L82" s="62">
        <v>1147745</v>
      </c>
    </row>
    <row r="83" spans="1:13" ht="21.75" customHeight="1" x14ac:dyDescent="0.4">
      <c r="A83" s="63" t="s">
        <v>62</v>
      </c>
      <c r="F83" s="28">
        <v>281043</v>
      </c>
      <c r="G83" s="29"/>
      <c r="H83" s="30">
        <v>274157</v>
      </c>
      <c r="I83" s="29"/>
      <c r="J83" s="28">
        <v>103751</v>
      </c>
      <c r="K83" s="29"/>
      <c r="L83" s="62">
        <v>98987</v>
      </c>
    </row>
    <row r="84" spans="1:13" ht="21.75" customHeight="1" x14ac:dyDescent="0.4">
      <c r="A84" s="63" t="s">
        <v>63</v>
      </c>
      <c r="F84" s="28">
        <v>606302</v>
      </c>
      <c r="G84" s="29"/>
      <c r="H84" s="30">
        <v>687872</v>
      </c>
      <c r="I84" s="29"/>
      <c r="J84" s="28">
        <v>92415</v>
      </c>
      <c r="K84" s="29"/>
      <c r="L84" s="62">
        <v>170895</v>
      </c>
      <c r="M84" s="32"/>
    </row>
    <row r="85" spans="1:13" ht="21.75" customHeight="1" x14ac:dyDescent="0.4">
      <c r="A85" s="15" t="s">
        <v>64</v>
      </c>
      <c r="F85" s="33">
        <v>89031</v>
      </c>
      <c r="G85" s="29"/>
      <c r="H85" s="34">
        <v>100957</v>
      </c>
      <c r="I85" s="29"/>
      <c r="J85" s="33">
        <v>2791</v>
      </c>
      <c r="K85" s="29"/>
      <c r="L85" s="34">
        <v>2414</v>
      </c>
    </row>
    <row r="86" spans="1:13" ht="8.25" customHeight="1" x14ac:dyDescent="0.4">
      <c r="F86" s="64"/>
      <c r="G86" s="29"/>
      <c r="H86" s="65"/>
      <c r="I86" s="29"/>
      <c r="J86" s="64"/>
      <c r="K86" s="29"/>
      <c r="L86" s="65"/>
    </row>
    <row r="87" spans="1:13" ht="21.75" customHeight="1" x14ac:dyDescent="0.4">
      <c r="A87" s="1" t="s">
        <v>65</v>
      </c>
      <c r="D87" s="15"/>
      <c r="F87" s="33">
        <f>SUM(F76:F85)</f>
        <v>18603637</v>
      </c>
      <c r="G87" s="29"/>
      <c r="H87" s="34">
        <f>SUM(H76:H85)</f>
        <v>14522090</v>
      </c>
      <c r="I87" s="29"/>
      <c r="J87" s="33">
        <f>SUM(J76:J85)</f>
        <v>14121466</v>
      </c>
      <c r="K87" s="29"/>
      <c r="L87" s="34">
        <f>SUM(L76:L85)</f>
        <v>10304164</v>
      </c>
      <c r="M87" s="32"/>
    </row>
    <row r="88" spans="1:13" ht="8.25" customHeight="1" x14ac:dyDescent="0.4">
      <c r="C88" s="1"/>
      <c r="D88" s="15"/>
      <c r="F88" s="28"/>
      <c r="G88" s="29"/>
      <c r="H88" s="30"/>
      <c r="I88" s="29"/>
      <c r="J88" s="28"/>
      <c r="K88" s="29"/>
      <c r="L88" s="30"/>
    </row>
    <row r="89" spans="1:13" ht="21.75" customHeight="1" x14ac:dyDescent="0.4">
      <c r="A89" s="1" t="s">
        <v>66</v>
      </c>
      <c r="D89" s="15"/>
      <c r="F89" s="33">
        <f>F87+F72</f>
        <v>29154207</v>
      </c>
      <c r="G89" s="29"/>
      <c r="H89" s="34">
        <f>H87+H72</f>
        <v>29550668</v>
      </c>
      <c r="I89" s="29"/>
      <c r="J89" s="33">
        <f>J87+J72</f>
        <v>16677948</v>
      </c>
      <c r="K89" s="29"/>
      <c r="L89" s="34">
        <f>L87+L72</f>
        <v>17059069</v>
      </c>
    </row>
    <row r="90" spans="1:13" x14ac:dyDescent="0.4">
      <c r="A90" s="1"/>
      <c r="D90" s="15"/>
      <c r="F90" s="30"/>
      <c r="G90" s="29"/>
      <c r="H90" s="30"/>
      <c r="I90" s="29"/>
      <c r="J90" s="30"/>
      <c r="K90" s="29"/>
      <c r="L90" s="30"/>
    </row>
    <row r="91" spans="1:13" x14ac:dyDescent="0.4">
      <c r="A91" s="1"/>
      <c r="D91" s="15"/>
      <c r="F91" s="30"/>
      <c r="G91" s="29"/>
      <c r="H91" s="30"/>
      <c r="I91" s="29"/>
      <c r="J91" s="30"/>
      <c r="K91" s="29"/>
      <c r="L91" s="30"/>
    </row>
    <row r="92" spans="1:13" ht="7.5" customHeight="1" x14ac:dyDescent="0.4">
      <c r="A92" s="1"/>
      <c r="D92" s="15"/>
      <c r="F92" s="30"/>
      <c r="G92" s="29"/>
      <c r="H92" s="30"/>
      <c r="I92" s="29"/>
      <c r="J92" s="30"/>
      <c r="K92" s="29"/>
      <c r="L92" s="30"/>
    </row>
    <row r="93" spans="1:13" x14ac:dyDescent="0.4">
      <c r="A93" s="7" t="str">
        <f>A47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93" s="45"/>
      <c r="C93" s="45"/>
      <c r="D93" s="45"/>
      <c r="E93" s="45"/>
      <c r="F93" s="46"/>
      <c r="G93" s="47"/>
      <c r="H93" s="46"/>
      <c r="I93" s="47"/>
      <c r="J93" s="46"/>
      <c r="K93" s="47"/>
      <c r="L93" s="46"/>
    </row>
    <row r="94" spans="1:13" x14ac:dyDescent="0.4">
      <c r="A94" s="21" t="s">
        <v>0</v>
      </c>
      <c r="B94" s="21"/>
      <c r="C94" s="21"/>
      <c r="D94" s="21"/>
      <c r="E94" s="21"/>
      <c r="F94" s="48"/>
      <c r="G94" s="49"/>
      <c r="H94" s="48"/>
      <c r="I94" s="49"/>
      <c r="J94" s="48"/>
      <c r="K94" s="49"/>
      <c r="L94" s="48"/>
    </row>
    <row r="95" spans="1:13" x14ac:dyDescent="0.4">
      <c r="A95" s="5" t="s">
        <v>1</v>
      </c>
      <c r="B95" s="21"/>
      <c r="C95" s="21"/>
      <c r="D95" s="21"/>
      <c r="E95" s="21"/>
      <c r="F95" s="48"/>
      <c r="G95" s="49"/>
      <c r="H95" s="48"/>
      <c r="I95" s="49"/>
      <c r="J95" s="48"/>
      <c r="K95" s="49"/>
      <c r="L95" s="48"/>
    </row>
    <row r="96" spans="1:13" x14ac:dyDescent="0.4">
      <c r="A96" s="50" t="str">
        <f>+A3</f>
        <v>ณ วันที่ 30 กันยายน พ.ศ. 2563</v>
      </c>
      <c r="B96" s="23"/>
      <c r="C96" s="23"/>
      <c r="D96" s="23"/>
      <c r="E96" s="23"/>
      <c r="F96" s="150"/>
      <c r="G96" s="52"/>
      <c r="H96" s="51"/>
      <c r="I96" s="52"/>
      <c r="J96" s="150"/>
      <c r="K96" s="52"/>
      <c r="L96" s="51"/>
    </row>
    <row r="97" spans="1:12" ht="21.75" customHeight="1" x14ac:dyDescent="0.4">
      <c r="A97" s="21"/>
      <c r="B97" s="14"/>
      <c r="C97" s="53"/>
      <c r="E97" s="53"/>
      <c r="F97" s="54"/>
      <c r="G97" s="55"/>
      <c r="H97" s="54"/>
      <c r="I97" s="55"/>
      <c r="J97" s="54"/>
      <c r="K97" s="55"/>
      <c r="L97" s="54"/>
    </row>
    <row r="98" spans="1:12" ht="21.75" customHeight="1" x14ac:dyDescent="0.4">
      <c r="A98" s="21"/>
      <c r="B98" s="14"/>
      <c r="C98" s="53"/>
      <c r="E98" s="53"/>
      <c r="F98" s="157" t="s">
        <v>3</v>
      </c>
      <c r="G98" s="157"/>
      <c r="H98" s="157"/>
      <c r="I98" s="18"/>
      <c r="J98" s="157" t="s">
        <v>4</v>
      </c>
      <c r="K98" s="157"/>
      <c r="L98" s="157"/>
    </row>
    <row r="99" spans="1:12" ht="21.75" customHeight="1" x14ac:dyDescent="0.4">
      <c r="A99" s="21"/>
      <c r="B99" s="14"/>
      <c r="C99" s="53"/>
      <c r="E99" s="53"/>
      <c r="F99" s="19" t="s">
        <v>5</v>
      </c>
      <c r="G99" s="19"/>
      <c r="H99" s="19" t="s">
        <v>6</v>
      </c>
      <c r="I99" s="19"/>
      <c r="J99" s="19" t="s">
        <v>5</v>
      </c>
      <c r="K99" s="19"/>
      <c r="L99" s="19" t="s">
        <v>6</v>
      </c>
    </row>
    <row r="100" spans="1:12" ht="21.75" customHeight="1" x14ac:dyDescent="0.4">
      <c r="A100" s="21"/>
      <c r="B100" s="14"/>
      <c r="C100" s="53"/>
      <c r="E100" s="53"/>
      <c r="F100" s="20" t="s">
        <v>7</v>
      </c>
      <c r="G100" s="20"/>
      <c r="H100" s="20" t="s">
        <v>8</v>
      </c>
      <c r="I100" s="20"/>
      <c r="J100" s="20" t="s">
        <v>7</v>
      </c>
      <c r="K100" s="20"/>
      <c r="L100" s="20" t="s">
        <v>8</v>
      </c>
    </row>
    <row r="101" spans="1:12" ht="21.75" customHeight="1" x14ac:dyDescent="0.4">
      <c r="A101" s="21"/>
      <c r="B101" s="14"/>
      <c r="F101" s="20" t="s">
        <v>9</v>
      </c>
      <c r="H101" s="20" t="s">
        <v>10</v>
      </c>
      <c r="I101" s="17"/>
      <c r="J101" s="20" t="s">
        <v>9</v>
      </c>
      <c r="L101" s="20" t="s">
        <v>10</v>
      </c>
    </row>
    <row r="102" spans="1:12" ht="21.75" customHeight="1" x14ac:dyDescent="0.4">
      <c r="A102" s="21"/>
      <c r="B102" s="21"/>
      <c r="C102" s="21"/>
      <c r="D102" s="23" t="s">
        <v>11</v>
      </c>
      <c r="E102" s="16"/>
      <c r="F102" s="149" t="s">
        <v>12</v>
      </c>
      <c r="G102" s="17"/>
      <c r="H102" s="24" t="s">
        <v>12</v>
      </c>
      <c r="I102" s="17"/>
      <c r="J102" s="149" t="s">
        <v>12</v>
      </c>
      <c r="K102" s="17"/>
      <c r="L102" s="24" t="s">
        <v>12</v>
      </c>
    </row>
    <row r="103" spans="1:12" ht="21.75" customHeight="1" x14ac:dyDescent="0.4">
      <c r="A103" s="158" t="s">
        <v>67</v>
      </c>
      <c r="B103" s="158"/>
      <c r="C103" s="158"/>
      <c r="E103" s="16"/>
      <c r="F103" s="56"/>
      <c r="G103" s="57"/>
      <c r="H103" s="58"/>
      <c r="I103" s="57"/>
      <c r="J103" s="56"/>
      <c r="K103" s="57"/>
      <c r="L103" s="58"/>
    </row>
    <row r="104" spans="1:12" ht="8.25" customHeight="1" x14ac:dyDescent="0.4">
      <c r="A104" s="21"/>
      <c r="B104" s="21"/>
      <c r="C104" s="21"/>
      <c r="E104" s="16"/>
      <c r="F104" s="56"/>
      <c r="G104" s="57"/>
      <c r="H104" s="58"/>
      <c r="I104" s="57"/>
      <c r="J104" s="56"/>
      <c r="K104" s="57"/>
      <c r="L104" s="58"/>
    </row>
    <row r="105" spans="1:12" ht="21.75" customHeight="1" x14ac:dyDescent="0.4">
      <c r="A105" s="1" t="s">
        <v>68</v>
      </c>
      <c r="F105" s="28"/>
      <c r="G105" s="29"/>
      <c r="H105" s="30"/>
      <c r="I105" s="29"/>
      <c r="J105" s="28"/>
      <c r="K105" s="29"/>
      <c r="L105" s="30"/>
    </row>
    <row r="106" spans="1:12" ht="8.25" customHeight="1" x14ac:dyDescent="0.4">
      <c r="A106" s="21"/>
      <c r="B106" s="21"/>
      <c r="C106" s="21"/>
      <c r="E106" s="16"/>
      <c r="F106" s="25"/>
      <c r="G106" s="26"/>
      <c r="H106" s="27"/>
      <c r="I106" s="26"/>
      <c r="J106" s="25"/>
      <c r="K106" s="26"/>
      <c r="L106" s="27"/>
    </row>
    <row r="107" spans="1:12" ht="21.75" customHeight="1" x14ac:dyDescent="0.4">
      <c r="A107" s="31" t="s">
        <v>69</v>
      </c>
      <c r="F107" s="28"/>
      <c r="G107" s="29"/>
      <c r="H107" s="30"/>
      <c r="I107" s="29"/>
      <c r="J107" s="28"/>
      <c r="K107" s="29"/>
      <c r="L107" s="30"/>
    </row>
    <row r="108" spans="1:12" ht="21.75" customHeight="1" x14ac:dyDescent="0.4">
      <c r="A108" s="31"/>
      <c r="B108" s="31" t="s">
        <v>70</v>
      </c>
      <c r="F108" s="28"/>
      <c r="G108" s="29"/>
      <c r="H108" s="30"/>
      <c r="I108" s="29"/>
      <c r="J108" s="28"/>
      <c r="K108" s="29"/>
      <c r="L108" s="30"/>
    </row>
    <row r="109" spans="1:12" ht="21.75" customHeight="1" x14ac:dyDescent="0.4">
      <c r="A109" s="31"/>
      <c r="B109" s="31"/>
      <c r="C109" s="67" t="s">
        <v>71</v>
      </c>
      <c r="F109" s="28"/>
      <c r="G109" s="29"/>
      <c r="H109" s="30"/>
      <c r="I109" s="29"/>
      <c r="J109" s="28"/>
      <c r="K109" s="29"/>
      <c r="L109" s="30"/>
    </row>
    <row r="110" spans="1:12" ht="21.75" customHeight="1" thickBot="1" x14ac:dyDescent="0.45">
      <c r="A110" s="31"/>
      <c r="B110" s="31"/>
      <c r="C110" s="67" t="s">
        <v>72</v>
      </c>
      <c r="F110" s="40">
        <v>918932</v>
      </c>
      <c r="G110" s="29"/>
      <c r="H110" s="41">
        <v>918932</v>
      </c>
      <c r="I110" s="29"/>
      <c r="J110" s="40">
        <v>918932</v>
      </c>
      <c r="K110" s="29"/>
      <c r="L110" s="41">
        <v>918932</v>
      </c>
    </row>
    <row r="111" spans="1:12" ht="8.25" customHeight="1" thickTop="1" x14ac:dyDescent="0.4">
      <c r="C111" s="31"/>
      <c r="F111" s="28"/>
      <c r="G111" s="29"/>
      <c r="H111" s="30"/>
      <c r="I111" s="29"/>
      <c r="J111" s="28"/>
      <c r="K111" s="29"/>
      <c r="L111" s="30"/>
    </row>
    <row r="112" spans="1:12" ht="21.75" customHeight="1" x14ac:dyDescent="0.4">
      <c r="B112" s="15" t="s">
        <v>73</v>
      </c>
      <c r="F112" s="28"/>
      <c r="G112" s="29"/>
      <c r="H112" s="30"/>
      <c r="I112" s="29"/>
      <c r="J112" s="28"/>
      <c r="K112" s="29"/>
      <c r="L112" s="30"/>
    </row>
    <row r="113" spans="1:12" ht="21.75" customHeight="1" x14ac:dyDescent="0.4">
      <c r="C113" s="67" t="s">
        <v>71</v>
      </c>
      <c r="F113" s="28"/>
      <c r="G113" s="29"/>
      <c r="H113" s="30"/>
      <c r="I113" s="29"/>
      <c r="J113" s="28"/>
      <c r="K113" s="29"/>
      <c r="L113" s="30"/>
    </row>
    <row r="114" spans="1:12" ht="21.75" customHeight="1" x14ac:dyDescent="0.4">
      <c r="C114" s="67" t="s">
        <v>72</v>
      </c>
      <c r="F114" s="28">
        <v>918932</v>
      </c>
      <c r="G114" s="29"/>
      <c r="H114" s="30">
        <v>918932</v>
      </c>
      <c r="I114" s="29"/>
      <c r="J114" s="28">
        <v>918932</v>
      </c>
      <c r="K114" s="29"/>
      <c r="L114" s="30">
        <v>918932</v>
      </c>
    </row>
    <row r="115" spans="1:12" ht="21.75" customHeight="1" x14ac:dyDescent="0.4">
      <c r="A115" s="31" t="s">
        <v>74</v>
      </c>
      <c r="F115" s="28">
        <v>1874482</v>
      </c>
      <c r="G115" s="68"/>
      <c r="H115" s="30">
        <v>1874482</v>
      </c>
      <c r="I115" s="68"/>
      <c r="J115" s="28">
        <v>1874482</v>
      </c>
      <c r="K115" s="68"/>
      <c r="L115" s="30">
        <v>1874482</v>
      </c>
    </row>
    <row r="116" spans="1:12" ht="21.75" customHeight="1" x14ac:dyDescent="0.4">
      <c r="A116" s="15" t="s">
        <v>75</v>
      </c>
      <c r="F116" s="28"/>
      <c r="G116" s="29"/>
      <c r="H116" s="30"/>
      <c r="I116" s="29"/>
      <c r="J116" s="28"/>
      <c r="K116" s="29"/>
      <c r="L116" s="30"/>
    </row>
    <row r="117" spans="1:12" ht="21.75" customHeight="1" x14ac:dyDescent="0.4">
      <c r="B117" s="15" t="s">
        <v>76</v>
      </c>
      <c r="D117" s="148"/>
      <c r="F117" s="28"/>
      <c r="G117" s="29"/>
      <c r="H117" s="30"/>
      <c r="I117" s="29"/>
      <c r="J117" s="28"/>
      <c r="K117" s="29"/>
      <c r="L117" s="30"/>
    </row>
    <row r="118" spans="1:12" ht="21.75" customHeight="1" x14ac:dyDescent="0.4">
      <c r="B118" s="59" t="s">
        <v>77</v>
      </c>
      <c r="D118" s="148"/>
      <c r="F118" s="28">
        <v>162089</v>
      </c>
      <c r="G118" s="29"/>
      <c r="H118" s="30">
        <v>162089</v>
      </c>
      <c r="I118" s="29"/>
      <c r="J118" s="28">
        <v>162089</v>
      </c>
      <c r="K118" s="29"/>
      <c r="L118" s="30">
        <v>162089</v>
      </c>
    </row>
    <row r="119" spans="1:12" ht="21.75" customHeight="1" x14ac:dyDescent="0.4">
      <c r="B119" s="15" t="s">
        <v>78</v>
      </c>
      <c r="D119" s="148"/>
      <c r="F119" s="28">
        <v>8985350</v>
      </c>
      <c r="G119" s="29"/>
      <c r="H119" s="30">
        <v>8510351</v>
      </c>
      <c r="I119" s="29"/>
      <c r="J119" s="28">
        <v>4283853</v>
      </c>
      <c r="K119" s="29"/>
      <c r="L119" s="62">
        <v>4081755</v>
      </c>
    </row>
    <row r="120" spans="1:12" ht="21.75" customHeight="1" x14ac:dyDescent="0.4">
      <c r="A120" s="63" t="s">
        <v>79</v>
      </c>
      <c r="D120" s="148">
        <v>23</v>
      </c>
      <c r="F120" s="33">
        <f>'TH12'!Q26</f>
        <v>-299238</v>
      </c>
      <c r="G120" s="68"/>
      <c r="H120" s="34">
        <v>-385479</v>
      </c>
      <c r="I120" s="68"/>
      <c r="J120" s="33">
        <f>'TH13'!O22</f>
        <v>889608</v>
      </c>
      <c r="K120" s="68"/>
      <c r="L120" s="69">
        <v>911874</v>
      </c>
    </row>
    <row r="121" spans="1:12" ht="8.25" customHeight="1" x14ac:dyDescent="0.4">
      <c r="D121" s="148"/>
      <c r="F121" s="64"/>
      <c r="G121" s="29"/>
      <c r="H121" s="65"/>
      <c r="I121" s="29"/>
      <c r="J121" s="64"/>
      <c r="K121" s="29"/>
      <c r="L121" s="65"/>
    </row>
    <row r="122" spans="1:12" ht="21.75" customHeight="1" x14ac:dyDescent="0.4">
      <c r="A122" s="1" t="s">
        <v>80</v>
      </c>
      <c r="D122" s="148"/>
      <c r="F122" s="64">
        <f>SUM(F114:F120)</f>
        <v>11641615</v>
      </c>
      <c r="G122" s="68"/>
      <c r="H122" s="65">
        <f>SUM(H114:H120)</f>
        <v>11080375</v>
      </c>
      <c r="I122" s="68"/>
      <c r="J122" s="64">
        <f>SUM(J114:J120)</f>
        <v>8128964</v>
      </c>
      <c r="K122" s="68"/>
      <c r="L122" s="65">
        <f>SUM(L114:L120)</f>
        <v>7949132</v>
      </c>
    </row>
    <row r="123" spans="1:12" ht="21.75" customHeight="1" x14ac:dyDescent="0.4">
      <c r="A123" s="63" t="s">
        <v>81</v>
      </c>
      <c r="F123" s="33">
        <f>'TH12'!U26</f>
        <v>383402</v>
      </c>
      <c r="G123" s="29"/>
      <c r="H123" s="34">
        <v>808131</v>
      </c>
      <c r="I123" s="29"/>
      <c r="J123" s="33">
        <v>0</v>
      </c>
      <c r="K123" s="29"/>
      <c r="L123" s="34">
        <v>0</v>
      </c>
    </row>
    <row r="124" spans="1:12" ht="8.25" customHeight="1" x14ac:dyDescent="0.4">
      <c r="A124" s="1"/>
      <c r="F124" s="64"/>
      <c r="G124" s="29"/>
      <c r="H124" s="65"/>
      <c r="I124" s="29"/>
      <c r="J124" s="64"/>
      <c r="K124" s="29"/>
      <c r="L124" s="65"/>
    </row>
    <row r="125" spans="1:12" ht="21.75" customHeight="1" x14ac:dyDescent="0.4">
      <c r="A125" s="1" t="s">
        <v>82</v>
      </c>
      <c r="F125" s="70">
        <f>SUM(F122:F124)</f>
        <v>12025017</v>
      </c>
      <c r="G125" s="68"/>
      <c r="H125" s="71">
        <f>SUM(H122:H124)</f>
        <v>11888506</v>
      </c>
      <c r="I125" s="68"/>
      <c r="J125" s="70">
        <f>SUM(J122:J124)</f>
        <v>8128964</v>
      </c>
      <c r="K125" s="68"/>
      <c r="L125" s="71">
        <f>SUM(L122:L124)</f>
        <v>7949132</v>
      </c>
    </row>
    <row r="126" spans="1:12" ht="8.25" customHeight="1" x14ac:dyDescent="0.4">
      <c r="A126" s="1"/>
      <c r="F126" s="64"/>
      <c r="G126" s="29"/>
      <c r="H126" s="65"/>
      <c r="I126" s="29"/>
      <c r="J126" s="64"/>
      <c r="K126" s="29"/>
      <c r="L126" s="65"/>
    </row>
    <row r="127" spans="1:12" ht="21.75" customHeight="1" thickBot="1" x14ac:dyDescent="0.45">
      <c r="A127" s="1" t="s">
        <v>83</v>
      </c>
      <c r="F127" s="40">
        <f>F125+F89</f>
        <v>41179224</v>
      </c>
      <c r="G127" s="29"/>
      <c r="H127" s="41">
        <f>H125+H89</f>
        <v>41439174</v>
      </c>
      <c r="I127" s="29"/>
      <c r="J127" s="40">
        <f>J125+J89</f>
        <v>24806912</v>
      </c>
      <c r="K127" s="29"/>
      <c r="L127" s="41">
        <f>L125+L89</f>
        <v>25008201</v>
      </c>
    </row>
    <row r="128" spans="1:12" ht="19.5" thickTop="1" x14ac:dyDescent="0.4">
      <c r="A128" s="1"/>
      <c r="F128" s="72"/>
      <c r="G128" s="72"/>
      <c r="H128" s="72"/>
      <c r="I128" s="72"/>
      <c r="J128" s="72"/>
      <c r="K128" s="72"/>
      <c r="L128" s="72"/>
    </row>
    <row r="129" spans="1:12" x14ac:dyDescent="0.4">
      <c r="A129" s="1"/>
      <c r="G129" s="15"/>
      <c r="I129" s="15"/>
      <c r="K129" s="15"/>
    </row>
    <row r="130" spans="1:12" x14ac:dyDescent="0.4">
      <c r="A130" s="1"/>
      <c r="G130" s="15"/>
      <c r="I130" s="15"/>
      <c r="K130" s="15"/>
    </row>
    <row r="131" spans="1:12" x14ac:dyDescent="0.4">
      <c r="A131" s="1"/>
      <c r="G131" s="15"/>
      <c r="I131" s="15"/>
      <c r="K131" s="15"/>
    </row>
    <row r="132" spans="1:12" x14ac:dyDescent="0.4">
      <c r="A132" s="1"/>
      <c r="G132" s="15"/>
      <c r="I132" s="15"/>
      <c r="K132" s="15"/>
    </row>
    <row r="133" spans="1:12" x14ac:dyDescent="0.4">
      <c r="A133" s="1"/>
      <c r="G133" s="15"/>
      <c r="I133" s="15"/>
      <c r="K133" s="15"/>
    </row>
    <row r="134" spans="1:12" x14ac:dyDescent="0.4">
      <c r="A134" s="1"/>
      <c r="G134" s="15"/>
      <c r="I134" s="15"/>
      <c r="K134" s="15"/>
    </row>
    <row r="135" spans="1:12" x14ac:dyDescent="0.4">
      <c r="A135" s="1"/>
      <c r="G135" s="15"/>
      <c r="I135" s="15"/>
      <c r="K135" s="15"/>
    </row>
    <row r="136" spans="1:12" x14ac:dyDescent="0.4">
      <c r="A136" s="1"/>
      <c r="G136" s="15"/>
      <c r="I136" s="15"/>
      <c r="K136" s="15"/>
    </row>
    <row r="137" spans="1:12" x14ac:dyDescent="0.4">
      <c r="A137" s="1"/>
      <c r="G137" s="15"/>
      <c r="I137" s="15"/>
      <c r="K137" s="15"/>
    </row>
    <row r="138" spans="1:12" ht="25.5" customHeight="1" x14ac:dyDescent="0.4">
      <c r="A138" s="1"/>
      <c r="G138" s="15"/>
      <c r="I138" s="15"/>
      <c r="K138" s="15"/>
    </row>
    <row r="139" spans="1:12" ht="21.75" customHeight="1" x14ac:dyDescent="0.4">
      <c r="A139" s="8" t="str">
        <f>A47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139" s="8"/>
      <c r="C139" s="8"/>
      <c r="D139" s="9"/>
      <c r="E139" s="8"/>
      <c r="F139" s="13"/>
      <c r="G139" s="11"/>
      <c r="H139" s="13"/>
      <c r="I139" s="11"/>
      <c r="J139" s="13"/>
      <c r="K139" s="11"/>
      <c r="L139" s="13"/>
    </row>
  </sheetData>
  <mergeCells count="9">
    <mergeCell ref="F98:H98"/>
    <mergeCell ref="J98:L98"/>
    <mergeCell ref="A103:C103"/>
    <mergeCell ref="F5:H5"/>
    <mergeCell ref="J5:L5"/>
    <mergeCell ref="A10:C10"/>
    <mergeCell ref="F52:H52"/>
    <mergeCell ref="J52:L52"/>
    <mergeCell ref="A57:C57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opLeftCell="A91" zoomScale="96" zoomScaleNormal="96" zoomScaleSheetLayoutView="90" workbookViewId="0">
      <selection activeCell="H49" sqref="H49"/>
    </sheetView>
  </sheetViews>
  <sheetFormatPr defaultColWidth="8" defaultRowHeight="20.25" customHeight="1" x14ac:dyDescent="0.25"/>
  <cols>
    <col min="1" max="2" width="1.7109375" style="15" customWidth="1"/>
    <col min="3" max="3" width="27.7109375" style="15" customWidth="1"/>
    <col min="4" max="4" width="7.140625" style="15" customWidth="1"/>
    <col min="5" max="5" width="0.85546875" style="15" customWidth="1"/>
    <col min="6" max="6" width="13.7109375" style="73" customWidth="1"/>
    <col min="7" max="7" width="0.85546875" style="73" customWidth="1"/>
    <col min="8" max="8" width="13.7109375" style="73" customWidth="1"/>
    <col min="9" max="9" width="0.85546875" style="73" customWidth="1"/>
    <col min="10" max="10" width="13.7109375" style="73" customWidth="1"/>
    <col min="11" max="11" width="0.85546875" style="73" customWidth="1"/>
    <col min="12" max="12" width="13.7109375" style="73" customWidth="1"/>
    <col min="13" max="256" width="8" style="15"/>
    <col min="257" max="258" width="1.7109375" style="15" customWidth="1"/>
    <col min="259" max="259" width="26.7109375" style="15" customWidth="1"/>
    <col min="260" max="260" width="8.28515625" style="15" customWidth="1"/>
    <col min="261" max="261" width="0.85546875" style="15" customWidth="1"/>
    <col min="262" max="262" width="13.7109375" style="15" customWidth="1"/>
    <col min="263" max="263" width="0.85546875" style="15" customWidth="1"/>
    <col min="264" max="264" width="13.7109375" style="15" customWidth="1"/>
    <col min="265" max="265" width="0.85546875" style="15" customWidth="1"/>
    <col min="266" max="266" width="13.7109375" style="15" customWidth="1"/>
    <col min="267" max="267" width="0.85546875" style="15" customWidth="1"/>
    <col min="268" max="268" width="13.7109375" style="15" customWidth="1"/>
    <col min="269" max="512" width="8" style="15"/>
    <col min="513" max="514" width="1.7109375" style="15" customWidth="1"/>
    <col min="515" max="515" width="26.7109375" style="15" customWidth="1"/>
    <col min="516" max="516" width="8.28515625" style="15" customWidth="1"/>
    <col min="517" max="517" width="0.85546875" style="15" customWidth="1"/>
    <col min="518" max="518" width="13.7109375" style="15" customWidth="1"/>
    <col min="519" max="519" width="0.85546875" style="15" customWidth="1"/>
    <col min="520" max="520" width="13.7109375" style="15" customWidth="1"/>
    <col min="521" max="521" width="0.85546875" style="15" customWidth="1"/>
    <col min="522" max="522" width="13.7109375" style="15" customWidth="1"/>
    <col min="523" max="523" width="0.85546875" style="15" customWidth="1"/>
    <col min="524" max="524" width="13.7109375" style="15" customWidth="1"/>
    <col min="525" max="768" width="8" style="15"/>
    <col min="769" max="770" width="1.7109375" style="15" customWidth="1"/>
    <col min="771" max="771" width="26.7109375" style="15" customWidth="1"/>
    <col min="772" max="772" width="8.28515625" style="15" customWidth="1"/>
    <col min="773" max="773" width="0.85546875" style="15" customWidth="1"/>
    <col min="774" max="774" width="13.7109375" style="15" customWidth="1"/>
    <col min="775" max="775" width="0.85546875" style="15" customWidth="1"/>
    <col min="776" max="776" width="13.7109375" style="15" customWidth="1"/>
    <col min="777" max="777" width="0.85546875" style="15" customWidth="1"/>
    <col min="778" max="778" width="13.7109375" style="15" customWidth="1"/>
    <col min="779" max="779" width="0.85546875" style="15" customWidth="1"/>
    <col min="780" max="780" width="13.7109375" style="15" customWidth="1"/>
    <col min="781" max="1024" width="8" style="15"/>
    <col min="1025" max="1026" width="1.7109375" style="15" customWidth="1"/>
    <col min="1027" max="1027" width="26.7109375" style="15" customWidth="1"/>
    <col min="1028" max="1028" width="8.28515625" style="15" customWidth="1"/>
    <col min="1029" max="1029" width="0.85546875" style="15" customWidth="1"/>
    <col min="1030" max="1030" width="13.7109375" style="15" customWidth="1"/>
    <col min="1031" max="1031" width="0.85546875" style="15" customWidth="1"/>
    <col min="1032" max="1032" width="13.7109375" style="15" customWidth="1"/>
    <col min="1033" max="1033" width="0.85546875" style="15" customWidth="1"/>
    <col min="1034" max="1034" width="13.7109375" style="15" customWidth="1"/>
    <col min="1035" max="1035" width="0.85546875" style="15" customWidth="1"/>
    <col min="1036" max="1036" width="13.7109375" style="15" customWidth="1"/>
    <col min="1037" max="1280" width="8" style="15"/>
    <col min="1281" max="1282" width="1.7109375" style="15" customWidth="1"/>
    <col min="1283" max="1283" width="26.7109375" style="15" customWidth="1"/>
    <col min="1284" max="1284" width="8.28515625" style="15" customWidth="1"/>
    <col min="1285" max="1285" width="0.85546875" style="15" customWidth="1"/>
    <col min="1286" max="1286" width="13.7109375" style="15" customWidth="1"/>
    <col min="1287" max="1287" width="0.85546875" style="15" customWidth="1"/>
    <col min="1288" max="1288" width="13.7109375" style="15" customWidth="1"/>
    <col min="1289" max="1289" width="0.85546875" style="15" customWidth="1"/>
    <col min="1290" max="1290" width="13.7109375" style="15" customWidth="1"/>
    <col min="1291" max="1291" width="0.85546875" style="15" customWidth="1"/>
    <col min="1292" max="1292" width="13.7109375" style="15" customWidth="1"/>
    <col min="1293" max="1536" width="8" style="15"/>
    <col min="1537" max="1538" width="1.7109375" style="15" customWidth="1"/>
    <col min="1539" max="1539" width="26.7109375" style="15" customWidth="1"/>
    <col min="1540" max="1540" width="8.28515625" style="15" customWidth="1"/>
    <col min="1541" max="1541" width="0.85546875" style="15" customWidth="1"/>
    <col min="1542" max="1542" width="13.7109375" style="15" customWidth="1"/>
    <col min="1543" max="1543" width="0.85546875" style="15" customWidth="1"/>
    <col min="1544" max="1544" width="13.7109375" style="15" customWidth="1"/>
    <col min="1545" max="1545" width="0.85546875" style="15" customWidth="1"/>
    <col min="1546" max="1546" width="13.7109375" style="15" customWidth="1"/>
    <col min="1547" max="1547" width="0.85546875" style="15" customWidth="1"/>
    <col min="1548" max="1548" width="13.7109375" style="15" customWidth="1"/>
    <col min="1549" max="1792" width="8" style="15"/>
    <col min="1793" max="1794" width="1.7109375" style="15" customWidth="1"/>
    <col min="1795" max="1795" width="26.7109375" style="15" customWidth="1"/>
    <col min="1796" max="1796" width="8.28515625" style="15" customWidth="1"/>
    <col min="1797" max="1797" width="0.85546875" style="15" customWidth="1"/>
    <col min="1798" max="1798" width="13.7109375" style="15" customWidth="1"/>
    <col min="1799" max="1799" width="0.85546875" style="15" customWidth="1"/>
    <col min="1800" max="1800" width="13.7109375" style="15" customWidth="1"/>
    <col min="1801" max="1801" width="0.85546875" style="15" customWidth="1"/>
    <col min="1802" max="1802" width="13.7109375" style="15" customWidth="1"/>
    <col min="1803" max="1803" width="0.85546875" style="15" customWidth="1"/>
    <col min="1804" max="1804" width="13.7109375" style="15" customWidth="1"/>
    <col min="1805" max="2048" width="8" style="15"/>
    <col min="2049" max="2050" width="1.7109375" style="15" customWidth="1"/>
    <col min="2051" max="2051" width="26.7109375" style="15" customWidth="1"/>
    <col min="2052" max="2052" width="8.28515625" style="15" customWidth="1"/>
    <col min="2053" max="2053" width="0.85546875" style="15" customWidth="1"/>
    <col min="2054" max="2054" width="13.7109375" style="15" customWidth="1"/>
    <col min="2055" max="2055" width="0.85546875" style="15" customWidth="1"/>
    <col min="2056" max="2056" width="13.7109375" style="15" customWidth="1"/>
    <col min="2057" max="2057" width="0.85546875" style="15" customWidth="1"/>
    <col min="2058" max="2058" width="13.7109375" style="15" customWidth="1"/>
    <col min="2059" max="2059" width="0.85546875" style="15" customWidth="1"/>
    <col min="2060" max="2060" width="13.7109375" style="15" customWidth="1"/>
    <col min="2061" max="2304" width="8" style="15"/>
    <col min="2305" max="2306" width="1.7109375" style="15" customWidth="1"/>
    <col min="2307" max="2307" width="26.7109375" style="15" customWidth="1"/>
    <col min="2308" max="2308" width="8.28515625" style="15" customWidth="1"/>
    <col min="2309" max="2309" width="0.85546875" style="15" customWidth="1"/>
    <col min="2310" max="2310" width="13.7109375" style="15" customWidth="1"/>
    <col min="2311" max="2311" width="0.85546875" style="15" customWidth="1"/>
    <col min="2312" max="2312" width="13.7109375" style="15" customWidth="1"/>
    <col min="2313" max="2313" width="0.85546875" style="15" customWidth="1"/>
    <col min="2314" max="2314" width="13.7109375" style="15" customWidth="1"/>
    <col min="2315" max="2315" width="0.85546875" style="15" customWidth="1"/>
    <col min="2316" max="2316" width="13.7109375" style="15" customWidth="1"/>
    <col min="2317" max="2560" width="8" style="15"/>
    <col min="2561" max="2562" width="1.7109375" style="15" customWidth="1"/>
    <col min="2563" max="2563" width="26.7109375" style="15" customWidth="1"/>
    <col min="2564" max="2564" width="8.28515625" style="15" customWidth="1"/>
    <col min="2565" max="2565" width="0.85546875" style="15" customWidth="1"/>
    <col min="2566" max="2566" width="13.7109375" style="15" customWidth="1"/>
    <col min="2567" max="2567" width="0.85546875" style="15" customWidth="1"/>
    <col min="2568" max="2568" width="13.7109375" style="15" customWidth="1"/>
    <col min="2569" max="2569" width="0.85546875" style="15" customWidth="1"/>
    <col min="2570" max="2570" width="13.7109375" style="15" customWidth="1"/>
    <col min="2571" max="2571" width="0.85546875" style="15" customWidth="1"/>
    <col min="2572" max="2572" width="13.7109375" style="15" customWidth="1"/>
    <col min="2573" max="2816" width="8" style="15"/>
    <col min="2817" max="2818" width="1.7109375" style="15" customWidth="1"/>
    <col min="2819" max="2819" width="26.7109375" style="15" customWidth="1"/>
    <col min="2820" max="2820" width="8.28515625" style="15" customWidth="1"/>
    <col min="2821" max="2821" width="0.85546875" style="15" customWidth="1"/>
    <col min="2822" max="2822" width="13.7109375" style="15" customWidth="1"/>
    <col min="2823" max="2823" width="0.85546875" style="15" customWidth="1"/>
    <col min="2824" max="2824" width="13.7109375" style="15" customWidth="1"/>
    <col min="2825" max="2825" width="0.85546875" style="15" customWidth="1"/>
    <col min="2826" max="2826" width="13.7109375" style="15" customWidth="1"/>
    <col min="2827" max="2827" width="0.85546875" style="15" customWidth="1"/>
    <col min="2828" max="2828" width="13.7109375" style="15" customWidth="1"/>
    <col min="2829" max="3072" width="8" style="15"/>
    <col min="3073" max="3074" width="1.7109375" style="15" customWidth="1"/>
    <col min="3075" max="3075" width="26.7109375" style="15" customWidth="1"/>
    <col min="3076" max="3076" width="8.28515625" style="15" customWidth="1"/>
    <col min="3077" max="3077" width="0.85546875" style="15" customWidth="1"/>
    <col min="3078" max="3078" width="13.7109375" style="15" customWidth="1"/>
    <col min="3079" max="3079" width="0.85546875" style="15" customWidth="1"/>
    <col min="3080" max="3080" width="13.7109375" style="15" customWidth="1"/>
    <col min="3081" max="3081" width="0.85546875" style="15" customWidth="1"/>
    <col min="3082" max="3082" width="13.7109375" style="15" customWidth="1"/>
    <col min="3083" max="3083" width="0.85546875" style="15" customWidth="1"/>
    <col min="3084" max="3084" width="13.7109375" style="15" customWidth="1"/>
    <col min="3085" max="3328" width="8" style="15"/>
    <col min="3329" max="3330" width="1.7109375" style="15" customWidth="1"/>
    <col min="3331" max="3331" width="26.7109375" style="15" customWidth="1"/>
    <col min="3332" max="3332" width="8.28515625" style="15" customWidth="1"/>
    <col min="3333" max="3333" width="0.85546875" style="15" customWidth="1"/>
    <col min="3334" max="3334" width="13.7109375" style="15" customWidth="1"/>
    <col min="3335" max="3335" width="0.85546875" style="15" customWidth="1"/>
    <col min="3336" max="3336" width="13.7109375" style="15" customWidth="1"/>
    <col min="3337" max="3337" width="0.85546875" style="15" customWidth="1"/>
    <col min="3338" max="3338" width="13.7109375" style="15" customWidth="1"/>
    <col min="3339" max="3339" width="0.85546875" style="15" customWidth="1"/>
    <col min="3340" max="3340" width="13.7109375" style="15" customWidth="1"/>
    <col min="3341" max="3584" width="8" style="15"/>
    <col min="3585" max="3586" width="1.7109375" style="15" customWidth="1"/>
    <col min="3587" max="3587" width="26.7109375" style="15" customWidth="1"/>
    <col min="3588" max="3588" width="8.28515625" style="15" customWidth="1"/>
    <col min="3589" max="3589" width="0.85546875" style="15" customWidth="1"/>
    <col min="3590" max="3590" width="13.7109375" style="15" customWidth="1"/>
    <col min="3591" max="3591" width="0.85546875" style="15" customWidth="1"/>
    <col min="3592" max="3592" width="13.7109375" style="15" customWidth="1"/>
    <col min="3593" max="3593" width="0.85546875" style="15" customWidth="1"/>
    <col min="3594" max="3594" width="13.7109375" style="15" customWidth="1"/>
    <col min="3595" max="3595" width="0.85546875" style="15" customWidth="1"/>
    <col min="3596" max="3596" width="13.7109375" style="15" customWidth="1"/>
    <col min="3597" max="3840" width="8" style="15"/>
    <col min="3841" max="3842" width="1.7109375" style="15" customWidth="1"/>
    <col min="3843" max="3843" width="26.7109375" style="15" customWidth="1"/>
    <col min="3844" max="3844" width="8.28515625" style="15" customWidth="1"/>
    <col min="3845" max="3845" width="0.85546875" style="15" customWidth="1"/>
    <col min="3846" max="3846" width="13.7109375" style="15" customWidth="1"/>
    <col min="3847" max="3847" width="0.85546875" style="15" customWidth="1"/>
    <col min="3848" max="3848" width="13.7109375" style="15" customWidth="1"/>
    <col min="3849" max="3849" width="0.85546875" style="15" customWidth="1"/>
    <col min="3850" max="3850" width="13.7109375" style="15" customWidth="1"/>
    <col min="3851" max="3851" width="0.85546875" style="15" customWidth="1"/>
    <col min="3852" max="3852" width="13.7109375" style="15" customWidth="1"/>
    <col min="3853" max="4096" width="8" style="15"/>
    <col min="4097" max="4098" width="1.7109375" style="15" customWidth="1"/>
    <col min="4099" max="4099" width="26.7109375" style="15" customWidth="1"/>
    <col min="4100" max="4100" width="8.28515625" style="15" customWidth="1"/>
    <col min="4101" max="4101" width="0.85546875" style="15" customWidth="1"/>
    <col min="4102" max="4102" width="13.7109375" style="15" customWidth="1"/>
    <col min="4103" max="4103" width="0.85546875" style="15" customWidth="1"/>
    <col min="4104" max="4104" width="13.7109375" style="15" customWidth="1"/>
    <col min="4105" max="4105" width="0.85546875" style="15" customWidth="1"/>
    <col min="4106" max="4106" width="13.7109375" style="15" customWidth="1"/>
    <col min="4107" max="4107" width="0.85546875" style="15" customWidth="1"/>
    <col min="4108" max="4108" width="13.7109375" style="15" customWidth="1"/>
    <col min="4109" max="4352" width="8" style="15"/>
    <col min="4353" max="4354" width="1.7109375" style="15" customWidth="1"/>
    <col min="4355" max="4355" width="26.7109375" style="15" customWidth="1"/>
    <col min="4356" max="4356" width="8.28515625" style="15" customWidth="1"/>
    <col min="4357" max="4357" width="0.85546875" style="15" customWidth="1"/>
    <col min="4358" max="4358" width="13.7109375" style="15" customWidth="1"/>
    <col min="4359" max="4359" width="0.85546875" style="15" customWidth="1"/>
    <col min="4360" max="4360" width="13.7109375" style="15" customWidth="1"/>
    <col min="4361" max="4361" width="0.85546875" style="15" customWidth="1"/>
    <col min="4362" max="4362" width="13.7109375" style="15" customWidth="1"/>
    <col min="4363" max="4363" width="0.85546875" style="15" customWidth="1"/>
    <col min="4364" max="4364" width="13.7109375" style="15" customWidth="1"/>
    <col min="4365" max="4608" width="8" style="15"/>
    <col min="4609" max="4610" width="1.7109375" style="15" customWidth="1"/>
    <col min="4611" max="4611" width="26.7109375" style="15" customWidth="1"/>
    <col min="4612" max="4612" width="8.28515625" style="15" customWidth="1"/>
    <col min="4613" max="4613" width="0.85546875" style="15" customWidth="1"/>
    <col min="4614" max="4614" width="13.7109375" style="15" customWidth="1"/>
    <col min="4615" max="4615" width="0.85546875" style="15" customWidth="1"/>
    <col min="4616" max="4616" width="13.7109375" style="15" customWidth="1"/>
    <col min="4617" max="4617" width="0.85546875" style="15" customWidth="1"/>
    <col min="4618" max="4618" width="13.7109375" style="15" customWidth="1"/>
    <col min="4619" max="4619" width="0.85546875" style="15" customWidth="1"/>
    <col min="4620" max="4620" width="13.7109375" style="15" customWidth="1"/>
    <col min="4621" max="4864" width="8" style="15"/>
    <col min="4865" max="4866" width="1.7109375" style="15" customWidth="1"/>
    <col min="4867" max="4867" width="26.7109375" style="15" customWidth="1"/>
    <col min="4868" max="4868" width="8.28515625" style="15" customWidth="1"/>
    <col min="4869" max="4869" width="0.85546875" style="15" customWidth="1"/>
    <col min="4870" max="4870" width="13.7109375" style="15" customWidth="1"/>
    <col min="4871" max="4871" width="0.85546875" style="15" customWidth="1"/>
    <col min="4872" max="4872" width="13.7109375" style="15" customWidth="1"/>
    <col min="4873" max="4873" width="0.85546875" style="15" customWidth="1"/>
    <col min="4874" max="4874" width="13.7109375" style="15" customWidth="1"/>
    <col min="4875" max="4875" width="0.85546875" style="15" customWidth="1"/>
    <col min="4876" max="4876" width="13.7109375" style="15" customWidth="1"/>
    <col min="4877" max="5120" width="8" style="15"/>
    <col min="5121" max="5122" width="1.7109375" style="15" customWidth="1"/>
    <col min="5123" max="5123" width="26.7109375" style="15" customWidth="1"/>
    <col min="5124" max="5124" width="8.28515625" style="15" customWidth="1"/>
    <col min="5125" max="5125" width="0.85546875" style="15" customWidth="1"/>
    <col min="5126" max="5126" width="13.7109375" style="15" customWidth="1"/>
    <col min="5127" max="5127" width="0.85546875" style="15" customWidth="1"/>
    <col min="5128" max="5128" width="13.7109375" style="15" customWidth="1"/>
    <col min="5129" max="5129" width="0.85546875" style="15" customWidth="1"/>
    <col min="5130" max="5130" width="13.7109375" style="15" customWidth="1"/>
    <col min="5131" max="5131" width="0.85546875" style="15" customWidth="1"/>
    <col min="5132" max="5132" width="13.7109375" style="15" customWidth="1"/>
    <col min="5133" max="5376" width="8" style="15"/>
    <col min="5377" max="5378" width="1.7109375" style="15" customWidth="1"/>
    <col min="5379" max="5379" width="26.7109375" style="15" customWidth="1"/>
    <col min="5380" max="5380" width="8.28515625" style="15" customWidth="1"/>
    <col min="5381" max="5381" width="0.85546875" style="15" customWidth="1"/>
    <col min="5382" max="5382" width="13.7109375" style="15" customWidth="1"/>
    <col min="5383" max="5383" width="0.85546875" style="15" customWidth="1"/>
    <col min="5384" max="5384" width="13.7109375" style="15" customWidth="1"/>
    <col min="5385" max="5385" width="0.85546875" style="15" customWidth="1"/>
    <col min="5386" max="5386" width="13.7109375" style="15" customWidth="1"/>
    <col min="5387" max="5387" width="0.85546875" style="15" customWidth="1"/>
    <col min="5388" max="5388" width="13.7109375" style="15" customWidth="1"/>
    <col min="5389" max="5632" width="8" style="15"/>
    <col min="5633" max="5634" width="1.7109375" style="15" customWidth="1"/>
    <col min="5635" max="5635" width="26.7109375" style="15" customWidth="1"/>
    <col min="5636" max="5636" width="8.28515625" style="15" customWidth="1"/>
    <col min="5637" max="5637" width="0.85546875" style="15" customWidth="1"/>
    <col min="5638" max="5638" width="13.7109375" style="15" customWidth="1"/>
    <col min="5639" max="5639" width="0.85546875" style="15" customWidth="1"/>
    <col min="5640" max="5640" width="13.7109375" style="15" customWidth="1"/>
    <col min="5641" max="5641" width="0.85546875" style="15" customWidth="1"/>
    <col min="5642" max="5642" width="13.7109375" style="15" customWidth="1"/>
    <col min="5643" max="5643" width="0.85546875" style="15" customWidth="1"/>
    <col min="5644" max="5644" width="13.7109375" style="15" customWidth="1"/>
    <col min="5645" max="5888" width="8" style="15"/>
    <col min="5889" max="5890" width="1.7109375" style="15" customWidth="1"/>
    <col min="5891" max="5891" width="26.7109375" style="15" customWidth="1"/>
    <col min="5892" max="5892" width="8.28515625" style="15" customWidth="1"/>
    <col min="5893" max="5893" width="0.85546875" style="15" customWidth="1"/>
    <col min="5894" max="5894" width="13.7109375" style="15" customWidth="1"/>
    <col min="5895" max="5895" width="0.85546875" style="15" customWidth="1"/>
    <col min="5896" max="5896" width="13.7109375" style="15" customWidth="1"/>
    <col min="5897" max="5897" width="0.85546875" style="15" customWidth="1"/>
    <col min="5898" max="5898" width="13.7109375" style="15" customWidth="1"/>
    <col min="5899" max="5899" width="0.85546875" style="15" customWidth="1"/>
    <col min="5900" max="5900" width="13.7109375" style="15" customWidth="1"/>
    <col min="5901" max="6144" width="8" style="15"/>
    <col min="6145" max="6146" width="1.7109375" style="15" customWidth="1"/>
    <col min="6147" max="6147" width="26.7109375" style="15" customWidth="1"/>
    <col min="6148" max="6148" width="8.28515625" style="15" customWidth="1"/>
    <col min="6149" max="6149" width="0.85546875" style="15" customWidth="1"/>
    <col min="6150" max="6150" width="13.7109375" style="15" customWidth="1"/>
    <col min="6151" max="6151" width="0.85546875" style="15" customWidth="1"/>
    <col min="6152" max="6152" width="13.7109375" style="15" customWidth="1"/>
    <col min="6153" max="6153" width="0.85546875" style="15" customWidth="1"/>
    <col min="6154" max="6154" width="13.7109375" style="15" customWidth="1"/>
    <col min="6155" max="6155" width="0.85546875" style="15" customWidth="1"/>
    <col min="6156" max="6156" width="13.7109375" style="15" customWidth="1"/>
    <col min="6157" max="6400" width="8" style="15"/>
    <col min="6401" max="6402" width="1.7109375" style="15" customWidth="1"/>
    <col min="6403" max="6403" width="26.7109375" style="15" customWidth="1"/>
    <col min="6404" max="6404" width="8.28515625" style="15" customWidth="1"/>
    <col min="6405" max="6405" width="0.85546875" style="15" customWidth="1"/>
    <col min="6406" max="6406" width="13.7109375" style="15" customWidth="1"/>
    <col min="6407" max="6407" width="0.85546875" style="15" customWidth="1"/>
    <col min="6408" max="6408" width="13.7109375" style="15" customWidth="1"/>
    <col min="6409" max="6409" width="0.85546875" style="15" customWidth="1"/>
    <col min="6410" max="6410" width="13.7109375" style="15" customWidth="1"/>
    <col min="6411" max="6411" width="0.85546875" style="15" customWidth="1"/>
    <col min="6412" max="6412" width="13.7109375" style="15" customWidth="1"/>
    <col min="6413" max="6656" width="8" style="15"/>
    <col min="6657" max="6658" width="1.7109375" style="15" customWidth="1"/>
    <col min="6659" max="6659" width="26.7109375" style="15" customWidth="1"/>
    <col min="6660" max="6660" width="8.28515625" style="15" customWidth="1"/>
    <col min="6661" max="6661" width="0.85546875" style="15" customWidth="1"/>
    <col min="6662" max="6662" width="13.7109375" style="15" customWidth="1"/>
    <col min="6663" max="6663" width="0.85546875" style="15" customWidth="1"/>
    <col min="6664" max="6664" width="13.7109375" style="15" customWidth="1"/>
    <col min="6665" max="6665" width="0.85546875" style="15" customWidth="1"/>
    <col min="6666" max="6666" width="13.7109375" style="15" customWidth="1"/>
    <col min="6667" max="6667" width="0.85546875" style="15" customWidth="1"/>
    <col min="6668" max="6668" width="13.7109375" style="15" customWidth="1"/>
    <col min="6669" max="6912" width="8" style="15"/>
    <col min="6913" max="6914" width="1.7109375" style="15" customWidth="1"/>
    <col min="6915" max="6915" width="26.7109375" style="15" customWidth="1"/>
    <col min="6916" max="6916" width="8.28515625" style="15" customWidth="1"/>
    <col min="6917" max="6917" width="0.85546875" style="15" customWidth="1"/>
    <col min="6918" max="6918" width="13.7109375" style="15" customWidth="1"/>
    <col min="6919" max="6919" width="0.85546875" style="15" customWidth="1"/>
    <col min="6920" max="6920" width="13.7109375" style="15" customWidth="1"/>
    <col min="6921" max="6921" width="0.85546875" style="15" customWidth="1"/>
    <col min="6922" max="6922" width="13.7109375" style="15" customWidth="1"/>
    <col min="6923" max="6923" width="0.85546875" style="15" customWidth="1"/>
    <col min="6924" max="6924" width="13.7109375" style="15" customWidth="1"/>
    <col min="6925" max="7168" width="8" style="15"/>
    <col min="7169" max="7170" width="1.7109375" style="15" customWidth="1"/>
    <col min="7171" max="7171" width="26.7109375" style="15" customWidth="1"/>
    <col min="7172" max="7172" width="8.28515625" style="15" customWidth="1"/>
    <col min="7173" max="7173" width="0.85546875" style="15" customWidth="1"/>
    <col min="7174" max="7174" width="13.7109375" style="15" customWidth="1"/>
    <col min="7175" max="7175" width="0.85546875" style="15" customWidth="1"/>
    <col min="7176" max="7176" width="13.7109375" style="15" customWidth="1"/>
    <col min="7177" max="7177" width="0.85546875" style="15" customWidth="1"/>
    <col min="7178" max="7178" width="13.7109375" style="15" customWidth="1"/>
    <col min="7179" max="7179" width="0.85546875" style="15" customWidth="1"/>
    <col min="7180" max="7180" width="13.7109375" style="15" customWidth="1"/>
    <col min="7181" max="7424" width="8" style="15"/>
    <col min="7425" max="7426" width="1.7109375" style="15" customWidth="1"/>
    <col min="7427" max="7427" width="26.7109375" style="15" customWidth="1"/>
    <col min="7428" max="7428" width="8.28515625" style="15" customWidth="1"/>
    <col min="7429" max="7429" width="0.85546875" style="15" customWidth="1"/>
    <col min="7430" max="7430" width="13.7109375" style="15" customWidth="1"/>
    <col min="7431" max="7431" width="0.85546875" style="15" customWidth="1"/>
    <col min="7432" max="7432" width="13.7109375" style="15" customWidth="1"/>
    <col min="7433" max="7433" width="0.85546875" style="15" customWidth="1"/>
    <col min="7434" max="7434" width="13.7109375" style="15" customWidth="1"/>
    <col min="7435" max="7435" width="0.85546875" style="15" customWidth="1"/>
    <col min="7436" max="7436" width="13.7109375" style="15" customWidth="1"/>
    <col min="7437" max="7680" width="8" style="15"/>
    <col min="7681" max="7682" width="1.7109375" style="15" customWidth="1"/>
    <col min="7683" max="7683" width="26.7109375" style="15" customWidth="1"/>
    <col min="7684" max="7684" width="8.28515625" style="15" customWidth="1"/>
    <col min="7685" max="7685" width="0.85546875" style="15" customWidth="1"/>
    <col min="7686" max="7686" width="13.7109375" style="15" customWidth="1"/>
    <col min="7687" max="7687" width="0.85546875" style="15" customWidth="1"/>
    <col min="7688" max="7688" width="13.7109375" style="15" customWidth="1"/>
    <col min="7689" max="7689" width="0.85546875" style="15" customWidth="1"/>
    <col min="7690" max="7690" width="13.7109375" style="15" customWidth="1"/>
    <col min="7691" max="7691" width="0.85546875" style="15" customWidth="1"/>
    <col min="7692" max="7692" width="13.7109375" style="15" customWidth="1"/>
    <col min="7693" max="7936" width="8" style="15"/>
    <col min="7937" max="7938" width="1.7109375" style="15" customWidth="1"/>
    <col min="7939" max="7939" width="26.7109375" style="15" customWidth="1"/>
    <col min="7940" max="7940" width="8.28515625" style="15" customWidth="1"/>
    <col min="7941" max="7941" width="0.85546875" style="15" customWidth="1"/>
    <col min="7942" max="7942" width="13.7109375" style="15" customWidth="1"/>
    <col min="7943" max="7943" width="0.85546875" style="15" customWidth="1"/>
    <col min="7944" max="7944" width="13.7109375" style="15" customWidth="1"/>
    <col min="7945" max="7945" width="0.85546875" style="15" customWidth="1"/>
    <col min="7946" max="7946" width="13.7109375" style="15" customWidth="1"/>
    <col min="7947" max="7947" width="0.85546875" style="15" customWidth="1"/>
    <col min="7948" max="7948" width="13.7109375" style="15" customWidth="1"/>
    <col min="7949" max="8192" width="8" style="15"/>
    <col min="8193" max="8194" width="1.7109375" style="15" customWidth="1"/>
    <col min="8195" max="8195" width="26.7109375" style="15" customWidth="1"/>
    <col min="8196" max="8196" width="8.28515625" style="15" customWidth="1"/>
    <col min="8197" max="8197" width="0.85546875" style="15" customWidth="1"/>
    <col min="8198" max="8198" width="13.7109375" style="15" customWidth="1"/>
    <col min="8199" max="8199" width="0.85546875" style="15" customWidth="1"/>
    <col min="8200" max="8200" width="13.7109375" style="15" customWidth="1"/>
    <col min="8201" max="8201" width="0.85546875" style="15" customWidth="1"/>
    <col min="8202" max="8202" width="13.7109375" style="15" customWidth="1"/>
    <col min="8203" max="8203" width="0.85546875" style="15" customWidth="1"/>
    <col min="8204" max="8204" width="13.7109375" style="15" customWidth="1"/>
    <col min="8205" max="8448" width="8" style="15"/>
    <col min="8449" max="8450" width="1.7109375" style="15" customWidth="1"/>
    <col min="8451" max="8451" width="26.7109375" style="15" customWidth="1"/>
    <col min="8452" max="8452" width="8.28515625" style="15" customWidth="1"/>
    <col min="8453" max="8453" width="0.85546875" style="15" customWidth="1"/>
    <col min="8454" max="8454" width="13.7109375" style="15" customWidth="1"/>
    <col min="8455" max="8455" width="0.85546875" style="15" customWidth="1"/>
    <col min="8456" max="8456" width="13.7109375" style="15" customWidth="1"/>
    <col min="8457" max="8457" width="0.85546875" style="15" customWidth="1"/>
    <col min="8458" max="8458" width="13.7109375" style="15" customWidth="1"/>
    <col min="8459" max="8459" width="0.85546875" style="15" customWidth="1"/>
    <col min="8460" max="8460" width="13.7109375" style="15" customWidth="1"/>
    <col min="8461" max="8704" width="8" style="15"/>
    <col min="8705" max="8706" width="1.7109375" style="15" customWidth="1"/>
    <col min="8707" max="8707" width="26.7109375" style="15" customWidth="1"/>
    <col min="8708" max="8708" width="8.28515625" style="15" customWidth="1"/>
    <col min="8709" max="8709" width="0.85546875" style="15" customWidth="1"/>
    <col min="8710" max="8710" width="13.7109375" style="15" customWidth="1"/>
    <col min="8711" max="8711" width="0.85546875" style="15" customWidth="1"/>
    <col min="8712" max="8712" width="13.7109375" style="15" customWidth="1"/>
    <col min="8713" max="8713" width="0.85546875" style="15" customWidth="1"/>
    <col min="8714" max="8714" width="13.7109375" style="15" customWidth="1"/>
    <col min="8715" max="8715" width="0.85546875" style="15" customWidth="1"/>
    <col min="8716" max="8716" width="13.7109375" style="15" customWidth="1"/>
    <col min="8717" max="8960" width="8" style="15"/>
    <col min="8961" max="8962" width="1.7109375" style="15" customWidth="1"/>
    <col min="8963" max="8963" width="26.7109375" style="15" customWidth="1"/>
    <col min="8964" max="8964" width="8.28515625" style="15" customWidth="1"/>
    <col min="8965" max="8965" width="0.85546875" style="15" customWidth="1"/>
    <col min="8966" max="8966" width="13.7109375" style="15" customWidth="1"/>
    <col min="8967" max="8967" width="0.85546875" style="15" customWidth="1"/>
    <col min="8968" max="8968" width="13.7109375" style="15" customWidth="1"/>
    <col min="8969" max="8969" width="0.85546875" style="15" customWidth="1"/>
    <col min="8970" max="8970" width="13.7109375" style="15" customWidth="1"/>
    <col min="8971" max="8971" width="0.85546875" style="15" customWidth="1"/>
    <col min="8972" max="8972" width="13.7109375" style="15" customWidth="1"/>
    <col min="8973" max="9216" width="8" style="15"/>
    <col min="9217" max="9218" width="1.7109375" style="15" customWidth="1"/>
    <col min="9219" max="9219" width="26.7109375" style="15" customWidth="1"/>
    <col min="9220" max="9220" width="8.28515625" style="15" customWidth="1"/>
    <col min="9221" max="9221" width="0.85546875" style="15" customWidth="1"/>
    <col min="9222" max="9222" width="13.7109375" style="15" customWidth="1"/>
    <col min="9223" max="9223" width="0.85546875" style="15" customWidth="1"/>
    <col min="9224" max="9224" width="13.7109375" style="15" customWidth="1"/>
    <col min="9225" max="9225" width="0.85546875" style="15" customWidth="1"/>
    <col min="9226" max="9226" width="13.7109375" style="15" customWidth="1"/>
    <col min="9227" max="9227" width="0.85546875" style="15" customWidth="1"/>
    <col min="9228" max="9228" width="13.7109375" style="15" customWidth="1"/>
    <col min="9229" max="9472" width="8" style="15"/>
    <col min="9473" max="9474" width="1.7109375" style="15" customWidth="1"/>
    <col min="9475" max="9475" width="26.7109375" style="15" customWidth="1"/>
    <col min="9476" max="9476" width="8.28515625" style="15" customWidth="1"/>
    <col min="9477" max="9477" width="0.85546875" style="15" customWidth="1"/>
    <col min="9478" max="9478" width="13.7109375" style="15" customWidth="1"/>
    <col min="9479" max="9479" width="0.85546875" style="15" customWidth="1"/>
    <col min="9480" max="9480" width="13.7109375" style="15" customWidth="1"/>
    <col min="9481" max="9481" width="0.85546875" style="15" customWidth="1"/>
    <col min="9482" max="9482" width="13.7109375" style="15" customWidth="1"/>
    <col min="9483" max="9483" width="0.85546875" style="15" customWidth="1"/>
    <col min="9484" max="9484" width="13.7109375" style="15" customWidth="1"/>
    <col min="9485" max="9728" width="8" style="15"/>
    <col min="9729" max="9730" width="1.7109375" style="15" customWidth="1"/>
    <col min="9731" max="9731" width="26.7109375" style="15" customWidth="1"/>
    <col min="9732" max="9732" width="8.28515625" style="15" customWidth="1"/>
    <col min="9733" max="9733" width="0.85546875" style="15" customWidth="1"/>
    <col min="9734" max="9734" width="13.7109375" style="15" customWidth="1"/>
    <col min="9735" max="9735" width="0.85546875" style="15" customWidth="1"/>
    <col min="9736" max="9736" width="13.7109375" style="15" customWidth="1"/>
    <col min="9737" max="9737" width="0.85546875" style="15" customWidth="1"/>
    <col min="9738" max="9738" width="13.7109375" style="15" customWidth="1"/>
    <col min="9739" max="9739" width="0.85546875" style="15" customWidth="1"/>
    <col min="9740" max="9740" width="13.7109375" style="15" customWidth="1"/>
    <col min="9741" max="9984" width="8" style="15"/>
    <col min="9985" max="9986" width="1.7109375" style="15" customWidth="1"/>
    <col min="9987" max="9987" width="26.7109375" style="15" customWidth="1"/>
    <col min="9988" max="9988" width="8.28515625" style="15" customWidth="1"/>
    <col min="9989" max="9989" width="0.85546875" style="15" customWidth="1"/>
    <col min="9990" max="9990" width="13.7109375" style="15" customWidth="1"/>
    <col min="9991" max="9991" width="0.85546875" style="15" customWidth="1"/>
    <col min="9992" max="9992" width="13.7109375" style="15" customWidth="1"/>
    <col min="9993" max="9993" width="0.85546875" style="15" customWidth="1"/>
    <col min="9994" max="9994" width="13.7109375" style="15" customWidth="1"/>
    <col min="9995" max="9995" width="0.85546875" style="15" customWidth="1"/>
    <col min="9996" max="9996" width="13.7109375" style="15" customWidth="1"/>
    <col min="9997" max="10240" width="8" style="15"/>
    <col min="10241" max="10242" width="1.7109375" style="15" customWidth="1"/>
    <col min="10243" max="10243" width="26.7109375" style="15" customWidth="1"/>
    <col min="10244" max="10244" width="8.28515625" style="15" customWidth="1"/>
    <col min="10245" max="10245" width="0.85546875" style="15" customWidth="1"/>
    <col min="10246" max="10246" width="13.7109375" style="15" customWidth="1"/>
    <col min="10247" max="10247" width="0.85546875" style="15" customWidth="1"/>
    <col min="10248" max="10248" width="13.7109375" style="15" customWidth="1"/>
    <col min="10249" max="10249" width="0.85546875" style="15" customWidth="1"/>
    <col min="10250" max="10250" width="13.7109375" style="15" customWidth="1"/>
    <col min="10251" max="10251" width="0.85546875" style="15" customWidth="1"/>
    <col min="10252" max="10252" width="13.7109375" style="15" customWidth="1"/>
    <col min="10253" max="10496" width="8" style="15"/>
    <col min="10497" max="10498" width="1.7109375" style="15" customWidth="1"/>
    <col min="10499" max="10499" width="26.7109375" style="15" customWidth="1"/>
    <col min="10500" max="10500" width="8.28515625" style="15" customWidth="1"/>
    <col min="10501" max="10501" width="0.85546875" style="15" customWidth="1"/>
    <col min="10502" max="10502" width="13.7109375" style="15" customWidth="1"/>
    <col min="10503" max="10503" width="0.85546875" style="15" customWidth="1"/>
    <col min="10504" max="10504" width="13.7109375" style="15" customWidth="1"/>
    <col min="10505" max="10505" width="0.85546875" style="15" customWidth="1"/>
    <col min="10506" max="10506" width="13.7109375" style="15" customWidth="1"/>
    <col min="10507" max="10507" width="0.85546875" style="15" customWidth="1"/>
    <col min="10508" max="10508" width="13.7109375" style="15" customWidth="1"/>
    <col min="10509" max="10752" width="8" style="15"/>
    <col min="10753" max="10754" width="1.7109375" style="15" customWidth="1"/>
    <col min="10755" max="10755" width="26.7109375" style="15" customWidth="1"/>
    <col min="10756" max="10756" width="8.28515625" style="15" customWidth="1"/>
    <col min="10757" max="10757" width="0.85546875" style="15" customWidth="1"/>
    <col min="10758" max="10758" width="13.7109375" style="15" customWidth="1"/>
    <col min="10759" max="10759" width="0.85546875" style="15" customWidth="1"/>
    <col min="10760" max="10760" width="13.7109375" style="15" customWidth="1"/>
    <col min="10761" max="10761" width="0.85546875" style="15" customWidth="1"/>
    <col min="10762" max="10762" width="13.7109375" style="15" customWidth="1"/>
    <col min="10763" max="10763" width="0.85546875" style="15" customWidth="1"/>
    <col min="10764" max="10764" width="13.7109375" style="15" customWidth="1"/>
    <col min="10765" max="11008" width="8" style="15"/>
    <col min="11009" max="11010" width="1.7109375" style="15" customWidth="1"/>
    <col min="11011" max="11011" width="26.7109375" style="15" customWidth="1"/>
    <col min="11012" max="11012" width="8.28515625" style="15" customWidth="1"/>
    <col min="11013" max="11013" width="0.85546875" style="15" customWidth="1"/>
    <col min="11014" max="11014" width="13.7109375" style="15" customWidth="1"/>
    <col min="11015" max="11015" width="0.85546875" style="15" customWidth="1"/>
    <col min="11016" max="11016" width="13.7109375" style="15" customWidth="1"/>
    <col min="11017" max="11017" width="0.85546875" style="15" customWidth="1"/>
    <col min="11018" max="11018" width="13.7109375" style="15" customWidth="1"/>
    <col min="11019" max="11019" width="0.85546875" style="15" customWidth="1"/>
    <col min="11020" max="11020" width="13.7109375" style="15" customWidth="1"/>
    <col min="11021" max="11264" width="8" style="15"/>
    <col min="11265" max="11266" width="1.7109375" style="15" customWidth="1"/>
    <col min="11267" max="11267" width="26.7109375" style="15" customWidth="1"/>
    <col min="11268" max="11268" width="8.28515625" style="15" customWidth="1"/>
    <col min="11269" max="11269" width="0.85546875" style="15" customWidth="1"/>
    <col min="11270" max="11270" width="13.7109375" style="15" customWidth="1"/>
    <col min="11271" max="11271" width="0.85546875" style="15" customWidth="1"/>
    <col min="11272" max="11272" width="13.7109375" style="15" customWidth="1"/>
    <col min="11273" max="11273" width="0.85546875" style="15" customWidth="1"/>
    <col min="11274" max="11274" width="13.7109375" style="15" customWidth="1"/>
    <col min="11275" max="11275" width="0.85546875" style="15" customWidth="1"/>
    <col min="11276" max="11276" width="13.7109375" style="15" customWidth="1"/>
    <col min="11277" max="11520" width="8" style="15"/>
    <col min="11521" max="11522" width="1.7109375" style="15" customWidth="1"/>
    <col min="11523" max="11523" width="26.7109375" style="15" customWidth="1"/>
    <col min="11524" max="11524" width="8.28515625" style="15" customWidth="1"/>
    <col min="11525" max="11525" width="0.85546875" style="15" customWidth="1"/>
    <col min="11526" max="11526" width="13.7109375" style="15" customWidth="1"/>
    <col min="11527" max="11527" width="0.85546875" style="15" customWidth="1"/>
    <col min="11528" max="11528" width="13.7109375" style="15" customWidth="1"/>
    <col min="11529" max="11529" width="0.85546875" style="15" customWidth="1"/>
    <col min="11530" max="11530" width="13.7109375" style="15" customWidth="1"/>
    <col min="11531" max="11531" width="0.85546875" style="15" customWidth="1"/>
    <col min="11532" max="11532" width="13.7109375" style="15" customWidth="1"/>
    <col min="11533" max="11776" width="8" style="15"/>
    <col min="11777" max="11778" width="1.7109375" style="15" customWidth="1"/>
    <col min="11779" max="11779" width="26.7109375" style="15" customWidth="1"/>
    <col min="11780" max="11780" width="8.28515625" style="15" customWidth="1"/>
    <col min="11781" max="11781" width="0.85546875" style="15" customWidth="1"/>
    <col min="11782" max="11782" width="13.7109375" style="15" customWidth="1"/>
    <col min="11783" max="11783" width="0.85546875" style="15" customWidth="1"/>
    <col min="11784" max="11784" width="13.7109375" style="15" customWidth="1"/>
    <col min="11785" max="11785" width="0.85546875" style="15" customWidth="1"/>
    <col min="11786" max="11786" width="13.7109375" style="15" customWidth="1"/>
    <col min="11787" max="11787" width="0.85546875" style="15" customWidth="1"/>
    <col min="11788" max="11788" width="13.7109375" style="15" customWidth="1"/>
    <col min="11789" max="12032" width="8" style="15"/>
    <col min="12033" max="12034" width="1.7109375" style="15" customWidth="1"/>
    <col min="12035" max="12035" width="26.7109375" style="15" customWidth="1"/>
    <col min="12036" max="12036" width="8.28515625" style="15" customWidth="1"/>
    <col min="12037" max="12037" width="0.85546875" style="15" customWidth="1"/>
    <col min="12038" max="12038" width="13.7109375" style="15" customWidth="1"/>
    <col min="12039" max="12039" width="0.85546875" style="15" customWidth="1"/>
    <col min="12040" max="12040" width="13.7109375" style="15" customWidth="1"/>
    <col min="12041" max="12041" width="0.85546875" style="15" customWidth="1"/>
    <col min="12042" max="12042" width="13.7109375" style="15" customWidth="1"/>
    <col min="12043" max="12043" width="0.85546875" style="15" customWidth="1"/>
    <col min="12044" max="12044" width="13.7109375" style="15" customWidth="1"/>
    <col min="12045" max="12288" width="8" style="15"/>
    <col min="12289" max="12290" width="1.7109375" style="15" customWidth="1"/>
    <col min="12291" max="12291" width="26.7109375" style="15" customWidth="1"/>
    <col min="12292" max="12292" width="8.28515625" style="15" customWidth="1"/>
    <col min="12293" max="12293" width="0.85546875" style="15" customWidth="1"/>
    <col min="12294" max="12294" width="13.7109375" style="15" customWidth="1"/>
    <col min="12295" max="12295" width="0.85546875" style="15" customWidth="1"/>
    <col min="12296" max="12296" width="13.7109375" style="15" customWidth="1"/>
    <col min="12297" max="12297" width="0.85546875" style="15" customWidth="1"/>
    <col min="12298" max="12298" width="13.7109375" style="15" customWidth="1"/>
    <col min="12299" max="12299" width="0.85546875" style="15" customWidth="1"/>
    <col min="12300" max="12300" width="13.7109375" style="15" customWidth="1"/>
    <col min="12301" max="12544" width="8" style="15"/>
    <col min="12545" max="12546" width="1.7109375" style="15" customWidth="1"/>
    <col min="12547" max="12547" width="26.7109375" style="15" customWidth="1"/>
    <col min="12548" max="12548" width="8.28515625" style="15" customWidth="1"/>
    <col min="12549" max="12549" width="0.85546875" style="15" customWidth="1"/>
    <col min="12550" max="12550" width="13.7109375" style="15" customWidth="1"/>
    <col min="12551" max="12551" width="0.85546875" style="15" customWidth="1"/>
    <col min="12552" max="12552" width="13.7109375" style="15" customWidth="1"/>
    <col min="12553" max="12553" width="0.85546875" style="15" customWidth="1"/>
    <col min="12554" max="12554" width="13.7109375" style="15" customWidth="1"/>
    <col min="12555" max="12555" width="0.85546875" style="15" customWidth="1"/>
    <col min="12556" max="12556" width="13.7109375" style="15" customWidth="1"/>
    <col min="12557" max="12800" width="8" style="15"/>
    <col min="12801" max="12802" width="1.7109375" style="15" customWidth="1"/>
    <col min="12803" max="12803" width="26.7109375" style="15" customWidth="1"/>
    <col min="12804" max="12804" width="8.28515625" style="15" customWidth="1"/>
    <col min="12805" max="12805" width="0.85546875" style="15" customWidth="1"/>
    <col min="12806" max="12806" width="13.7109375" style="15" customWidth="1"/>
    <col min="12807" max="12807" width="0.85546875" style="15" customWidth="1"/>
    <col min="12808" max="12808" width="13.7109375" style="15" customWidth="1"/>
    <col min="12809" max="12809" width="0.85546875" style="15" customWidth="1"/>
    <col min="12810" max="12810" width="13.7109375" style="15" customWidth="1"/>
    <col min="12811" max="12811" width="0.85546875" style="15" customWidth="1"/>
    <col min="12812" max="12812" width="13.7109375" style="15" customWidth="1"/>
    <col min="12813" max="13056" width="8" style="15"/>
    <col min="13057" max="13058" width="1.7109375" style="15" customWidth="1"/>
    <col min="13059" max="13059" width="26.7109375" style="15" customWidth="1"/>
    <col min="13060" max="13060" width="8.28515625" style="15" customWidth="1"/>
    <col min="13061" max="13061" width="0.85546875" style="15" customWidth="1"/>
    <col min="13062" max="13062" width="13.7109375" style="15" customWidth="1"/>
    <col min="13063" max="13063" width="0.85546875" style="15" customWidth="1"/>
    <col min="13064" max="13064" width="13.7109375" style="15" customWidth="1"/>
    <col min="13065" max="13065" width="0.85546875" style="15" customWidth="1"/>
    <col min="13066" max="13066" width="13.7109375" style="15" customWidth="1"/>
    <col min="13067" max="13067" width="0.85546875" style="15" customWidth="1"/>
    <col min="13068" max="13068" width="13.7109375" style="15" customWidth="1"/>
    <col min="13069" max="13312" width="8" style="15"/>
    <col min="13313" max="13314" width="1.7109375" style="15" customWidth="1"/>
    <col min="13315" max="13315" width="26.7109375" style="15" customWidth="1"/>
    <col min="13316" max="13316" width="8.28515625" style="15" customWidth="1"/>
    <col min="13317" max="13317" width="0.85546875" style="15" customWidth="1"/>
    <col min="13318" max="13318" width="13.7109375" style="15" customWidth="1"/>
    <col min="13319" max="13319" width="0.85546875" style="15" customWidth="1"/>
    <col min="13320" max="13320" width="13.7109375" style="15" customWidth="1"/>
    <col min="13321" max="13321" width="0.85546875" style="15" customWidth="1"/>
    <col min="13322" max="13322" width="13.7109375" style="15" customWidth="1"/>
    <col min="13323" max="13323" width="0.85546875" style="15" customWidth="1"/>
    <col min="13324" max="13324" width="13.7109375" style="15" customWidth="1"/>
    <col min="13325" max="13568" width="8" style="15"/>
    <col min="13569" max="13570" width="1.7109375" style="15" customWidth="1"/>
    <col min="13571" max="13571" width="26.7109375" style="15" customWidth="1"/>
    <col min="13572" max="13572" width="8.28515625" style="15" customWidth="1"/>
    <col min="13573" max="13573" width="0.85546875" style="15" customWidth="1"/>
    <col min="13574" max="13574" width="13.7109375" style="15" customWidth="1"/>
    <col min="13575" max="13575" width="0.85546875" style="15" customWidth="1"/>
    <col min="13576" max="13576" width="13.7109375" style="15" customWidth="1"/>
    <col min="13577" max="13577" width="0.85546875" style="15" customWidth="1"/>
    <col min="13578" max="13578" width="13.7109375" style="15" customWidth="1"/>
    <col min="13579" max="13579" width="0.85546875" style="15" customWidth="1"/>
    <col min="13580" max="13580" width="13.7109375" style="15" customWidth="1"/>
    <col min="13581" max="13824" width="8" style="15"/>
    <col min="13825" max="13826" width="1.7109375" style="15" customWidth="1"/>
    <col min="13827" max="13827" width="26.7109375" style="15" customWidth="1"/>
    <col min="13828" max="13828" width="8.28515625" style="15" customWidth="1"/>
    <col min="13829" max="13829" width="0.85546875" style="15" customWidth="1"/>
    <col min="13830" max="13830" width="13.7109375" style="15" customWidth="1"/>
    <col min="13831" max="13831" width="0.85546875" style="15" customWidth="1"/>
    <col min="13832" max="13832" width="13.7109375" style="15" customWidth="1"/>
    <col min="13833" max="13833" width="0.85546875" style="15" customWidth="1"/>
    <col min="13834" max="13834" width="13.7109375" style="15" customWidth="1"/>
    <col min="13835" max="13835" width="0.85546875" style="15" customWidth="1"/>
    <col min="13836" max="13836" width="13.7109375" style="15" customWidth="1"/>
    <col min="13837" max="14080" width="8" style="15"/>
    <col min="14081" max="14082" width="1.7109375" style="15" customWidth="1"/>
    <col min="14083" max="14083" width="26.7109375" style="15" customWidth="1"/>
    <col min="14084" max="14084" width="8.28515625" style="15" customWidth="1"/>
    <col min="14085" max="14085" width="0.85546875" style="15" customWidth="1"/>
    <col min="14086" max="14086" width="13.7109375" style="15" customWidth="1"/>
    <col min="14087" max="14087" width="0.85546875" style="15" customWidth="1"/>
    <col min="14088" max="14088" width="13.7109375" style="15" customWidth="1"/>
    <col min="14089" max="14089" width="0.85546875" style="15" customWidth="1"/>
    <col min="14090" max="14090" width="13.7109375" style="15" customWidth="1"/>
    <col min="14091" max="14091" width="0.85546875" style="15" customWidth="1"/>
    <col min="14092" max="14092" width="13.7109375" style="15" customWidth="1"/>
    <col min="14093" max="14336" width="8" style="15"/>
    <col min="14337" max="14338" width="1.7109375" style="15" customWidth="1"/>
    <col min="14339" max="14339" width="26.7109375" style="15" customWidth="1"/>
    <col min="14340" max="14340" width="8.28515625" style="15" customWidth="1"/>
    <col min="14341" max="14341" width="0.85546875" style="15" customWidth="1"/>
    <col min="14342" max="14342" width="13.7109375" style="15" customWidth="1"/>
    <col min="14343" max="14343" width="0.85546875" style="15" customWidth="1"/>
    <col min="14344" max="14344" width="13.7109375" style="15" customWidth="1"/>
    <col min="14345" max="14345" width="0.85546875" style="15" customWidth="1"/>
    <col min="14346" max="14346" width="13.7109375" style="15" customWidth="1"/>
    <col min="14347" max="14347" width="0.85546875" style="15" customWidth="1"/>
    <col min="14348" max="14348" width="13.7109375" style="15" customWidth="1"/>
    <col min="14349" max="14592" width="8" style="15"/>
    <col min="14593" max="14594" width="1.7109375" style="15" customWidth="1"/>
    <col min="14595" max="14595" width="26.7109375" style="15" customWidth="1"/>
    <col min="14596" max="14596" width="8.28515625" style="15" customWidth="1"/>
    <col min="14597" max="14597" width="0.85546875" style="15" customWidth="1"/>
    <col min="14598" max="14598" width="13.7109375" style="15" customWidth="1"/>
    <col min="14599" max="14599" width="0.85546875" style="15" customWidth="1"/>
    <col min="14600" max="14600" width="13.7109375" style="15" customWidth="1"/>
    <col min="14601" max="14601" width="0.85546875" style="15" customWidth="1"/>
    <col min="14602" max="14602" width="13.7109375" style="15" customWidth="1"/>
    <col min="14603" max="14603" width="0.85546875" style="15" customWidth="1"/>
    <col min="14604" max="14604" width="13.7109375" style="15" customWidth="1"/>
    <col min="14605" max="14848" width="8" style="15"/>
    <col min="14849" max="14850" width="1.7109375" style="15" customWidth="1"/>
    <col min="14851" max="14851" width="26.7109375" style="15" customWidth="1"/>
    <col min="14852" max="14852" width="8.28515625" style="15" customWidth="1"/>
    <col min="14853" max="14853" width="0.85546875" style="15" customWidth="1"/>
    <col min="14854" max="14854" width="13.7109375" style="15" customWidth="1"/>
    <col min="14855" max="14855" width="0.85546875" style="15" customWidth="1"/>
    <col min="14856" max="14856" width="13.7109375" style="15" customWidth="1"/>
    <col min="14857" max="14857" width="0.85546875" style="15" customWidth="1"/>
    <col min="14858" max="14858" width="13.7109375" style="15" customWidth="1"/>
    <col min="14859" max="14859" width="0.85546875" style="15" customWidth="1"/>
    <col min="14860" max="14860" width="13.7109375" style="15" customWidth="1"/>
    <col min="14861" max="15104" width="8" style="15"/>
    <col min="15105" max="15106" width="1.7109375" style="15" customWidth="1"/>
    <col min="15107" max="15107" width="26.7109375" style="15" customWidth="1"/>
    <col min="15108" max="15108" width="8.28515625" style="15" customWidth="1"/>
    <col min="15109" max="15109" width="0.85546875" style="15" customWidth="1"/>
    <col min="15110" max="15110" width="13.7109375" style="15" customWidth="1"/>
    <col min="15111" max="15111" width="0.85546875" style="15" customWidth="1"/>
    <col min="15112" max="15112" width="13.7109375" style="15" customWidth="1"/>
    <col min="15113" max="15113" width="0.85546875" style="15" customWidth="1"/>
    <col min="15114" max="15114" width="13.7109375" style="15" customWidth="1"/>
    <col min="15115" max="15115" width="0.85546875" style="15" customWidth="1"/>
    <col min="15116" max="15116" width="13.7109375" style="15" customWidth="1"/>
    <col min="15117" max="15360" width="8" style="15"/>
    <col min="15361" max="15362" width="1.7109375" style="15" customWidth="1"/>
    <col min="15363" max="15363" width="26.7109375" style="15" customWidth="1"/>
    <col min="15364" max="15364" width="8.28515625" style="15" customWidth="1"/>
    <col min="15365" max="15365" width="0.85546875" style="15" customWidth="1"/>
    <col min="15366" max="15366" width="13.7109375" style="15" customWidth="1"/>
    <col min="15367" max="15367" width="0.85546875" style="15" customWidth="1"/>
    <col min="15368" max="15368" width="13.7109375" style="15" customWidth="1"/>
    <col min="15369" max="15369" width="0.85546875" style="15" customWidth="1"/>
    <col min="15370" max="15370" width="13.7109375" style="15" customWidth="1"/>
    <col min="15371" max="15371" width="0.85546875" style="15" customWidth="1"/>
    <col min="15372" max="15372" width="13.7109375" style="15" customWidth="1"/>
    <col min="15373" max="15616" width="8" style="15"/>
    <col min="15617" max="15618" width="1.7109375" style="15" customWidth="1"/>
    <col min="15619" max="15619" width="26.7109375" style="15" customWidth="1"/>
    <col min="15620" max="15620" width="8.28515625" style="15" customWidth="1"/>
    <col min="15621" max="15621" width="0.85546875" style="15" customWidth="1"/>
    <col min="15622" max="15622" width="13.7109375" style="15" customWidth="1"/>
    <col min="15623" max="15623" width="0.85546875" style="15" customWidth="1"/>
    <col min="15624" max="15624" width="13.7109375" style="15" customWidth="1"/>
    <col min="15625" max="15625" width="0.85546875" style="15" customWidth="1"/>
    <col min="15626" max="15626" width="13.7109375" style="15" customWidth="1"/>
    <col min="15627" max="15627" width="0.85546875" style="15" customWidth="1"/>
    <col min="15628" max="15628" width="13.7109375" style="15" customWidth="1"/>
    <col min="15629" max="15872" width="8" style="15"/>
    <col min="15873" max="15874" width="1.7109375" style="15" customWidth="1"/>
    <col min="15875" max="15875" width="26.7109375" style="15" customWidth="1"/>
    <col min="15876" max="15876" width="8.28515625" style="15" customWidth="1"/>
    <col min="15877" max="15877" width="0.85546875" style="15" customWidth="1"/>
    <col min="15878" max="15878" width="13.7109375" style="15" customWidth="1"/>
    <col min="15879" max="15879" width="0.85546875" style="15" customWidth="1"/>
    <col min="15880" max="15880" width="13.7109375" style="15" customWidth="1"/>
    <col min="15881" max="15881" width="0.85546875" style="15" customWidth="1"/>
    <col min="15882" max="15882" width="13.7109375" style="15" customWidth="1"/>
    <col min="15883" max="15883" width="0.85546875" style="15" customWidth="1"/>
    <col min="15884" max="15884" width="13.7109375" style="15" customWidth="1"/>
    <col min="15885" max="16128" width="8" style="15"/>
    <col min="16129" max="16130" width="1.7109375" style="15" customWidth="1"/>
    <col min="16131" max="16131" width="26.7109375" style="15" customWidth="1"/>
    <col min="16132" max="16132" width="8.28515625" style="15" customWidth="1"/>
    <col min="16133" max="16133" width="0.85546875" style="15" customWidth="1"/>
    <col min="16134" max="16134" width="13.7109375" style="15" customWidth="1"/>
    <col min="16135" max="16135" width="0.85546875" style="15" customWidth="1"/>
    <col min="16136" max="16136" width="13.7109375" style="15" customWidth="1"/>
    <col min="16137" max="16137" width="0.85546875" style="15" customWidth="1"/>
    <col min="16138" max="16138" width="13.7109375" style="15" customWidth="1"/>
    <col min="16139" max="16139" width="0.85546875" style="15" customWidth="1"/>
    <col min="16140" max="16140" width="13.7109375" style="15" customWidth="1"/>
    <col min="16141" max="16384" width="8" style="15"/>
  </cols>
  <sheetData>
    <row r="1" spans="1:12" ht="20.2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20.25" customHeight="1" x14ac:dyDescent="0.25">
      <c r="A2" s="1" t="s">
        <v>84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20.25" customHeight="1" x14ac:dyDescent="0.25">
      <c r="A3" s="6" t="s">
        <v>85</v>
      </c>
      <c r="B3" s="6"/>
      <c r="C3" s="6"/>
      <c r="D3" s="6"/>
      <c r="E3" s="6"/>
      <c r="F3" s="10"/>
      <c r="G3" s="10"/>
      <c r="H3" s="10"/>
      <c r="I3" s="10"/>
      <c r="J3" s="10"/>
      <c r="K3" s="10"/>
      <c r="L3" s="10"/>
    </row>
    <row r="4" spans="1:12" ht="20.25" customHeight="1" x14ac:dyDescent="0.25">
      <c r="A4" s="21"/>
      <c r="B4" s="53"/>
      <c r="C4" s="53"/>
      <c r="D4" s="16"/>
      <c r="E4" s="53"/>
      <c r="F4" s="54"/>
      <c r="G4" s="54"/>
      <c r="H4" s="54"/>
      <c r="I4" s="54"/>
      <c r="J4" s="54"/>
      <c r="K4" s="54"/>
      <c r="L4" s="54"/>
    </row>
    <row r="5" spans="1:12" ht="20.25" customHeight="1" x14ac:dyDescent="0.25">
      <c r="D5" s="16"/>
      <c r="F5" s="159" t="s">
        <v>3</v>
      </c>
      <c r="G5" s="159"/>
      <c r="H5" s="159"/>
      <c r="I5" s="20"/>
      <c r="J5" s="159" t="s">
        <v>4</v>
      </c>
      <c r="K5" s="159"/>
      <c r="L5" s="159"/>
    </row>
    <row r="6" spans="1:12" ht="20.25" customHeight="1" x14ac:dyDescent="0.25">
      <c r="E6" s="16"/>
      <c r="F6" s="19" t="s">
        <v>5</v>
      </c>
      <c r="G6" s="19"/>
      <c r="H6" s="19" t="s">
        <v>5</v>
      </c>
      <c r="I6" s="19"/>
      <c r="J6" s="19" t="s">
        <v>5</v>
      </c>
      <c r="K6" s="19"/>
      <c r="L6" s="19" t="s">
        <v>5</v>
      </c>
    </row>
    <row r="7" spans="1:12" ht="20.25" customHeight="1" x14ac:dyDescent="0.25">
      <c r="E7" s="16"/>
      <c r="F7" s="19" t="s">
        <v>9</v>
      </c>
      <c r="G7" s="19"/>
      <c r="H7" s="19" t="s">
        <v>10</v>
      </c>
      <c r="I7" s="19"/>
      <c r="J7" s="19" t="s">
        <v>9</v>
      </c>
      <c r="K7" s="19"/>
      <c r="L7" s="19" t="s">
        <v>10</v>
      </c>
    </row>
    <row r="8" spans="1:12" ht="20.25" customHeight="1" x14ac:dyDescent="0.25">
      <c r="E8" s="16"/>
      <c r="F8" s="149" t="s">
        <v>12</v>
      </c>
      <c r="G8" s="20"/>
      <c r="H8" s="24" t="s">
        <v>12</v>
      </c>
      <c r="I8" s="74"/>
      <c r="J8" s="149" t="s">
        <v>12</v>
      </c>
      <c r="K8" s="20"/>
      <c r="L8" s="24" t="s">
        <v>12</v>
      </c>
    </row>
    <row r="9" spans="1:12" ht="8.25" customHeight="1" x14ac:dyDescent="0.25">
      <c r="D9" s="66"/>
      <c r="E9" s="16"/>
      <c r="F9" s="75"/>
      <c r="G9" s="20"/>
      <c r="H9" s="20"/>
      <c r="I9" s="74"/>
      <c r="J9" s="76"/>
      <c r="K9" s="74"/>
      <c r="L9" s="74"/>
    </row>
    <row r="10" spans="1:12" ht="20.25" customHeight="1" x14ac:dyDescent="0.25">
      <c r="A10" s="1" t="s">
        <v>86</v>
      </c>
      <c r="E10" s="16"/>
      <c r="F10" s="75"/>
      <c r="G10" s="20"/>
      <c r="H10" s="20"/>
      <c r="I10" s="74"/>
      <c r="J10" s="76"/>
      <c r="K10" s="74"/>
      <c r="L10" s="74"/>
    </row>
    <row r="11" spans="1:12" ht="8.25" customHeight="1" x14ac:dyDescent="0.25">
      <c r="D11" s="66"/>
      <c r="E11" s="16"/>
      <c r="F11" s="75"/>
      <c r="G11" s="20"/>
      <c r="H11" s="20"/>
      <c r="I11" s="74"/>
      <c r="J11" s="76"/>
      <c r="K11" s="74"/>
      <c r="L11" s="74"/>
    </row>
    <row r="12" spans="1:12" ht="20.25" customHeight="1" x14ac:dyDescent="0.25">
      <c r="A12" s="15" t="s">
        <v>87</v>
      </c>
      <c r="D12" s="16"/>
      <c r="F12" s="77">
        <v>12504346</v>
      </c>
      <c r="G12" s="78"/>
      <c r="H12" s="78">
        <v>15137964</v>
      </c>
      <c r="I12" s="78"/>
      <c r="J12" s="77">
        <v>1511985</v>
      </c>
      <c r="K12" s="78"/>
      <c r="L12" s="78">
        <v>2276924</v>
      </c>
    </row>
    <row r="13" spans="1:12" ht="20.25" customHeight="1" x14ac:dyDescent="0.25">
      <c r="A13" s="15" t="s">
        <v>88</v>
      </c>
      <c r="D13" s="16"/>
      <c r="F13" s="77">
        <v>84435</v>
      </c>
      <c r="G13" s="78"/>
      <c r="H13" s="78">
        <v>60736</v>
      </c>
      <c r="I13" s="78"/>
      <c r="J13" s="77">
        <v>0</v>
      </c>
      <c r="K13" s="78"/>
      <c r="L13" s="78">
        <v>0</v>
      </c>
    </row>
    <row r="14" spans="1:12" ht="20.25" customHeight="1" x14ac:dyDescent="0.25">
      <c r="A14" s="15" t="s">
        <v>89</v>
      </c>
      <c r="D14" s="16"/>
      <c r="F14" s="79">
        <v>80010</v>
      </c>
      <c r="G14" s="78"/>
      <c r="H14" s="80">
        <v>4891</v>
      </c>
      <c r="I14" s="78"/>
      <c r="J14" s="79">
        <v>36282</v>
      </c>
      <c r="K14" s="78"/>
      <c r="L14" s="80">
        <v>27197</v>
      </c>
    </row>
    <row r="15" spans="1:12" ht="8.25" customHeight="1" x14ac:dyDescent="0.25">
      <c r="A15" s="31"/>
      <c r="D15" s="16"/>
      <c r="F15" s="81"/>
      <c r="G15" s="82"/>
      <c r="H15" s="82"/>
      <c r="I15" s="82"/>
      <c r="J15" s="81"/>
      <c r="K15" s="82"/>
      <c r="L15" s="82"/>
    </row>
    <row r="16" spans="1:12" ht="20.25" customHeight="1" x14ac:dyDescent="0.25">
      <c r="A16" s="1" t="s">
        <v>90</v>
      </c>
      <c r="D16" s="16"/>
      <c r="F16" s="79">
        <f>SUM(F12:F14)</f>
        <v>12668791</v>
      </c>
      <c r="G16" s="78"/>
      <c r="H16" s="80">
        <f>SUM(H12:H14)</f>
        <v>15203591</v>
      </c>
      <c r="I16" s="78"/>
      <c r="J16" s="79">
        <f>SUM(J12:J14)</f>
        <v>1548267</v>
      </c>
      <c r="K16" s="78"/>
      <c r="L16" s="80">
        <f>SUM(L12:L14)</f>
        <v>2304121</v>
      </c>
    </row>
    <row r="17" spans="1:12" ht="8.25" customHeight="1" x14ac:dyDescent="0.25">
      <c r="A17" s="31"/>
      <c r="D17" s="16"/>
      <c r="F17" s="81"/>
      <c r="G17" s="82"/>
      <c r="H17" s="82"/>
      <c r="I17" s="82"/>
      <c r="J17" s="81"/>
      <c r="K17" s="82"/>
      <c r="L17" s="82"/>
    </row>
    <row r="18" spans="1:12" ht="20.25" customHeight="1" x14ac:dyDescent="0.25">
      <c r="A18" s="15" t="s">
        <v>91</v>
      </c>
      <c r="F18" s="77">
        <v>-11666382</v>
      </c>
      <c r="G18" s="83"/>
      <c r="H18" s="78">
        <v>-14811747</v>
      </c>
      <c r="I18" s="83"/>
      <c r="J18" s="77">
        <v>-1455348</v>
      </c>
      <c r="K18" s="83"/>
      <c r="L18" s="78">
        <v>-2160808</v>
      </c>
    </row>
    <row r="19" spans="1:12" ht="20.25" customHeight="1" x14ac:dyDescent="0.25">
      <c r="A19" s="15" t="s">
        <v>92</v>
      </c>
      <c r="C19" s="1"/>
      <c r="D19" s="16"/>
      <c r="F19" s="84">
        <v>-60494</v>
      </c>
      <c r="G19" s="85"/>
      <c r="H19" s="86">
        <v>-46150</v>
      </c>
      <c r="I19" s="85"/>
      <c r="J19" s="84">
        <v>0</v>
      </c>
      <c r="K19" s="85"/>
      <c r="L19" s="86">
        <v>0</v>
      </c>
    </row>
    <row r="20" spans="1:12" ht="8.25" customHeight="1" x14ac:dyDescent="0.25">
      <c r="A20" s="31"/>
      <c r="D20" s="16"/>
      <c r="F20" s="81"/>
      <c r="G20" s="82"/>
      <c r="H20" s="82"/>
      <c r="I20" s="82"/>
      <c r="J20" s="81"/>
      <c r="K20" s="82"/>
      <c r="L20" s="82"/>
    </row>
    <row r="21" spans="1:12" ht="20.25" customHeight="1" x14ac:dyDescent="0.25">
      <c r="A21" s="1" t="s">
        <v>93</v>
      </c>
      <c r="B21" s="1"/>
      <c r="C21" s="1"/>
      <c r="D21" s="16"/>
      <c r="F21" s="87">
        <f>SUM(F18:F19)</f>
        <v>-11726876</v>
      </c>
      <c r="G21" s="82"/>
      <c r="H21" s="88">
        <f>SUM(H18:H19)</f>
        <v>-14857897</v>
      </c>
      <c r="I21" s="82"/>
      <c r="J21" s="87">
        <f>SUM(J18:J19)</f>
        <v>-1455348</v>
      </c>
      <c r="K21" s="82"/>
      <c r="L21" s="88">
        <f>SUM(L18:L19)</f>
        <v>-2160808</v>
      </c>
    </row>
    <row r="22" spans="1:12" ht="8.25" customHeight="1" x14ac:dyDescent="0.25">
      <c r="D22" s="16"/>
      <c r="F22" s="81"/>
      <c r="G22" s="89"/>
      <c r="H22" s="82"/>
      <c r="I22" s="89"/>
      <c r="J22" s="81"/>
      <c r="K22" s="89"/>
      <c r="L22" s="82"/>
    </row>
    <row r="23" spans="1:12" ht="20.25" customHeight="1" x14ac:dyDescent="0.25">
      <c r="A23" s="1" t="s">
        <v>94</v>
      </c>
      <c r="D23" s="16"/>
      <c r="F23" s="90">
        <f>F16+F21</f>
        <v>941915</v>
      </c>
      <c r="G23" s="89"/>
      <c r="H23" s="89">
        <f>H16+H21</f>
        <v>345694</v>
      </c>
      <c r="I23" s="89"/>
      <c r="J23" s="90">
        <f>J16+J21</f>
        <v>92919</v>
      </c>
      <c r="K23" s="89"/>
      <c r="L23" s="89">
        <f>L16+L21</f>
        <v>143313</v>
      </c>
    </row>
    <row r="24" spans="1:12" ht="20.25" customHeight="1" x14ac:dyDescent="0.25">
      <c r="A24" s="15" t="s">
        <v>95</v>
      </c>
      <c r="D24" s="16"/>
      <c r="F24" s="77">
        <v>910</v>
      </c>
      <c r="G24" s="82"/>
      <c r="H24" s="78">
        <v>660</v>
      </c>
      <c r="I24" s="82"/>
      <c r="J24" s="90">
        <v>321610</v>
      </c>
      <c r="K24" s="82"/>
      <c r="L24" s="78">
        <v>381523</v>
      </c>
    </row>
    <row r="25" spans="1:12" ht="20.25" customHeight="1" x14ac:dyDescent="0.25">
      <c r="A25" s="15" t="s">
        <v>96</v>
      </c>
      <c r="D25" s="16"/>
      <c r="F25" s="79">
        <v>186713</v>
      </c>
      <c r="G25" s="82"/>
      <c r="H25" s="80">
        <v>69813</v>
      </c>
      <c r="I25" s="82"/>
      <c r="J25" s="79">
        <v>164974</v>
      </c>
      <c r="K25" s="82"/>
      <c r="L25" s="80">
        <v>33658</v>
      </c>
    </row>
    <row r="26" spans="1:12" ht="8.25" customHeight="1" x14ac:dyDescent="0.25">
      <c r="A26" s="31"/>
      <c r="D26" s="16"/>
      <c r="F26" s="81"/>
      <c r="G26" s="82"/>
      <c r="H26" s="82"/>
      <c r="I26" s="82"/>
      <c r="J26" s="81"/>
      <c r="K26" s="82"/>
      <c r="L26" s="82"/>
    </row>
    <row r="27" spans="1:12" ht="20.25" customHeight="1" x14ac:dyDescent="0.25">
      <c r="A27" s="1" t="s">
        <v>97</v>
      </c>
      <c r="D27" s="16"/>
      <c r="F27" s="87">
        <f>SUM(F23:F26)</f>
        <v>1129538</v>
      </c>
      <c r="G27" s="89"/>
      <c r="H27" s="88">
        <f>SUM(H23:H26)</f>
        <v>416167</v>
      </c>
      <c r="I27" s="89"/>
      <c r="J27" s="87">
        <f>SUM(J23:J26)</f>
        <v>579503</v>
      </c>
      <c r="K27" s="89"/>
      <c r="L27" s="88">
        <f>SUM(L23:L26)</f>
        <v>558494</v>
      </c>
    </row>
    <row r="28" spans="1:12" ht="8.25" customHeight="1" x14ac:dyDescent="0.25">
      <c r="D28" s="16"/>
      <c r="F28" s="81"/>
      <c r="G28" s="89"/>
      <c r="H28" s="82"/>
      <c r="I28" s="89"/>
      <c r="J28" s="81"/>
      <c r="K28" s="89"/>
      <c r="L28" s="82"/>
    </row>
    <row r="29" spans="1:12" ht="20.25" customHeight="1" x14ac:dyDescent="0.25">
      <c r="A29" s="15" t="s">
        <v>98</v>
      </c>
      <c r="D29" s="16"/>
      <c r="F29" s="77">
        <v>-45135</v>
      </c>
      <c r="G29" s="89"/>
      <c r="H29" s="78">
        <v>-44363</v>
      </c>
      <c r="I29" s="89"/>
      <c r="J29" s="77">
        <v>-7939</v>
      </c>
      <c r="K29" s="89"/>
      <c r="L29" s="78">
        <v>-10430</v>
      </c>
    </row>
    <row r="30" spans="1:12" ht="20.25" customHeight="1" x14ac:dyDescent="0.25">
      <c r="A30" s="15" t="s">
        <v>99</v>
      </c>
      <c r="D30" s="16"/>
      <c r="F30" s="77">
        <v>-325071</v>
      </c>
      <c r="G30" s="82"/>
      <c r="H30" s="78">
        <v>-296316</v>
      </c>
      <c r="I30" s="82"/>
      <c r="J30" s="77">
        <v>-117786</v>
      </c>
      <c r="K30" s="82"/>
      <c r="L30" s="78">
        <v>-141194</v>
      </c>
    </row>
    <row r="31" spans="1:12" ht="20.25" customHeight="1" x14ac:dyDescent="0.25">
      <c r="A31" s="15" t="s">
        <v>273</v>
      </c>
      <c r="D31" s="16"/>
      <c r="F31" s="77"/>
      <c r="G31" s="82"/>
      <c r="H31" s="78"/>
      <c r="I31" s="82"/>
      <c r="J31" s="77"/>
      <c r="K31" s="82"/>
      <c r="L31" s="78"/>
    </row>
    <row r="32" spans="1:12" ht="20.25" customHeight="1" x14ac:dyDescent="0.25">
      <c r="B32" s="15" t="s">
        <v>100</v>
      </c>
      <c r="D32" s="16"/>
      <c r="F32" s="79">
        <v>-14000</v>
      </c>
      <c r="G32" s="82"/>
      <c r="H32" s="80">
        <v>0</v>
      </c>
      <c r="I32" s="82"/>
      <c r="J32" s="79">
        <v>590</v>
      </c>
      <c r="K32" s="82"/>
      <c r="L32" s="80">
        <v>0</v>
      </c>
    </row>
    <row r="33" spans="1:12" ht="8.25" customHeight="1" x14ac:dyDescent="0.25">
      <c r="D33" s="16"/>
      <c r="F33" s="81"/>
      <c r="G33" s="82"/>
      <c r="H33" s="82"/>
      <c r="I33" s="82"/>
      <c r="J33" s="81"/>
      <c r="K33" s="82"/>
      <c r="L33" s="82"/>
    </row>
    <row r="34" spans="1:12" ht="20.25" customHeight="1" x14ac:dyDescent="0.25">
      <c r="A34" s="1" t="s">
        <v>101</v>
      </c>
      <c r="D34" s="16"/>
      <c r="F34" s="87">
        <f>SUM(F29:F32)</f>
        <v>-384206</v>
      </c>
      <c r="G34" s="82"/>
      <c r="H34" s="88">
        <f>SUM(H29:H32)</f>
        <v>-340679</v>
      </c>
      <c r="I34" s="82"/>
      <c r="J34" s="87">
        <f>SUM(J29:J32)</f>
        <v>-125135</v>
      </c>
      <c r="K34" s="82"/>
      <c r="L34" s="88">
        <f>SUM(L29:L32)</f>
        <v>-151624</v>
      </c>
    </row>
    <row r="35" spans="1:12" ht="8.25" customHeight="1" x14ac:dyDescent="0.25">
      <c r="C35" s="1"/>
      <c r="D35" s="16"/>
      <c r="F35" s="91"/>
      <c r="G35" s="85"/>
      <c r="H35" s="85"/>
      <c r="I35" s="85"/>
      <c r="J35" s="91"/>
      <c r="K35" s="85"/>
      <c r="L35" s="85"/>
    </row>
    <row r="36" spans="1:12" ht="20.25" customHeight="1" x14ac:dyDescent="0.25">
      <c r="A36" s="15" t="s">
        <v>102</v>
      </c>
      <c r="F36" s="92"/>
      <c r="J36" s="92"/>
    </row>
    <row r="37" spans="1:12" ht="20.25" customHeight="1" x14ac:dyDescent="0.25">
      <c r="B37" s="15" t="s">
        <v>103</v>
      </c>
      <c r="D37" s="16"/>
      <c r="F37" s="79">
        <v>42417</v>
      </c>
      <c r="G37" s="89"/>
      <c r="H37" s="80">
        <v>16006</v>
      </c>
      <c r="I37" s="89"/>
      <c r="J37" s="79">
        <v>0</v>
      </c>
      <c r="K37" s="89"/>
      <c r="L37" s="80">
        <v>0</v>
      </c>
    </row>
    <row r="38" spans="1:12" ht="8.25" customHeight="1" x14ac:dyDescent="0.25">
      <c r="C38" s="1"/>
      <c r="D38" s="16"/>
      <c r="F38" s="91"/>
      <c r="G38" s="85"/>
      <c r="H38" s="85"/>
      <c r="I38" s="85"/>
      <c r="J38" s="91"/>
      <c r="K38" s="85"/>
      <c r="L38" s="85"/>
    </row>
    <row r="39" spans="1:12" ht="18.75" x14ac:dyDescent="0.25">
      <c r="A39" s="1" t="s">
        <v>104</v>
      </c>
      <c r="D39" s="16"/>
      <c r="F39" s="91"/>
      <c r="G39" s="85"/>
      <c r="H39" s="85"/>
      <c r="I39" s="85"/>
      <c r="J39" s="91"/>
      <c r="K39" s="85"/>
      <c r="L39" s="85"/>
    </row>
    <row r="40" spans="1:12" ht="20.25" customHeight="1" x14ac:dyDescent="0.25">
      <c r="A40" s="1"/>
      <c r="B40" s="1" t="s">
        <v>105</v>
      </c>
      <c r="D40" s="16"/>
      <c r="F40" s="81">
        <f>SUM(F27+F34+F37)</f>
        <v>787749</v>
      </c>
      <c r="G40" s="82"/>
      <c r="H40" s="82">
        <f>SUM(H27+H34+H37)</f>
        <v>91494</v>
      </c>
      <c r="I40" s="82"/>
      <c r="J40" s="81">
        <f>SUM(J27+J34+J37)</f>
        <v>454368</v>
      </c>
      <c r="K40" s="82"/>
      <c r="L40" s="82">
        <f>SUM(L27+L34+L37)</f>
        <v>406870</v>
      </c>
    </row>
    <row r="41" spans="1:12" ht="20.25" customHeight="1" x14ac:dyDescent="0.25">
      <c r="A41" s="15" t="s">
        <v>106</v>
      </c>
      <c r="D41" s="16"/>
      <c r="F41" s="79">
        <v>-158670</v>
      </c>
      <c r="H41" s="80">
        <v>-147776</v>
      </c>
      <c r="J41" s="79">
        <v>-116129</v>
      </c>
      <c r="L41" s="80">
        <v>-104480</v>
      </c>
    </row>
    <row r="42" spans="1:12" ht="8.25" customHeight="1" x14ac:dyDescent="0.25">
      <c r="D42" s="16"/>
      <c r="F42" s="77"/>
      <c r="G42" s="82"/>
      <c r="H42" s="78"/>
      <c r="I42" s="82"/>
      <c r="J42" s="77"/>
      <c r="K42" s="82"/>
      <c r="L42" s="78"/>
    </row>
    <row r="43" spans="1:12" ht="20.25" customHeight="1" x14ac:dyDescent="0.25">
      <c r="A43" s="1" t="s">
        <v>107</v>
      </c>
      <c r="D43" s="16"/>
      <c r="F43" s="90">
        <f>SUM(F40:F41)</f>
        <v>629079</v>
      </c>
      <c r="G43" s="89"/>
      <c r="H43" s="89">
        <f>SUM(H40:H41)</f>
        <v>-56282</v>
      </c>
      <c r="I43" s="89"/>
      <c r="J43" s="90">
        <f>SUM(J40:J41)</f>
        <v>338239</v>
      </c>
      <c r="K43" s="89"/>
      <c r="L43" s="89">
        <f>SUM(L40:L41)</f>
        <v>302390</v>
      </c>
    </row>
    <row r="44" spans="1:12" ht="20.25" customHeight="1" x14ac:dyDescent="0.25">
      <c r="A44" s="15" t="s">
        <v>108</v>
      </c>
      <c r="D44" s="16"/>
      <c r="F44" s="79">
        <v>-60590</v>
      </c>
      <c r="H44" s="80">
        <v>-145427</v>
      </c>
      <c r="J44" s="79">
        <v>5729</v>
      </c>
      <c r="K44" s="89"/>
      <c r="L44" s="80">
        <v>39775</v>
      </c>
    </row>
    <row r="45" spans="1:12" ht="8.25" customHeight="1" x14ac:dyDescent="0.25">
      <c r="D45" s="16"/>
      <c r="F45" s="77"/>
      <c r="G45" s="78"/>
      <c r="H45" s="78"/>
      <c r="I45" s="78"/>
      <c r="J45" s="77"/>
      <c r="K45" s="78"/>
      <c r="L45" s="78"/>
    </row>
    <row r="46" spans="1:12" ht="20.25" customHeight="1" thickBot="1" x14ac:dyDescent="0.3">
      <c r="A46" s="21" t="s">
        <v>109</v>
      </c>
      <c r="D46" s="16"/>
      <c r="F46" s="93">
        <f>SUM(F43:F44)</f>
        <v>568489</v>
      </c>
      <c r="G46" s="82"/>
      <c r="H46" s="94">
        <f>SUM(H43:H44)</f>
        <v>-201709</v>
      </c>
      <c r="I46" s="82"/>
      <c r="J46" s="93">
        <f>SUM(J43:J44)</f>
        <v>343968</v>
      </c>
      <c r="K46" s="82"/>
      <c r="L46" s="94">
        <f>SUM(L43:L44)</f>
        <v>342165</v>
      </c>
    </row>
    <row r="47" spans="1:12" ht="20.25" customHeight="1" thickTop="1" x14ac:dyDescent="0.25">
      <c r="A47" s="21"/>
      <c r="D47" s="16"/>
      <c r="F47" s="82"/>
      <c r="G47" s="82"/>
      <c r="H47" s="82"/>
      <c r="I47" s="82"/>
      <c r="J47" s="82"/>
      <c r="K47" s="82"/>
      <c r="L47" s="82"/>
    </row>
    <row r="48" spans="1:12" ht="20.25" customHeight="1" x14ac:dyDescent="0.25">
      <c r="A48" s="155"/>
      <c r="D48" s="16"/>
      <c r="F48" s="82"/>
      <c r="G48" s="82"/>
      <c r="H48" s="82"/>
      <c r="I48" s="82"/>
      <c r="J48" s="82"/>
      <c r="K48" s="82"/>
      <c r="L48" s="82"/>
    </row>
    <row r="49" spans="1:12" ht="20.25" customHeight="1" x14ac:dyDescent="0.25">
      <c r="A49" s="21"/>
      <c r="D49" s="16"/>
      <c r="F49" s="82"/>
      <c r="G49" s="82"/>
      <c r="H49" s="82"/>
      <c r="I49" s="82"/>
      <c r="J49" s="82"/>
      <c r="K49" s="82"/>
      <c r="L49" s="82"/>
    </row>
    <row r="50" spans="1:12" ht="17.25" customHeight="1" x14ac:dyDescent="0.25">
      <c r="A50" s="21"/>
      <c r="D50" s="16"/>
      <c r="F50" s="82"/>
      <c r="G50" s="82"/>
      <c r="H50" s="82"/>
      <c r="I50" s="82"/>
      <c r="J50" s="82"/>
      <c r="K50" s="82"/>
      <c r="L50" s="82"/>
    </row>
    <row r="51" spans="1:12" ht="9.75" customHeight="1" x14ac:dyDescent="0.25">
      <c r="A51" s="1"/>
      <c r="D51" s="16"/>
      <c r="F51" s="82"/>
      <c r="G51" s="82"/>
      <c r="H51" s="82"/>
      <c r="I51" s="82"/>
      <c r="J51" s="82"/>
      <c r="K51" s="82"/>
      <c r="L51" s="82"/>
    </row>
    <row r="52" spans="1:12" ht="21.95" customHeight="1" x14ac:dyDescent="0.25">
      <c r="A52" s="8" t="str">
        <f>'3-5'!A139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52" s="8"/>
      <c r="C52" s="8"/>
      <c r="D52" s="9"/>
      <c r="E52" s="8"/>
      <c r="F52" s="88"/>
      <c r="G52" s="88"/>
      <c r="H52" s="88"/>
      <c r="I52" s="88"/>
      <c r="J52" s="88"/>
      <c r="K52" s="88"/>
      <c r="L52" s="88"/>
    </row>
    <row r="53" spans="1:12" ht="20.25" customHeight="1" x14ac:dyDescent="0.25">
      <c r="A53" s="1" t="s">
        <v>0</v>
      </c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</row>
    <row r="54" spans="1:12" ht="20.25" customHeight="1" x14ac:dyDescent="0.25">
      <c r="A54" s="1" t="s">
        <v>84</v>
      </c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</row>
    <row r="55" spans="1:12" ht="20.25" customHeight="1" x14ac:dyDescent="0.25">
      <c r="A55" s="6" t="str">
        <f>A3</f>
        <v>สำหรับงวดสามเดือนสิ้นสุดวันที่ 30 กันยายน พ.ศ. 2563</v>
      </c>
      <c r="B55" s="6"/>
      <c r="C55" s="6"/>
      <c r="D55" s="6"/>
      <c r="E55" s="6"/>
      <c r="F55" s="10"/>
      <c r="G55" s="10"/>
      <c r="H55" s="10"/>
      <c r="I55" s="10"/>
      <c r="J55" s="10"/>
      <c r="K55" s="10"/>
      <c r="L55" s="10"/>
    </row>
    <row r="56" spans="1:12" ht="20.25" customHeight="1" x14ac:dyDescent="0.25">
      <c r="A56" s="21"/>
      <c r="B56" s="53"/>
      <c r="C56" s="53"/>
      <c r="D56" s="16"/>
      <c r="E56" s="53"/>
      <c r="F56" s="54"/>
      <c r="G56" s="54"/>
      <c r="H56" s="54"/>
      <c r="I56" s="54"/>
      <c r="J56" s="54"/>
      <c r="K56" s="54"/>
      <c r="L56" s="54"/>
    </row>
    <row r="57" spans="1:12" ht="20.25" customHeight="1" x14ac:dyDescent="0.25">
      <c r="D57" s="16"/>
      <c r="F57" s="159" t="s">
        <v>3</v>
      </c>
      <c r="G57" s="159"/>
      <c r="H57" s="159"/>
      <c r="I57" s="20"/>
      <c r="J57" s="159" t="s">
        <v>4</v>
      </c>
      <c r="K57" s="159"/>
      <c r="L57" s="159"/>
    </row>
    <row r="58" spans="1:12" ht="20.25" customHeight="1" x14ac:dyDescent="0.25">
      <c r="E58" s="16"/>
      <c r="F58" s="19" t="s">
        <v>5</v>
      </c>
      <c r="G58" s="19"/>
      <c r="H58" s="19" t="s">
        <v>5</v>
      </c>
      <c r="I58" s="19"/>
      <c r="J58" s="19" t="s">
        <v>5</v>
      </c>
      <c r="K58" s="19"/>
      <c r="L58" s="19" t="s">
        <v>5</v>
      </c>
    </row>
    <row r="59" spans="1:12" ht="20.25" customHeight="1" x14ac:dyDescent="0.25">
      <c r="E59" s="16"/>
      <c r="F59" s="19" t="s">
        <v>9</v>
      </c>
      <c r="G59" s="19"/>
      <c r="H59" s="19" t="s">
        <v>10</v>
      </c>
      <c r="I59" s="19"/>
      <c r="J59" s="19" t="s">
        <v>9</v>
      </c>
      <c r="K59" s="19"/>
      <c r="L59" s="19" t="s">
        <v>10</v>
      </c>
    </row>
    <row r="60" spans="1:12" ht="20.25" customHeight="1" x14ac:dyDescent="0.25">
      <c r="E60" s="16"/>
      <c r="F60" s="149" t="s">
        <v>12</v>
      </c>
      <c r="G60" s="20"/>
      <c r="H60" s="24" t="s">
        <v>12</v>
      </c>
      <c r="I60" s="74"/>
      <c r="J60" s="149" t="s">
        <v>12</v>
      </c>
      <c r="K60" s="20"/>
      <c r="L60" s="24" t="s">
        <v>12</v>
      </c>
    </row>
    <row r="61" spans="1:12" ht="8.25" customHeight="1" x14ac:dyDescent="0.25">
      <c r="A61" s="1"/>
      <c r="F61" s="81"/>
      <c r="G61" s="82"/>
      <c r="H61" s="82"/>
      <c r="I61" s="82"/>
      <c r="J61" s="81"/>
      <c r="K61" s="82"/>
      <c r="L61" s="82"/>
    </row>
    <row r="62" spans="1:12" ht="20.25" customHeight="1" x14ac:dyDescent="0.25">
      <c r="A62" s="21" t="s">
        <v>110</v>
      </c>
      <c r="F62" s="91"/>
      <c r="G62" s="85"/>
      <c r="H62" s="85"/>
      <c r="I62" s="85"/>
      <c r="J62" s="91"/>
      <c r="K62" s="85"/>
      <c r="L62" s="85"/>
    </row>
    <row r="63" spans="1:12" ht="20.25" customHeight="1" x14ac:dyDescent="0.25">
      <c r="A63" s="14" t="s">
        <v>111</v>
      </c>
      <c r="D63" s="16"/>
      <c r="F63" s="91"/>
      <c r="G63" s="85"/>
      <c r="H63" s="85"/>
      <c r="I63" s="85"/>
      <c r="J63" s="91"/>
      <c r="K63" s="85"/>
      <c r="L63" s="85"/>
    </row>
    <row r="64" spans="1:12" ht="20.25" customHeight="1" x14ac:dyDescent="0.25">
      <c r="B64" s="15" t="s">
        <v>112</v>
      </c>
      <c r="D64" s="16"/>
      <c r="F64" s="81">
        <f>F46-F66</f>
        <v>557788</v>
      </c>
      <c r="G64" s="82"/>
      <c r="H64" s="82">
        <v>-212221</v>
      </c>
      <c r="I64" s="82"/>
      <c r="J64" s="81">
        <f>J46</f>
        <v>343968</v>
      </c>
      <c r="K64" s="82"/>
      <c r="L64" s="82">
        <v>342165</v>
      </c>
    </row>
    <row r="65" spans="1:12" ht="20.25" customHeight="1" x14ac:dyDescent="0.25">
      <c r="A65" s="14" t="s">
        <v>113</v>
      </c>
      <c r="D65" s="16"/>
      <c r="F65" s="81"/>
      <c r="G65" s="82"/>
      <c r="H65" s="82"/>
      <c r="I65" s="82"/>
      <c r="J65" s="81"/>
      <c r="K65" s="82"/>
      <c r="L65" s="82"/>
    </row>
    <row r="66" spans="1:12" ht="20.25" customHeight="1" x14ac:dyDescent="0.25">
      <c r="B66" s="14" t="s">
        <v>114</v>
      </c>
      <c r="D66" s="16"/>
      <c r="F66" s="87">
        <v>10701</v>
      </c>
      <c r="G66" s="82"/>
      <c r="H66" s="88">
        <v>10512</v>
      </c>
      <c r="I66" s="82"/>
      <c r="J66" s="87">
        <v>0</v>
      </c>
      <c r="K66" s="82"/>
      <c r="L66" s="88">
        <v>0</v>
      </c>
    </row>
    <row r="67" spans="1:12" ht="8.25" customHeight="1" x14ac:dyDescent="0.25">
      <c r="A67" s="14"/>
      <c r="D67" s="16"/>
      <c r="F67" s="81"/>
      <c r="G67" s="82"/>
      <c r="H67" s="82"/>
      <c r="I67" s="82"/>
      <c r="J67" s="81"/>
      <c r="K67" s="82"/>
      <c r="L67" s="82"/>
    </row>
    <row r="68" spans="1:12" ht="20.25" customHeight="1" thickBot="1" x14ac:dyDescent="0.3">
      <c r="A68" s="1" t="s">
        <v>109</v>
      </c>
      <c r="D68" s="16"/>
      <c r="F68" s="93">
        <f>SUM(F64:F66)</f>
        <v>568489</v>
      </c>
      <c r="G68" s="82"/>
      <c r="H68" s="94">
        <f>SUM(H64:H66)</f>
        <v>-201709</v>
      </c>
      <c r="I68" s="82"/>
      <c r="J68" s="93">
        <f>SUM(J64:J66)</f>
        <v>343968</v>
      </c>
      <c r="K68" s="82"/>
      <c r="L68" s="94">
        <f>SUM(L64:L66)</f>
        <v>342165</v>
      </c>
    </row>
    <row r="69" spans="1:12" ht="20.25" customHeight="1" thickTop="1" x14ac:dyDescent="0.25">
      <c r="A69" s="1"/>
      <c r="D69" s="16"/>
      <c r="F69" s="92"/>
      <c r="J69" s="92"/>
    </row>
    <row r="70" spans="1:12" ht="20.25" customHeight="1" x14ac:dyDescent="0.25">
      <c r="A70" s="1"/>
      <c r="D70" s="16"/>
      <c r="F70" s="92"/>
      <c r="J70" s="92"/>
    </row>
    <row r="71" spans="1:12" ht="20.25" customHeight="1" x14ac:dyDescent="0.25">
      <c r="A71" s="21" t="s">
        <v>115</v>
      </c>
      <c r="D71" s="16"/>
      <c r="F71" s="92"/>
      <c r="J71" s="92"/>
    </row>
    <row r="72" spans="1:12" ht="8.25" customHeight="1" x14ac:dyDescent="0.25">
      <c r="A72" s="21"/>
      <c r="D72" s="16"/>
      <c r="F72" s="91"/>
      <c r="G72" s="85"/>
      <c r="H72" s="85"/>
      <c r="I72" s="85"/>
      <c r="J72" s="91"/>
      <c r="K72" s="85"/>
      <c r="L72" s="85"/>
    </row>
    <row r="73" spans="1:12" ht="20.25" customHeight="1" thickBot="1" x14ac:dyDescent="0.3">
      <c r="A73" s="15" t="s">
        <v>116</v>
      </c>
      <c r="C73" s="1"/>
      <c r="D73" s="16"/>
      <c r="F73" s="152">
        <f>ROUND(F64/1837864,2)</f>
        <v>0.3</v>
      </c>
      <c r="G73" s="96"/>
      <c r="H73" s="97">
        <v>-0.12</v>
      </c>
      <c r="I73" s="96"/>
      <c r="J73" s="152">
        <f>ROUND(J64/1837864,2)</f>
        <v>0.19</v>
      </c>
      <c r="K73" s="96"/>
      <c r="L73" s="97">
        <v>0.19</v>
      </c>
    </row>
    <row r="74" spans="1:12" ht="20.25" customHeight="1" thickTop="1" x14ac:dyDescent="0.25">
      <c r="C74" s="1"/>
      <c r="D74" s="16"/>
      <c r="F74" s="82"/>
      <c r="G74" s="85"/>
      <c r="H74" s="82"/>
      <c r="I74" s="85"/>
      <c r="J74" s="82"/>
      <c r="K74" s="85"/>
      <c r="L74" s="82"/>
    </row>
    <row r="75" spans="1:12" ht="20.25" customHeight="1" x14ac:dyDescent="0.25">
      <c r="C75" s="1"/>
      <c r="D75" s="16"/>
      <c r="F75" s="82"/>
      <c r="G75" s="85"/>
      <c r="H75" s="82"/>
      <c r="I75" s="85"/>
      <c r="J75" s="82"/>
      <c r="K75" s="85"/>
      <c r="L75" s="82"/>
    </row>
    <row r="76" spans="1:12" ht="20.25" customHeight="1" x14ac:dyDescent="0.25">
      <c r="C76" s="1"/>
      <c r="D76" s="16"/>
      <c r="F76" s="82"/>
      <c r="G76" s="85"/>
      <c r="H76" s="82"/>
      <c r="I76" s="85"/>
      <c r="J76" s="82"/>
      <c r="K76" s="85"/>
      <c r="L76" s="82"/>
    </row>
    <row r="77" spans="1:12" ht="20.25" customHeight="1" x14ac:dyDescent="0.25">
      <c r="C77" s="1"/>
      <c r="D77" s="16"/>
      <c r="F77" s="82"/>
      <c r="G77" s="85"/>
      <c r="H77" s="82"/>
      <c r="I77" s="85"/>
      <c r="J77" s="82"/>
      <c r="K77" s="85"/>
      <c r="L77" s="82"/>
    </row>
    <row r="78" spans="1:12" ht="20.25" customHeight="1" x14ac:dyDescent="0.25">
      <c r="C78" s="1"/>
      <c r="D78" s="16"/>
      <c r="F78" s="82"/>
      <c r="G78" s="85"/>
      <c r="H78" s="82"/>
      <c r="I78" s="85"/>
      <c r="J78" s="82"/>
      <c r="K78" s="85"/>
      <c r="L78" s="82"/>
    </row>
    <row r="79" spans="1:12" ht="20.25" customHeight="1" x14ac:dyDescent="0.25">
      <c r="C79" s="1"/>
      <c r="D79" s="16"/>
      <c r="F79" s="82"/>
      <c r="G79" s="85"/>
      <c r="H79" s="82"/>
      <c r="I79" s="85"/>
      <c r="J79" s="82"/>
      <c r="K79" s="85"/>
      <c r="L79" s="82"/>
    </row>
    <row r="80" spans="1:12" ht="20.25" customHeight="1" x14ac:dyDescent="0.25">
      <c r="C80" s="1"/>
      <c r="D80" s="16"/>
      <c r="F80" s="82"/>
      <c r="G80" s="85"/>
      <c r="H80" s="82"/>
      <c r="I80" s="85"/>
      <c r="J80" s="82"/>
      <c r="K80" s="85"/>
      <c r="L80" s="82"/>
    </row>
    <row r="81" spans="3:12" ht="20.25" customHeight="1" x14ac:dyDescent="0.25">
      <c r="C81" s="1"/>
      <c r="D81" s="16"/>
      <c r="F81" s="82"/>
      <c r="G81" s="85"/>
      <c r="H81" s="82"/>
      <c r="I81" s="85"/>
      <c r="J81" s="82"/>
      <c r="K81" s="85"/>
      <c r="L81" s="82"/>
    </row>
    <row r="82" spans="3:12" ht="20.25" customHeight="1" x14ac:dyDescent="0.25">
      <c r="C82" s="1"/>
      <c r="D82" s="16"/>
      <c r="F82" s="82"/>
      <c r="G82" s="85"/>
      <c r="H82" s="82"/>
      <c r="I82" s="85"/>
      <c r="J82" s="82"/>
      <c r="K82" s="85"/>
      <c r="L82" s="82"/>
    </row>
    <row r="83" spans="3:12" ht="20.25" customHeight="1" x14ac:dyDescent="0.25">
      <c r="C83" s="1"/>
      <c r="D83" s="16"/>
      <c r="F83" s="82"/>
      <c r="G83" s="85"/>
      <c r="H83" s="82"/>
      <c r="I83" s="85"/>
      <c r="J83" s="82"/>
      <c r="K83" s="85"/>
      <c r="L83" s="82"/>
    </row>
    <row r="84" spans="3:12" ht="20.25" customHeight="1" x14ac:dyDescent="0.25">
      <c r="C84" s="1"/>
      <c r="D84" s="16"/>
      <c r="F84" s="82"/>
      <c r="G84" s="85"/>
      <c r="H84" s="82"/>
      <c r="I84" s="85"/>
      <c r="J84" s="82"/>
      <c r="K84" s="85"/>
      <c r="L84" s="82"/>
    </row>
    <row r="85" spans="3:12" ht="20.25" customHeight="1" x14ac:dyDescent="0.25">
      <c r="C85" s="1"/>
      <c r="D85" s="16"/>
      <c r="F85" s="82"/>
      <c r="G85" s="85"/>
      <c r="H85" s="82"/>
      <c r="I85" s="85"/>
      <c r="J85" s="82"/>
      <c r="K85" s="85"/>
      <c r="L85" s="82"/>
    </row>
    <row r="86" spans="3:12" ht="20.25" customHeight="1" x14ac:dyDescent="0.25">
      <c r="C86" s="1"/>
      <c r="D86" s="16"/>
      <c r="F86" s="82"/>
      <c r="G86" s="85"/>
      <c r="H86" s="82"/>
      <c r="I86" s="85"/>
      <c r="J86" s="82"/>
      <c r="K86" s="85"/>
      <c r="L86" s="82"/>
    </row>
    <row r="87" spans="3:12" ht="20.25" customHeight="1" x14ac:dyDescent="0.25">
      <c r="C87" s="1"/>
      <c r="D87" s="16"/>
      <c r="F87" s="82"/>
      <c r="G87" s="85"/>
      <c r="H87" s="82"/>
      <c r="I87" s="85"/>
      <c r="J87" s="82"/>
      <c r="K87" s="85"/>
      <c r="L87" s="82"/>
    </row>
    <row r="88" spans="3:12" ht="20.25" customHeight="1" x14ac:dyDescent="0.25">
      <c r="C88" s="1"/>
      <c r="D88" s="16"/>
      <c r="F88" s="82"/>
      <c r="G88" s="85"/>
      <c r="H88" s="82"/>
      <c r="I88" s="85"/>
      <c r="J88" s="82"/>
      <c r="K88" s="85"/>
      <c r="L88" s="82"/>
    </row>
    <row r="89" spans="3:12" ht="20.25" customHeight="1" x14ac:dyDescent="0.25">
      <c r="C89" s="1"/>
      <c r="D89" s="16"/>
      <c r="F89" s="82"/>
      <c r="G89" s="85"/>
      <c r="H89" s="82"/>
      <c r="I89" s="85"/>
      <c r="J89" s="82"/>
      <c r="K89" s="85"/>
      <c r="L89" s="82"/>
    </row>
    <row r="90" spans="3:12" ht="20.25" customHeight="1" x14ac:dyDescent="0.25">
      <c r="C90" s="1"/>
      <c r="D90" s="16"/>
      <c r="F90" s="82"/>
      <c r="G90" s="85"/>
      <c r="H90" s="82"/>
      <c r="I90" s="85"/>
      <c r="J90" s="82"/>
      <c r="K90" s="85"/>
      <c r="L90" s="82"/>
    </row>
    <row r="91" spans="3:12" ht="20.25" customHeight="1" x14ac:dyDescent="0.25">
      <c r="C91" s="1"/>
      <c r="D91" s="16"/>
      <c r="F91" s="82"/>
      <c r="G91" s="85"/>
      <c r="H91" s="82"/>
      <c r="I91" s="85"/>
      <c r="J91" s="82"/>
      <c r="K91" s="85"/>
      <c r="L91" s="82"/>
    </row>
    <row r="92" spans="3:12" ht="20.25" customHeight="1" x14ac:dyDescent="0.25">
      <c r="C92" s="1"/>
      <c r="D92" s="16"/>
      <c r="F92" s="82"/>
      <c r="G92" s="85"/>
      <c r="H92" s="82"/>
      <c r="I92" s="85"/>
      <c r="J92" s="82"/>
      <c r="K92" s="85"/>
      <c r="L92" s="82"/>
    </row>
    <row r="93" spans="3:12" ht="20.25" customHeight="1" x14ac:dyDescent="0.25">
      <c r="C93" s="1"/>
      <c r="D93" s="16"/>
      <c r="F93" s="82"/>
      <c r="G93" s="85"/>
      <c r="H93" s="82"/>
      <c r="I93" s="85"/>
      <c r="J93" s="82"/>
      <c r="K93" s="85"/>
      <c r="L93" s="82"/>
    </row>
    <row r="94" spans="3:12" ht="23.25" customHeight="1" x14ac:dyDescent="0.25">
      <c r="C94" s="1"/>
      <c r="D94" s="16"/>
      <c r="F94" s="82"/>
      <c r="G94" s="85"/>
      <c r="H94" s="82"/>
      <c r="I94" s="85"/>
      <c r="J94" s="82"/>
      <c r="K94" s="85"/>
      <c r="L94" s="82"/>
    </row>
    <row r="95" spans="3:12" ht="25.5" customHeight="1" x14ac:dyDescent="0.25">
      <c r="C95" s="1"/>
      <c r="D95" s="16"/>
      <c r="F95" s="82"/>
      <c r="G95" s="85"/>
      <c r="H95" s="82"/>
      <c r="I95" s="85"/>
      <c r="J95" s="82"/>
      <c r="K95" s="85"/>
      <c r="L95" s="82"/>
    </row>
    <row r="96" spans="3:12" ht="18" customHeight="1" x14ac:dyDescent="0.25">
      <c r="C96" s="1"/>
      <c r="D96" s="16"/>
      <c r="F96" s="82"/>
      <c r="G96" s="85"/>
      <c r="H96" s="82"/>
      <c r="I96" s="85"/>
      <c r="J96" s="82"/>
      <c r="K96" s="85"/>
      <c r="L96" s="82"/>
    </row>
    <row r="97" spans="1:12" ht="21.95" customHeight="1" x14ac:dyDescent="0.25">
      <c r="A97" s="98" t="str">
        <f>A52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97" s="8"/>
      <c r="C97" s="6"/>
      <c r="D97" s="9"/>
      <c r="E97" s="8"/>
      <c r="F97" s="86"/>
      <c r="G97" s="86"/>
      <c r="H97" s="86"/>
      <c r="I97" s="86"/>
      <c r="J97" s="86"/>
      <c r="K97" s="86"/>
      <c r="L97" s="86"/>
    </row>
  </sheetData>
  <mergeCells count="4">
    <mergeCell ref="F5:H5"/>
    <mergeCell ref="J5:L5"/>
    <mergeCell ref="F57:H57"/>
    <mergeCell ref="J57:L57"/>
  </mergeCells>
  <pageMargins left="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topLeftCell="A37" zoomScale="110" zoomScaleNormal="110" zoomScaleSheetLayoutView="100" workbookViewId="0">
      <selection activeCell="Q11" sqref="Q11"/>
    </sheetView>
  </sheetViews>
  <sheetFormatPr defaultColWidth="8" defaultRowHeight="21.75" customHeight="1" x14ac:dyDescent="0.25"/>
  <cols>
    <col min="1" max="2" width="1.7109375" style="15" customWidth="1"/>
    <col min="3" max="3" width="16.7109375" style="15" customWidth="1"/>
    <col min="4" max="4" width="8.7109375" style="15" customWidth="1"/>
    <col min="5" max="5" width="5.5703125" style="15" customWidth="1"/>
    <col min="6" max="6" width="7.71093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2" width="0.85546875" style="78" customWidth="1"/>
    <col min="13" max="13" width="13.7109375" style="78" customWidth="1"/>
    <col min="14" max="256" width="8" style="15"/>
    <col min="257" max="258" width="1.7109375" style="15" customWidth="1"/>
    <col min="259" max="259" width="16.7109375" style="15" customWidth="1"/>
    <col min="260" max="260" width="8.7109375" style="15" customWidth="1"/>
    <col min="261" max="261" width="4.28515625" style="15" customWidth="1"/>
    <col min="262" max="262" width="6.85546875" style="15" customWidth="1"/>
    <col min="263" max="263" width="14.28515625" style="15" customWidth="1"/>
    <col min="264" max="264" width="0.85546875" style="15" customWidth="1"/>
    <col min="265" max="265" width="14.28515625" style="15" customWidth="1"/>
    <col min="266" max="266" width="0.85546875" style="15" customWidth="1"/>
    <col min="267" max="267" width="14.28515625" style="15" customWidth="1"/>
    <col min="268" max="268" width="0.85546875" style="15" customWidth="1"/>
    <col min="269" max="269" width="14.28515625" style="15" customWidth="1"/>
    <col min="270" max="512" width="8" style="15"/>
    <col min="513" max="514" width="1.7109375" style="15" customWidth="1"/>
    <col min="515" max="515" width="16.7109375" style="15" customWidth="1"/>
    <col min="516" max="516" width="8.7109375" style="15" customWidth="1"/>
    <col min="517" max="517" width="4.28515625" style="15" customWidth="1"/>
    <col min="518" max="518" width="6.85546875" style="15" customWidth="1"/>
    <col min="519" max="519" width="14.28515625" style="15" customWidth="1"/>
    <col min="520" max="520" width="0.85546875" style="15" customWidth="1"/>
    <col min="521" max="521" width="14.28515625" style="15" customWidth="1"/>
    <col min="522" max="522" width="0.85546875" style="15" customWidth="1"/>
    <col min="523" max="523" width="14.28515625" style="15" customWidth="1"/>
    <col min="524" max="524" width="0.85546875" style="15" customWidth="1"/>
    <col min="525" max="525" width="14.28515625" style="15" customWidth="1"/>
    <col min="526" max="768" width="8" style="15"/>
    <col min="769" max="770" width="1.7109375" style="15" customWidth="1"/>
    <col min="771" max="771" width="16.7109375" style="15" customWidth="1"/>
    <col min="772" max="772" width="8.7109375" style="15" customWidth="1"/>
    <col min="773" max="773" width="4.28515625" style="15" customWidth="1"/>
    <col min="774" max="774" width="6.85546875" style="15" customWidth="1"/>
    <col min="775" max="775" width="14.28515625" style="15" customWidth="1"/>
    <col min="776" max="776" width="0.85546875" style="15" customWidth="1"/>
    <col min="777" max="777" width="14.28515625" style="15" customWidth="1"/>
    <col min="778" max="778" width="0.85546875" style="15" customWidth="1"/>
    <col min="779" max="779" width="14.28515625" style="15" customWidth="1"/>
    <col min="780" max="780" width="0.85546875" style="15" customWidth="1"/>
    <col min="781" max="781" width="14.28515625" style="15" customWidth="1"/>
    <col min="782" max="1024" width="8" style="15"/>
    <col min="1025" max="1026" width="1.7109375" style="15" customWidth="1"/>
    <col min="1027" max="1027" width="16.7109375" style="15" customWidth="1"/>
    <col min="1028" max="1028" width="8.7109375" style="15" customWidth="1"/>
    <col min="1029" max="1029" width="4.28515625" style="15" customWidth="1"/>
    <col min="1030" max="1030" width="6.85546875" style="15" customWidth="1"/>
    <col min="1031" max="1031" width="14.28515625" style="15" customWidth="1"/>
    <col min="1032" max="1032" width="0.85546875" style="15" customWidth="1"/>
    <col min="1033" max="1033" width="14.28515625" style="15" customWidth="1"/>
    <col min="1034" max="1034" width="0.85546875" style="15" customWidth="1"/>
    <col min="1035" max="1035" width="14.28515625" style="15" customWidth="1"/>
    <col min="1036" max="1036" width="0.85546875" style="15" customWidth="1"/>
    <col min="1037" max="1037" width="14.28515625" style="15" customWidth="1"/>
    <col min="1038" max="1280" width="8" style="15"/>
    <col min="1281" max="1282" width="1.7109375" style="15" customWidth="1"/>
    <col min="1283" max="1283" width="16.7109375" style="15" customWidth="1"/>
    <col min="1284" max="1284" width="8.7109375" style="15" customWidth="1"/>
    <col min="1285" max="1285" width="4.28515625" style="15" customWidth="1"/>
    <col min="1286" max="1286" width="6.85546875" style="15" customWidth="1"/>
    <col min="1287" max="1287" width="14.28515625" style="15" customWidth="1"/>
    <col min="1288" max="1288" width="0.85546875" style="15" customWidth="1"/>
    <col min="1289" max="1289" width="14.28515625" style="15" customWidth="1"/>
    <col min="1290" max="1290" width="0.85546875" style="15" customWidth="1"/>
    <col min="1291" max="1291" width="14.28515625" style="15" customWidth="1"/>
    <col min="1292" max="1292" width="0.85546875" style="15" customWidth="1"/>
    <col min="1293" max="1293" width="14.28515625" style="15" customWidth="1"/>
    <col min="1294" max="1536" width="8" style="15"/>
    <col min="1537" max="1538" width="1.7109375" style="15" customWidth="1"/>
    <col min="1539" max="1539" width="16.7109375" style="15" customWidth="1"/>
    <col min="1540" max="1540" width="8.7109375" style="15" customWidth="1"/>
    <col min="1541" max="1541" width="4.28515625" style="15" customWidth="1"/>
    <col min="1542" max="1542" width="6.85546875" style="15" customWidth="1"/>
    <col min="1543" max="1543" width="14.28515625" style="15" customWidth="1"/>
    <col min="1544" max="1544" width="0.85546875" style="15" customWidth="1"/>
    <col min="1545" max="1545" width="14.28515625" style="15" customWidth="1"/>
    <col min="1546" max="1546" width="0.85546875" style="15" customWidth="1"/>
    <col min="1547" max="1547" width="14.28515625" style="15" customWidth="1"/>
    <col min="1548" max="1548" width="0.85546875" style="15" customWidth="1"/>
    <col min="1549" max="1549" width="14.28515625" style="15" customWidth="1"/>
    <col min="1550" max="1792" width="8" style="15"/>
    <col min="1793" max="1794" width="1.7109375" style="15" customWidth="1"/>
    <col min="1795" max="1795" width="16.7109375" style="15" customWidth="1"/>
    <col min="1796" max="1796" width="8.7109375" style="15" customWidth="1"/>
    <col min="1797" max="1797" width="4.28515625" style="15" customWidth="1"/>
    <col min="1798" max="1798" width="6.85546875" style="15" customWidth="1"/>
    <col min="1799" max="1799" width="14.28515625" style="15" customWidth="1"/>
    <col min="1800" max="1800" width="0.85546875" style="15" customWidth="1"/>
    <col min="1801" max="1801" width="14.28515625" style="15" customWidth="1"/>
    <col min="1802" max="1802" width="0.85546875" style="15" customWidth="1"/>
    <col min="1803" max="1803" width="14.28515625" style="15" customWidth="1"/>
    <col min="1804" max="1804" width="0.85546875" style="15" customWidth="1"/>
    <col min="1805" max="1805" width="14.28515625" style="15" customWidth="1"/>
    <col min="1806" max="2048" width="8" style="15"/>
    <col min="2049" max="2050" width="1.7109375" style="15" customWidth="1"/>
    <col min="2051" max="2051" width="16.7109375" style="15" customWidth="1"/>
    <col min="2052" max="2052" width="8.7109375" style="15" customWidth="1"/>
    <col min="2053" max="2053" width="4.28515625" style="15" customWidth="1"/>
    <col min="2054" max="2054" width="6.85546875" style="15" customWidth="1"/>
    <col min="2055" max="2055" width="14.28515625" style="15" customWidth="1"/>
    <col min="2056" max="2056" width="0.85546875" style="15" customWidth="1"/>
    <col min="2057" max="2057" width="14.28515625" style="15" customWidth="1"/>
    <col min="2058" max="2058" width="0.85546875" style="15" customWidth="1"/>
    <col min="2059" max="2059" width="14.28515625" style="15" customWidth="1"/>
    <col min="2060" max="2060" width="0.85546875" style="15" customWidth="1"/>
    <col min="2061" max="2061" width="14.28515625" style="15" customWidth="1"/>
    <col min="2062" max="2304" width="8" style="15"/>
    <col min="2305" max="2306" width="1.7109375" style="15" customWidth="1"/>
    <col min="2307" max="2307" width="16.7109375" style="15" customWidth="1"/>
    <col min="2308" max="2308" width="8.7109375" style="15" customWidth="1"/>
    <col min="2309" max="2309" width="4.28515625" style="15" customWidth="1"/>
    <col min="2310" max="2310" width="6.85546875" style="15" customWidth="1"/>
    <col min="2311" max="2311" width="14.28515625" style="15" customWidth="1"/>
    <col min="2312" max="2312" width="0.85546875" style="15" customWidth="1"/>
    <col min="2313" max="2313" width="14.28515625" style="15" customWidth="1"/>
    <col min="2314" max="2314" width="0.85546875" style="15" customWidth="1"/>
    <col min="2315" max="2315" width="14.28515625" style="15" customWidth="1"/>
    <col min="2316" max="2316" width="0.85546875" style="15" customWidth="1"/>
    <col min="2317" max="2317" width="14.28515625" style="15" customWidth="1"/>
    <col min="2318" max="2560" width="8" style="15"/>
    <col min="2561" max="2562" width="1.7109375" style="15" customWidth="1"/>
    <col min="2563" max="2563" width="16.7109375" style="15" customWidth="1"/>
    <col min="2564" max="2564" width="8.7109375" style="15" customWidth="1"/>
    <col min="2565" max="2565" width="4.28515625" style="15" customWidth="1"/>
    <col min="2566" max="2566" width="6.85546875" style="15" customWidth="1"/>
    <col min="2567" max="2567" width="14.28515625" style="15" customWidth="1"/>
    <col min="2568" max="2568" width="0.85546875" style="15" customWidth="1"/>
    <col min="2569" max="2569" width="14.28515625" style="15" customWidth="1"/>
    <col min="2570" max="2570" width="0.85546875" style="15" customWidth="1"/>
    <col min="2571" max="2571" width="14.28515625" style="15" customWidth="1"/>
    <col min="2572" max="2572" width="0.85546875" style="15" customWidth="1"/>
    <col min="2573" max="2573" width="14.28515625" style="15" customWidth="1"/>
    <col min="2574" max="2816" width="8" style="15"/>
    <col min="2817" max="2818" width="1.7109375" style="15" customWidth="1"/>
    <col min="2819" max="2819" width="16.7109375" style="15" customWidth="1"/>
    <col min="2820" max="2820" width="8.7109375" style="15" customWidth="1"/>
    <col min="2821" max="2821" width="4.28515625" style="15" customWidth="1"/>
    <col min="2822" max="2822" width="6.85546875" style="15" customWidth="1"/>
    <col min="2823" max="2823" width="14.28515625" style="15" customWidth="1"/>
    <col min="2824" max="2824" width="0.85546875" style="15" customWidth="1"/>
    <col min="2825" max="2825" width="14.28515625" style="15" customWidth="1"/>
    <col min="2826" max="2826" width="0.85546875" style="15" customWidth="1"/>
    <col min="2827" max="2827" width="14.28515625" style="15" customWidth="1"/>
    <col min="2828" max="2828" width="0.85546875" style="15" customWidth="1"/>
    <col min="2829" max="2829" width="14.28515625" style="15" customWidth="1"/>
    <col min="2830" max="3072" width="8" style="15"/>
    <col min="3073" max="3074" width="1.7109375" style="15" customWidth="1"/>
    <col min="3075" max="3075" width="16.7109375" style="15" customWidth="1"/>
    <col min="3076" max="3076" width="8.7109375" style="15" customWidth="1"/>
    <col min="3077" max="3077" width="4.28515625" style="15" customWidth="1"/>
    <col min="3078" max="3078" width="6.85546875" style="15" customWidth="1"/>
    <col min="3079" max="3079" width="14.28515625" style="15" customWidth="1"/>
    <col min="3080" max="3080" width="0.85546875" style="15" customWidth="1"/>
    <col min="3081" max="3081" width="14.28515625" style="15" customWidth="1"/>
    <col min="3082" max="3082" width="0.85546875" style="15" customWidth="1"/>
    <col min="3083" max="3083" width="14.28515625" style="15" customWidth="1"/>
    <col min="3084" max="3084" width="0.85546875" style="15" customWidth="1"/>
    <col min="3085" max="3085" width="14.28515625" style="15" customWidth="1"/>
    <col min="3086" max="3328" width="8" style="15"/>
    <col min="3329" max="3330" width="1.7109375" style="15" customWidth="1"/>
    <col min="3331" max="3331" width="16.7109375" style="15" customWidth="1"/>
    <col min="3332" max="3332" width="8.7109375" style="15" customWidth="1"/>
    <col min="3333" max="3333" width="4.28515625" style="15" customWidth="1"/>
    <col min="3334" max="3334" width="6.85546875" style="15" customWidth="1"/>
    <col min="3335" max="3335" width="14.28515625" style="15" customWidth="1"/>
    <col min="3336" max="3336" width="0.85546875" style="15" customWidth="1"/>
    <col min="3337" max="3337" width="14.28515625" style="15" customWidth="1"/>
    <col min="3338" max="3338" width="0.85546875" style="15" customWidth="1"/>
    <col min="3339" max="3339" width="14.28515625" style="15" customWidth="1"/>
    <col min="3340" max="3340" width="0.85546875" style="15" customWidth="1"/>
    <col min="3341" max="3341" width="14.28515625" style="15" customWidth="1"/>
    <col min="3342" max="3584" width="8" style="15"/>
    <col min="3585" max="3586" width="1.7109375" style="15" customWidth="1"/>
    <col min="3587" max="3587" width="16.7109375" style="15" customWidth="1"/>
    <col min="3588" max="3588" width="8.7109375" style="15" customWidth="1"/>
    <col min="3589" max="3589" width="4.28515625" style="15" customWidth="1"/>
    <col min="3590" max="3590" width="6.85546875" style="15" customWidth="1"/>
    <col min="3591" max="3591" width="14.28515625" style="15" customWidth="1"/>
    <col min="3592" max="3592" width="0.85546875" style="15" customWidth="1"/>
    <col min="3593" max="3593" width="14.28515625" style="15" customWidth="1"/>
    <col min="3594" max="3594" width="0.85546875" style="15" customWidth="1"/>
    <col min="3595" max="3595" width="14.28515625" style="15" customWidth="1"/>
    <col min="3596" max="3596" width="0.85546875" style="15" customWidth="1"/>
    <col min="3597" max="3597" width="14.28515625" style="15" customWidth="1"/>
    <col min="3598" max="3840" width="8" style="15"/>
    <col min="3841" max="3842" width="1.7109375" style="15" customWidth="1"/>
    <col min="3843" max="3843" width="16.7109375" style="15" customWidth="1"/>
    <col min="3844" max="3844" width="8.7109375" style="15" customWidth="1"/>
    <col min="3845" max="3845" width="4.28515625" style="15" customWidth="1"/>
    <col min="3846" max="3846" width="6.85546875" style="15" customWidth="1"/>
    <col min="3847" max="3847" width="14.28515625" style="15" customWidth="1"/>
    <col min="3848" max="3848" width="0.85546875" style="15" customWidth="1"/>
    <col min="3849" max="3849" width="14.28515625" style="15" customWidth="1"/>
    <col min="3850" max="3850" width="0.85546875" style="15" customWidth="1"/>
    <col min="3851" max="3851" width="14.28515625" style="15" customWidth="1"/>
    <col min="3852" max="3852" width="0.85546875" style="15" customWidth="1"/>
    <col min="3853" max="3853" width="14.28515625" style="15" customWidth="1"/>
    <col min="3854" max="4096" width="8" style="15"/>
    <col min="4097" max="4098" width="1.7109375" style="15" customWidth="1"/>
    <col min="4099" max="4099" width="16.7109375" style="15" customWidth="1"/>
    <col min="4100" max="4100" width="8.7109375" style="15" customWidth="1"/>
    <col min="4101" max="4101" width="4.28515625" style="15" customWidth="1"/>
    <col min="4102" max="4102" width="6.85546875" style="15" customWidth="1"/>
    <col min="4103" max="4103" width="14.28515625" style="15" customWidth="1"/>
    <col min="4104" max="4104" width="0.85546875" style="15" customWidth="1"/>
    <col min="4105" max="4105" width="14.28515625" style="15" customWidth="1"/>
    <col min="4106" max="4106" width="0.85546875" style="15" customWidth="1"/>
    <col min="4107" max="4107" width="14.28515625" style="15" customWidth="1"/>
    <col min="4108" max="4108" width="0.85546875" style="15" customWidth="1"/>
    <col min="4109" max="4109" width="14.28515625" style="15" customWidth="1"/>
    <col min="4110" max="4352" width="8" style="15"/>
    <col min="4353" max="4354" width="1.7109375" style="15" customWidth="1"/>
    <col min="4355" max="4355" width="16.7109375" style="15" customWidth="1"/>
    <col min="4356" max="4356" width="8.7109375" style="15" customWidth="1"/>
    <col min="4357" max="4357" width="4.28515625" style="15" customWidth="1"/>
    <col min="4358" max="4358" width="6.85546875" style="15" customWidth="1"/>
    <col min="4359" max="4359" width="14.28515625" style="15" customWidth="1"/>
    <col min="4360" max="4360" width="0.85546875" style="15" customWidth="1"/>
    <col min="4361" max="4361" width="14.28515625" style="15" customWidth="1"/>
    <col min="4362" max="4362" width="0.85546875" style="15" customWidth="1"/>
    <col min="4363" max="4363" width="14.28515625" style="15" customWidth="1"/>
    <col min="4364" max="4364" width="0.85546875" style="15" customWidth="1"/>
    <col min="4365" max="4365" width="14.28515625" style="15" customWidth="1"/>
    <col min="4366" max="4608" width="8" style="15"/>
    <col min="4609" max="4610" width="1.7109375" style="15" customWidth="1"/>
    <col min="4611" max="4611" width="16.7109375" style="15" customWidth="1"/>
    <col min="4612" max="4612" width="8.7109375" style="15" customWidth="1"/>
    <col min="4613" max="4613" width="4.28515625" style="15" customWidth="1"/>
    <col min="4614" max="4614" width="6.85546875" style="15" customWidth="1"/>
    <col min="4615" max="4615" width="14.28515625" style="15" customWidth="1"/>
    <col min="4616" max="4616" width="0.85546875" style="15" customWidth="1"/>
    <col min="4617" max="4617" width="14.28515625" style="15" customWidth="1"/>
    <col min="4618" max="4618" width="0.85546875" style="15" customWidth="1"/>
    <col min="4619" max="4619" width="14.28515625" style="15" customWidth="1"/>
    <col min="4620" max="4620" width="0.85546875" style="15" customWidth="1"/>
    <col min="4621" max="4621" width="14.28515625" style="15" customWidth="1"/>
    <col min="4622" max="4864" width="8" style="15"/>
    <col min="4865" max="4866" width="1.7109375" style="15" customWidth="1"/>
    <col min="4867" max="4867" width="16.7109375" style="15" customWidth="1"/>
    <col min="4868" max="4868" width="8.7109375" style="15" customWidth="1"/>
    <col min="4869" max="4869" width="4.28515625" style="15" customWidth="1"/>
    <col min="4870" max="4870" width="6.85546875" style="15" customWidth="1"/>
    <col min="4871" max="4871" width="14.28515625" style="15" customWidth="1"/>
    <col min="4872" max="4872" width="0.85546875" style="15" customWidth="1"/>
    <col min="4873" max="4873" width="14.28515625" style="15" customWidth="1"/>
    <col min="4874" max="4874" width="0.85546875" style="15" customWidth="1"/>
    <col min="4875" max="4875" width="14.28515625" style="15" customWidth="1"/>
    <col min="4876" max="4876" width="0.85546875" style="15" customWidth="1"/>
    <col min="4877" max="4877" width="14.28515625" style="15" customWidth="1"/>
    <col min="4878" max="5120" width="8" style="15"/>
    <col min="5121" max="5122" width="1.7109375" style="15" customWidth="1"/>
    <col min="5123" max="5123" width="16.7109375" style="15" customWidth="1"/>
    <col min="5124" max="5124" width="8.7109375" style="15" customWidth="1"/>
    <col min="5125" max="5125" width="4.28515625" style="15" customWidth="1"/>
    <col min="5126" max="5126" width="6.85546875" style="15" customWidth="1"/>
    <col min="5127" max="5127" width="14.28515625" style="15" customWidth="1"/>
    <col min="5128" max="5128" width="0.85546875" style="15" customWidth="1"/>
    <col min="5129" max="5129" width="14.28515625" style="15" customWidth="1"/>
    <col min="5130" max="5130" width="0.85546875" style="15" customWidth="1"/>
    <col min="5131" max="5131" width="14.28515625" style="15" customWidth="1"/>
    <col min="5132" max="5132" width="0.85546875" style="15" customWidth="1"/>
    <col min="5133" max="5133" width="14.28515625" style="15" customWidth="1"/>
    <col min="5134" max="5376" width="8" style="15"/>
    <col min="5377" max="5378" width="1.7109375" style="15" customWidth="1"/>
    <col min="5379" max="5379" width="16.7109375" style="15" customWidth="1"/>
    <col min="5380" max="5380" width="8.7109375" style="15" customWidth="1"/>
    <col min="5381" max="5381" width="4.28515625" style="15" customWidth="1"/>
    <col min="5382" max="5382" width="6.85546875" style="15" customWidth="1"/>
    <col min="5383" max="5383" width="14.28515625" style="15" customWidth="1"/>
    <col min="5384" max="5384" width="0.85546875" style="15" customWidth="1"/>
    <col min="5385" max="5385" width="14.28515625" style="15" customWidth="1"/>
    <col min="5386" max="5386" width="0.85546875" style="15" customWidth="1"/>
    <col min="5387" max="5387" width="14.28515625" style="15" customWidth="1"/>
    <col min="5388" max="5388" width="0.85546875" style="15" customWidth="1"/>
    <col min="5389" max="5389" width="14.28515625" style="15" customWidth="1"/>
    <col min="5390" max="5632" width="8" style="15"/>
    <col min="5633" max="5634" width="1.7109375" style="15" customWidth="1"/>
    <col min="5635" max="5635" width="16.7109375" style="15" customWidth="1"/>
    <col min="5636" max="5636" width="8.7109375" style="15" customWidth="1"/>
    <col min="5637" max="5637" width="4.28515625" style="15" customWidth="1"/>
    <col min="5638" max="5638" width="6.85546875" style="15" customWidth="1"/>
    <col min="5639" max="5639" width="14.28515625" style="15" customWidth="1"/>
    <col min="5640" max="5640" width="0.85546875" style="15" customWidth="1"/>
    <col min="5641" max="5641" width="14.28515625" style="15" customWidth="1"/>
    <col min="5642" max="5642" width="0.85546875" style="15" customWidth="1"/>
    <col min="5643" max="5643" width="14.28515625" style="15" customWidth="1"/>
    <col min="5644" max="5644" width="0.85546875" style="15" customWidth="1"/>
    <col min="5645" max="5645" width="14.28515625" style="15" customWidth="1"/>
    <col min="5646" max="5888" width="8" style="15"/>
    <col min="5889" max="5890" width="1.7109375" style="15" customWidth="1"/>
    <col min="5891" max="5891" width="16.7109375" style="15" customWidth="1"/>
    <col min="5892" max="5892" width="8.7109375" style="15" customWidth="1"/>
    <col min="5893" max="5893" width="4.28515625" style="15" customWidth="1"/>
    <col min="5894" max="5894" width="6.85546875" style="15" customWidth="1"/>
    <col min="5895" max="5895" width="14.28515625" style="15" customWidth="1"/>
    <col min="5896" max="5896" width="0.85546875" style="15" customWidth="1"/>
    <col min="5897" max="5897" width="14.28515625" style="15" customWidth="1"/>
    <col min="5898" max="5898" width="0.85546875" style="15" customWidth="1"/>
    <col min="5899" max="5899" width="14.28515625" style="15" customWidth="1"/>
    <col min="5900" max="5900" width="0.85546875" style="15" customWidth="1"/>
    <col min="5901" max="5901" width="14.28515625" style="15" customWidth="1"/>
    <col min="5902" max="6144" width="8" style="15"/>
    <col min="6145" max="6146" width="1.7109375" style="15" customWidth="1"/>
    <col min="6147" max="6147" width="16.7109375" style="15" customWidth="1"/>
    <col min="6148" max="6148" width="8.7109375" style="15" customWidth="1"/>
    <col min="6149" max="6149" width="4.28515625" style="15" customWidth="1"/>
    <col min="6150" max="6150" width="6.85546875" style="15" customWidth="1"/>
    <col min="6151" max="6151" width="14.28515625" style="15" customWidth="1"/>
    <col min="6152" max="6152" width="0.85546875" style="15" customWidth="1"/>
    <col min="6153" max="6153" width="14.28515625" style="15" customWidth="1"/>
    <col min="6154" max="6154" width="0.85546875" style="15" customWidth="1"/>
    <col min="6155" max="6155" width="14.28515625" style="15" customWidth="1"/>
    <col min="6156" max="6156" width="0.85546875" style="15" customWidth="1"/>
    <col min="6157" max="6157" width="14.28515625" style="15" customWidth="1"/>
    <col min="6158" max="6400" width="8" style="15"/>
    <col min="6401" max="6402" width="1.7109375" style="15" customWidth="1"/>
    <col min="6403" max="6403" width="16.7109375" style="15" customWidth="1"/>
    <col min="6404" max="6404" width="8.7109375" style="15" customWidth="1"/>
    <col min="6405" max="6405" width="4.28515625" style="15" customWidth="1"/>
    <col min="6406" max="6406" width="6.85546875" style="15" customWidth="1"/>
    <col min="6407" max="6407" width="14.28515625" style="15" customWidth="1"/>
    <col min="6408" max="6408" width="0.85546875" style="15" customWidth="1"/>
    <col min="6409" max="6409" width="14.28515625" style="15" customWidth="1"/>
    <col min="6410" max="6410" width="0.85546875" style="15" customWidth="1"/>
    <col min="6411" max="6411" width="14.28515625" style="15" customWidth="1"/>
    <col min="6412" max="6412" width="0.85546875" style="15" customWidth="1"/>
    <col min="6413" max="6413" width="14.28515625" style="15" customWidth="1"/>
    <col min="6414" max="6656" width="8" style="15"/>
    <col min="6657" max="6658" width="1.7109375" style="15" customWidth="1"/>
    <col min="6659" max="6659" width="16.7109375" style="15" customWidth="1"/>
    <col min="6660" max="6660" width="8.7109375" style="15" customWidth="1"/>
    <col min="6661" max="6661" width="4.28515625" style="15" customWidth="1"/>
    <col min="6662" max="6662" width="6.85546875" style="15" customWidth="1"/>
    <col min="6663" max="6663" width="14.28515625" style="15" customWidth="1"/>
    <col min="6664" max="6664" width="0.85546875" style="15" customWidth="1"/>
    <col min="6665" max="6665" width="14.28515625" style="15" customWidth="1"/>
    <col min="6666" max="6666" width="0.85546875" style="15" customWidth="1"/>
    <col min="6667" max="6667" width="14.28515625" style="15" customWidth="1"/>
    <col min="6668" max="6668" width="0.85546875" style="15" customWidth="1"/>
    <col min="6669" max="6669" width="14.28515625" style="15" customWidth="1"/>
    <col min="6670" max="6912" width="8" style="15"/>
    <col min="6913" max="6914" width="1.7109375" style="15" customWidth="1"/>
    <col min="6915" max="6915" width="16.7109375" style="15" customWidth="1"/>
    <col min="6916" max="6916" width="8.7109375" style="15" customWidth="1"/>
    <col min="6917" max="6917" width="4.28515625" style="15" customWidth="1"/>
    <col min="6918" max="6918" width="6.85546875" style="15" customWidth="1"/>
    <col min="6919" max="6919" width="14.28515625" style="15" customWidth="1"/>
    <col min="6920" max="6920" width="0.85546875" style="15" customWidth="1"/>
    <col min="6921" max="6921" width="14.28515625" style="15" customWidth="1"/>
    <col min="6922" max="6922" width="0.85546875" style="15" customWidth="1"/>
    <col min="6923" max="6923" width="14.28515625" style="15" customWidth="1"/>
    <col min="6924" max="6924" width="0.85546875" style="15" customWidth="1"/>
    <col min="6925" max="6925" width="14.28515625" style="15" customWidth="1"/>
    <col min="6926" max="7168" width="8" style="15"/>
    <col min="7169" max="7170" width="1.7109375" style="15" customWidth="1"/>
    <col min="7171" max="7171" width="16.7109375" style="15" customWidth="1"/>
    <col min="7172" max="7172" width="8.7109375" style="15" customWidth="1"/>
    <col min="7173" max="7173" width="4.28515625" style="15" customWidth="1"/>
    <col min="7174" max="7174" width="6.85546875" style="15" customWidth="1"/>
    <col min="7175" max="7175" width="14.28515625" style="15" customWidth="1"/>
    <col min="7176" max="7176" width="0.85546875" style="15" customWidth="1"/>
    <col min="7177" max="7177" width="14.28515625" style="15" customWidth="1"/>
    <col min="7178" max="7178" width="0.85546875" style="15" customWidth="1"/>
    <col min="7179" max="7179" width="14.28515625" style="15" customWidth="1"/>
    <col min="7180" max="7180" width="0.85546875" style="15" customWidth="1"/>
    <col min="7181" max="7181" width="14.28515625" style="15" customWidth="1"/>
    <col min="7182" max="7424" width="8" style="15"/>
    <col min="7425" max="7426" width="1.7109375" style="15" customWidth="1"/>
    <col min="7427" max="7427" width="16.7109375" style="15" customWidth="1"/>
    <col min="7428" max="7428" width="8.7109375" style="15" customWidth="1"/>
    <col min="7429" max="7429" width="4.28515625" style="15" customWidth="1"/>
    <col min="7430" max="7430" width="6.85546875" style="15" customWidth="1"/>
    <col min="7431" max="7431" width="14.28515625" style="15" customWidth="1"/>
    <col min="7432" max="7432" width="0.85546875" style="15" customWidth="1"/>
    <col min="7433" max="7433" width="14.28515625" style="15" customWidth="1"/>
    <col min="7434" max="7434" width="0.85546875" style="15" customWidth="1"/>
    <col min="7435" max="7435" width="14.28515625" style="15" customWidth="1"/>
    <col min="7436" max="7436" width="0.85546875" style="15" customWidth="1"/>
    <col min="7437" max="7437" width="14.28515625" style="15" customWidth="1"/>
    <col min="7438" max="7680" width="8" style="15"/>
    <col min="7681" max="7682" width="1.7109375" style="15" customWidth="1"/>
    <col min="7683" max="7683" width="16.7109375" style="15" customWidth="1"/>
    <col min="7684" max="7684" width="8.7109375" style="15" customWidth="1"/>
    <col min="7685" max="7685" width="4.28515625" style="15" customWidth="1"/>
    <col min="7686" max="7686" width="6.85546875" style="15" customWidth="1"/>
    <col min="7687" max="7687" width="14.28515625" style="15" customWidth="1"/>
    <col min="7688" max="7688" width="0.85546875" style="15" customWidth="1"/>
    <col min="7689" max="7689" width="14.28515625" style="15" customWidth="1"/>
    <col min="7690" max="7690" width="0.85546875" style="15" customWidth="1"/>
    <col min="7691" max="7691" width="14.28515625" style="15" customWidth="1"/>
    <col min="7692" max="7692" width="0.85546875" style="15" customWidth="1"/>
    <col min="7693" max="7693" width="14.28515625" style="15" customWidth="1"/>
    <col min="7694" max="7936" width="8" style="15"/>
    <col min="7937" max="7938" width="1.7109375" style="15" customWidth="1"/>
    <col min="7939" max="7939" width="16.7109375" style="15" customWidth="1"/>
    <col min="7940" max="7940" width="8.7109375" style="15" customWidth="1"/>
    <col min="7941" max="7941" width="4.28515625" style="15" customWidth="1"/>
    <col min="7942" max="7942" width="6.85546875" style="15" customWidth="1"/>
    <col min="7943" max="7943" width="14.28515625" style="15" customWidth="1"/>
    <col min="7944" max="7944" width="0.85546875" style="15" customWidth="1"/>
    <col min="7945" max="7945" width="14.28515625" style="15" customWidth="1"/>
    <col min="7946" max="7946" width="0.85546875" style="15" customWidth="1"/>
    <col min="7947" max="7947" width="14.28515625" style="15" customWidth="1"/>
    <col min="7948" max="7948" width="0.85546875" style="15" customWidth="1"/>
    <col min="7949" max="7949" width="14.28515625" style="15" customWidth="1"/>
    <col min="7950" max="8192" width="8" style="15"/>
    <col min="8193" max="8194" width="1.7109375" style="15" customWidth="1"/>
    <col min="8195" max="8195" width="16.7109375" style="15" customWidth="1"/>
    <col min="8196" max="8196" width="8.7109375" style="15" customWidth="1"/>
    <col min="8197" max="8197" width="4.28515625" style="15" customWidth="1"/>
    <col min="8198" max="8198" width="6.85546875" style="15" customWidth="1"/>
    <col min="8199" max="8199" width="14.28515625" style="15" customWidth="1"/>
    <col min="8200" max="8200" width="0.85546875" style="15" customWidth="1"/>
    <col min="8201" max="8201" width="14.28515625" style="15" customWidth="1"/>
    <col min="8202" max="8202" width="0.85546875" style="15" customWidth="1"/>
    <col min="8203" max="8203" width="14.28515625" style="15" customWidth="1"/>
    <col min="8204" max="8204" width="0.85546875" style="15" customWidth="1"/>
    <col min="8205" max="8205" width="14.28515625" style="15" customWidth="1"/>
    <col min="8206" max="8448" width="8" style="15"/>
    <col min="8449" max="8450" width="1.7109375" style="15" customWidth="1"/>
    <col min="8451" max="8451" width="16.7109375" style="15" customWidth="1"/>
    <col min="8452" max="8452" width="8.7109375" style="15" customWidth="1"/>
    <col min="8453" max="8453" width="4.28515625" style="15" customWidth="1"/>
    <col min="8454" max="8454" width="6.85546875" style="15" customWidth="1"/>
    <col min="8455" max="8455" width="14.28515625" style="15" customWidth="1"/>
    <col min="8456" max="8456" width="0.85546875" style="15" customWidth="1"/>
    <col min="8457" max="8457" width="14.28515625" style="15" customWidth="1"/>
    <col min="8458" max="8458" width="0.85546875" style="15" customWidth="1"/>
    <col min="8459" max="8459" width="14.28515625" style="15" customWidth="1"/>
    <col min="8460" max="8460" width="0.85546875" style="15" customWidth="1"/>
    <col min="8461" max="8461" width="14.28515625" style="15" customWidth="1"/>
    <col min="8462" max="8704" width="8" style="15"/>
    <col min="8705" max="8706" width="1.7109375" style="15" customWidth="1"/>
    <col min="8707" max="8707" width="16.7109375" style="15" customWidth="1"/>
    <col min="8708" max="8708" width="8.7109375" style="15" customWidth="1"/>
    <col min="8709" max="8709" width="4.28515625" style="15" customWidth="1"/>
    <col min="8710" max="8710" width="6.85546875" style="15" customWidth="1"/>
    <col min="8711" max="8711" width="14.28515625" style="15" customWidth="1"/>
    <col min="8712" max="8712" width="0.85546875" style="15" customWidth="1"/>
    <col min="8713" max="8713" width="14.28515625" style="15" customWidth="1"/>
    <col min="8714" max="8714" width="0.85546875" style="15" customWidth="1"/>
    <col min="8715" max="8715" width="14.28515625" style="15" customWidth="1"/>
    <col min="8716" max="8716" width="0.85546875" style="15" customWidth="1"/>
    <col min="8717" max="8717" width="14.28515625" style="15" customWidth="1"/>
    <col min="8718" max="8960" width="8" style="15"/>
    <col min="8961" max="8962" width="1.7109375" style="15" customWidth="1"/>
    <col min="8963" max="8963" width="16.7109375" style="15" customWidth="1"/>
    <col min="8964" max="8964" width="8.7109375" style="15" customWidth="1"/>
    <col min="8965" max="8965" width="4.28515625" style="15" customWidth="1"/>
    <col min="8966" max="8966" width="6.85546875" style="15" customWidth="1"/>
    <col min="8967" max="8967" width="14.28515625" style="15" customWidth="1"/>
    <col min="8968" max="8968" width="0.85546875" style="15" customWidth="1"/>
    <col min="8969" max="8969" width="14.28515625" style="15" customWidth="1"/>
    <col min="8970" max="8970" width="0.85546875" style="15" customWidth="1"/>
    <col min="8971" max="8971" width="14.28515625" style="15" customWidth="1"/>
    <col min="8972" max="8972" width="0.85546875" style="15" customWidth="1"/>
    <col min="8973" max="8973" width="14.28515625" style="15" customWidth="1"/>
    <col min="8974" max="9216" width="8" style="15"/>
    <col min="9217" max="9218" width="1.7109375" style="15" customWidth="1"/>
    <col min="9219" max="9219" width="16.7109375" style="15" customWidth="1"/>
    <col min="9220" max="9220" width="8.7109375" style="15" customWidth="1"/>
    <col min="9221" max="9221" width="4.28515625" style="15" customWidth="1"/>
    <col min="9222" max="9222" width="6.85546875" style="15" customWidth="1"/>
    <col min="9223" max="9223" width="14.28515625" style="15" customWidth="1"/>
    <col min="9224" max="9224" width="0.85546875" style="15" customWidth="1"/>
    <col min="9225" max="9225" width="14.28515625" style="15" customWidth="1"/>
    <col min="9226" max="9226" width="0.85546875" style="15" customWidth="1"/>
    <col min="9227" max="9227" width="14.28515625" style="15" customWidth="1"/>
    <col min="9228" max="9228" width="0.85546875" style="15" customWidth="1"/>
    <col min="9229" max="9229" width="14.28515625" style="15" customWidth="1"/>
    <col min="9230" max="9472" width="8" style="15"/>
    <col min="9473" max="9474" width="1.7109375" style="15" customWidth="1"/>
    <col min="9475" max="9475" width="16.7109375" style="15" customWidth="1"/>
    <col min="9476" max="9476" width="8.7109375" style="15" customWidth="1"/>
    <col min="9477" max="9477" width="4.28515625" style="15" customWidth="1"/>
    <col min="9478" max="9478" width="6.85546875" style="15" customWidth="1"/>
    <col min="9479" max="9479" width="14.28515625" style="15" customWidth="1"/>
    <col min="9480" max="9480" width="0.85546875" style="15" customWidth="1"/>
    <col min="9481" max="9481" width="14.28515625" style="15" customWidth="1"/>
    <col min="9482" max="9482" width="0.85546875" style="15" customWidth="1"/>
    <col min="9483" max="9483" width="14.28515625" style="15" customWidth="1"/>
    <col min="9484" max="9484" width="0.85546875" style="15" customWidth="1"/>
    <col min="9485" max="9485" width="14.28515625" style="15" customWidth="1"/>
    <col min="9486" max="9728" width="8" style="15"/>
    <col min="9729" max="9730" width="1.7109375" style="15" customWidth="1"/>
    <col min="9731" max="9731" width="16.7109375" style="15" customWidth="1"/>
    <col min="9732" max="9732" width="8.7109375" style="15" customWidth="1"/>
    <col min="9733" max="9733" width="4.28515625" style="15" customWidth="1"/>
    <col min="9734" max="9734" width="6.85546875" style="15" customWidth="1"/>
    <col min="9735" max="9735" width="14.28515625" style="15" customWidth="1"/>
    <col min="9736" max="9736" width="0.85546875" style="15" customWidth="1"/>
    <col min="9737" max="9737" width="14.28515625" style="15" customWidth="1"/>
    <col min="9738" max="9738" width="0.85546875" style="15" customWidth="1"/>
    <col min="9739" max="9739" width="14.28515625" style="15" customWidth="1"/>
    <col min="9740" max="9740" width="0.85546875" style="15" customWidth="1"/>
    <col min="9741" max="9741" width="14.28515625" style="15" customWidth="1"/>
    <col min="9742" max="9984" width="8" style="15"/>
    <col min="9985" max="9986" width="1.7109375" style="15" customWidth="1"/>
    <col min="9987" max="9987" width="16.7109375" style="15" customWidth="1"/>
    <col min="9988" max="9988" width="8.7109375" style="15" customWidth="1"/>
    <col min="9989" max="9989" width="4.28515625" style="15" customWidth="1"/>
    <col min="9990" max="9990" width="6.85546875" style="15" customWidth="1"/>
    <col min="9991" max="9991" width="14.28515625" style="15" customWidth="1"/>
    <col min="9992" max="9992" width="0.85546875" style="15" customWidth="1"/>
    <col min="9993" max="9993" width="14.28515625" style="15" customWidth="1"/>
    <col min="9994" max="9994" width="0.85546875" style="15" customWidth="1"/>
    <col min="9995" max="9995" width="14.28515625" style="15" customWidth="1"/>
    <col min="9996" max="9996" width="0.85546875" style="15" customWidth="1"/>
    <col min="9997" max="9997" width="14.28515625" style="15" customWidth="1"/>
    <col min="9998" max="10240" width="8" style="15"/>
    <col min="10241" max="10242" width="1.7109375" style="15" customWidth="1"/>
    <col min="10243" max="10243" width="16.7109375" style="15" customWidth="1"/>
    <col min="10244" max="10244" width="8.7109375" style="15" customWidth="1"/>
    <col min="10245" max="10245" width="4.28515625" style="15" customWidth="1"/>
    <col min="10246" max="10246" width="6.85546875" style="15" customWidth="1"/>
    <col min="10247" max="10247" width="14.28515625" style="15" customWidth="1"/>
    <col min="10248" max="10248" width="0.85546875" style="15" customWidth="1"/>
    <col min="10249" max="10249" width="14.28515625" style="15" customWidth="1"/>
    <col min="10250" max="10250" width="0.85546875" style="15" customWidth="1"/>
    <col min="10251" max="10251" width="14.28515625" style="15" customWidth="1"/>
    <col min="10252" max="10252" width="0.85546875" style="15" customWidth="1"/>
    <col min="10253" max="10253" width="14.28515625" style="15" customWidth="1"/>
    <col min="10254" max="10496" width="8" style="15"/>
    <col min="10497" max="10498" width="1.7109375" style="15" customWidth="1"/>
    <col min="10499" max="10499" width="16.7109375" style="15" customWidth="1"/>
    <col min="10500" max="10500" width="8.7109375" style="15" customWidth="1"/>
    <col min="10501" max="10501" width="4.28515625" style="15" customWidth="1"/>
    <col min="10502" max="10502" width="6.85546875" style="15" customWidth="1"/>
    <col min="10503" max="10503" width="14.28515625" style="15" customWidth="1"/>
    <col min="10504" max="10504" width="0.85546875" style="15" customWidth="1"/>
    <col min="10505" max="10505" width="14.28515625" style="15" customWidth="1"/>
    <col min="10506" max="10506" width="0.85546875" style="15" customWidth="1"/>
    <col min="10507" max="10507" width="14.28515625" style="15" customWidth="1"/>
    <col min="10508" max="10508" width="0.85546875" style="15" customWidth="1"/>
    <col min="10509" max="10509" width="14.28515625" style="15" customWidth="1"/>
    <col min="10510" max="10752" width="8" style="15"/>
    <col min="10753" max="10754" width="1.7109375" style="15" customWidth="1"/>
    <col min="10755" max="10755" width="16.7109375" style="15" customWidth="1"/>
    <col min="10756" max="10756" width="8.7109375" style="15" customWidth="1"/>
    <col min="10757" max="10757" width="4.28515625" style="15" customWidth="1"/>
    <col min="10758" max="10758" width="6.85546875" style="15" customWidth="1"/>
    <col min="10759" max="10759" width="14.28515625" style="15" customWidth="1"/>
    <col min="10760" max="10760" width="0.85546875" style="15" customWidth="1"/>
    <col min="10761" max="10761" width="14.28515625" style="15" customWidth="1"/>
    <col min="10762" max="10762" width="0.85546875" style="15" customWidth="1"/>
    <col min="10763" max="10763" width="14.28515625" style="15" customWidth="1"/>
    <col min="10764" max="10764" width="0.85546875" style="15" customWidth="1"/>
    <col min="10765" max="10765" width="14.28515625" style="15" customWidth="1"/>
    <col min="10766" max="11008" width="8" style="15"/>
    <col min="11009" max="11010" width="1.7109375" style="15" customWidth="1"/>
    <col min="11011" max="11011" width="16.7109375" style="15" customWidth="1"/>
    <col min="11012" max="11012" width="8.7109375" style="15" customWidth="1"/>
    <col min="11013" max="11013" width="4.28515625" style="15" customWidth="1"/>
    <col min="11014" max="11014" width="6.85546875" style="15" customWidth="1"/>
    <col min="11015" max="11015" width="14.28515625" style="15" customWidth="1"/>
    <col min="11016" max="11016" width="0.85546875" style="15" customWidth="1"/>
    <col min="11017" max="11017" width="14.28515625" style="15" customWidth="1"/>
    <col min="11018" max="11018" width="0.85546875" style="15" customWidth="1"/>
    <col min="11019" max="11019" width="14.28515625" style="15" customWidth="1"/>
    <col min="11020" max="11020" width="0.85546875" style="15" customWidth="1"/>
    <col min="11021" max="11021" width="14.28515625" style="15" customWidth="1"/>
    <col min="11022" max="11264" width="8" style="15"/>
    <col min="11265" max="11266" width="1.7109375" style="15" customWidth="1"/>
    <col min="11267" max="11267" width="16.7109375" style="15" customWidth="1"/>
    <col min="11268" max="11268" width="8.7109375" style="15" customWidth="1"/>
    <col min="11269" max="11269" width="4.28515625" style="15" customWidth="1"/>
    <col min="11270" max="11270" width="6.85546875" style="15" customWidth="1"/>
    <col min="11271" max="11271" width="14.28515625" style="15" customWidth="1"/>
    <col min="11272" max="11272" width="0.85546875" style="15" customWidth="1"/>
    <col min="11273" max="11273" width="14.28515625" style="15" customWidth="1"/>
    <col min="11274" max="11274" width="0.85546875" style="15" customWidth="1"/>
    <col min="11275" max="11275" width="14.28515625" style="15" customWidth="1"/>
    <col min="11276" max="11276" width="0.85546875" style="15" customWidth="1"/>
    <col min="11277" max="11277" width="14.28515625" style="15" customWidth="1"/>
    <col min="11278" max="11520" width="8" style="15"/>
    <col min="11521" max="11522" width="1.7109375" style="15" customWidth="1"/>
    <col min="11523" max="11523" width="16.7109375" style="15" customWidth="1"/>
    <col min="11524" max="11524" width="8.7109375" style="15" customWidth="1"/>
    <col min="11525" max="11525" width="4.28515625" style="15" customWidth="1"/>
    <col min="11526" max="11526" width="6.85546875" style="15" customWidth="1"/>
    <col min="11527" max="11527" width="14.28515625" style="15" customWidth="1"/>
    <col min="11528" max="11528" width="0.85546875" style="15" customWidth="1"/>
    <col min="11529" max="11529" width="14.28515625" style="15" customWidth="1"/>
    <col min="11530" max="11530" width="0.85546875" style="15" customWidth="1"/>
    <col min="11531" max="11531" width="14.28515625" style="15" customWidth="1"/>
    <col min="11532" max="11532" width="0.85546875" style="15" customWidth="1"/>
    <col min="11533" max="11533" width="14.28515625" style="15" customWidth="1"/>
    <col min="11534" max="11776" width="8" style="15"/>
    <col min="11777" max="11778" width="1.7109375" style="15" customWidth="1"/>
    <col min="11779" max="11779" width="16.7109375" style="15" customWidth="1"/>
    <col min="11780" max="11780" width="8.7109375" style="15" customWidth="1"/>
    <col min="11781" max="11781" width="4.28515625" style="15" customWidth="1"/>
    <col min="11782" max="11782" width="6.85546875" style="15" customWidth="1"/>
    <col min="11783" max="11783" width="14.28515625" style="15" customWidth="1"/>
    <col min="11784" max="11784" width="0.85546875" style="15" customWidth="1"/>
    <col min="11785" max="11785" width="14.28515625" style="15" customWidth="1"/>
    <col min="11786" max="11786" width="0.85546875" style="15" customWidth="1"/>
    <col min="11787" max="11787" width="14.28515625" style="15" customWidth="1"/>
    <col min="11788" max="11788" width="0.85546875" style="15" customWidth="1"/>
    <col min="11789" max="11789" width="14.28515625" style="15" customWidth="1"/>
    <col min="11790" max="12032" width="8" style="15"/>
    <col min="12033" max="12034" width="1.7109375" style="15" customWidth="1"/>
    <col min="12035" max="12035" width="16.7109375" style="15" customWidth="1"/>
    <col min="12036" max="12036" width="8.7109375" style="15" customWidth="1"/>
    <col min="12037" max="12037" width="4.28515625" style="15" customWidth="1"/>
    <col min="12038" max="12038" width="6.85546875" style="15" customWidth="1"/>
    <col min="12039" max="12039" width="14.28515625" style="15" customWidth="1"/>
    <col min="12040" max="12040" width="0.85546875" style="15" customWidth="1"/>
    <col min="12041" max="12041" width="14.28515625" style="15" customWidth="1"/>
    <col min="12042" max="12042" width="0.85546875" style="15" customWidth="1"/>
    <col min="12043" max="12043" width="14.28515625" style="15" customWidth="1"/>
    <col min="12044" max="12044" width="0.85546875" style="15" customWidth="1"/>
    <col min="12045" max="12045" width="14.28515625" style="15" customWidth="1"/>
    <col min="12046" max="12288" width="8" style="15"/>
    <col min="12289" max="12290" width="1.7109375" style="15" customWidth="1"/>
    <col min="12291" max="12291" width="16.7109375" style="15" customWidth="1"/>
    <col min="12292" max="12292" width="8.7109375" style="15" customWidth="1"/>
    <col min="12293" max="12293" width="4.28515625" style="15" customWidth="1"/>
    <col min="12294" max="12294" width="6.85546875" style="15" customWidth="1"/>
    <col min="12295" max="12295" width="14.28515625" style="15" customWidth="1"/>
    <col min="12296" max="12296" width="0.85546875" style="15" customWidth="1"/>
    <col min="12297" max="12297" width="14.28515625" style="15" customWidth="1"/>
    <col min="12298" max="12298" width="0.85546875" style="15" customWidth="1"/>
    <col min="12299" max="12299" width="14.28515625" style="15" customWidth="1"/>
    <col min="12300" max="12300" width="0.85546875" style="15" customWidth="1"/>
    <col min="12301" max="12301" width="14.28515625" style="15" customWidth="1"/>
    <col min="12302" max="12544" width="8" style="15"/>
    <col min="12545" max="12546" width="1.7109375" style="15" customWidth="1"/>
    <col min="12547" max="12547" width="16.7109375" style="15" customWidth="1"/>
    <col min="12548" max="12548" width="8.7109375" style="15" customWidth="1"/>
    <col min="12549" max="12549" width="4.28515625" style="15" customWidth="1"/>
    <col min="12550" max="12550" width="6.85546875" style="15" customWidth="1"/>
    <col min="12551" max="12551" width="14.28515625" style="15" customWidth="1"/>
    <col min="12552" max="12552" width="0.85546875" style="15" customWidth="1"/>
    <col min="12553" max="12553" width="14.28515625" style="15" customWidth="1"/>
    <col min="12554" max="12554" width="0.85546875" style="15" customWidth="1"/>
    <col min="12555" max="12555" width="14.28515625" style="15" customWidth="1"/>
    <col min="12556" max="12556" width="0.85546875" style="15" customWidth="1"/>
    <col min="12557" max="12557" width="14.28515625" style="15" customWidth="1"/>
    <col min="12558" max="12800" width="8" style="15"/>
    <col min="12801" max="12802" width="1.7109375" style="15" customWidth="1"/>
    <col min="12803" max="12803" width="16.7109375" style="15" customWidth="1"/>
    <col min="12804" max="12804" width="8.7109375" style="15" customWidth="1"/>
    <col min="12805" max="12805" width="4.28515625" style="15" customWidth="1"/>
    <col min="12806" max="12806" width="6.85546875" style="15" customWidth="1"/>
    <col min="12807" max="12807" width="14.28515625" style="15" customWidth="1"/>
    <col min="12808" max="12808" width="0.85546875" style="15" customWidth="1"/>
    <col min="12809" max="12809" width="14.28515625" style="15" customWidth="1"/>
    <col min="12810" max="12810" width="0.85546875" style="15" customWidth="1"/>
    <col min="12811" max="12811" width="14.28515625" style="15" customWidth="1"/>
    <col min="12812" max="12812" width="0.85546875" style="15" customWidth="1"/>
    <col min="12813" max="12813" width="14.28515625" style="15" customWidth="1"/>
    <col min="12814" max="13056" width="8" style="15"/>
    <col min="13057" max="13058" width="1.7109375" style="15" customWidth="1"/>
    <col min="13059" max="13059" width="16.7109375" style="15" customWidth="1"/>
    <col min="13060" max="13060" width="8.7109375" style="15" customWidth="1"/>
    <col min="13061" max="13061" width="4.28515625" style="15" customWidth="1"/>
    <col min="13062" max="13062" width="6.85546875" style="15" customWidth="1"/>
    <col min="13063" max="13063" width="14.28515625" style="15" customWidth="1"/>
    <col min="13064" max="13064" width="0.85546875" style="15" customWidth="1"/>
    <col min="13065" max="13065" width="14.28515625" style="15" customWidth="1"/>
    <col min="13066" max="13066" width="0.85546875" style="15" customWidth="1"/>
    <col min="13067" max="13067" width="14.28515625" style="15" customWidth="1"/>
    <col min="13068" max="13068" width="0.85546875" style="15" customWidth="1"/>
    <col min="13069" max="13069" width="14.28515625" style="15" customWidth="1"/>
    <col min="13070" max="13312" width="8" style="15"/>
    <col min="13313" max="13314" width="1.7109375" style="15" customWidth="1"/>
    <col min="13315" max="13315" width="16.7109375" style="15" customWidth="1"/>
    <col min="13316" max="13316" width="8.7109375" style="15" customWidth="1"/>
    <col min="13317" max="13317" width="4.28515625" style="15" customWidth="1"/>
    <col min="13318" max="13318" width="6.85546875" style="15" customWidth="1"/>
    <col min="13319" max="13319" width="14.28515625" style="15" customWidth="1"/>
    <col min="13320" max="13320" width="0.85546875" style="15" customWidth="1"/>
    <col min="13321" max="13321" width="14.28515625" style="15" customWidth="1"/>
    <col min="13322" max="13322" width="0.85546875" style="15" customWidth="1"/>
    <col min="13323" max="13323" width="14.28515625" style="15" customWidth="1"/>
    <col min="13324" max="13324" width="0.85546875" style="15" customWidth="1"/>
    <col min="13325" max="13325" width="14.28515625" style="15" customWidth="1"/>
    <col min="13326" max="13568" width="8" style="15"/>
    <col min="13569" max="13570" width="1.7109375" style="15" customWidth="1"/>
    <col min="13571" max="13571" width="16.7109375" style="15" customWidth="1"/>
    <col min="13572" max="13572" width="8.7109375" style="15" customWidth="1"/>
    <col min="13573" max="13573" width="4.28515625" style="15" customWidth="1"/>
    <col min="13574" max="13574" width="6.85546875" style="15" customWidth="1"/>
    <col min="13575" max="13575" width="14.28515625" style="15" customWidth="1"/>
    <col min="13576" max="13576" width="0.85546875" style="15" customWidth="1"/>
    <col min="13577" max="13577" width="14.28515625" style="15" customWidth="1"/>
    <col min="13578" max="13578" width="0.85546875" style="15" customWidth="1"/>
    <col min="13579" max="13579" width="14.28515625" style="15" customWidth="1"/>
    <col min="13580" max="13580" width="0.85546875" style="15" customWidth="1"/>
    <col min="13581" max="13581" width="14.28515625" style="15" customWidth="1"/>
    <col min="13582" max="13824" width="8" style="15"/>
    <col min="13825" max="13826" width="1.7109375" style="15" customWidth="1"/>
    <col min="13827" max="13827" width="16.7109375" style="15" customWidth="1"/>
    <col min="13828" max="13828" width="8.7109375" style="15" customWidth="1"/>
    <col min="13829" max="13829" width="4.28515625" style="15" customWidth="1"/>
    <col min="13830" max="13830" width="6.85546875" style="15" customWidth="1"/>
    <col min="13831" max="13831" width="14.28515625" style="15" customWidth="1"/>
    <col min="13832" max="13832" width="0.85546875" style="15" customWidth="1"/>
    <col min="13833" max="13833" width="14.28515625" style="15" customWidth="1"/>
    <col min="13834" max="13834" width="0.85546875" style="15" customWidth="1"/>
    <col min="13835" max="13835" width="14.28515625" style="15" customWidth="1"/>
    <col min="13836" max="13836" width="0.85546875" style="15" customWidth="1"/>
    <col min="13837" max="13837" width="14.28515625" style="15" customWidth="1"/>
    <col min="13838" max="14080" width="8" style="15"/>
    <col min="14081" max="14082" width="1.7109375" style="15" customWidth="1"/>
    <col min="14083" max="14083" width="16.7109375" style="15" customWidth="1"/>
    <col min="14084" max="14084" width="8.7109375" style="15" customWidth="1"/>
    <col min="14085" max="14085" width="4.28515625" style="15" customWidth="1"/>
    <col min="14086" max="14086" width="6.85546875" style="15" customWidth="1"/>
    <col min="14087" max="14087" width="14.28515625" style="15" customWidth="1"/>
    <col min="14088" max="14088" width="0.85546875" style="15" customWidth="1"/>
    <col min="14089" max="14089" width="14.28515625" style="15" customWidth="1"/>
    <col min="14090" max="14090" width="0.85546875" style="15" customWidth="1"/>
    <col min="14091" max="14091" width="14.28515625" style="15" customWidth="1"/>
    <col min="14092" max="14092" width="0.85546875" style="15" customWidth="1"/>
    <col min="14093" max="14093" width="14.28515625" style="15" customWidth="1"/>
    <col min="14094" max="14336" width="8" style="15"/>
    <col min="14337" max="14338" width="1.7109375" style="15" customWidth="1"/>
    <col min="14339" max="14339" width="16.7109375" style="15" customWidth="1"/>
    <col min="14340" max="14340" width="8.7109375" style="15" customWidth="1"/>
    <col min="14341" max="14341" width="4.28515625" style="15" customWidth="1"/>
    <col min="14342" max="14342" width="6.85546875" style="15" customWidth="1"/>
    <col min="14343" max="14343" width="14.28515625" style="15" customWidth="1"/>
    <col min="14344" max="14344" width="0.85546875" style="15" customWidth="1"/>
    <col min="14345" max="14345" width="14.28515625" style="15" customWidth="1"/>
    <col min="14346" max="14346" width="0.85546875" style="15" customWidth="1"/>
    <col min="14347" max="14347" width="14.28515625" style="15" customWidth="1"/>
    <col min="14348" max="14348" width="0.85546875" style="15" customWidth="1"/>
    <col min="14349" max="14349" width="14.28515625" style="15" customWidth="1"/>
    <col min="14350" max="14592" width="8" style="15"/>
    <col min="14593" max="14594" width="1.7109375" style="15" customWidth="1"/>
    <col min="14595" max="14595" width="16.7109375" style="15" customWidth="1"/>
    <col min="14596" max="14596" width="8.7109375" style="15" customWidth="1"/>
    <col min="14597" max="14597" width="4.28515625" style="15" customWidth="1"/>
    <col min="14598" max="14598" width="6.85546875" style="15" customWidth="1"/>
    <col min="14599" max="14599" width="14.28515625" style="15" customWidth="1"/>
    <col min="14600" max="14600" width="0.85546875" style="15" customWidth="1"/>
    <col min="14601" max="14601" width="14.28515625" style="15" customWidth="1"/>
    <col min="14602" max="14602" width="0.85546875" style="15" customWidth="1"/>
    <col min="14603" max="14603" width="14.28515625" style="15" customWidth="1"/>
    <col min="14604" max="14604" width="0.85546875" style="15" customWidth="1"/>
    <col min="14605" max="14605" width="14.28515625" style="15" customWidth="1"/>
    <col min="14606" max="14848" width="8" style="15"/>
    <col min="14849" max="14850" width="1.7109375" style="15" customWidth="1"/>
    <col min="14851" max="14851" width="16.7109375" style="15" customWidth="1"/>
    <col min="14852" max="14852" width="8.7109375" style="15" customWidth="1"/>
    <col min="14853" max="14853" width="4.28515625" style="15" customWidth="1"/>
    <col min="14854" max="14854" width="6.85546875" style="15" customWidth="1"/>
    <col min="14855" max="14855" width="14.28515625" style="15" customWidth="1"/>
    <col min="14856" max="14856" width="0.85546875" style="15" customWidth="1"/>
    <col min="14857" max="14857" width="14.28515625" style="15" customWidth="1"/>
    <col min="14858" max="14858" width="0.85546875" style="15" customWidth="1"/>
    <col min="14859" max="14859" width="14.28515625" style="15" customWidth="1"/>
    <col min="14860" max="14860" width="0.85546875" style="15" customWidth="1"/>
    <col min="14861" max="14861" width="14.28515625" style="15" customWidth="1"/>
    <col min="14862" max="15104" width="8" style="15"/>
    <col min="15105" max="15106" width="1.7109375" style="15" customWidth="1"/>
    <col min="15107" max="15107" width="16.7109375" style="15" customWidth="1"/>
    <col min="15108" max="15108" width="8.7109375" style="15" customWidth="1"/>
    <col min="15109" max="15109" width="4.28515625" style="15" customWidth="1"/>
    <col min="15110" max="15110" width="6.85546875" style="15" customWidth="1"/>
    <col min="15111" max="15111" width="14.28515625" style="15" customWidth="1"/>
    <col min="15112" max="15112" width="0.85546875" style="15" customWidth="1"/>
    <col min="15113" max="15113" width="14.28515625" style="15" customWidth="1"/>
    <col min="15114" max="15114" width="0.85546875" style="15" customWidth="1"/>
    <col min="15115" max="15115" width="14.28515625" style="15" customWidth="1"/>
    <col min="15116" max="15116" width="0.85546875" style="15" customWidth="1"/>
    <col min="15117" max="15117" width="14.28515625" style="15" customWidth="1"/>
    <col min="15118" max="15360" width="8" style="15"/>
    <col min="15361" max="15362" width="1.7109375" style="15" customWidth="1"/>
    <col min="15363" max="15363" width="16.7109375" style="15" customWidth="1"/>
    <col min="15364" max="15364" width="8.7109375" style="15" customWidth="1"/>
    <col min="15365" max="15365" width="4.28515625" style="15" customWidth="1"/>
    <col min="15366" max="15366" width="6.85546875" style="15" customWidth="1"/>
    <col min="15367" max="15367" width="14.28515625" style="15" customWidth="1"/>
    <col min="15368" max="15368" width="0.85546875" style="15" customWidth="1"/>
    <col min="15369" max="15369" width="14.28515625" style="15" customWidth="1"/>
    <col min="15370" max="15370" width="0.85546875" style="15" customWidth="1"/>
    <col min="15371" max="15371" width="14.28515625" style="15" customWidth="1"/>
    <col min="15372" max="15372" width="0.85546875" style="15" customWidth="1"/>
    <col min="15373" max="15373" width="14.28515625" style="15" customWidth="1"/>
    <col min="15374" max="15616" width="8" style="15"/>
    <col min="15617" max="15618" width="1.7109375" style="15" customWidth="1"/>
    <col min="15619" max="15619" width="16.7109375" style="15" customWidth="1"/>
    <col min="15620" max="15620" width="8.7109375" style="15" customWidth="1"/>
    <col min="15621" max="15621" width="4.28515625" style="15" customWidth="1"/>
    <col min="15622" max="15622" width="6.85546875" style="15" customWidth="1"/>
    <col min="15623" max="15623" width="14.28515625" style="15" customWidth="1"/>
    <col min="15624" max="15624" width="0.85546875" style="15" customWidth="1"/>
    <col min="15625" max="15625" width="14.28515625" style="15" customWidth="1"/>
    <col min="15626" max="15626" width="0.85546875" style="15" customWidth="1"/>
    <col min="15627" max="15627" width="14.28515625" style="15" customWidth="1"/>
    <col min="15628" max="15628" width="0.85546875" style="15" customWidth="1"/>
    <col min="15629" max="15629" width="14.28515625" style="15" customWidth="1"/>
    <col min="15630" max="15872" width="8" style="15"/>
    <col min="15873" max="15874" width="1.7109375" style="15" customWidth="1"/>
    <col min="15875" max="15875" width="16.7109375" style="15" customWidth="1"/>
    <col min="15876" max="15876" width="8.7109375" style="15" customWidth="1"/>
    <col min="15877" max="15877" width="4.28515625" style="15" customWidth="1"/>
    <col min="15878" max="15878" width="6.85546875" style="15" customWidth="1"/>
    <col min="15879" max="15879" width="14.28515625" style="15" customWidth="1"/>
    <col min="15880" max="15880" width="0.85546875" style="15" customWidth="1"/>
    <col min="15881" max="15881" width="14.28515625" style="15" customWidth="1"/>
    <col min="15882" max="15882" width="0.85546875" style="15" customWidth="1"/>
    <col min="15883" max="15883" width="14.28515625" style="15" customWidth="1"/>
    <col min="15884" max="15884" width="0.85546875" style="15" customWidth="1"/>
    <col min="15885" max="15885" width="14.28515625" style="15" customWidth="1"/>
    <col min="15886" max="16128" width="8" style="15"/>
    <col min="16129" max="16130" width="1.7109375" style="15" customWidth="1"/>
    <col min="16131" max="16131" width="16.7109375" style="15" customWidth="1"/>
    <col min="16132" max="16132" width="8.7109375" style="15" customWidth="1"/>
    <col min="16133" max="16133" width="4.28515625" style="15" customWidth="1"/>
    <col min="16134" max="16134" width="6.85546875" style="15" customWidth="1"/>
    <col min="16135" max="16135" width="14.28515625" style="15" customWidth="1"/>
    <col min="16136" max="16136" width="0.85546875" style="15" customWidth="1"/>
    <col min="16137" max="16137" width="14.28515625" style="15" customWidth="1"/>
    <col min="16138" max="16138" width="0.85546875" style="15" customWidth="1"/>
    <col min="16139" max="16139" width="14.28515625" style="15" customWidth="1"/>
    <col min="16140" max="16140" width="0.85546875" style="15" customWidth="1"/>
    <col min="16141" max="16141" width="14.28515625" style="15" customWidth="1"/>
    <col min="16142" max="16384" width="8" style="15"/>
  </cols>
  <sheetData>
    <row r="1" spans="1:13" ht="21.75" customHeight="1" x14ac:dyDescent="0.25">
      <c r="A1" s="1" t="s">
        <v>117</v>
      </c>
      <c r="B1" s="1"/>
      <c r="C1" s="1"/>
      <c r="D1" s="1"/>
      <c r="E1" s="1"/>
      <c r="F1" s="20"/>
      <c r="G1" s="20"/>
      <c r="H1" s="20"/>
      <c r="I1" s="20"/>
      <c r="J1" s="20"/>
      <c r="K1" s="20"/>
      <c r="L1" s="20"/>
      <c r="M1" s="20"/>
    </row>
    <row r="2" spans="1:13" ht="21.75" customHeight="1" x14ac:dyDescent="0.25">
      <c r="A2" s="1" t="s">
        <v>118</v>
      </c>
      <c r="B2" s="1"/>
      <c r="C2" s="1"/>
      <c r="D2" s="1"/>
      <c r="E2" s="1"/>
      <c r="F2" s="20"/>
      <c r="G2" s="20"/>
      <c r="H2" s="20"/>
      <c r="I2" s="20"/>
      <c r="J2" s="20"/>
      <c r="K2" s="20"/>
      <c r="L2" s="20"/>
      <c r="M2" s="20"/>
    </row>
    <row r="3" spans="1:13" ht="21.75" customHeight="1" x14ac:dyDescent="0.25">
      <c r="A3" s="6" t="s">
        <v>85</v>
      </c>
      <c r="B3" s="6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</row>
    <row r="4" spans="1:13" ht="21.75" customHeight="1" x14ac:dyDescent="0.25">
      <c r="A4" s="21"/>
      <c r="B4" s="53"/>
      <c r="C4" s="53"/>
      <c r="D4" s="16"/>
      <c r="E4" s="53"/>
    </row>
    <row r="5" spans="1:13" ht="21.75" customHeight="1" x14ac:dyDescent="0.25">
      <c r="D5" s="16"/>
      <c r="F5" s="15"/>
      <c r="G5" s="159" t="s">
        <v>3</v>
      </c>
      <c r="H5" s="159"/>
      <c r="I5" s="159"/>
      <c r="J5" s="20"/>
      <c r="K5" s="159" t="s">
        <v>4</v>
      </c>
      <c r="L5" s="159"/>
      <c r="M5" s="159"/>
    </row>
    <row r="6" spans="1:13" ht="21.75" customHeight="1" x14ac:dyDescent="0.25">
      <c r="E6" s="16"/>
      <c r="F6" s="20"/>
      <c r="G6" s="19" t="s">
        <v>5</v>
      </c>
      <c r="H6" s="19"/>
      <c r="I6" s="19" t="s">
        <v>5</v>
      </c>
      <c r="J6" s="19"/>
      <c r="K6" s="19" t="s">
        <v>5</v>
      </c>
      <c r="L6" s="19"/>
      <c r="M6" s="19" t="s">
        <v>5</v>
      </c>
    </row>
    <row r="7" spans="1:13" ht="21.75" customHeight="1" x14ac:dyDescent="0.25">
      <c r="E7" s="16"/>
      <c r="F7" s="20"/>
      <c r="G7" s="19" t="s">
        <v>9</v>
      </c>
      <c r="H7" s="19"/>
      <c r="I7" s="19" t="s">
        <v>10</v>
      </c>
      <c r="J7" s="19"/>
      <c r="K7" s="19" t="s">
        <v>9</v>
      </c>
      <c r="L7" s="19"/>
      <c r="M7" s="19" t="s">
        <v>10</v>
      </c>
    </row>
    <row r="8" spans="1:13" ht="21.75" customHeight="1" x14ac:dyDescent="0.25">
      <c r="E8" s="16"/>
      <c r="F8" s="20"/>
      <c r="G8" s="24" t="s">
        <v>12</v>
      </c>
      <c r="H8" s="20"/>
      <c r="I8" s="24" t="s">
        <v>12</v>
      </c>
      <c r="K8" s="24" t="s">
        <v>12</v>
      </c>
      <c r="L8" s="20"/>
      <c r="M8" s="24" t="s">
        <v>12</v>
      </c>
    </row>
    <row r="9" spans="1:13" ht="8.25" customHeight="1" x14ac:dyDescent="0.25">
      <c r="A9" s="1"/>
      <c r="D9" s="16"/>
      <c r="E9" s="16"/>
      <c r="F9" s="99"/>
      <c r="G9" s="100"/>
      <c r="H9" s="99"/>
      <c r="I9" s="101"/>
      <c r="J9" s="99"/>
      <c r="K9" s="102"/>
      <c r="L9" s="99"/>
      <c r="M9" s="99"/>
    </row>
    <row r="10" spans="1:13" ht="21.75" customHeight="1" x14ac:dyDescent="0.25">
      <c r="A10" s="14" t="s">
        <v>109</v>
      </c>
      <c r="D10" s="16"/>
      <c r="E10" s="16"/>
      <c r="F10" s="103"/>
      <c r="G10" s="104">
        <f>'TH6-7(3M)'!F46</f>
        <v>568489</v>
      </c>
      <c r="H10" s="103"/>
      <c r="I10" s="105">
        <f>'TH6-7(3M)'!H46</f>
        <v>-201709</v>
      </c>
      <c r="J10" s="103"/>
      <c r="K10" s="104">
        <f>'TH6-7(3M)'!J46</f>
        <v>343968</v>
      </c>
      <c r="L10" s="103"/>
      <c r="M10" s="105">
        <f>'TH6-7(3M)'!L46</f>
        <v>342165</v>
      </c>
    </row>
    <row r="11" spans="1:13" ht="8.25" customHeight="1" x14ac:dyDescent="0.25">
      <c r="A11" s="14"/>
      <c r="D11" s="16"/>
      <c r="E11" s="16"/>
      <c r="F11" s="103"/>
      <c r="G11" s="106"/>
      <c r="H11" s="103"/>
      <c r="I11" s="103"/>
      <c r="J11" s="103"/>
      <c r="K11" s="106"/>
      <c r="L11" s="103"/>
      <c r="M11" s="103"/>
    </row>
    <row r="12" spans="1:13" ht="21.75" customHeight="1" x14ac:dyDescent="0.25">
      <c r="A12" s="15" t="s">
        <v>119</v>
      </c>
      <c r="D12" s="16"/>
      <c r="G12" s="77"/>
      <c r="K12" s="77"/>
    </row>
    <row r="13" spans="1:13" ht="8.25" customHeight="1" x14ac:dyDescent="0.25">
      <c r="A13" s="1"/>
      <c r="D13" s="16"/>
      <c r="E13" s="16"/>
      <c r="F13" s="99"/>
      <c r="G13" s="100"/>
      <c r="H13" s="99"/>
      <c r="I13" s="101"/>
      <c r="J13" s="99"/>
      <c r="K13" s="100"/>
      <c r="L13" s="99"/>
      <c r="M13" s="101"/>
    </row>
    <row r="14" spans="1:13" ht="21.75" customHeight="1" x14ac:dyDescent="0.25">
      <c r="B14" s="59" t="s">
        <v>125</v>
      </c>
      <c r="D14" s="16"/>
      <c r="G14" s="77"/>
      <c r="K14" s="77"/>
    </row>
    <row r="15" spans="1:13" ht="21.75" customHeight="1" x14ac:dyDescent="0.25">
      <c r="B15" s="59"/>
      <c r="C15" s="15" t="s">
        <v>126</v>
      </c>
      <c r="D15" s="16"/>
      <c r="G15" s="77"/>
      <c r="K15" s="77"/>
    </row>
    <row r="16" spans="1:13" ht="21.75" customHeight="1" x14ac:dyDescent="0.25">
      <c r="B16" s="59"/>
      <c r="C16" s="59" t="s">
        <v>127</v>
      </c>
      <c r="D16" s="16"/>
      <c r="G16" s="77"/>
      <c r="K16" s="77"/>
    </row>
    <row r="17" spans="1:13" ht="21.75" customHeight="1" x14ac:dyDescent="0.25">
      <c r="C17" s="15" t="s">
        <v>128</v>
      </c>
      <c r="D17" s="16"/>
      <c r="G17" s="77">
        <v>51767</v>
      </c>
      <c r="I17" s="78">
        <v>37125</v>
      </c>
      <c r="K17" s="77">
        <v>0</v>
      </c>
      <c r="M17" s="78">
        <v>0</v>
      </c>
    </row>
    <row r="18" spans="1:13" ht="21.75" customHeight="1" x14ac:dyDescent="0.25">
      <c r="B18" s="59"/>
      <c r="C18" s="59" t="s">
        <v>129</v>
      </c>
      <c r="D18" s="16"/>
      <c r="G18" s="77"/>
      <c r="K18" s="77"/>
    </row>
    <row r="19" spans="1:13" ht="21.75" customHeight="1" x14ac:dyDescent="0.25">
      <c r="C19" s="15" t="s">
        <v>130</v>
      </c>
      <c r="D19" s="16"/>
      <c r="G19" s="79">
        <v>436863</v>
      </c>
      <c r="I19" s="80">
        <v>-149367</v>
      </c>
      <c r="K19" s="79">
        <v>0</v>
      </c>
      <c r="M19" s="80">
        <v>0</v>
      </c>
    </row>
    <row r="20" spans="1:13" ht="8.25" customHeight="1" x14ac:dyDescent="0.25">
      <c r="A20" s="1"/>
      <c r="D20" s="16"/>
      <c r="E20" s="16"/>
      <c r="F20" s="99"/>
      <c r="G20" s="100"/>
      <c r="H20" s="99"/>
      <c r="I20" s="101"/>
      <c r="J20" s="99"/>
      <c r="K20" s="100"/>
      <c r="L20" s="99"/>
      <c r="M20" s="101"/>
    </row>
    <row r="21" spans="1:13" ht="21.75" customHeight="1" x14ac:dyDescent="0.25">
      <c r="A21" s="21"/>
      <c r="B21" s="15" t="s">
        <v>131</v>
      </c>
      <c r="D21" s="16"/>
      <c r="F21" s="103"/>
      <c r="G21" s="104">
        <f>SUM(G14:G19)</f>
        <v>488630</v>
      </c>
      <c r="H21" s="103"/>
      <c r="I21" s="105">
        <f>SUM(I14:I19)</f>
        <v>-112242</v>
      </c>
      <c r="J21" s="103"/>
      <c r="K21" s="104">
        <f>SUM(K14:K19)</f>
        <v>0</v>
      </c>
      <c r="L21" s="103"/>
      <c r="M21" s="105">
        <f>SUM(M14:M19)</f>
        <v>0</v>
      </c>
    </row>
    <row r="22" spans="1:13" ht="8.25" customHeight="1" x14ac:dyDescent="0.25">
      <c r="D22" s="16" t="s">
        <v>132</v>
      </c>
      <c r="F22" s="103"/>
      <c r="G22" s="106"/>
      <c r="H22" s="103"/>
      <c r="I22" s="103"/>
      <c r="J22" s="103"/>
      <c r="K22" s="106"/>
      <c r="L22" s="103"/>
      <c r="M22" s="103"/>
    </row>
    <row r="23" spans="1:13" ht="21.6" customHeight="1" x14ac:dyDescent="0.25">
      <c r="A23" s="1" t="s">
        <v>133</v>
      </c>
      <c r="D23" s="16"/>
      <c r="F23" s="103"/>
      <c r="G23" s="106"/>
      <c r="H23" s="103"/>
      <c r="I23" s="103"/>
      <c r="J23" s="103"/>
      <c r="K23" s="106"/>
      <c r="L23" s="103"/>
      <c r="M23" s="103"/>
    </row>
    <row r="24" spans="1:13" ht="21.75" customHeight="1" thickBot="1" x14ac:dyDescent="0.3">
      <c r="B24" s="1" t="s">
        <v>134</v>
      </c>
      <c r="D24" s="16"/>
      <c r="F24" s="103"/>
      <c r="G24" s="107">
        <f>G10+G21</f>
        <v>1057119</v>
      </c>
      <c r="H24" s="103"/>
      <c r="I24" s="108">
        <f>I10+I21</f>
        <v>-313951</v>
      </c>
      <c r="J24" s="103"/>
      <c r="K24" s="107">
        <f>K10+K21</f>
        <v>343968</v>
      </c>
      <c r="L24" s="103"/>
      <c r="M24" s="108">
        <f>M10+M21</f>
        <v>342165</v>
      </c>
    </row>
    <row r="25" spans="1:13" ht="21.75" customHeight="1" thickTop="1" x14ac:dyDescent="0.25">
      <c r="D25" s="16"/>
      <c r="F25" s="103"/>
      <c r="G25" s="106"/>
      <c r="H25" s="103"/>
      <c r="I25" s="103"/>
      <c r="J25" s="103"/>
      <c r="K25" s="106"/>
      <c r="L25" s="103"/>
      <c r="M25" s="103"/>
    </row>
    <row r="26" spans="1:13" ht="21.75" customHeight="1" x14ac:dyDescent="0.25">
      <c r="A26" s="1" t="s">
        <v>135</v>
      </c>
      <c r="D26" s="16"/>
      <c r="F26" s="103"/>
      <c r="G26" s="77"/>
      <c r="H26" s="103"/>
      <c r="J26" s="103"/>
      <c r="K26" s="77"/>
      <c r="L26" s="103"/>
    </row>
    <row r="27" spans="1:13" ht="8.25" customHeight="1" x14ac:dyDescent="0.25">
      <c r="D27" s="16"/>
      <c r="F27" s="103"/>
      <c r="G27" s="77"/>
      <c r="H27" s="103"/>
      <c r="J27" s="103"/>
      <c r="K27" s="77"/>
      <c r="L27" s="103"/>
    </row>
    <row r="28" spans="1:13" ht="21.75" customHeight="1" x14ac:dyDescent="0.25">
      <c r="A28" s="15" t="s">
        <v>136</v>
      </c>
      <c r="D28" s="16"/>
      <c r="F28" s="103"/>
      <c r="G28" s="106">
        <v>1030255</v>
      </c>
      <c r="H28" s="73"/>
      <c r="I28" s="103">
        <v>-320265</v>
      </c>
      <c r="J28" s="73"/>
      <c r="K28" s="106">
        <f>K24</f>
        <v>343968</v>
      </c>
      <c r="L28" s="103"/>
      <c r="M28" s="103">
        <v>342165</v>
      </c>
    </row>
    <row r="29" spans="1:13" ht="21.75" customHeight="1" x14ac:dyDescent="0.25">
      <c r="A29" s="15" t="s">
        <v>137</v>
      </c>
      <c r="D29" s="16"/>
      <c r="G29" s="79">
        <v>26864</v>
      </c>
      <c r="I29" s="80">
        <v>6314</v>
      </c>
      <c r="K29" s="79">
        <v>0</v>
      </c>
      <c r="M29" s="80">
        <v>0</v>
      </c>
    </row>
    <row r="30" spans="1:13" ht="8.25" customHeight="1" x14ac:dyDescent="0.25">
      <c r="D30" s="16"/>
      <c r="G30" s="77"/>
      <c r="K30" s="77"/>
    </row>
    <row r="31" spans="1:13" ht="21.75" customHeight="1" thickBot="1" x14ac:dyDescent="0.3">
      <c r="A31" s="1" t="s">
        <v>138</v>
      </c>
      <c r="D31" s="16"/>
      <c r="F31" s="103"/>
      <c r="G31" s="107">
        <f>SUM(G28:G29)</f>
        <v>1057119</v>
      </c>
      <c r="H31" s="103"/>
      <c r="I31" s="108">
        <f>SUM(I28:I29)</f>
        <v>-313951</v>
      </c>
      <c r="J31" s="103"/>
      <c r="K31" s="107">
        <f>SUM(K28:K29)</f>
        <v>343968</v>
      </c>
      <c r="L31" s="103"/>
      <c r="M31" s="108">
        <f>SUM(M28:M29)</f>
        <v>342165</v>
      </c>
    </row>
    <row r="32" spans="1:13" ht="21.75" customHeight="1" thickTop="1" x14ac:dyDescent="0.25">
      <c r="A32" s="1"/>
      <c r="D32" s="16"/>
      <c r="F32" s="103"/>
      <c r="G32" s="103"/>
      <c r="H32" s="103"/>
      <c r="I32" s="103"/>
      <c r="J32" s="103"/>
      <c r="K32" s="103"/>
      <c r="L32" s="103"/>
      <c r="M32" s="103"/>
    </row>
    <row r="33" spans="1:13" ht="21.75" customHeight="1" x14ac:dyDescent="0.25">
      <c r="A33" s="1"/>
      <c r="D33" s="16"/>
      <c r="F33" s="103"/>
      <c r="G33" s="103"/>
      <c r="H33" s="103"/>
      <c r="I33" s="103"/>
      <c r="J33" s="103"/>
      <c r="K33" s="103"/>
      <c r="L33" s="103"/>
      <c r="M33" s="103"/>
    </row>
    <row r="34" spans="1:13" ht="21.75" customHeight="1" x14ac:dyDescent="0.25">
      <c r="A34" s="1"/>
      <c r="D34" s="16"/>
      <c r="F34" s="103"/>
      <c r="G34" s="103"/>
      <c r="H34" s="103"/>
      <c r="I34" s="103"/>
      <c r="J34" s="103"/>
      <c r="K34" s="103"/>
      <c r="L34" s="103"/>
      <c r="M34" s="103"/>
    </row>
    <row r="35" spans="1:13" ht="21.75" customHeight="1" x14ac:dyDescent="0.25">
      <c r="A35" s="1"/>
      <c r="D35" s="16"/>
      <c r="F35" s="103"/>
      <c r="G35" s="103"/>
      <c r="H35" s="103"/>
      <c r="I35" s="103"/>
      <c r="J35" s="103"/>
      <c r="K35" s="103"/>
      <c r="L35" s="103"/>
      <c r="M35" s="103"/>
    </row>
    <row r="36" spans="1:13" ht="21.75" customHeight="1" x14ac:dyDescent="0.25">
      <c r="A36" s="1"/>
      <c r="D36" s="16"/>
      <c r="F36" s="103"/>
      <c r="G36" s="103"/>
      <c r="H36" s="103"/>
      <c r="I36" s="103"/>
      <c r="J36" s="103"/>
      <c r="K36" s="103"/>
      <c r="L36" s="103"/>
      <c r="M36" s="103"/>
    </row>
    <row r="37" spans="1:13" ht="21.75" customHeight="1" x14ac:dyDescent="0.25">
      <c r="A37" s="1"/>
      <c r="D37" s="16"/>
      <c r="F37" s="103"/>
      <c r="G37" s="103"/>
      <c r="H37" s="103"/>
      <c r="I37" s="103"/>
      <c r="J37" s="103"/>
      <c r="K37" s="103"/>
      <c r="L37" s="103"/>
      <c r="M37" s="103"/>
    </row>
    <row r="38" spans="1:13" ht="21.75" customHeight="1" x14ac:dyDescent="0.25">
      <c r="A38" s="1"/>
      <c r="D38" s="16"/>
      <c r="F38" s="103"/>
      <c r="G38" s="103"/>
      <c r="H38" s="103"/>
      <c r="I38" s="103"/>
      <c r="J38" s="103"/>
      <c r="K38" s="103"/>
      <c r="L38" s="103"/>
      <c r="M38" s="103"/>
    </row>
    <row r="39" spans="1:13" ht="21.75" customHeight="1" x14ac:dyDescent="0.25">
      <c r="A39" s="1"/>
      <c r="D39" s="16"/>
      <c r="F39" s="103"/>
      <c r="G39" s="103"/>
      <c r="H39" s="103"/>
      <c r="I39" s="103"/>
      <c r="J39" s="103"/>
      <c r="K39" s="103"/>
      <c r="L39" s="103"/>
      <c r="M39" s="103"/>
    </row>
    <row r="40" spans="1:13" ht="21.75" customHeight="1" x14ac:dyDescent="0.25">
      <c r="A40" s="1"/>
      <c r="D40" s="16"/>
      <c r="F40" s="103"/>
      <c r="G40" s="103"/>
      <c r="H40" s="103"/>
      <c r="I40" s="103"/>
      <c r="J40" s="103"/>
      <c r="K40" s="103"/>
      <c r="L40" s="103"/>
      <c r="M40" s="103"/>
    </row>
    <row r="41" spans="1:13" ht="21.75" customHeight="1" x14ac:dyDescent="0.25">
      <c r="A41" s="1"/>
      <c r="D41" s="16"/>
      <c r="F41" s="103"/>
      <c r="G41" s="103"/>
      <c r="H41" s="103"/>
      <c r="I41" s="103"/>
      <c r="J41" s="103"/>
      <c r="K41" s="103"/>
      <c r="L41" s="103"/>
      <c r="M41" s="103"/>
    </row>
    <row r="42" spans="1:13" ht="21.75" customHeight="1" x14ac:dyDescent="0.25">
      <c r="A42" s="1"/>
      <c r="D42" s="16"/>
      <c r="F42" s="103"/>
      <c r="G42" s="103"/>
      <c r="H42" s="103"/>
      <c r="I42" s="103"/>
      <c r="J42" s="103"/>
      <c r="K42" s="103"/>
      <c r="L42" s="103"/>
      <c r="M42" s="103"/>
    </row>
    <row r="43" spans="1:13" ht="24" customHeight="1" x14ac:dyDescent="0.25">
      <c r="A43" s="1"/>
      <c r="D43" s="16"/>
      <c r="F43" s="103"/>
      <c r="G43" s="103"/>
      <c r="H43" s="103"/>
      <c r="I43" s="103"/>
      <c r="J43" s="103"/>
      <c r="K43" s="103"/>
      <c r="L43" s="103"/>
      <c r="M43" s="103"/>
    </row>
    <row r="44" spans="1:13" ht="19.5" customHeight="1" x14ac:dyDescent="0.25">
      <c r="A44" s="1"/>
      <c r="D44" s="16"/>
      <c r="F44" s="103"/>
      <c r="G44" s="103"/>
      <c r="H44" s="103"/>
      <c r="I44" s="103"/>
      <c r="J44" s="103"/>
      <c r="K44" s="103"/>
      <c r="L44" s="103"/>
      <c r="M44" s="103"/>
    </row>
    <row r="45" spans="1:13" ht="21.95" customHeight="1" x14ac:dyDescent="0.25">
      <c r="A45" s="8" t="str">
        <f>'TH6-7(3M)'!A52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45" s="8"/>
      <c r="C45" s="6"/>
      <c r="D45" s="9"/>
      <c r="E45" s="8"/>
      <c r="F45" s="105"/>
      <c r="G45" s="105"/>
      <c r="H45" s="105"/>
      <c r="I45" s="105"/>
      <c r="J45" s="105"/>
      <c r="K45" s="105"/>
      <c r="L45" s="105"/>
      <c r="M45" s="105"/>
    </row>
  </sheetData>
  <mergeCells count="2">
    <mergeCell ref="G5:I5"/>
    <mergeCell ref="K5:M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8"/>
  <sheetViews>
    <sheetView topLeftCell="A91" zoomScale="115" zoomScaleNormal="115" zoomScaleSheetLayoutView="93" workbookViewId="0">
      <selection activeCell="N34" sqref="N34"/>
    </sheetView>
  </sheetViews>
  <sheetFormatPr defaultColWidth="8" defaultRowHeight="18.75" x14ac:dyDescent="0.25"/>
  <cols>
    <col min="1" max="2" width="1.7109375" style="15" customWidth="1"/>
    <col min="3" max="3" width="28" style="15" customWidth="1"/>
    <col min="4" max="4" width="7.5703125" style="15" customWidth="1"/>
    <col min="5" max="5" width="0.85546875" style="15" customWidth="1"/>
    <col min="6" max="6" width="13.5703125" style="73" customWidth="1"/>
    <col min="7" max="7" width="0.85546875" style="73" customWidth="1"/>
    <col min="8" max="8" width="13.5703125" style="73" customWidth="1"/>
    <col min="9" max="9" width="0.85546875" style="73" customWidth="1"/>
    <col min="10" max="10" width="13.5703125" style="73" customWidth="1"/>
    <col min="11" max="11" width="0.85546875" style="73" customWidth="1"/>
    <col min="12" max="12" width="13.5703125" style="73" customWidth="1"/>
    <col min="13" max="13" width="13.7109375" style="15" bestFit="1" customWidth="1"/>
    <col min="14" max="256" width="8" style="15"/>
    <col min="257" max="258" width="1.7109375" style="15" customWidth="1"/>
    <col min="259" max="259" width="24.28515625" style="15" customWidth="1"/>
    <col min="260" max="260" width="8.28515625" style="15" customWidth="1"/>
    <col min="261" max="261" width="0.85546875" style="15" customWidth="1"/>
    <col min="262" max="262" width="14.28515625" style="15" customWidth="1"/>
    <col min="263" max="263" width="0.85546875" style="15" customWidth="1"/>
    <col min="264" max="264" width="14.28515625" style="15" customWidth="1"/>
    <col min="265" max="265" width="0.85546875" style="15" customWidth="1"/>
    <col min="266" max="266" width="14.28515625" style="15" customWidth="1"/>
    <col min="267" max="267" width="0.85546875" style="15" customWidth="1"/>
    <col min="268" max="268" width="14.28515625" style="15" customWidth="1"/>
    <col min="269" max="269" width="13.7109375" style="15" bestFit="1" customWidth="1"/>
    <col min="270" max="512" width="8" style="15"/>
    <col min="513" max="514" width="1.7109375" style="15" customWidth="1"/>
    <col min="515" max="515" width="24.28515625" style="15" customWidth="1"/>
    <col min="516" max="516" width="8.28515625" style="15" customWidth="1"/>
    <col min="517" max="517" width="0.85546875" style="15" customWidth="1"/>
    <col min="518" max="518" width="14.28515625" style="15" customWidth="1"/>
    <col min="519" max="519" width="0.85546875" style="15" customWidth="1"/>
    <col min="520" max="520" width="14.28515625" style="15" customWidth="1"/>
    <col min="521" max="521" width="0.85546875" style="15" customWidth="1"/>
    <col min="522" max="522" width="14.28515625" style="15" customWidth="1"/>
    <col min="523" max="523" width="0.85546875" style="15" customWidth="1"/>
    <col min="524" max="524" width="14.28515625" style="15" customWidth="1"/>
    <col min="525" max="525" width="13.7109375" style="15" bestFit="1" customWidth="1"/>
    <col min="526" max="768" width="8" style="15"/>
    <col min="769" max="770" width="1.7109375" style="15" customWidth="1"/>
    <col min="771" max="771" width="24.28515625" style="15" customWidth="1"/>
    <col min="772" max="772" width="8.28515625" style="15" customWidth="1"/>
    <col min="773" max="773" width="0.85546875" style="15" customWidth="1"/>
    <col min="774" max="774" width="14.28515625" style="15" customWidth="1"/>
    <col min="775" max="775" width="0.85546875" style="15" customWidth="1"/>
    <col min="776" max="776" width="14.28515625" style="15" customWidth="1"/>
    <col min="777" max="777" width="0.85546875" style="15" customWidth="1"/>
    <col min="778" max="778" width="14.28515625" style="15" customWidth="1"/>
    <col min="779" max="779" width="0.85546875" style="15" customWidth="1"/>
    <col min="780" max="780" width="14.28515625" style="15" customWidth="1"/>
    <col min="781" max="781" width="13.7109375" style="15" bestFit="1" customWidth="1"/>
    <col min="782" max="1024" width="8" style="15"/>
    <col min="1025" max="1026" width="1.7109375" style="15" customWidth="1"/>
    <col min="1027" max="1027" width="24.28515625" style="15" customWidth="1"/>
    <col min="1028" max="1028" width="8.28515625" style="15" customWidth="1"/>
    <col min="1029" max="1029" width="0.85546875" style="15" customWidth="1"/>
    <col min="1030" max="1030" width="14.28515625" style="15" customWidth="1"/>
    <col min="1031" max="1031" width="0.85546875" style="15" customWidth="1"/>
    <col min="1032" max="1032" width="14.28515625" style="15" customWidth="1"/>
    <col min="1033" max="1033" width="0.85546875" style="15" customWidth="1"/>
    <col min="1034" max="1034" width="14.28515625" style="15" customWidth="1"/>
    <col min="1035" max="1035" width="0.85546875" style="15" customWidth="1"/>
    <col min="1036" max="1036" width="14.28515625" style="15" customWidth="1"/>
    <col min="1037" max="1037" width="13.7109375" style="15" bestFit="1" customWidth="1"/>
    <col min="1038" max="1280" width="8" style="15"/>
    <col min="1281" max="1282" width="1.7109375" style="15" customWidth="1"/>
    <col min="1283" max="1283" width="24.28515625" style="15" customWidth="1"/>
    <col min="1284" max="1284" width="8.28515625" style="15" customWidth="1"/>
    <col min="1285" max="1285" width="0.85546875" style="15" customWidth="1"/>
    <col min="1286" max="1286" width="14.28515625" style="15" customWidth="1"/>
    <col min="1287" max="1287" width="0.85546875" style="15" customWidth="1"/>
    <col min="1288" max="1288" width="14.28515625" style="15" customWidth="1"/>
    <col min="1289" max="1289" width="0.85546875" style="15" customWidth="1"/>
    <col min="1290" max="1290" width="14.28515625" style="15" customWidth="1"/>
    <col min="1291" max="1291" width="0.85546875" style="15" customWidth="1"/>
    <col min="1292" max="1292" width="14.28515625" style="15" customWidth="1"/>
    <col min="1293" max="1293" width="13.7109375" style="15" bestFit="1" customWidth="1"/>
    <col min="1294" max="1536" width="8" style="15"/>
    <col min="1537" max="1538" width="1.7109375" style="15" customWidth="1"/>
    <col min="1539" max="1539" width="24.28515625" style="15" customWidth="1"/>
    <col min="1540" max="1540" width="8.28515625" style="15" customWidth="1"/>
    <col min="1541" max="1541" width="0.85546875" style="15" customWidth="1"/>
    <col min="1542" max="1542" width="14.28515625" style="15" customWidth="1"/>
    <col min="1543" max="1543" width="0.85546875" style="15" customWidth="1"/>
    <col min="1544" max="1544" width="14.28515625" style="15" customWidth="1"/>
    <col min="1545" max="1545" width="0.85546875" style="15" customWidth="1"/>
    <col min="1546" max="1546" width="14.28515625" style="15" customWidth="1"/>
    <col min="1547" max="1547" width="0.85546875" style="15" customWidth="1"/>
    <col min="1548" max="1548" width="14.28515625" style="15" customWidth="1"/>
    <col min="1549" max="1549" width="13.7109375" style="15" bestFit="1" customWidth="1"/>
    <col min="1550" max="1792" width="8" style="15"/>
    <col min="1793" max="1794" width="1.7109375" style="15" customWidth="1"/>
    <col min="1795" max="1795" width="24.28515625" style="15" customWidth="1"/>
    <col min="1796" max="1796" width="8.28515625" style="15" customWidth="1"/>
    <col min="1797" max="1797" width="0.85546875" style="15" customWidth="1"/>
    <col min="1798" max="1798" width="14.28515625" style="15" customWidth="1"/>
    <col min="1799" max="1799" width="0.85546875" style="15" customWidth="1"/>
    <col min="1800" max="1800" width="14.28515625" style="15" customWidth="1"/>
    <col min="1801" max="1801" width="0.85546875" style="15" customWidth="1"/>
    <col min="1802" max="1802" width="14.28515625" style="15" customWidth="1"/>
    <col min="1803" max="1803" width="0.85546875" style="15" customWidth="1"/>
    <col min="1804" max="1804" width="14.28515625" style="15" customWidth="1"/>
    <col min="1805" max="1805" width="13.7109375" style="15" bestFit="1" customWidth="1"/>
    <col min="1806" max="2048" width="8" style="15"/>
    <col min="2049" max="2050" width="1.7109375" style="15" customWidth="1"/>
    <col min="2051" max="2051" width="24.28515625" style="15" customWidth="1"/>
    <col min="2052" max="2052" width="8.28515625" style="15" customWidth="1"/>
    <col min="2053" max="2053" width="0.85546875" style="15" customWidth="1"/>
    <col min="2054" max="2054" width="14.28515625" style="15" customWidth="1"/>
    <col min="2055" max="2055" width="0.85546875" style="15" customWidth="1"/>
    <col min="2056" max="2056" width="14.28515625" style="15" customWidth="1"/>
    <col min="2057" max="2057" width="0.85546875" style="15" customWidth="1"/>
    <col min="2058" max="2058" width="14.28515625" style="15" customWidth="1"/>
    <col min="2059" max="2059" width="0.85546875" style="15" customWidth="1"/>
    <col min="2060" max="2060" width="14.28515625" style="15" customWidth="1"/>
    <col min="2061" max="2061" width="13.7109375" style="15" bestFit="1" customWidth="1"/>
    <col min="2062" max="2304" width="8" style="15"/>
    <col min="2305" max="2306" width="1.7109375" style="15" customWidth="1"/>
    <col min="2307" max="2307" width="24.28515625" style="15" customWidth="1"/>
    <col min="2308" max="2308" width="8.28515625" style="15" customWidth="1"/>
    <col min="2309" max="2309" width="0.85546875" style="15" customWidth="1"/>
    <col min="2310" max="2310" width="14.28515625" style="15" customWidth="1"/>
    <col min="2311" max="2311" width="0.85546875" style="15" customWidth="1"/>
    <col min="2312" max="2312" width="14.28515625" style="15" customWidth="1"/>
    <col min="2313" max="2313" width="0.85546875" style="15" customWidth="1"/>
    <col min="2314" max="2314" width="14.28515625" style="15" customWidth="1"/>
    <col min="2315" max="2315" width="0.85546875" style="15" customWidth="1"/>
    <col min="2316" max="2316" width="14.28515625" style="15" customWidth="1"/>
    <col min="2317" max="2317" width="13.7109375" style="15" bestFit="1" customWidth="1"/>
    <col min="2318" max="2560" width="8" style="15"/>
    <col min="2561" max="2562" width="1.7109375" style="15" customWidth="1"/>
    <col min="2563" max="2563" width="24.28515625" style="15" customWidth="1"/>
    <col min="2564" max="2564" width="8.28515625" style="15" customWidth="1"/>
    <col min="2565" max="2565" width="0.85546875" style="15" customWidth="1"/>
    <col min="2566" max="2566" width="14.28515625" style="15" customWidth="1"/>
    <col min="2567" max="2567" width="0.85546875" style="15" customWidth="1"/>
    <col min="2568" max="2568" width="14.28515625" style="15" customWidth="1"/>
    <col min="2569" max="2569" width="0.85546875" style="15" customWidth="1"/>
    <col min="2570" max="2570" width="14.28515625" style="15" customWidth="1"/>
    <col min="2571" max="2571" width="0.85546875" style="15" customWidth="1"/>
    <col min="2572" max="2572" width="14.28515625" style="15" customWidth="1"/>
    <col min="2573" max="2573" width="13.7109375" style="15" bestFit="1" customWidth="1"/>
    <col min="2574" max="2816" width="8" style="15"/>
    <col min="2817" max="2818" width="1.7109375" style="15" customWidth="1"/>
    <col min="2819" max="2819" width="24.28515625" style="15" customWidth="1"/>
    <col min="2820" max="2820" width="8.28515625" style="15" customWidth="1"/>
    <col min="2821" max="2821" width="0.85546875" style="15" customWidth="1"/>
    <col min="2822" max="2822" width="14.28515625" style="15" customWidth="1"/>
    <col min="2823" max="2823" width="0.85546875" style="15" customWidth="1"/>
    <col min="2824" max="2824" width="14.28515625" style="15" customWidth="1"/>
    <col min="2825" max="2825" width="0.85546875" style="15" customWidth="1"/>
    <col min="2826" max="2826" width="14.28515625" style="15" customWidth="1"/>
    <col min="2827" max="2827" width="0.85546875" style="15" customWidth="1"/>
    <col min="2828" max="2828" width="14.28515625" style="15" customWidth="1"/>
    <col min="2829" max="2829" width="13.7109375" style="15" bestFit="1" customWidth="1"/>
    <col min="2830" max="3072" width="8" style="15"/>
    <col min="3073" max="3074" width="1.7109375" style="15" customWidth="1"/>
    <col min="3075" max="3075" width="24.28515625" style="15" customWidth="1"/>
    <col min="3076" max="3076" width="8.28515625" style="15" customWidth="1"/>
    <col min="3077" max="3077" width="0.85546875" style="15" customWidth="1"/>
    <col min="3078" max="3078" width="14.28515625" style="15" customWidth="1"/>
    <col min="3079" max="3079" width="0.85546875" style="15" customWidth="1"/>
    <col min="3080" max="3080" width="14.28515625" style="15" customWidth="1"/>
    <col min="3081" max="3081" width="0.85546875" style="15" customWidth="1"/>
    <col min="3082" max="3082" width="14.28515625" style="15" customWidth="1"/>
    <col min="3083" max="3083" width="0.85546875" style="15" customWidth="1"/>
    <col min="3084" max="3084" width="14.28515625" style="15" customWidth="1"/>
    <col min="3085" max="3085" width="13.7109375" style="15" bestFit="1" customWidth="1"/>
    <col min="3086" max="3328" width="8" style="15"/>
    <col min="3329" max="3330" width="1.7109375" style="15" customWidth="1"/>
    <col min="3331" max="3331" width="24.28515625" style="15" customWidth="1"/>
    <col min="3332" max="3332" width="8.28515625" style="15" customWidth="1"/>
    <col min="3333" max="3333" width="0.85546875" style="15" customWidth="1"/>
    <col min="3334" max="3334" width="14.28515625" style="15" customWidth="1"/>
    <col min="3335" max="3335" width="0.85546875" style="15" customWidth="1"/>
    <col min="3336" max="3336" width="14.28515625" style="15" customWidth="1"/>
    <col min="3337" max="3337" width="0.85546875" style="15" customWidth="1"/>
    <col min="3338" max="3338" width="14.28515625" style="15" customWidth="1"/>
    <col min="3339" max="3339" width="0.85546875" style="15" customWidth="1"/>
    <col min="3340" max="3340" width="14.28515625" style="15" customWidth="1"/>
    <col min="3341" max="3341" width="13.7109375" style="15" bestFit="1" customWidth="1"/>
    <col min="3342" max="3584" width="8" style="15"/>
    <col min="3585" max="3586" width="1.7109375" style="15" customWidth="1"/>
    <col min="3587" max="3587" width="24.28515625" style="15" customWidth="1"/>
    <col min="3588" max="3588" width="8.28515625" style="15" customWidth="1"/>
    <col min="3589" max="3589" width="0.85546875" style="15" customWidth="1"/>
    <col min="3590" max="3590" width="14.28515625" style="15" customWidth="1"/>
    <col min="3591" max="3591" width="0.85546875" style="15" customWidth="1"/>
    <col min="3592" max="3592" width="14.28515625" style="15" customWidth="1"/>
    <col min="3593" max="3593" width="0.85546875" style="15" customWidth="1"/>
    <col min="3594" max="3594" width="14.28515625" style="15" customWidth="1"/>
    <col min="3595" max="3595" width="0.85546875" style="15" customWidth="1"/>
    <col min="3596" max="3596" width="14.28515625" style="15" customWidth="1"/>
    <col min="3597" max="3597" width="13.7109375" style="15" bestFit="1" customWidth="1"/>
    <col min="3598" max="3840" width="8" style="15"/>
    <col min="3841" max="3842" width="1.7109375" style="15" customWidth="1"/>
    <col min="3843" max="3843" width="24.28515625" style="15" customWidth="1"/>
    <col min="3844" max="3844" width="8.28515625" style="15" customWidth="1"/>
    <col min="3845" max="3845" width="0.85546875" style="15" customWidth="1"/>
    <col min="3846" max="3846" width="14.28515625" style="15" customWidth="1"/>
    <col min="3847" max="3847" width="0.85546875" style="15" customWidth="1"/>
    <col min="3848" max="3848" width="14.28515625" style="15" customWidth="1"/>
    <col min="3849" max="3849" width="0.85546875" style="15" customWidth="1"/>
    <col min="3850" max="3850" width="14.28515625" style="15" customWidth="1"/>
    <col min="3851" max="3851" width="0.85546875" style="15" customWidth="1"/>
    <col min="3852" max="3852" width="14.28515625" style="15" customWidth="1"/>
    <col min="3853" max="3853" width="13.7109375" style="15" bestFit="1" customWidth="1"/>
    <col min="3854" max="4096" width="8" style="15"/>
    <col min="4097" max="4098" width="1.7109375" style="15" customWidth="1"/>
    <col min="4099" max="4099" width="24.28515625" style="15" customWidth="1"/>
    <col min="4100" max="4100" width="8.28515625" style="15" customWidth="1"/>
    <col min="4101" max="4101" width="0.85546875" style="15" customWidth="1"/>
    <col min="4102" max="4102" width="14.28515625" style="15" customWidth="1"/>
    <col min="4103" max="4103" width="0.85546875" style="15" customWidth="1"/>
    <col min="4104" max="4104" width="14.28515625" style="15" customWidth="1"/>
    <col min="4105" max="4105" width="0.85546875" style="15" customWidth="1"/>
    <col min="4106" max="4106" width="14.28515625" style="15" customWidth="1"/>
    <col min="4107" max="4107" width="0.85546875" style="15" customWidth="1"/>
    <col min="4108" max="4108" width="14.28515625" style="15" customWidth="1"/>
    <col min="4109" max="4109" width="13.7109375" style="15" bestFit="1" customWidth="1"/>
    <col min="4110" max="4352" width="8" style="15"/>
    <col min="4353" max="4354" width="1.7109375" style="15" customWidth="1"/>
    <col min="4355" max="4355" width="24.28515625" style="15" customWidth="1"/>
    <col min="4356" max="4356" width="8.28515625" style="15" customWidth="1"/>
    <col min="4357" max="4357" width="0.85546875" style="15" customWidth="1"/>
    <col min="4358" max="4358" width="14.28515625" style="15" customWidth="1"/>
    <col min="4359" max="4359" width="0.85546875" style="15" customWidth="1"/>
    <col min="4360" max="4360" width="14.28515625" style="15" customWidth="1"/>
    <col min="4361" max="4361" width="0.85546875" style="15" customWidth="1"/>
    <col min="4362" max="4362" width="14.28515625" style="15" customWidth="1"/>
    <col min="4363" max="4363" width="0.85546875" style="15" customWidth="1"/>
    <col min="4364" max="4364" width="14.28515625" style="15" customWidth="1"/>
    <col min="4365" max="4365" width="13.7109375" style="15" bestFit="1" customWidth="1"/>
    <col min="4366" max="4608" width="8" style="15"/>
    <col min="4609" max="4610" width="1.7109375" style="15" customWidth="1"/>
    <col min="4611" max="4611" width="24.28515625" style="15" customWidth="1"/>
    <col min="4612" max="4612" width="8.28515625" style="15" customWidth="1"/>
    <col min="4613" max="4613" width="0.85546875" style="15" customWidth="1"/>
    <col min="4614" max="4614" width="14.28515625" style="15" customWidth="1"/>
    <col min="4615" max="4615" width="0.85546875" style="15" customWidth="1"/>
    <col min="4616" max="4616" width="14.28515625" style="15" customWidth="1"/>
    <col min="4617" max="4617" width="0.85546875" style="15" customWidth="1"/>
    <col min="4618" max="4618" width="14.28515625" style="15" customWidth="1"/>
    <col min="4619" max="4619" width="0.85546875" style="15" customWidth="1"/>
    <col min="4620" max="4620" width="14.28515625" style="15" customWidth="1"/>
    <col min="4621" max="4621" width="13.7109375" style="15" bestFit="1" customWidth="1"/>
    <col min="4622" max="4864" width="8" style="15"/>
    <col min="4865" max="4866" width="1.7109375" style="15" customWidth="1"/>
    <col min="4867" max="4867" width="24.28515625" style="15" customWidth="1"/>
    <col min="4868" max="4868" width="8.28515625" style="15" customWidth="1"/>
    <col min="4869" max="4869" width="0.85546875" style="15" customWidth="1"/>
    <col min="4870" max="4870" width="14.28515625" style="15" customWidth="1"/>
    <col min="4871" max="4871" width="0.85546875" style="15" customWidth="1"/>
    <col min="4872" max="4872" width="14.28515625" style="15" customWidth="1"/>
    <col min="4873" max="4873" width="0.85546875" style="15" customWidth="1"/>
    <col min="4874" max="4874" width="14.28515625" style="15" customWidth="1"/>
    <col min="4875" max="4875" width="0.85546875" style="15" customWidth="1"/>
    <col min="4876" max="4876" width="14.28515625" style="15" customWidth="1"/>
    <col min="4877" max="4877" width="13.7109375" style="15" bestFit="1" customWidth="1"/>
    <col min="4878" max="5120" width="8" style="15"/>
    <col min="5121" max="5122" width="1.7109375" style="15" customWidth="1"/>
    <col min="5123" max="5123" width="24.28515625" style="15" customWidth="1"/>
    <col min="5124" max="5124" width="8.28515625" style="15" customWidth="1"/>
    <col min="5125" max="5125" width="0.85546875" style="15" customWidth="1"/>
    <col min="5126" max="5126" width="14.28515625" style="15" customWidth="1"/>
    <col min="5127" max="5127" width="0.85546875" style="15" customWidth="1"/>
    <col min="5128" max="5128" width="14.28515625" style="15" customWidth="1"/>
    <col min="5129" max="5129" width="0.85546875" style="15" customWidth="1"/>
    <col min="5130" max="5130" width="14.28515625" style="15" customWidth="1"/>
    <col min="5131" max="5131" width="0.85546875" style="15" customWidth="1"/>
    <col min="5132" max="5132" width="14.28515625" style="15" customWidth="1"/>
    <col min="5133" max="5133" width="13.7109375" style="15" bestFit="1" customWidth="1"/>
    <col min="5134" max="5376" width="8" style="15"/>
    <col min="5377" max="5378" width="1.7109375" style="15" customWidth="1"/>
    <col min="5379" max="5379" width="24.28515625" style="15" customWidth="1"/>
    <col min="5380" max="5380" width="8.28515625" style="15" customWidth="1"/>
    <col min="5381" max="5381" width="0.85546875" style="15" customWidth="1"/>
    <col min="5382" max="5382" width="14.28515625" style="15" customWidth="1"/>
    <col min="5383" max="5383" width="0.85546875" style="15" customWidth="1"/>
    <col min="5384" max="5384" width="14.28515625" style="15" customWidth="1"/>
    <col min="5385" max="5385" width="0.85546875" style="15" customWidth="1"/>
    <col min="5386" max="5386" width="14.28515625" style="15" customWidth="1"/>
    <col min="5387" max="5387" width="0.85546875" style="15" customWidth="1"/>
    <col min="5388" max="5388" width="14.28515625" style="15" customWidth="1"/>
    <col min="5389" max="5389" width="13.7109375" style="15" bestFit="1" customWidth="1"/>
    <col min="5390" max="5632" width="8" style="15"/>
    <col min="5633" max="5634" width="1.7109375" style="15" customWidth="1"/>
    <col min="5635" max="5635" width="24.28515625" style="15" customWidth="1"/>
    <col min="5636" max="5636" width="8.28515625" style="15" customWidth="1"/>
    <col min="5637" max="5637" width="0.85546875" style="15" customWidth="1"/>
    <col min="5638" max="5638" width="14.28515625" style="15" customWidth="1"/>
    <col min="5639" max="5639" width="0.85546875" style="15" customWidth="1"/>
    <col min="5640" max="5640" width="14.28515625" style="15" customWidth="1"/>
    <col min="5641" max="5641" width="0.85546875" style="15" customWidth="1"/>
    <col min="5642" max="5642" width="14.28515625" style="15" customWidth="1"/>
    <col min="5643" max="5643" width="0.85546875" style="15" customWidth="1"/>
    <col min="5644" max="5644" width="14.28515625" style="15" customWidth="1"/>
    <col min="5645" max="5645" width="13.7109375" style="15" bestFit="1" customWidth="1"/>
    <col min="5646" max="5888" width="8" style="15"/>
    <col min="5889" max="5890" width="1.7109375" style="15" customWidth="1"/>
    <col min="5891" max="5891" width="24.28515625" style="15" customWidth="1"/>
    <col min="5892" max="5892" width="8.28515625" style="15" customWidth="1"/>
    <col min="5893" max="5893" width="0.85546875" style="15" customWidth="1"/>
    <col min="5894" max="5894" width="14.28515625" style="15" customWidth="1"/>
    <col min="5895" max="5895" width="0.85546875" style="15" customWidth="1"/>
    <col min="5896" max="5896" width="14.28515625" style="15" customWidth="1"/>
    <col min="5897" max="5897" width="0.85546875" style="15" customWidth="1"/>
    <col min="5898" max="5898" width="14.28515625" style="15" customWidth="1"/>
    <col min="5899" max="5899" width="0.85546875" style="15" customWidth="1"/>
    <col min="5900" max="5900" width="14.28515625" style="15" customWidth="1"/>
    <col min="5901" max="5901" width="13.7109375" style="15" bestFit="1" customWidth="1"/>
    <col min="5902" max="6144" width="8" style="15"/>
    <col min="6145" max="6146" width="1.7109375" style="15" customWidth="1"/>
    <col min="6147" max="6147" width="24.28515625" style="15" customWidth="1"/>
    <col min="6148" max="6148" width="8.28515625" style="15" customWidth="1"/>
    <col min="6149" max="6149" width="0.85546875" style="15" customWidth="1"/>
    <col min="6150" max="6150" width="14.28515625" style="15" customWidth="1"/>
    <col min="6151" max="6151" width="0.85546875" style="15" customWidth="1"/>
    <col min="6152" max="6152" width="14.28515625" style="15" customWidth="1"/>
    <col min="6153" max="6153" width="0.85546875" style="15" customWidth="1"/>
    <col min="6154" max="6154" width="14.28515625" style="15" customWidth="1"/>
    <col min="6155" max="6155" width="0.85546875" style="15" customWidth="1"/>
    <col min="6156" max="6156" width="14.28515625" style="15" customWidth="1"/>
    <col min="6157" max="6157" width="13.7109375" style="15" bestFit="1" customWidth="1"/>
    <col min="6158" max="6400" width="8" style="15"/>
    <col min="6401" max="6402" width="1.7109375" style="15" customWidth="1"/>
    <col min="6403" max="6403" width="24.28515625" style="15" customWidth="1"/>
    <col min="6404" max="6404" width="8.28515625" style="15" customWidth="1"/>
    <col min="6405" max="6405" width="0.85546875" style="15" customWidth="1"/>
    <col min="6406" max="6406" width="14.28515625" style="15" customWidth="1"/>
    <col min="6407" max="6407" width="0.85546875" style="15" customWidth="1"/>
    <col min="6408" max="6408" width="14.28515625" style="15" customWidth="1"/>
    <col min="6409" max="6409" width="0.85546875" style="15" customWidth="1"/>
    <col min="6410" max="6410" width="14.28515625" style="15" customWidth="1"/>
    <col min="6411" max="6411" width="0.85546875" style="15" customWidth="1"/>
    <col min="6412" max="6412" width="14.28515625" style="15" customWidth="1"/>
    <col min="6413" max="6413" width="13.7109375" style="15" bestFit="1" customWidth="1"/>
    <col min="6414" max="6656" width="8" style="15"/>
    <col min="6657" max="6658" width="1.7109375" style="15" customWidth="1"/>
    <col min="6659" max="6659" width="24.28515625" style="15" customWidth="1"/>
    <col min="6660" max="6660" width="8.28515625" style="15" customWidth="1"/>
    <col min="6661" max="6661" width="0.85546875" style="15" customWidth="1"/>
    <col min="6662" max="6662" width="14.28515625" style="15" customWidth="1"/>
    <col min="6663" max="6663" width="0.85546875" style="15" customWidth="1"/>
    <col min="6664" max="6664" width="14.28515625" style="15" customWidth="1"/>
    <col min="6665" max="6665" width="0.85546875" style="15" customWidth="1"/>
    <col min="6666" max="6666" width="14.28515625" style="15" customWidth="1"/>
    <col min="6667" max="6667" width="0.85546875" style="15" customWidth="1"/>
    <col min="6668" max="6668" width="14.28515625" style="15" customWidth="1"/>
    <col min="6669" max="6669" width="13.7109375" style="15" bestFit="1" customWidth="1"/>
    <col min="6670" max="6912" width="8" style="15"/>
    <col min="6913" max="6914" width="1.7109375" style="15" customWidth="1"/>
    <col min="6915" max="6915" width="24.28515625" style="15" customWidth="1"/>
    <col min="6916" max="6916" width="8.28515625" style="15" customWidth="1"/>
    <col min="6917" max="6917" width="0.85546875" style="15" customWidth="1"/>
    <col min="6918" max="6918" width="14.28515625" style="15" customWidth="1"/>
    <col min="6919" max="6919" width="0.85546875" style="15" customWidth="1"/>
    <col min="6920" max="6920" width="14.28515625" style="15" customWidth="1"/>
    <col min="6921" max="6921" width="0.85546875" style="15" customWidth="1"/>
    <col min="6922" max="6922" width="14.28515625" style="15" customWidth="1"/>
    <col min="6923" max="6923" width="0.85546875" style="15" customWidth="1"/>
    <col min="6924" max="6924" width="14.28515625" style="15" customWidth="1"/>
    <col min="6925" max="6925" width="13.7109375" style="15" bestFit="1" customWidth="1"/>
    <col min="6926" max="7168" width="8" style="15"/>
    <col min="7169" max="7170" width="1.7109375" style="15" customWidth="1"/>
    <col min="7171" max="7171" width="24.28515625" style="15" customWidth="1"/>
    <col min="7172" max="7172" width="8.28515625" style="15" customWidth="1"/>
    <col min="7173" max="7173" width="0.85546875" style="15" customWidth="1"/>
    <col min="7174" max="7174" width="14.28515625" style="15" customWidth="1"/>
    <col min="7175" max="7175" width="0.85546875" style="15" customWidth="1"/>
    <col min="7176" max="7176" width="14.28515625" style="15" customWidth="1"/>
    <col min="7177" max="7177" width="0.85546875" style="15" customWidth="1"/>
    <col min="7178" max="7178" width="14.28515625" style="15" customWidth="1"/>
    <col min="7179" max="7179" width="0.85546875" style="15" customWidth="1"/>
    <col min="7180" max="7180" width="14.28515625" style="15" customWidth="1"/>
    <col min="7181" max="7181" width="13.7109375" style="15" bestFit="1" customWidth="1"/>
    <col min="7182" max="7424" width="8" style="15"/>
    <col min="7425" max="7426" width="1.7109375" style="15" customWidth="1"/>
    <col min="7427" max="7427" width="24.28515625" style="15" customWidth="1"/>
    <col min="7428" max="7428" width="8.28515625" style="15" customWidth="1"/>
    <col min="7429" max="7429" width="0.85546875" style="15" customWidth="1"/>
    <col min="7430" max="7430" width="14.28515625" style="15" customWidth="1"/>
    <col min="7431" max="7431" width="0.85546875" style="15" customWidth="1"/>
    <col min="7432" max="7432" width="14.28515625" style="15" customWidth="1"/>
    <col min="7433" max="7433" width="0.85546875" style="15" customWidth="1"/>
    <col min="7434" max="7434" width="14.28515625" style="15" customWidth="1"/>
    <col min="7435" max="7435" width="0.85546875" style="15" customWidth="1"/>
    <col min="7436" max="7436" width="14.28515625" style="15" customWidth="1"/>
    <col min="7437" max="7437" width="13.7109375" style="15" bestFit="1" customWidth="1"/>
    <col min="7438" max="7680" width="8" style="15"/>
    <col min="7681" max="7682" width="1.7109375" style="15" customWidth="1"/>
    <col min="7683" max="7683" width="24.28515625" style="15" customWidth="1"/>
    <col min="7684" max="7684" width="8.28515625" style="15" customWidth="1"/>
    <col min="7685" max="7685" width="0.85546875" style="15" customWidth="1"/>
    <col min="7686" max="7686" width="14.28515625" style="15" customWidth="1"/>
    <col min="7687" max="7687" width="0.85546875" style="15" customWidth="1"/>
    <col min="7688" max="7688" width="14.28515625" style="15" customWidth="1"/>
    <col min="7689" max="7689" width="0.85546875" style="15" customWidth="1"/>
    <col min="7690" max="7690" width="14.28515625" style="15" customWidth="1"/>
    <col min="7691" max="7691" width="0.85546875" style="15" customWidth="1"/>
    <col min="7692" max="7692" width="14.28515625" style="15" customWidth="1"/>
    <col min="7693" max="7693" width="13.7109375" style="15" bestFit="1" customWidth="1"/>
    <col min="7694" max="7936" width="8" style="15"/>
    <col min="7937" max="7938" width="1.7109375" style="15" customWidth="1"/>
    <col min="7939" max="7939" width="24.28515625" style="15" customWidth="1"/>
    <col min="7940" max="7940" width="8.28515625" style="15" customWidth="1"/>
    <col min="7941" max="7941" width="0.85546875" style="15" customWidth="1"/>
    <col min="7942" max="7942" width="14.28515625" style="15" customWidth="1"/>
    <col min="7943" max="7943" width="0.85546875" style="15" customWidth="1"/>
    <col min="7944" max="7944" width="14.28515625" style="15" customWidth="1"/>
    <col min="7945" max="7945" width="0.85546875" style="15" customWidth="1"/>
    <col min="7946" max="7946" width="14.28515625" style="15" customWidth="1"/>
    <col min="7947" max="7947" width="0.85546875" style="15" customWidth="1"/>
    <col min="7948" max="7948" width="14.28515625" style="15" customWidth="1"/>
    <col min="7949" max="7949" width="13.7109375" style="15" bestFit="1" customWidth="1"/>
    <col min="7950" max="8192" width="8" style="15"/>
    <col min="8193" max="8194" width="1.7109375" style="15" customWidth="1"/>
    <col min="8195" max="8195" width="24.28515625" style="15" customWidth="1"/>
    <col min="8196" max="8196" width="8.28515625" style="15" customWidth="1"/>
    <col min="8197" max="8197" width="0.85546875" style="15" customWidth="1"/>
    <col min="8198" max="8198" width="14.28515625" style="15" customWidth="1"/>
    <col min="8199" max="8199" width="0.85546875" style="15" customWidth="1"/>
    <col min="8200" max="8200" width="14.28515625" style="15" customWidth="1"/>
    <col min="8201" max="8201" width="0.85546875" style="15" customWidth="1"/>
    <col min="8202" max="8202" width="14.28515625" style="15" customWidth="1"/>
    <col min="8203" max="8203" width="0.85546875" style="15" customWidth="1"/>
    <col min="8204" max="8204" width="14.28515625" style="15" customWidth="1"/>
    <col min="8205" max="8205" width="13.7109375" style="15" bestFit="1" customWidth="1"/>
    <col min="8206" max="8448" width="8" style="15"/>
    <col min="8449" max="8450" width="1.7109375" style="15" customWidth="1"/>
    <col min="8451" max="8451" width="24.28515625" style="15" customWidth="1"/>
    <col min="8452" max="8452" width="8.28515625" style="15" customWidth="1"/>
    <col min="8453" max="8453" width="0.85546875" style="15" customWidth="1"/>
    <col min="8454" max="8454" width="14.28515625" style="15" customWidth="1"/>
    <col min="8455" max="8455" width="0.85546875" style="15" customWidth="1"/>
    <col min="8456" max="8456" width="14.28515625" style="15" customWidth="1"/>
    <col min="8457" max="8457" width="0.85546875" style="15" customWidth="1"/>
    <col min="8458" max="8458" width="14.28515625" style="15" customWidth="1"/>
    <col min="8459" max="8459" width="0.85546875" style="15" customWidth="1"/>
    <col min="8460" max="8460" width="14.28515625" style="15" customWidth="1"/>
    <col min="8461" max="8461" width="13.7109375" style="15" bestFit="1" customWidth="1"/>
    <col min="8462" max="8704" width="8" style="15"/>
    <col min="8705" max="8706" width="1.7109375" style="15" customWidth="1"/>
    <col min="8707" max="8707" width="24.28515625" style="15" customWidth="1"/>
    <col min="8708" max="8708" width="8.28515625" style="15" customWidth="1"/>
    <col min="8709" max="8709" width="0.85546875" style="15" customWidth="1"/>
    <col min="8710" max="8710" width="14.28515625" style="15" customWidth="1"/>
    <col min="8711" max="8711" width="0.85546875" style="15" customWidth="1"/>
    <col min="8712" max="8712" width="14.28515625" style="15" customWidth="1"/>
    <col min="8713" max="8713" width="0.85546875" style="15" customWidth="1"/>
    <col min="8714" max="8714" width="14.28515625" style="15" customWidth="1"/>
    <col min="8715" max="8715" width="0.85546875" style="15" customWidth="1"/>
    <col min="8716" max="8716" width="14.28515625" style="15" customWidth="1"/>
    <col min="8717" max="8717" width="13.7109375" style="15" bestFit="1" customWidth="1"/>
    <col min="8718" max="8960" width="8" style="15"/>
    <col min="8961" max="8962" width="1.7109375" style="15" customWidth="1"/>
    <col min="8963" max="8963" width="24.28515625" style="15" customWidth="1"/>
    <col min="8964" max="8964" width="8.28515625" style="15" customWidth="1"/>
    <col min="8965" max="8965" width="0.85546875" style="15" customWidth="1"/>
    <col min="8966" max="8966" width="14.28515625" style="15" customWidth="1"/>
    <col min="8967" max="8967" width="0.85546875" style="15" customWidth="1"/>
    <col min="8968" max="8968" width="14.28515625" style="15" customWidth="1"/>
    <col min="8969" max="8969" width="0.85546875" style="15" customWidth="1"/>
    <col min="8970" max="8970" width="14.28515625" style="15" customWidth="1"/>
    <col min="8971" max="8971" width="0.85546875" style="15" customWidth="1"/>
    <col min="8972" max="8972" width="14.28515625" style="15" customWidth="1"/>
    <col min="8973" max="8973" width="13.7109375" style="15" bestFit="1" customWidth="1"/>
    <col min="8974" max="9216" width="8" style="15"/>
    <col min="9217" max="9218" width="1.7109375" style="15" customWidth="1"/>
    <col min="9219" max="9219" width="24.28515625" style="15" customWidth="1"/>
    <col min="9220" max="9220" width="8.28515625" style="15" customWidth="1"/>
    <col min="9221" max="9221" width="0.85546875" style="15" customWidth="1"/>
    <col min="9222" max="9222" width="14.28515625" style="15" customWidth="1"/>
    <col min="9223" max="9223" width="0.85546875" style="15" customWidth="1"/>
    <col min="9224" max="9224" width="14.28515625" style="15" customWidth="1"/>
    <col min="9225" max="9225" width="0.85546875" style="15" customWidth="1"/>
    <col min="9226" max="9226" width="14.28515625" style="15" customWidth="1"/>
    <col min="9227" max="9227" width="0.85546875" style="15" customWidth="1"/>
    <col min="9228" max="9228" width="14.28515625" style="15" customWidth="1"/>
    <col min="9229" max="9229" width="13.7109375" style="15" bestFit="1" customWidth="1"/>
    <col min="9230" max="9472" width="8" style="15"/>
    <col min="9473" max="9474" width="1.7109375" style="15" customWidth="1"/>
    <col min="9475" max="9475" width="24.28515625" style="15" customWidth="1"/>
    <col min="9476" max="9476" width="8.28515625" style="15" customWidth="1"/>
    <col min="9477" max="9477" width="0.85546875" style="15" customWidth="1"/>
    <col min="9478" max="9478" width="14.28515625" style="15" customWidth="1"/>
    <col min="9479" max="9479" width="0.85546875" style="15" customWidth="1"/>
    <col min="9480" max="9480" width="14.28515625" style="15" customWidth="1"/>
    <col min="9481" max="9481" width="0.85546875" style="15" customWidth="1"/>
    <col min="9482" max="9482" width="14.28515625" style="15" customWidth="1"/>
    <col min="9483" max="9483" width="0.85546875" style="15" customWidth="1"/>
    <col min="9484" max="9484" width="14.28515625" style="15" customWidth="1"/>
    <col min="9485" max="9485" width="13.7109375" style="15" bestFit="1" customWidth="1"/>
    <col min="9486" max="9728" width="8" style="15"/>
    <col min="9729" max="9730" width="1.7109375" style="15" customWidth="1"/>
    <col min="9731" max="9731" width="24.28515625" style="15" customWidth="1"/>
    <col min="9732" max="9732" width="8.28515625" style="15" customWidth="1"/>
    <col min="9733" max="9733" width="0.85546875" style="15" customWidth="1"/>
    <col min="9734" max="9734" width="14.28515625" style="15" customWidth="1"/>
    <col min="9735" max="9735" width="0.85546875" style="15" customWidth="1"/>
    <col min="9736" max="9736" width="14.28515625" style="15" customWidth="1"/>
    <col min="9737" max="9737" width="0.85546875" style="15" customWidth="1"/>
    <col min="9738" max="9738" width="14.28515625" style="15" customWidth="1"/>
    <col min="9739" max="9739" width="0.85546875" style="15" customWidth="1"/>
    <col min="9740" max="9740" width="14.28515625" style="15" customWidth="1"/>
    <col min="9741" max="9741" width="13.7109375" style="15" bestFit="1" customWidth="1"/>
    <col min="9742" max="9984" width="8" style="15"/>
    <col min="9985" max="9986" width="1.7109375" style="15" customWidth="1"/>
    <col min="9987" max="9987" width="24.28515625" style="15" customWidth="1"/>
    <col min="9988" max="9988" width="8.28515625" style="15" customWidth="1"/>
    <col min="9989" max="9989" width="0.85546875" style="15" customWidth="1"/>
    <col min="9990" max="9990" width="14.28515625" style="15" customWidth="1"/>
    <col min="9991" max="9991" width="0.85546875" style="15" customWidth="1"/>
    <col min="9992" max="9992" width="14.28515625" style="15" customWidth="1"/>
    <col min="9993" max="9993" width="0.85546875" style="15" customWidth="1"/>
    <col min="9994" max="9994" width="14.28515625" style="15" customWidth="1"/>
    <col min="9995" max="9995" width="0.85546875" style="15" customWidth="1"/>
    <col min="9996" max="9996" width="14.28515625" style="15" customWidth="1"/>
    <col min="9997" max="9997" width="13.7109375" style="15" bestFit="1" customWidth="1"/>
    <col min="9998" max="10240" width="8" style="15"/>
    <col min="10241" max="10242" width="1.7109375" style="15" customWidth="1"/>
    <col min="10243" max="10243" width="24.28515625" style="15" customWidth="1"/>
    <col min="10244" max="10244" width="8.28515625" style="15" customWidth="1"/>
    <col min="10245" max="10245" width="0.85546875" style="15" customWidth="1"/>
    <col min="10246" max="10246" width="14.28515625" style="15" customWidth="1"/>
    <col min="10247" max="10247" width="0.85546875" style="15" customWidth="1"/>
    <col min="10248" max="10248" width="14.28515625" style="15" customWidth="1"/>
    <col min="10249" max="10249" width="0.85546875" style="15" customWidth="1"/>
    <col min="10250" max="10250" width="14.28515625" style="15" customWidth="1"/>
    <col min="10251" max="10251" width="0.85546875" style="15" customWidth="1"/>
    <col min="10252" max="10252" width="14.28515625" style="15" customWidth="1"/>
    <col min="10253" max="10253" width="13.7109375" style="15" bestFit="1" customWidth="1"/>
    <col min="10254" max="10496" width="8" style="15"/>
    <col min="10497" max="10498" width="1.7109375" style="15" customWidth="1"/>
    <col min="10499" max="10499" width="24.28515625" style="15" customWidth="1"/>
    <col min="10500" max="10500" width="8.28515625" style="15" customWidth="1"/>
    <col min="10501" max="10501" width="0.85546875" style="15" customWidth="1"/>
    <col min="10502" max="10502" width="14.28515625" style="15" customWidth="1"/>
    <col min="10503" max="10503" width="0.85546875" style="15" customWidth="1"/>
    <col min="10504" max="10504" width="14.28515625" style="15" customWidth="1"/>
    <col min="10505" max="10505" width="0.85546875" style="15" customWidth="1"/>
    <col min="10506" max="10506" width="14.28515625" style="15" customWidth="1"/>
    <col min="10507" max="10507" width="0.85546875" style="15" customWidth="1"/>
    <col min="10508" max="10508" width="14.28515625" style="15" customWidth="1"/>
    <col min="10509" max="10509" width="13.7109375" style="15" bestFit="1" customWidth="1"/>
    <col min="10510" max="10752" width="8" style="15"/>
    <col min="10753" max="10754" width="1.7109375" style="15" customWidth="1"/>
    <col min="10755" max="10755" width="24.28515625" style="15" customWidth="1"/>
    <col min="10756" max="10756" width="8.28515625" style="15" customWidth="1"/>
    <col min="10757" max="10757" width="0.85546875" style="15" customWidth="1"/>
    <col min="10758" max="10758" width="14.28515625" style="15" customWidth="1"/>
    <col min="10759" max="10759" width="0.85546875" style="15" customWidth="1"/>
    <col min="10760" max="10760" width="14.28515625" style="15" customWidth="1"/>
    <col min="10761" max="10761" width="0.85546875" style="15" customWidth="1"/>
    <col min="10762" max="10762" width="14.28515625" style="15" customWidth="1"/>
    <col min="10763" max="10763" width="0.85546875" style="15" customWidth="1"/>
    <col min="10764" max="10764" width="14.28515625" style="15" customWidth="1"/>
    <col min="10765" max="10765" width="13.7109375" style="15" bestFit="1" customWidth="1"/>
    <col min="10766" max="11008" width="8" style="15"/>
    <col min="11009" max="11010" width="1.7109375" style="15" customWidth="1"/>
    <col min="11011" max="11011" width="24.28515625" style="15" customWidth="1"/>
    <col min="11012" max="11012" width="8.28515625" style="15" customWidth="1"/>
    <col min="11013" max="11013" width="0.85546875" style="15" customWidth="1"/>
    <col min="11014" max="11014" width="14.28515625" style="15" customWidth="1"/>
    <col min="11015" max="11015" width="0.85546875" style="15" customWidth="1"/>
    <col min="11016" max="11016" width="14.28515625" style="15" customWidth="1"/>
    <col min="11017" max="11017" width="0.85546875" style="15" customWidth="1"/>
    <col min="11018" max="11018" width="14.28515625" style="15" customWidth="1"/>
    <col min="11019" max="11019" width="0.85546875" style="15" customWidth="1"/>
    <col min="11020" max="11020" width="14.28515625" style="15" customWidth="1"/>
    <col min="11021" max="11021" width="13.7109375" style="15" bestFit="1" customWidth="1"/>
    <col min="11022" max="11264" width="8" style="15"/>
    <col min="11265" max="11266" width="1.7109375" style="15" customWidth="1"/>
    <col min="11267" max="11267" width="24.28515625" style="15" customWidth="1"/>
    <col min="11268" max="11268" width="8.28515625" style="15" customWidth="1"/>
    <col min="11269" max="11269" width="0.85546875" style="15" customWidth="1"/>
    <col min="11270" max="11270" width="14.28515625" style="15" customWidth="1"/>
    <col min="11271" max="11271" width="0.85546875" style="15" customWidth="1"/>
    <col min="11272" max="11272" width="14.28515625" style="15" customWidth="1"/>
    <col min="11273" max="11273" width="0.85546875" style="15" customWidth="1"/>
    <col min="11274" max="11274" width="14.28515625" style="15" customWidth="1"/>
    <col min="11275" max="11275" width="0.85546875" style="15" customWidth="1"/>
    <col min="11276" max="11276" width="14.28515625" style="15" customWidth="1"/>
    <col min="11277" max="11277" width="13.7109375" style="15" bestFit="1" customWidth="1"/>
    <col min="11278" max="11520" width="8" style="15"/>
    <col min="11521" max="11522" width="1.7109375" style="15" customWidth="1"/>
    <col min="11523" max="11523" width="24.28515625" style="15" customWidth="1"/>
    <col min="11524" max="11524" width="8.28515625" style="15" customWidth="1"/>
    <col min="11525" max="11525" width="0.85546875" style="15" customWidth="1"/>
    <col min="11526" max="11526" width="14.28515625" style="15" customWidth="1"/>
    <col min="11527" max="11527" width="0.85546875" style="15" customWidth="1"/>
    <col min="11528" max="11528" width="14.28515625" style="15" customWidth="1"/>
    <col min="11529" max="11529" width="0.85546875" style="15" customWidth="1"/>
    <col min="11530" max="11530" width="14.28515625" style="15" customWidth="1"/>
    <col min="11531" max="11531" width="0.85546875" style="15" customWidth="1"/>
    <col min="11532" max="11532" width="14.28515625" style="15" customWidth="1"/>
    <col min="11533" max="11533" width="13.7109375" style="15" bestFit="1" customWidth="1"/>
    <col min="11534" max="11776" width="8" style="15"/>
    <col min="11777" max="11778" width="1.7109375" style="15" customWidth="1"/>
    <col min="11779" max="11779" width="24.28515625" style="15" customWidth="1"/>
    <col min="11780" max="11780" width="8.28515625" style="15" customWidth="1"/>
    <col min="11781" max="11781" width="0.85546875" style="15" customWidth="1"/>
    <col min="11782" max="11782" width="14.28515625" style="15" customWidth="1"/>
    <col min="11783" max="11783" width="0.85546875" style="15" customWidth="1"/>
    <col min="11784" max="11784" width="14.28515625" style="15" customWidth="1"/>
    <col min="11785" max="11785" width="0.85546875" style="15" customWidth="1"/>
    <col min="11786" max="11786" width="14.28515625" style="15" customWidth="1"/>
    <col min="11787" max="11787" width="0.85546875" style="15" customWidth="1"/>
    <col min="11788" max="11788" width="14.28515625" style="15" customWidth="1"/>
    <col min="11789" max="11789" width="13.7109375" style="15" bestFit="1" customWidth="1"/>
    <col min="11790" max="12032" width="8" style="15"/>
    <col min="12033" max="12034" width="1.7109375" style="15" customWidth="1"/>
    <col min="12035" max="12035" width="24.28515625" style="15" customWidth="1"/>
    <col min="12036" max="12036" width="8.28515625" style="15" customWidth="1"/>
    <col min="12037" max="12037" width="0.85546875" style="15" customWidth="1"/>
    <col min="12038" max="12038" width="14.28515625" style="15" customWidth="1"/>
    <col min="12039" max="12039" width="0.85546875" style="15" customWidth="1"/>
    <col min="12040" max="12040" width="14.28515625" style="15" customWidth="1"/>
    <col min="12041" max="12041" width="0.85546875" style="15" customWidth="1"/>
    <col min="12042" max="12042" width="14.28515625" style="15" customWidth="1"/>
    <col min="12043" max="12043" width="0.85546875" style="15" customWidth="1"/>
    <col min="12044" max="12044" width="14.28515625" style="15" customWidth="1"/>
    <col min="12045" max="12045" width="13.7109375" style="15" bestFit="1" customWidth="1"/>
    <col min="12046" max="12288" width="8" style="15"/>
    <col min="12289" max="12290" width="1.7109375" style="15" customWidth="1"/>
    <col min="12291" max="12291" width="24.28515625" style="15" customWidth="1"/>
    <col min="12292" max="12292" width="8.28515625" style="15" customWidth="1"/>
    <col min="12293" max="12293" width="0.85546875" style="15" customWidth="1"/>
    <col min="12294" max="12294" width="14.28515625" style="15" customWidth="1"/>
    <col min="12295" max="12295" width="0.85546875" style="15" customWidth="1"/>
    <col min="12296" max="12296" width="14.28515625" style="15" customWidth="1"/>
    <col min="12297" max="12297" width="0.85546875" style="15" customWidth="1"/>
    <col min="12298" max="12298" width="14.28515625" style="15" customWidth="1"/>
    <col min="12299" max="12299" width="0.85546875" style="15" customWidth="1"/>
    <col min="12300" max="12300" width="14.28515625" style="15" customWidth="1"/>
    <col min="12301" max="12301" width="13.7109375" style="15" bestFit="1" customWidth="1"/>
    <col min="12302" max="12544" width="8" style="15"/>
    <col min="12545" max="12546" width="1.7109375" style="15" customWidth="1"/>
    <col min="12547" max="12547" width="24.28515625" style="15" customWidth="1"/>
    <col min="12548" max="12548" width="8.28515625" style="15" customWidth="1"/>
    <col min="12549" max="12549" width="0.85546875" style="15" customWidth="1"/>
    <col min="12550" max="12550" width="14.28515625" style="15" customWidth="1"/>
    <col min="12551" max="12551" width="0.85546875" style="15" customWidth="1"/>
    <col min="12552" max="12552" width="14.28515625" style="15" customWidth="1"/>
    <col min="12553" max="12553" width="0.85546875" style="15" customWidth="1"/>
    <col min="12554" max="12554" width="14.28515625" style="15" customWidth="1"/>
    <col min="12555" max="12555" width="0.85546875" style="15" customWidth="1"/>
    <col min="12556" max="12556" width="14.28515625" style="15" customWidth="1"/>
    <col min="12557" max="12557" width="13.7109375" style="15" bestFit="1" customWidth="1"/>
    <col min="12558" max="12800" width="8" style="15"/>
    <col min="12801" max="12802" width="1.7109375" style="15" customWidth="1"/>
    <col min="12803" max="12803" width="24.28515625" style="15" customWidth="1"/>
    <col min="12804" max="12804" width="8.28515625" style="15" customWidth="1"/>
    <col min="12805" max="12805" width="0.85546875" style="15" customWidth="1"/>
    <col min="12806" max="12806" width="14.28515625" style="15" customWidth="1"/>
    <col min="12807" max="12807" width="0.85546875" style="15" customWidth="1"/>
    <col min="12808" max="12808" width="14.28515625" style="15" customWidth="1"/>
    <col min="12809" max="12809" width="0.85546875" style="15" customWidth="1"/>
    <col min="12810" max="12810" width="14.28515625" style="15" customWidth="1"/>
    <col min="12811" max="12811" width="0.85546875" style="15" customWidth="1"/>
    <col min="12812" max="12812" width="14.28515625" style="15" customWidth="1"/>
    <col min="12813" max="12813" width="13.7109375" style="15" bestFit="1" customWidth="1"/>
    <col min="12814" max="13056" width="8" style="15"/>
    <col min="13057" max="13058" width="1.7109375" style="15" customWidth="1"/>
    <col min="13059" max="13059" width="24.28515625" style="15" customWidth="1"/>
    <col min="13060" max="13060" width="8.28515625" style="15" customWidth="1"/>
    <col min="13061" max="13061" width="0.85546875" style="15" customWidth="1"/>
    <col min="13062" max="13062" width="14.28515625" style="15" customWidth="1"/>
    <col min="13063" max="13063" width="0.85546875" style="15" customWidth="1"/>
    <col min="13064" max="13064" width="14.28515625" style="15" customWidth="1"/>
    <col min="13065" max="13065" width="0.85546875" style="15" customWidth="1"/>
    <col min="13066" max="13066" width="14.28515625" style="15" customWidth="1"/>
    <col min="13067" max="13067" width="0.85546875" style="15" customWidth="1"/>
    <col min="13068" max="13068" width="14.28515625" style="15" customWidth="1"/>
    <col min="13069" max="13069" width="13.7109375" style="15" bestFit="1" customWidth="1"/>
    <col min="13070" max="13312" width="8" style="15"/>
    <col min="13313" max="13314" width="1.7109375" style="15" customWidth="1"/>
    <col min="13315" max="13315" width="24.28515625" style="15" customWidth="1"/>
    <col min="13316" max="13316" width="8.28515625" style="15" customWidth="1"/>
    <col min="13317" max="13317" width="0.85546875" style="15" customWidth="1"/>
    <col min="13318" max="13318" width="14.28515625" style="15" customWidth="1"/>
    <col min="13319" max="13319" width="0.85546875" style="15" customWidth="1"/>
    <col min="13320" max="13320" width="14.28515625" style="15" customWidth="1"/>
    <col min="13321" max="13321" width="0.85546875" style="15" customWidth="1"/>
    <col min="13322" max="13322" width="14.28515625" style="15" customWidth="1"/>
    <col min="13323" max="13323" width="0.85546875" style="15" customWidth="1"/>
    <col min="13324" max="13324" width="14.28515625" style="15" customWidth="1"/>
    <col min="13325" max="13325" width="13.7109375" style="15" bestFit="1" customWidth="1"/>
    <col min="13326" max="13568" width="8" style="15"/>
    <col min="13569" max="13570" width="1.7109375" style="15" customWidth="1"/>
    <col min="13571" max="13571" width="24.28515625" style="15" customWidth="1"/>
    <col min="13572" max="13572" width="8.28515625" style="15" customWidth="1"/>
    <col min="13573" max="13573" width="0.85546875" style="15" customWidth="1"/>
    <col min="13574" max="13574" width="14.28515625" style="15" customWidth="1"/>
    <col min="13575" max="13575" width="0.85546875" style="15" customWidth="1"/>
    <col min="13576" max="13576" width="14.28515625" style="15" customWidth="1"/>
    <col min="13577" max="13577" width="0.85546875" style="15" customWidth="1"/>
    <col min="13578" max="13578" width="14.28515625" style="15" customWidth="1"/>
    <col min="13579" max="13579" width="0.85546875" style="15" customWidth="1"/>
    <col min="13580" max="13580" width="14.28515625" style="15" customWidth="1"/>
    <col min="13581" max="13581" width="13.7109375" style="15" bestFit="1" customWidth="1"/>
    <col min="13582" max="13824" width="8" style="15"/>
    <col min="13825" max="13826" width="1.7109375" style="15" customWidth="1"/>
    <col min="13827" max="13827" width="24.28515625" style="15" customWidth="1"/>
    <col min="13828" max="13828" width="8.28515625" style="15" customWidth="1"/>
    <col min="13829" max="13829" width="0.85546875" style="15" customWidth="1"/>
    <col min="13830" max="13830" width="14.28515625" style="15" customWidth="1"/>
    <col min="13831" max="13831" width="0.85546875" style="15" customWidth="1"/>
    <col min="13832" max="13832" width="14.28515625" style="15" customWidth="1"/>
    <col min="13833" max="13833" width="0.85546875" style="15" customWidth="1"/>
    <col min="13834" max="13834" width="14.28515625" style="15" customWidth="1"/>
    <col min="13835" max="13835" width="0.85546875" style="15" customWidth="1"/>
    <col min="13836" max="13836" width="14.28515625" style="15" customWidth="1"/>
    <col min="13837" max="13837" width="13.7109375" style="15" bestFit="1" customWidth="1"/>
    <col min="13838" max="14080" width="8" style="15"/>
    <col min="14081" max="14082" width="1.7109375" style="15" customWidth="1"/>
    <col min="14083" max="14083" width="24.28515625" style="15" customWidth="1"/>
    <col min="14084" max="14084" width="8.28515625" style="15" customWidth="1"/>
    <col min="14085" max="14085" width="0.85546875" style="15" customWidth="1"/>
    <col min="14086" max="14086" width="14.28515625" style="15" customWidth="1"/>
    <col min="14087" max="14087" width="0.85546875" style="15" customWidth="1"/>
    <col min="14088" max="14088" width="14.28515625" style="15" customWidth="1"/>
    <col min="14089" max="14089" width="0.85546875" style="15" customWidth="1"/>
    <col min="14090" max="14090" width="14.28515625" style="15" customWidth="1"/>
    <col min="14091" max="14091" width="0.85546875" style="15" customWidth="1"/>
    <col min="14092" max="14092" width="14.28515625" style="15" customWidth="1"/>
    <col min="14093" max="14093" width="13.7109375" style="15" bestFit="1" customWidth="1"/>
    <col min="14094" max="14336" width="8" style="15"/>
    <col min="14337" max="14338" width="1.7109375" style="15" customWidth="1"/>
    <col min="14339" max="14339" width="24.28515625" style="15" customWidth="1"/>
    <col min="14340" max="14340" width="8.28515625" style="15" customWidth="1"/>
    <col min="14341" max="14341" width="0.85546875" style="15" customWidth="1"/>
    <col min="14342" max="14342" width="14.28515625" style="15" customWidth="1"/>
    <col min="14343" max="14343" width="0.85546875" style="15" customWidth="1"/>
    <col min="14344" max="14344" width="14.28515625" style="15" customWidth="1"/>
    <col min="14345" max="14345" width="0.85546875" style="15" customWidth="1"/>
    <col min="14346" max="14346" width="14.28515625" style="15" customWidth="1"/>
    <col min="14347" max="14347" width="0.85546875" style="15" customWidth="1"/>
    <col min="14348" max="14348" width="14.28515625" style="15" customWidth="1"/>
    <col min="14349" max="14349" width="13.7109375" style="15" bestFit="1" customWidth="1"/>
    <col min="14350" max="14592" width="8" style="15"/>
    <col min="14593" max="14594" width="1.7109375" style="15" customWidth="1"/>
    <col min="14595" max="14595" width="24.28515625" style="15" customWidth="1"/>
    <col min="14596" max="14596" width="8.28515625" style="15" customWidth="1"/>
    <col min="14597" max="14597" width="0.85546875" style="15" customWidth="1"/>
    <col min="14598" max="14598" width="14.28515625" style="15" customWidth="1"/>
    <col min="14599" max="14599" width="0.85546875" style="15" customWidth="1"/>
    <col min="14600" max="14600" width="14.28515625" style="15" customWidth="1"/>
    <col min="14601" max="14601" width="0.85546875" style="15" customWidth="1"/>
    <col min="14602" max="14602" width="14.28515625" style="15" customWidth="1"/>
    <col min="14603" max="14603" width="0.85546875" style="15" customWidth="1"/>
    <col min="14604" max="14604" width="14.28515625" style="15" customWidth="1"/>
    <col min="14605" max="14605" width="13.7109375" style="15" bestFit="1" customWidth="1"/>
    <col min="14606" max="14848" width="8" style="15"/>
    <col min="14849" max="14850" width="1.7109375" style="15" customWidth="1"/>
    <col min="14851" max="14851" width="24.28515625" style="15" customWidth="1"/>
    <col min="14852" max="14852" width="8.28515625" style="15" customWidth="1"/>
    <col min="14853" max="14853" width="0.85546875" style="15" customWidth="1"/>
    <col min="14854" max="14854" width="14.28515625" style="15" customWidth="1"/>
    <col min="14855" max="14855" width="0.85546875" style="15" customWidth="1"/>
    <col min="14856" max="14856" width="14.28515625" style="15" customWidth="1"/>
    <col min="14857" max="14857" width="0.85546875" style="15" customWidth="1"/>
    <col min="14858" max="14858" width="14.28515625" style="15" customWidth="1"/>
    <col min="14859" max="14859" width="0.85546875" style="15" customWidth="1"/>
    <col min="14860" max="14860" width="14.28515625" style="15" customWidth="1"/>
    <col min="14861" max="14861" width="13.7109375" style="15" bestFit="1" customWidth="1"/>
    <col min="14862" max="15104" width="8" style="15"/>
    <col min="15105" max="15106" width="1.7109375" style="15" customWidth="1"/>
    <col min="15107" max="15107" width="24.28515625" style="15" customWidth="1"/>
    <col min="15108" max="15108" width="8.28515625" style="15" customWidth="1"/>
    <col min="15109" max="15109" width="0.85546875" style="15" customWidth="1"/>
    <col min="15110" max="15110" width="14.28515625" style="15" customWidth="1"/>
    <col min="15111" max="15111" width="0.85546875" style="15" customWidth="1"/>
    <col min="15112" max="15112" width="14.28515625" style="15" customWidth="1"/>
    <col min="15113" max="15113" width="0.85546875" style="15" customWidth="1"/>
    <col min="15114" max="15114" width="14.28515625" style="15" customWidth="1"/>
    <col min="15115" max="15115" width="0.85546875" style="15" customWidth="1"/>
    <col min="15116" max="15116" width="14.28515625" style="15" customWidth="1"/>
    <col min="15117" max="15117" width="13.7109375" style="15" bestFit="1" customWidth="1"/>
    <col min="15118" max="15360" width="8" style="15"/>
    <col min="15361" max="15362" width="1.7109375" style="15" customWidth="1"/>
    <col min="15363" max="15363" width="24.28515625" style="15" customWidth="1"/>
    <col min="15364" max="15364" width="8.28515625" style="15" customWidth="1"/>
    <col min="15365" max="15365" width="0.85546875" style="15" customWidth="1"/>
    <col min="15366" max="15366" width="14.28515625" style="15" customWidth="1"/>
    <col min="15367" max="15367" width="0.85546875" style="15" customWidth="1"/>
    <col min="15368" max="15368" width="14.28515625" style="15" customWidth="1"/>
    <col min="15369" max="15369" width="0.85546875" style="15" customWidth="1"/>
    <col min="15370" max="15370" width="14.28515625" style="15" customWidth="1"/>
    <col min="15371" max="15371" width="0.85546875" style="15" customWidth="1"/>
    <col min="15372" max="15372" width="14.28515625" style="15" customWidth="1"/>
    <col min="15373" max="15373" width="13.7109375" style="15" bestFit="1" customWidth="1"/>
    <col min="15374" max="15616" width="8" style="15"/>
    <col min="15617" max="15618" width="1.7109375" style="15" customWidth="1"/>
    <col min="15619" max="15619" width="24.28515625" style="15" customWidth="1"/>
    <col min="15620" max="15620" width="8.28515625" style="15" customWidth="1"/>
    <col min="15621" max="15621" width="0.85546875" style="15" customWidth="1"/>
    <col min="15622" max="15622" width="14.28515625" style="15" customWidth="1"/>
    <col min="15623" max="15623" width="0.85546875" style="15" customWidth="1"/>
    <col min="15624" max="15624" width="14.28515625" style="15" customWidth="1"/>
    <col min="15625" max="15625" width="0.85546875" style="15" customWidth="1"/>
    <col min="15626" max="15626" width="14.28515625" style="15" customWidth="1"/>
    <col min="15627" max="15627" width="0.85546875" style="15" customWidth="1"/>
    <col min="15628" max="15628" width="14.28515625" style="15" customWidth="1"/>
    <col min="15629" max="15629" width="13.7109375" style="15" bestFit="1" customWidth="1"/>
    <col min="15630" max="15872" width="8" style="15"/>
    <col min="15873" max="15874" width="1.7109375" style="15" customWidth="1"/>
    <col min="15875" max="15875" width="24.28515625" style="15" customWidth="1"/>
    <col min="15876" max="15876" width="8.28515625" style="15" customWidth="1"/>
    <col min="15877" max="15877" width="0.85546875" style="15" customWidth="1"/>
    <col min="15878" max="15878" width="14.28515625" style="15" customWidth="1"/>
    <col min="15879" max="15879" width="0.85546875" style="15" customWidth="1"/>
    <col min="15880" max="15880" width="14.28515625" style="15" customWidth="1"/>
    <col min="15881" max="15881" width="0.85546875" style="15" customWidth="1"/>
    <col min="15882" max="15882" width="14.28515625" style="15" customWidth="1"/>
    <col min="15883" max="15883" width="0.85546875" style="15" customWidth="1"/>
    <col min="15884" max="15884" width="14.28515625" style="15" customWidth="1"/>
    <col min="15885" max="15885" width="13.7109375" style="15" bestFit="1" customWidth="1"/>
    <col min="15886" max="16128" width="8" style="15"/>
    <col min="16129" max="16130" width="1.7109375" style="15" customWidth="1"/>
    <col min="16131" max="16131" width="24.28515625" style="15" customWidth="1"/>
    <col min="16132" max="16132" width="8.28515625" style="15" customWidth="1"/>
    <col min="16133" max="16133" width="0.85546875" style="15" customWidth="1"/>
    <col min="16134" max="16134" width="14.28515625" style="15" customWidth="1"/>
    <col min="16135" max="16135" width="0.85546875" style="15" customWidth="1"/>
    <col min="16136" max="16136" width="14.28515625" style="15" customWidth="1"/>
    <col min="16137" max="16137" width="0.85546875" style="15" customWidth="1"/>
    <col min="16138" max="16138" width="14.28515625" style="15" customWidth="1"/>
    <col min="16139" max="16139" width="0.85546875" style="15" customWidth="1"/>
    <col min="16140" max="16140" width="14.28515625" style="15" customWidth="1"/>
    <col min="16141" max="16141" width="13.7109375" style="15" bestFit="1" customWidth="1"/>
    <col min="16142" max="16384" width="8" style="15"/>
  </cols>
  <sheetData>
    <row r="1" spans="1:12" ht="20.2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20.25" customHeight="1" x14ac:dyDescent="0.25">
      <c r="A2" s="1" t="s">
        <v>84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20.25" customHeight="1" x14ac:dyDescent="0.25">
      <c r="A3" s="6" t="s">
        <v>139</v>
      </c>
      <c r="B3" s="6"/>
      <c r="C3" s="6"/>
      <c r="D3" s="6"/>
      <c r="E3" s="6"/>
      <c r="F3" s="10"/>
      <c r="G3" s="10"/>
      <c r="H3" s="10"/>
      <c r="I3" s="10"/>
      <c r="J3" s="10"/>
      <c r="K3" s="10"/>
      <c r="L3" s="10"/>
    </row>
    <row r="4" spans="1:12" ht="20.25" customHeight="1" x14ac:dyDescent="0.25">
      <c r="A4" s="21"/>
      <c r="B4" s="53"/>
      <c r="C4" s="53"/>
      <c r="D4" s="16"/>
      <c r="E4" s="53"/>
      <c r="F4" s="54"/>
      <c r="G4" s="54"/>
      <c r="H4" s="54"/>
      <c r="I4" s="54"/>
      <c r="J4" s="54"/>
      <c r="K4" s="54"/>
      <c r="L4" s="54"/>
    </row>
    <row r="5" spans="1:12" ht="20.25" customHeight="1" x14ac:dyDescent="0.25">
      <c r="D5" s="16"/>
      <c r="F5" s="159" t="s">
        <v>3</v>
      </c>
      <c r="G5" s="159"/>
      <c r="H5" s="159"/>
      <c r="I5" s="20"/>
      <c r="J5" s="159" t="s">
        <v>4</v>
      </c>
      <c r="K5" s="159"/>
      <c r="L5" s="159"/>
    </row>
    <row r="6" spans="1:12" ht="20.25" customHeight="1" x14ac:dyDescent="0.25">
      <c r="E6" s="16"/>
      <c r="F6" s="19" t="s">
        <v>5</v>
      </c>
      <c r="G6" s="19"/>
      <c r="H6" s="19" t="s">
        <v>5</v>
      </c>
      <c r="I6" s="19"/>
      <c r="J6" s="19" t="s">
        <v>5</v>
      </c>
      <c r="K6" s="19"/>
      <c r="L6" s="19" t="s">
        <v>5</v>
      </c>
    </row>
    <row r="7" spans="1:12" ht="20.25" customHeight="1" x14ac:dyDescent="0.25">
      <c r="E7" s="16"/>
      <c r="F7" s="19" t="s">
        <v>9</v>
      </c>
      <c r="G7" s="19"/>
      <c r="H7" s="19" t="s">
        <v>10</v>
      </c>
      <c r="I7" s="19"/>
      <c r="J7" s="19" t="s">
        <v>9</v>
      </c>
      <c r="K7" s="19"/>
      <c r="L7" s="19" t="s">
        <v>10</v>
      </c>
    </row>
    <row r="8" spans="1:12" ht="20.25" customHeight="1" x14ac:dyDescent="0.25">
      <c r="D8" s="109" t="s">
        <v>11</v>
      </c>
      <c r="E8" s="16"/>
      <c r="F8" s="24" t="s">
        <v>12</v>
      </c>
      <c r="G8" s="20"/>
      <c r="H8" s="24" t="s">
        <v>12</v>
      </c>
      <c r="I8" s="74"/>
      <c r="J8" s="24" t="s">
        <v>12</v>
      </c>
      <c r="K8" s="20"/>
      <c r="L8" s="24" t="s">
        <v>12</v>
      </c>
    </row>
    <row r="9" spans="1:12" ht="8.25" customHeight="1" x14ac:dyDescent="0.25">
      <c r="D9" s="66"/>
      <c r="E9" s="16"/>
      <c r="F9" s="75"/>
      <c r="G9" s="20"/>
      <c r="H9" s="20"/>
      <c r="I9" s="74"/>
      <c r="J9" s="76"/>
      <c r="K9" s="74"/>
      <c r="L9" s="74"/>
    </row>
    <row r="10" spans="1:12" ht="20.25" customHeight="1" x14ac:dyDescent="0.25">
      <c r="A10" s="1" t="s">
        <v>86</v>
      </c>
      <c r="E10" s="16"/>
      <c r="F10" s="75"/>
      <c r="G10" s="20"/>
      <c r="H10" s="20"/>
      <c r="I10" s="74"/>
      <c r="J10" s="76"/>
      <c r="K10" s="74"/>
      <c r="L10" s="74"/>
    </row>
    <row r="11" spans="1:12" ht="8.25" customHeight="1" x14ac:dyDescent="0.25">
      <c r="D11" s="66"/>
      <c r="E11" s="16"/>
      <c r="F11" s="75"/>
      <c r="G11" s="20"/>
      <c r="H11" s="20"/>
      <c r="I11" s="74"/>
      <c r="J11" s="76"/>
      <c r="K11" s="74"/>
      <c r="L11" s="74"/>
    </row>
    <row r="12" spans="1:12" ht="20.25" customHeight="1" x14ac:dyDescent="0.25">
      <c r="A12" s="15" t="s">
        <v>87</v>
      </c>
      <c r="D12" s="16"/>
      <c r="F12" s="77">
        <v>39870193</v>
      </c>
      <c r="G12" s="78"/>
      <c r="H12" s="78">
        <v>49371768</v>
      </c>
      <c r="I12" s="78"/>
      <c r="J12" s="77">
        <v>4818473</v>
      </c>
      <c r="K12" s="78"/>
      <c r="L12" s="78">
        <v>7929737</v>
      </c>
    </row>
    <row r="13" spans="1:12" ht="20.25" customHeight="1" x14ac:dyDescent="0.25">
      <c r="A13" s="15" t="s">
        <v>88</v>
      </c>
      <c r="D13" s="16"/>
      <c r="F13" s="77">
        <v>217238</v>
      </c>
      <c r="G13" s="78"/>
      <c r="H13" s="78">
        <v>157963</v>
      </c>
      <c r="I13" s="78"/>
      <c r="J13" s="77">
        <v>0</v>
      </c>
      <c r="K13" s="78"/>
      <c r="L13" s="78">
        <v>0</v>
      </c>
    </row>
    <row r="14" spans="1:12" ht="20.25" customHeight="1" x14ac:dyDescent="0.25">
      <c r="A14" s="15" t="s">
        <v>89</v>
      </c>
      <c r="D14" s="16"/>
      <c r="F14" s="79">
        <v>226052</v>
      </c>
      <c r="G14" s="78"/>
      <c r="H14" s="80">
        <v>11021</v>
      </c>
      <c r="I14" s="78"/>
      <c r="J14" s="79">
        <v>82283</v>
      </c>
      <c r="K14" s="78"/>
      <c r="L14" s="80">
        <v>98885</v>
      </c>
    </row>
    <row r="15" spans="1:12" ht="8.25" customHeight="1" x14ac:dyDescent="0.25">
      <c r="A15" s="31"/>
      <c r="D15" s="16"/>
      <c r="F15" s="81"/>
      <c r="G15" s="82"/>
      <c r="H15" s="82"/>
      <c r="I15" s="82"/>
      <c r="J15" s="81"/>
      <c r="K15" s="82"/>
      <c r="L15" s="82"/>
    </row>
    <row r="16" spans="1:12" ht="20.25" customHeight="1" x14ac:dyDescent="0.25">
      <c r="A16" s="1" t="s">
        <v>90</v>
      </c>
      <c r="D16" s="16"/>
      <c r="F16" s="79">
        <f>SUM(F12:F14)</f>
        <v>40313483</v>
      </c>
      <c r="G16" s="78"/>
      <c r="H16" s="80">
        <f>SUM(H12:H14)</f>
        <v>49540752</v>
      </c>
      <c r="I16" s="78"/>
      <c r="J16" s="79">
        <f>SUM(J12:J14)</f>
        <v>4900756</v>
      </c>
      <c r="K16" s="78"/>
      <c r="L16" s="80">
        <f>SUM(L12:L14)</f>
        <v>8028622</v>
      </c>
    </row>
    <row r="17" spans="1:13" ht="8.25" customHeight="1" x14ac:dyDescent="0.25">
      <c r="A17" s="31"/>
      <c r="D17" s="16"/>
      <c r="F17" s="81"/>
      <c r="G17" s="82"/>
      <c r="H17" s="82"/>
      <c r="I17" s="82"/>
      <c r="J17" s="81"/>
      <c r="K17" s="82"/>
      <c r="L17" s="82"/>
    </row>
    <row r="18" spans="1:13" ht="20.25" customHeight="1" x14ac:dyDescent="0.25">
      <c r="A18" s="15" t="s">
        <v>91</v>
      </c>
      <c r="F18" s="77">
        <v>-38114597</v>
      </c>
      <c r="G18" s="83"/>
      <c r="H18" s="78">
        <v>-47763785</v>
      </c>
      <c r="I18" s="83"/>
      <c r="J18" s="77">
        <v>-4658226</v>
      </c>
      <c r="K18" s="83"/>
      <c r="L18" s="78">
        <v>-7851434</v>
      </c>
      <c r="M18" s="110"/>
    </row>
    <row r="19" spans="1:13" ht="20.25" customHeight="1" x14ac:dyDescent="0.25">
      <c r="A19" s="15" t="s">
        <v>92</v>
      </c>
      <c r="C19" s="1"/>
      <c r="D19" s="16"/>
      <c r="F19" s="84">
        <v>-158442</v>
      </c>
      <c r="G19" s="85"/>
      <c r="H19" s="86">
        <v>-120633</v>
      </c>
      <c r="I19" s="85"/>
      <c r="J19" s="84">
        <v>0</v>
      </c>
      <c r="K19" s="85"/>
      <c r="L19" s="86">
        <v>0</v>
      </c>
      <c r="M19" s="111"/>
    </row>
    <row r="20" spans="1:13" ht="8.25" customHeight="1" x14ac:dyDescent="0.25">
      <c r="A20" s="31"/>
      <c r="D20" s="16"/>
      <c r="F20" s="81"/>
      <c r="G20" s="82"/>
      <c r="H20" s="82"/>
      <c r="I20" s="82"/>
      <c r="J20" s="81"/>
      <c r="K20" s="82"/>
      <c r="L20" s="82"/>
    </row>
    <row r="21" spans="1:13" ht="20.25" customHeight="1" x14ac:dyDescent="0.25">
      <c r="A21" s="1" t="s">
        <v>93</v>
      </c>
      <c r="B21" s="1"/>
      <c r="C21" s="1"/>
      <c r="D21" s="148"/>
      <c r="F21" s="87">
        <f>SUM(F18:F19)</f>
        <v>-38273039</v>
      </c>
      <c r="G21" s="82"/>
      <c r="H21" s="88">
        <f>SUM(H18:H19)</f>
        <v>-47884418</v>
      </c>
      <c r="I21" s="82"/>
      <c r="J21" s="87">
        <f>SUM(J18:J19)</f>
        <v>-4658226</v>
      </c>
      <c r="K21" s="82"/>
      <c r="L21" s="88">
        <f>SUM(L18:L19)</f>
        <v>-7851434</v>
      </c>
    </row>
    <row r="22" spans="1:13" ht="8.25" customHeight="1" x14ac:dyDescent="0.25">
      <c r="D22" s="148"/>
      <c r="F22" s="81"/>
      <c r="G22" s="89"/>
      <c r="H22" s="82"/>
      <c r="I22" s="89"/>
      <c r="J22" s="81"/>
      <c r="K22" s="89"/>
      <c r="L22" s="82"/>
    </row>
    <row r="23" spans="1:13" ht="20.25" customHeight="1" x14ac:dyDescent="0.25">
      <c r="A23" s="1" t="s">
        <v>94</v>
      </c>
      <c r="D23" s="148"/>
      <c r="F23" s="90">
        <f>F16+F21</f>
        <v>2040444</v>
      </c>
      <c r="G23" s="89"/>
      <c r="H23" s="89">
        <f>H16+H21</f>
        <v>1656334</v>
      </c>
      <c r="I23" s="89"/>
      <c r="J23" s="90">
        <f>J16+J21</f>
        <v>242530</v>
      </c>
      <c r="K23" s="89"/>
      <c r="L23" s="89">
        <f>L16+L21</f>
        <v>177188</v>
      </c>
    </row>
    <row r="24" spans="1:13" ht="20.25" customHeight="1" x14ac:dyDescent="0.25">
      <c r="A24" s="15" t="s">
        <v>95</v>
      </c>
      <c r="D24" s="148"/>
      <c r="F24" s="77">
        <v>1860</v>
      </c>
      <c r="G24" s="82"/>
      <c r="H24" s="78">
        <v>2402</v>
      </c>
      <c r="I24" s="82"/>
      <c r="J24" s="77">
        <v>874918</v>
      </c>
      <c r="K24" s="82"/>
      <c r="L24" s="78">
        <v>777248</v>
      </c>
    </row>
    <row r="25" spans="1:13" ht="20.25" customHeight="1" x14ac:dyDescent="0.25">
      <c r="A25" s="15" t="s">
        <v>96</v>
      </c>
      <c r="D25" s="148">
        <v>19</v>
      </c>
      <c r="F25" s="79">
        <v>493505</v>
      </c>
      <c r="G25" s="82"/>
      <c r="H25" s="80">
        <v>229696</v>
      </c>
      <c r="I25" s="82"/>
      <c r="J25" s="79">
        <v>362508</v>
      </c>
      <c r="K25" s="82"/>
      <c r="L25" s="80">
        <v>170336</v>
      </c>
    </row>
    <row r="26" spans="1:13" ht="8.25" customHeight="1" x14ac:dyDescent="0.25">
      <c r="A26" s="31"/>
      <c r="D26" s="148"/>
      <c r="F26" s="81"/>
      <c r="G26" s="82"/>
      <c r="H26" s="82"/>
      <c r="I26" s="82"/>
      <c r="J26" s="81"/>
      <c r="K26" s="82"/>
      <c r="L26" s="82"/>
    </row>
    <row r="27" spans="1:13" ht="20.25" customHeight="1" x14ac:dyDescent="0.25">
      <c r="A27" s="1" t="s">
        <v>97</v>
      </c>
      <c r="D27" s="148"/>
      <c r="F27" s="87">
        <f>SUM(F23:F26)</f>
        <v>2535809</v>
      </c>
      <c r="G27" s="89"/>
      <c r="H27" s="88">
        <f>SUM(H23:H26)</f>
        <v>1888432</v>
      </c>
      <c r="I27" s="89"/>
      <c r="J27" s="87">
        <f>SUM(J23:J26)</f>
        <v>1479956</v>
      </c>
      <c r="K27" s="89"/>
      <c r="L27" s="88">
        <f>SUM(L23:L26)</f>
        <v>1124772</v>
      </c>
    </row>
    <row r="28" spans="1:13" ht="8.25" customHeight="1" x14ac:dyDescent="0.25">
      <c r="D28" s="148"/>
      <c r="F28" s="81"/>
      <c r="G28" s="89"/>
      <c r="H28" s="82"/>
      <c r="I28" s="89"/>
      <c r="J28" s="81"/>
      <c r="K28" s="89"/>
      <c r="L28" s="82"/>
    </row>
    <row r="29" spans="1:13" ht="20.25" customHeight="1" x14ac:dyDescent="0.25">
      <c r="A29" s="15" t="s">
        <v>98</v>
      </c>
      <c r="D29" s="148"/>
      <c r="F29" s="77">
        <v>-128105</v>
      </c>
      <c r="G29" s="89"/>
      <c r="H29" s="78">
        <v>-139807</v>
      </c>
      <c r="I29" s="89"/>
      <c r="J29" s="77">
        <v>-25100</v>
      </c>
      <c r="K29" s="89"/>
      <c r="L29" s="78">
        <v>-34000</v>
      </c>
    </row>
    <row r="30" spans="1:13" ht="20.25" customHeight="1" x14ac:dyDescent="0.25">
      <c r="A30" s="15" t="s">
        <v>99</v>
      </c>
      <c r="D30" s="16"/>
      <c r="F30" s="77">
        <v>-893520</v>
      </c>
      <c r="G30" s="82"/>
      <c r="H30" s="78">
        <v>-956995</v>
      </c>
      <c r="I30" s="82"/>
      <c r="J30" s="77">
        <v>-343407</v>
      </c>
      <c r="K30" s="82"/>
      <c r="L30" s="78">
        <v>-380195</v>
      </c>
    </row>
    <row r="31" spans="1:13" ht="20.25" customHeight="1" x14ac:dyDescent="0.25">
      <c r="A31" s="15" t="s">
        <v>140</v>
      </c>
      <c r="D31" s="16"/>
      <c r="F31" s="77"/>
      <c r="G31" s="82"/>
      <c r="H31" s="78"/>
      <c r="I31" s="82"/>
      <c r="J31" s="77"/>
      <c r="K31" s="82"/>
      <c r="L31" s="78"/>
    </row>
    <row r="32" spans="1:13" ht="20.25" customHeight="1" x14ac:dyDescent="0.25">
      <c r="B32" s="15" t="s">
        <v>100</v>
      </c>
      <c r="D32" s="16"/>
      <c r="F32" s="79">
        <v>-55733</v>
      </c>
      <c r="G32" s="82"/>
      <c r="H32" s="80" t="s">
        <v>141</v>
      </c>
      <c r="I32" s="82"/>
      <c r="J32" s="79">
        <v>-148</v>
      </c>
      <c r="K32" s="82"/>
      <c r="L32" s="80" t="s">
        <v>141</v>
      </c>
    </row>
    <row r="33" spans="1:12" ht="8.25" customHeight="1" x14ac:dyDescent="0.25">
      <c r="D33" s="16"/>
      <c r="F33" s="81"/>
      <c r="G33" s="82"/>
      <c r="H33" s="82"/>
      <c r="I33" s="82"/>
      <c r="J33" s="81"/>
      <c r="K33" s="82"/>
      <c r="L33" s="82"/>
    </row>
    <row r="34" spans="1:12" ht="20.25" customHeight="1" x14ac:dyDescent="0.25">
      <c r="A34" s="1" t="s">
        <v>101</v>
      </c>
      <c r="D34" s="16"/>
      <c r="F34" s="87">
        <f>SUM(F29:F32)</f>
        <v>-1077358</v>
      </c>
      <c r="G34" s="82"/>
      <c r="H34" s="88">
        <f>SUM(H29:H32)</f>
        <v>-1096802</v>
      </c>
      <c r="I34" s="82"/>
      <c r="J34" s="87">
        <f>SUM(J29:J32)</f>
        <v>-368655</v>
      </c>
      <c r="K34" s="82"/>
      <c r="L34" s="88">
        <f>SUM(L29:L32)</f>
        <v>-414195</v>
      </c>
    </row>
    <row r="35" spans="1:12" ht="8.25" customHeight="1" x14ac:dyDescent="0.25">
      <c r="C35" s="1"/>
      <c r="D35" s="16"/>
      <c r="F35" s="91"/>
      <c r="G35" s="85"/>
      <c r="H35" s="85"/>
      <c r="I35" s="85"/>
      <c r="J35" s="91"/>
      <c r="K35" s="85"/>
      <c r="L35" s="85"/>
    </row>
    <row r="36" spans="1:12" ht="20.25" customHeight="1" x14ac:dyDescent="0.25">
      <c r="A36" s="15" t="s">
        <v>102</v>
      </c>
      <c r="F36" s="92"/>
      <c r="J36" s="92"/>
    </row>
    <row r="37" spans="1:12" ht="20.25" customHeight="1" x14ac:dyDescent="0.25">
      <c r="B37" s="15" t="s">
        <v>103</v>
      </c>
      <c r="D37" s="16"/>
      <c r="F37" s="79">
        <v>153638</v>
      </c>
      <c r="G37" s="89"/>
      <c r="H37" s="80">
        <v>137378</v>
      </c>
      <c r="I37" s="89"/>
      <c r="J37" s="79">
        <v>0</v>
      </c>
      <c r="K37" s="89"/>
      <c r="L37" s="80">
        <v>0</v>
      </c>
    </row>
    <row r="38" spans="1:12" ht="8.25" customHeight="1" x14ac:dyDescent="0.25">
      <c r="C38" s="1"/>
      <c r="D38" s="16"/>
      <c r="F38" s="91"/>
      <c r="G38" s="85"/>
      <c r="H38" s="85"/>
      <c r="I38" s="85"/>
      <c r="J38" s="91"/>
      <c r="K38" s="85"/>
      <c r="L38" s="85"/>
    </row>
    <row r="39" spans="1:12" ht="20.25" customHeight="1" x14ac:dyDescent="0.25">
      <c r="A39" s="1" t="s">
        <v>104</v>
      </c>
      <c r="D39" s="16"/>
      <c r="F39" s="92"/>
      <c r="J39" s="92"/>
    </row>
    <row r="40" spans="1:12" ht="20.25" customHeight="1" x14ac:dyDescent="0.25">
      <c r="A40" s="1"/>
      <c r="B40" s="1" t="s">
        <v>105</v>
      </c>
      <c r="D40" s="16"/>
      <c r="F40" s="81">
        <f>SUM(F27+F34+F37)</f>
        <v>1612089</v>
      </c>
      <c r="G40" s="82"/>
      <c r="H40" s="82">
        <f>SUM(H27+H34+H37)</f>
        <v>929008</v>
      </c>
      <c r="I40" s="82"/>
      <c r="J40" s="81">
        <f>SUM(J27+J34+J37)</f>
        <v>1111301</v>
      </c>
      <c r="K40" s="82"/>
      <c r="L40" s="82">
        <f>SUM(L27+L34+L37)</f>
        <v>710577</v>
      </c>
    </row>
    <row r="41" spans="1:12" ht="20.25" customHeight="1" x14ac:dyDescent="0.25">
      <c r="A41" s="15" t="s">
        <v>106</v>
      </c>
      <c r="D41" s="16"/>
      <c r="F41" s="79">
        <v>-467305</v>
      </c>
      <c r="H41" s="80">
        <v>-429010</v>
      </c>
      <c r="J41" s="79">
        <v>-364629</v>
      </c>
      <c r="L41" s="80">
        <v>-320564</v>
      </c>
    </row>
    <row r="42" spans="1:12" ht="8.25" customHeight="1" x14ac:dyDescent="0.25">
      <c r="D42" s="16"/>
      <c r="F42" s="77"/>
      <c r="G42" s="82"/>
      <c r="H42" s="78"/>
      <c r="I42" s="82"/>
      <c r="J42" s="77"/>
      <c r="K42" s="82"/>
      <c r="L42" s="78"/>
    </row>
    <row r="43" spans="1:12" ht="20.25" customHeight="1" x14ac:dyDescent="0.25">
      <c r="A43" s="1" t="s">
        <v>142</v>
      </c>
      <c r="D43" s="148"/>
      <c r="F43" s="90">
        <f>SUM(F40:F41)</f>
        <v>1144784</v>
      </c>
      <c r="G43" s="89"/>
      <c r="H43" s="89">
        <f>SUM(H40:H41)</f>
        <v>499998</v>
      </c>
      <c r="I43" s="89"/>
      <c r="J43" s="90">
        <f>SUM(J40:J41)</f>
        <v>746672</v>
      </c>
      <c r="K43" s="89"/>
      <c r="L43" s="89">
        <f>SUM(L40:L41)</f>
        <v>390013</v>
      </c>
    </row>
    <row r="44" spans="1:12" ht="20.25" customHeight="1" x14ac:dyDescent="0.25">
      <c r="A44" s="15" t="s">
        <v>108</v>
      </c>
      <c r="D44" s="148">
        <v>20</v>
      </c>
      <c r="F44" s="79">
        <v>-74383</v>
      </c>
      <c r="G44" s="89"/>
      <c r="H44" s="80">
        <v>-251902</v>
      </c>
      <c r="I44" s="89"/>
      <c r="J44" s="79">
        <v>78066</v>
      </c>
      <c r="K44" s="89"/>
      <c r="L44" s="80">
        <v>44190</v>
      </c>
    </row>
    <row r="45" spans="1:12" ht="8.25" customHeight="1" x14ac:dyDescent="0.25">
      <c r="D45" s="148"/>
      <c r="F45" s="77"/>
      <c r="G45" s="78"/>
      <c r="H45" s="78"/>
      <c r="I45" s="78"/>
      <c r="J45" s="77"/>
      <c r="K45" s="78"/>
      <c r="L45" s="78"/>
    </row>
    <row r="46" spans="1:12" ht="20.25" customHeight="1" thickBot="1" x14ac:dyDescent="0.3">
      <c r="A46" s="21" t="s">
        <v>143</v>
      </c>
      <c r="D46" s="148"/>
      <c r="F46" s="93">
        <f>SUM(F43:F44)</f>
        <v>1070401</v>
      </c>
      <c r="G46" s="82"/>
      <c r="H46" s="94">
        <f>SUM(H43:H44)</f>
        <v>248096</v>
      </c>
      <c r="I46" s="82"/>
      <c r="J46" s="93">
        <f>SUM(J43:J44)</f>
        <v>824738</v>
      </c>
      <c r="K46" s="82"/>
      <c r="L46" s="94">
        <f>SUM(L43:L44)</f>
        <v>434203</v>
      </c>
    </row>
    <row r="47" spans="1:12" ht="20.25" customHeight="1" thickTop="1" x14ac:dyDescent="0.25">
      <c r="A47" s="21"/>
      <c r="D47" s="148"/>
      <c r="F47" s="82"/>
      <c r="G47" s="82"/>
      <c r="H47" s="82"/>
      <c r="I47" s="82"/>
      <c r="J47" s="82"/>
      <c r="K47" s="82"/>
      <c r="L47" s="82"/>
    </row>
    <row r="48" spans="1:12" ht="20.25" customHeight="1" x14ac:dyDescent="0.25">
      <c r="A48" s="155"/>
      <c r="D48" s="148"/>
      <c r="F48" s="82"/>
      <c r="G48" s="82"/>
      <c r="H48" s="82"/>
      <c r="I48" s="82"/>
      <c r="J48" s="82"/>
      <c r="K48" s="82"/>
      <c r="L48" s="82"/>
    </row>
    <row r="49" spans="1:12" ht="20.25" customHeight="1" x14ac:dyDescent="0.25">
      <c r="A49" s="21"/>
      <c r="D49" s="16"/>
      <c r="F49" s="82"/>
      <c r="G49" s="82"/>
      <c r="H49" s="82"/>
      <c r="I49" s="82"/>
      <c r="J49" s="82"/>
      <c r="K49" s="82"/>
      <c r="L49" s="82"/>
    </row>
    <row r="50" spans="1:12" ht="20.25" customHeight="1" x14ac:dyDescent="0.25">
      <c r="A50" s="21"/>
      <c r="D50" s="16"/>
      <c r="F50" s="82"/>
      <c r="G50" s="82"/>
      <c r="H50" s="82"/>
      <c r="I50" s="82"/>
      <c r="J50" s="82"/>
      <c r="K50" s="82"/>
      <c r="L50" s="82"/>
    </row>
    <row r="51" spans="1:12" ht="5.25" customHeight="1" x14ac:dyDescent="0.25">
      <c r="A51" s="21"/>
      <c r="D51" s="16"/>
      <c r="F51" s="82"/>
      <c r="G51" s="82"/>
      <c r="H51" s="82"/>
      <c r="I51" s="82"/>
      <c r="J51" s="82"/>
      <c r="K51" s="82"/>
      <c r="L51" s="82"/>
    </row>
    <row r="52" spans="1:12" ht="21.95" customHeight="1" x14ac:dyDescent="0.25">
      <c r="A52" s="8" t="str">
        <f>'TH8(3M)'!A45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52" s="8"/>
      <c r="C52" s="8"/>
      <c r="D52" s="9"/>
      <c r="E52" s="8"/>
      <c r="F52" s="88"/>
      <c r="G52" s="88"/>
      <c r="H52" s="88"/>
      <c r="I52" s="88"/>
      <c r="J52" s="88"/>
      <c r="K52" s="88"/>
      <c r="L52" s="88"/>
    </row>
    <row r="53" spans="1:12" ht="20.25" customHeight="1" x14ac:dyDescent="0.25">
      <c r="A53" s="1" t="s">
        <v>0</v>
      </c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</row>
    <row r="54" spans="1:12" ht="20.25" customHeight="1" x14ac:dyDescent="0.25">
      <c r="A54" s="1" t="s">
        <v>84</v>
      </c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</row>
    <row r="55" spans="1:12" ht="20.25" customHeight="1" x14ac:dyDescent="0.25">
      <c r="A55" s="6" t="str">
        <f>A3</f>
        <v>สำหรับงวดเก้าเดือนสิ้นสุดวันที่ 30 กันยายน พ.ศ. 2563</v>
      </c>
      <c r="B55" s="6"/>
      <c r="C55" s="6"/>
      <c r="D55" s="6"/>
      <c r="E55" s="6"/>
      <c r="F55" s="10"/>
      <c r="G55" s="10"/>
      <c r="H55" s="10"/>
      <c r="I55" s="10"/>
      <c r="J55" s="10"/>
      <c r="K55" s="10"/>
      <c r="L55" s="10"/>
    </row>
    <row r="56" spans="1:12" ht="20.25" customHeight="1" x14ac:dyDescent="0.25">
      <c r="A56" s="21"/>
      <c r="B56" s="53"/>
      <c r="C56" s="53"/>
      <c r="D56" s="16"/>
      <c r="E56" s="53"/>
      <c r="F56" s="54"/>
      <c r="G56" s="54"/>
      <c r="H56" s="54"/>
      <c r="I56" s="54"/>
      <c r="J56" s="54"/>
      <c r="K56" s="54"/>
      <c r="L56" s="54"/>
    </row>
    <row r="57" spans="1:12" ht="20.25" customHeight="1" x14ac:dyDescent="0.25">
      <c r="D57" s="16"/>
      <c r="F57" s="159" t="s">
        <v>3</v>
      </c>
      <c r="G57" s="159"/>
      <c r="H57" s="159"/>
      <c r="I57" s="20"/>
      <c r="J57" s="159" t="s">
        <v>4</v>
      </c>
      <c r="K57" s="159"/>
      <c r="L57" s="159"/>
    </row>
    <row r="58" spans="1:12" ht="20.25" customHeight="1" x14ac:dyDescent="0.25">
      <c r="E58" s="16"/>
      <c r="F58" s="19" t="s">
        <v>5</v>
      </c>
      <c r="G58" s="19"/>
      <c r="H58" s="19" t="s">
        <v>5</v>
      </c>
      <c r="I58" s="19"/>
      <c r="J58" s="19" t="s">
        <v>5</v>
      </c>
      <c r="K58" s="19"/>
      <c r="L58" s="19" t="s">
        <v>5</v>
      </c>
    </row>
    <row r="59" spans="1:12" ht="20.25" customHeight="1" x14ac:dyDescent="0.25">
      <c r="E59" s="16"/>
      <c r="F59" s="19" t="s">
        <v>9</v>
      </c>
      <c r="G59" s="19"/>
      <c r="H59" s="19" t="s">
        <v>10</v>
      </c>
      <c r="I59" s="19"/>
      <c r="J59" s="19" t="s">
        <v>9</v>
      </c>
      <c r="K59" s="19"/>
      <c r="L59" s="19" t="s">
        <v>10</v>
      </c>
    </row>
    <row r="60" spans="1:12" ht="20.25" customHeight="1" x14ac:dyDescent="0.25">
      <c r="D60" s="109" t="s">
        <v>11</v>
      </c>
      <c r="E60" s="16"/>
      <c r="F60" s="24" t="s">
        <v>12</v>
      </c>
      <c r="G60" s="20"/>
      <c r="H60" s="24" t="s">
        <v>12</v>
      </c>
      <c r="I60" s="74"/>
      <c r="J60" s="24" t="s">
        <v>12</v>
      </c>
      <c r="K60" s="74"/>
      <c r="L60" s="24" t="s">
        <v>12</v>
      </c>
    </row>
    <row r="61" spans="1:12" ht="8.25" customHeight="1" x14ac:dyDescent="0.25">
      <c r="A61" s="1"/>
      <c r="D61" s="16"/>
      <c r="F61" s="81"/>
      <c r="G61" s="82"/>
      <c r="H61" s="82"/>
      <c r="I61" s="82"/>
      <c r="J61" s="81"/>
      <c r="K61" s="82"/>
      <c r="L61" s="82"/>
    </row>
    <row r="62" spans="1:12" ht="20.25" customHeight="1" x14ac:dyDescent="0.25">
      <c r="A62" s="21" t="s">
        <v>144</v>
      </c>
      <c r="D62" s="16"/>
      <c r="F62" s="91"/>
      <c r="G62" s="85"/>
      <c r="H62" s="85"/>
      <c r="I62" s="85"/>
      <c r="J62" s="91"/>
      <c r="K62" s="85"/>
      <c r="L62" s="85"/>
    </row>
    <row r="63" spans="1:12" ht="20.25" customHeight="1" x14ac:dyDescent="0.25">
      <c r="A63" s="14" t="s">
        <v>111</v>
      </c>
      <c r="D63" s="16"/>
      <c r="F63" s="112"/>
      <c r="G63" s="15"/>
      <c r="H63" s="15"/>
      <c r="I63" s="15"/>
      <c r="J63" s="112"/>
      <c r="K63" s="15"/>
      <c r="L63" s="15"/>
    </row>
    <row r="64" spans="1:12" ht="20.25" customHeight="1" x14ac:dyDescent="0.25">
      <c r="A64" s="14"/>
      <c r="B64" s="15" t="s">
        <v>112</v>
      </c>
      <c r="D64" s="16"/>
      <c r="F64" s="77">
        <v>1045214</v>
      </c>
      <c r="G64" s="82"/>
      <c r="H64" s="82">
        <v>221131</v>
      </c>
      <c r="I64" s="82"/>
      <c r="J64" s="81">
        <f>J46</f>
        <v>824738</v>
      </c>
      <c r="K64" s="82"/>
      <c r="L64" s="82">
        <v>434203</v>
      </c>
    </row>
    <row r="65" spans="1:12" ht="20.25" customHeight="1" x14ac:dyDescent="0.25">
      <c r="A65" s="14" t="s">
        <v>113</v>
      </c>
      <c r="D65" s="16"/>
      <c r="F65" s="81"/>
      <c r="G65" s="82"/>
      <c r="H65" s="82"/>
      <c r="J65" s="92"/>
    </row>
    <row r="66" spans="1:12" ht="20.25" customHeight="1" x14ac:dyDescent="0.25">
      <c r="B66" s="14" t="s">
        <v>114</v>
      </c>
      <c r="D66" s="16"/>
      <c r="F66" s="87">
        <f>F46-F64</f>
        <v>25187</v>
      </c>
      <c r="G66" s="82"/>
      <c r="H66" s="88">
        <v>26965</v>
      </c>
      <c r="I66" s="82"/>
      <c r="J66" s="87">
        <v>0</v>
      </c>
      <c r="K66" s="82"/>
      <c r="L66" s="88">
        <v>0</v>
      </c>
    </row>
    <row r="67" spans="1:12" ht="8.25" customHeight="1" x14ac:dyDescent="0.25">
      <c r="A67" s="14"/>
      <c r="D67" s="16"/>
      <c r="F67" s="81"/>
      <c r="G67" s="82"/>
      <c r="H67" s="82"/>
      <c r="I67" s="82"/>
      <c r="J67" s="81"/>
      <c r="K67" s="82"/>
      <c r="L67" s="82"/>
    </row>
    <row r="68" spans="1:12" ht="20.25" customHeight="1" thickBot="1" x14ac:dyDescent="0.3">
      <c r="A68" s="1" t="s">
        <v>143</v>
      </c>
      <c r="D68" s="16"/>
      <c r="F68" s="93">
        <f>SUM(F64:F66)</f>
        <v>1070401</v>
      </c>
      <c r="G68" s="82"/>
      <c r="H68" s="94">
        <f>SUM(H64:H66)</f>
        <v>248096</v>
      </c>
      <c r="I68" s="82"/>
      <c r="J68" s="93">
        <f>SUM(J64:J66)</f>
        <v>824738</v>
      </c>
      <c r="K68" s="82"/>
      <c r="L68" s="94">
        <f>SUM(L64:L66)</f>
        <v>434203</v>
      </c>
    </row>
    <row r="69" spans="1:12" ht="20.25" customHeight="1" thickTop="1" x14ac:dyDescent="0.25">
      <c r="A69" s="1"/>
      <c r="D69" s="16"/>
      <c r="F69" s="92"/>
      <c r="J69" s="92"/>
    </row>
    <row r="70" spans="1:12" ht="20.25" customHeight="1" x14ac:dyDescent="0.25">
      <c r="D70" s="16"/>
      <c r="F70" s="92"/>
      <c r="J70" s="92"/>
    </row>
    <row r="71" spans="1:12" ht="20.25" customHeight="1" x14ac:dyDescent="0.25">
      <c r="A71" s="1" t="s">
        <v>145</v>
      </c>
      <c r="B71" s="21"/>
      <c r="D71" s="148"/>
      <c r="F71" s="91"/>
      <c r="G71" s="85"/>
      <c r="H71" s="85"/>
      <c r="I71" s="85"/>
      <c r="J71" s="91"/>
      <c r="K71" s="85"/>
      <c r="L71" s="85"/>
    </row>
    <row r="72" spans="1:12" ht="8.25" customHeight="1" x14ac:dyDescent="0.25">
      <c r="A72" s="21"/>
      <c r="D72" s="148"/>
      <c r="F72" s="91"/>
      <c r="G72" s="85"/>
      <c r="H72" s="85"/>
      <c r="I72" s="85"/>
      <c r="J72" s="91"/>
      <c r="K72" s="85"/>
      <c r="L72" s="85"/>
    </row>
    <row r="73" spans="1:12" ht="20.25" customHeight="1" thickBot="1" x14ac:dyDescent="0.3">
      <c r="A73" s="15" t="s">
        <v>146</v>
      </c>
      <c r="C73" s="1"/>
      <c r="D73" s="148">
        <v>21</v>
      </c>
      <c r="F73" s="95">
        <f>ROUND(F64/1837864,2)</f>
        <v>0.56999999999999995</v>
      </c>
      <c r="G73" s="96"/>
      <c r="H73" s="97">
        <v>0.12</v>
      </c>
      <c r="I73" s="96"/>
      <c r="J73" s="95">
        <f>ROUND(J64/1837864,2)</f>
        <v>0.45</v>
      </c>
      <c r="K73" s="96"/>
      <c r="L73" s="97">
        <v>0.24</v>
      </c>
    </row>
    <row r="74" spans="1:12" ht="20.25" customHeight="1" thickTop="1" x14ac:dyDescent="0.25">
      <c r="C74" s="1"/>
      <c r="D74" s="148"/>
      <c r="F74" s="82"/>
      <c r="G74" s="85"/>
      <c r="H74" s="82"/>
      <c r="I74" s="85"/>
      <c r="J74" s="82"/>
      <c r="K74" s="85"/>
      <c r="L74" s="82"/>
    </row>
    <row r="75" spans="1:12" ht="20.25" customHeight="1" x14ac:dyDescent="0.25">
      <c r="C75" s="1"/>
      <c r="D75" s="16"/>
      <c r="F75" s="82"/>
      <c r="G75" s="85"/>
      <c r="H75" s="82"/>
      <c r="I75" s="85"/>
      <c r="J75" s="82"/>
      <c r="K75" s="85"/>
      <c r="L75" s="82"/>
    </row>
    <row r="76" spans="1:12" ht="20.25" customHeight="1" x14ac:dyDescent="0.25">
      <c r="C76" s="1"/>
      <c r="D76" s="16"/>
      <c r="F76" s="82"/>
      <c r="G76" s="85"/>
      <c r="H76" s="82"/>
      <c r="I76" s="85"/>
      <c r="J76" s="82"/>
      <c r="K76" s="85"/>
      <c r="L76" s="82"/>
    </row>
    <row r="77" spans="1:12" ht="20.25" customHeight="1" x14ac:dyDescent="0.25">
      <c r="C77" s="1"/>
      <c r="D77" s="16"/>
      <c r="F77" s="82"/>
      <c r="G77" s="85"/>
      <c r="H77" s="82"/>
      <c r="I77" s="85"/>
      <c r="J77" s="82"/>
      <c r="K77" s="85"/>
      <c r="L77" s="82"/>
    </row>
    <row r="78" spans="1:12" ht="20.25" customHeight="1" x14ac:dyDescent="0.25">
      <c r="C78" s="1"/>
      <c r="D78" s="16"/>
      <c r="F78" s="82"/>
      <c r="G78" s="85"/>
      <c r="H78" s="82"/>
      <c r="I78" s="85"/>
      <c r="J78" s="82"/>
      <c r="K78" s="85"/>
      <c r="L78" s="82"/>
    </row>
    <row r="79" spans="1:12" ht="20.25" customHeight="1" x14ac:dyDescent="0.25">
      <c r="C79" s="1"/>
      <c r="D79" s="16"/>
      <c r="F79" s="82"/>
      <c r="G79" s="85"/>
      <c r="H79" s="82"/>
      <c r="I79" s="85"/>
      <c r="J79" s="82"/>
      <c r="K79" s="85"/>
      <c r="L79" s="82"/>
    </row>
    <row r="80" spans="1:12" ht="20.25" customHeight="1" x14ac:dyDescent="0.25">
      <c r="C80" s="1"/>
      <c r="D80" s="16"/>
      <c r="F80" s="82"/>
      <c r="G80" s="85"/>
      <c r="H80" s="82"/>
      <c r="I80" s="85"/>
      <c r="J80" s="82"/>
      <c r="K80" s="85"/>
      <c r="L80" s="82"/>
    </row>
    <row r="81" spans="3:12" ht="20.25" customHeight="1" x14ac:dyDescent="0.25">
      <c r="C81" s="1"/>
      <c r="D81" s="16"/>
      <c r="F81" s="82"/>
      <c r="G81" s="85"/>
      <c r="H81" s="82"/>
      <c r="I81" s="85"/>
      <c r="J81" s="82"/>
      <c r="K81" s="85"/>
      <c r="L81" s="82"/>
    </row>
    <row r="82" spans="3:12" ht="20.25" customHeight="1" x14ac:dyDescent="0.25">
      <c r="C82" s="1"/>
      <c r="D82" s="16"/>
      <c r="F82" s="82"/>
      <c r="G82" s="85"/>
      <c r="H82" s="82"/>
      <c r="I82" s="85"/>
      <c r="J82" s="82"/>
      <c r="K82" s="85"/>
      <c r="L82" s="82"/>
    </row>
    <row r="83" spans="3:12" ht="20.25" customHeight="1" x14ac:dyDescent="0.25">
      <c r="C83" s="1"/>
      <c r="D83" s="16"/>
      <c r="F83" s="82"/>
      <c r="G83" s="85"/>
      <c r="H83" s="82"/>
      <c r="I83" s="85"/>
      <c r="J83" s="82"/>
      <c r="K83" s="85"/>
      <c r="L83" s="82"/>
    </row>
    <row r="84" spans="3:12" ht="20.25" customHeight="1" x14ac:dyDescent="0.25">
      <c r="C84" s="1"/>
      <c r="D84" s="16"/>
      <c r="F84" s="82"/>
      <c r="G84" s="85"/>
      <c r="H84" s="82"/>
      <c r="I84" s="85"/>
      <c r="J84" s="82"/>
      <c r="K84" s="85"/>
      <c r="L84" s="82"/>
    </row>
    <row r="85" spans="3:12" ht="20.25" customHeight="1" x14ac:dyDescent="0.25">
      <c r="C85" s="1"/>
      <c r="D85" s="16"/>
      <c r="F85" s="82"/>
      <c r="G85" s="85"/>
      <c r="H85" s="82"/>
      <c r="I85" s="85"/>
      <c r="J85" s="82"/>
      <c r="K85" s="85"/>
      <c r="L85" s="82"/>
    </row>
    <row r="86" spans="3:12" ht="20.25" customHeight="1" x14ac:dyDescent="0.25">
      <c r="C86" s="1"/>
      <c r="D86" s="16"/>
      <c r="F86" s="82"/>
      <c r="G86" s="85"/>
      <c r="H86" s="82"/>
      <c r="I86" s="85"/>
      <c r="J86" s="82"/>
      <c r="K86" s="85"/>
      <c r="L86" s="82"/>
    </row>
    <row r="87" spans="3:12" ht="20.25" customHeight="1" x14ac:dyDescent="0.25">
      <c r="C87" s="1"/>
      <c r="D87" s="16"/>
      <c r="F87" s="82"/>
      <c r="G87" s="85"/>
      <c r="H87" s="82"/>
      <c r="I87" s="85"/>
      <c r="J87" s="82"/>
      <c r="K87" s="85"/>
      <c r="L87" s="82"/>
    </row>
    <row r="88" spans="3:12" ht="20.25" customHeight="1" x14ac:dyDescent="0.25">
      <c r="C88" s="1"/>
      <c r="D88" s="16"/>
      <c r="F88" s="82"/>
      <c r="G88" s="85"/>
      <c r="H88" s="82"/>
      <c r="I88" s="85"/>
      <c r="J88" s="82"/>
      <c r="K88" s="85"/>
      <c r="L88" s="82"/>
    </row>
    <row r="89" spans="3:12" ht="20.25" customHeight="1" x14ac:dyDescent="0.25">
      <c r="C89" s="1"/>
      <c r="D89" s="16"/>
      <c r="F89" s="82"/>
      <c r="G89" s="85"/>
      <c r="H89" s="82"/>
      <c r="I89" s="85"/>
      <c r="J89" s="82"/>
      <c r="K89" s="85"/>
      <c r="L89" s="82"/>
    </row>
    <row r="90" spans="3:12" ht="20.25" customHeight="1" x14ac:dyDescent="0.25">
      <c r="C90" s="1"/>
      <c r="D90" s="16"/>
      <c r="F90" s="82"/>
      <c r="G90" s="85"/>
      <c r="H90" s="82"/>
      <c r="I90" s="85"/>
      <c r="J90" s="82"/>
      <c r="K90" s="85"/>
      <c r="L90" s="82"/>
    </row>
    <row r="91" spans="3:12" ht="20.25" customHeight="1" x14ac:dyDescent="0.25">
      <c r="C91" s="1"/>
      <c r="D91" s="16"/>
      <c r="F91" s="82"/>
      <c r="G91" s="85"/>
      <c r="H91" s="82"/>
      <c r="I91" s="85"/>
      <c r="J91" s="82"/>
      <c r="K91" s="85"/>
      <c r="L91" s="82"/>
    </row>
    <row r="92" spans="3:12" ht="20.25" customHeight="1" x14ac:dyDescent="0.25">
      <c r="C92" s="1"/>
      <c r="D92" s="16"/>
      <c r="F92" s="82"/>
      <c r="G92" s="85"/>
      <c r="H92" s="82"/>
      <c r="I92" s="85"/>
      <c r="J92" s="82"/>
      <c r="K92" s="85"/>
      <c r="L92" s="82"/>
    </row>
    <row r="93" spans="3:12" ht="20.25" customHeight="1" x14ac:dyDescent="0.25">
      <c r="C93" s="1"/>
      <c r="D93" s="16"/>
      <c r="F93" s="82"/>
      <c r="G93" s="85"/>
      <c r="H93" s="82"/>
      <c r="I93" s="85"/>
      <c r="J93" s="82"/>
      <c r="K93" s="85"/>
      <c r="L93" s="82"/>
    </row>
    <row r="94" spans="3:12" ht="20.25" customHeight="1" x14ac:dyDescent="0.25">
      <c r="C94" s="1"/>
      <c r="D94" s="16"/>
      <c r="F94" s="82"/>
      <c r="G94" s="85"/>
      <c r="H94" s="82"/>
      <c r="I94" s="85"/>
      <c r="J94" s="82"/>
      <c r="K94" s="85"/>
      <c r="L94" s="82"/>
    </row>
    <row r="95" spans="3:12" ht="20.25" customHeight="1" x14ac:dyDescent="0.25">
      <c r="C95" s="1"/>
      <c r="D95" s="16"/>
      <c r="F95" s="82"/>
      <c r="G95" s="85"/>
      <c r="H95" s="82"/>
      <c r="I95" s="85"/>
      <c r="J95" s="82"/>
      <c r="K95" s="85"/>
      <c r="L95" s="82"/>
    </row>
    <row r="96" spans="3:12" ht="20.25" customHeight="1" x14ac:dyDescent="0.25">
      <c r="C96" s="1"/>
      <c r="D96" s="16"/>
      <c r="F96" s="82"/>
      <c r="G96" s="85"/>
      <c r="H96" s="82"/>
      <c r="I96" s="85"/>
      <c r="J96" s="82"/>
      <c r="K96" s="85"/>
      <c r="L96" s="82"/>
    </row>
    <row r="97" spans="1:12" ht="6" customHeight="1" x14ac:dyDescent="0.25">
      <c r="C97" s="1"/>
      <c r="D97" s="16"/>
      <c r="F97" s="82"/>
      <c r="G97" s="85"/>
      <c r="H97" s="82"/>
      <c r="I97" s="85"/>
      <c r="J97" s="82"/>
      <c r="K97" s="85"/>
      <c r="L97" s="82"/>
    </row>
    <row r="98" spans="1:12" ht="21.95" customHeight="1" x14ac:dyDescent="0.25">
      <c r="A98" s="98" t="str">
        <f>A52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98" s="8"/>
      <c r="C98" s="6"/>
      <c r="D98" s="9"/>
      <c r="E98" s="8"/>
      <c r="F98" s="86"/>
      <c r="G98" s="86"/>
      <c r="H98" s="86"/>
      <c r="I98" s="86"/>
      <c r="J98" s="86"/>
      <c r="K98" s="86"/>
      <c r="L98" s="86"/>
    </row>
  </sheetData>
  <mergeCells count="4">
    <mergeCell ref="F5:H5"/>
    <mergeCell ref="J5:L5"/>
    <mergeCell ref="F57:H57"/>
    <mergeCell ref="J57:L57"/>
  </mergeCells>
  <pageMargins left="1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topLeftCell="A28" zoomScaleNormal="100" zoomScaleSheetLayoutView="92" workbookViewId="0">
      <selection activeCell="R12" sqref="R11:S12"/>
    </sheetView>
  </sheetViews>
  <sheetFormatPr defaultColWidth="8" defaultRowHeight="18.75" x14ac:dyDescent="0.25"/>
  <cols>
    <col min="1" max="2" width="1.7109375" style="15" customWidth="1"/>
    <col min="3" max="3" width="16.7109375" style="15" customWidth="1"/>
    <col min="4" max="4" width="13.140625" style="15" customWidth="1"/>
    <col min="5" max="5" width="7.140625" style="15" customWidth="1"/>
    <col min="6" max="6" width="1.71093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2" width="0.85546875" style="78" customWidth="1"/>
    <col min="13" max="13" width="13.7109375" style="78" customWidth="1"/>
    <col min="14" max="256" width="8" style="15"/>
    <col min="257" max="258" width="1.7109375" style="15" customWidth="1"/>
    <col min="259" max="259" width="16.7109375" style="15" customWidth="1"/>
    <col min="260" max="260" width="10.85546875" style="15" customWidth="1"/>
    <col min="261" max="261" width="7.140625" style="15" customWidth="1"/>
    <col min="262" max="262" width="1.7109375" style="15" customWidth="1"/>
    <col min="263" max="263" width="14.28515625" style="15" customWidth="1"/>
    <col min="264" max="264" width="0.85546875" style="15" customWidth="1"/>
    <col min="265" max="265" width="14.28515625" style="15" customWidth="1"/>
    <col min="266" max="266" width="0.85546875" style="15" customWidth="1"/>
    <col min="267" max="267" width="14.28515625" style="15" customWidth="1"/>
    <col min="268" max="268" width="0.85546875" style="15" customWidth="1"/>
    <col min="269" max="269" width="14.28515625" style="15" customWidth="1"/>
    <col min="270" max="512" width="8" style="15"/>
    <col min="513" max="514" width="1.7109375" style="15" customWidth="1"/>
    <col min="515" max="515" width="16.7109375" style="15" customWidth="1"/>
    <col min="516" max="516" width="10.85546875" style="15" customWidth="1"/>
    <col min="517" max="517" width="7.140625" style="15" customWidth="1"/>
    <col min="518" max="518" width="1.7109375" style="15" customWidth="1"/>
    <col min="519" max="519" width="14.28515625" style="15" customWidth="1"/>
    <col min="520" max="520" width="0.85546875" style="15" customWidth="1"/>
    <col min="521" max="521" width="14.28515625" style="15" customWidth="1"/>
    <col min="522" max="522" width="0.85546875" style="15" customWidth="1"/>
    <col min="523" max="523" width="14.28515625" style="15" customWidth="1"/>
    <col min="524" max="524" width="0.85546875" style="15" customWidth="1"/>
    <col min="525" max="525" width="14.28515625" style="15" customWidth="1"/>
    <col min="526" max="768" width="8" style="15"/>
    <col min="769" max="770" width="1.7109375" style="15" customWidth="1"/>
    <col min="771" max="771" width="16.7109375" style="15" customWidth="1"/>
    <col min="772" max="772" width="10.85546875" style="15" customWidth="1"/>
    <col min="773" max="773" width="7.140625" style="15" customWidth="1"/>
    <col min="774" max="774" width="1.7109375" style="15" customWidth="1"/>
    <col min="775" max="775" width="14.28515625" style="15" customWidth="1"/>
    <col min="776" max="776" width="0.85546875" style="15" customWidth="1"/>
    <col min="777" max="777" width="14.28515625" style="15" customWidth="1"/>
    <col min="778" max="778" width="0.85546875" style="15" customWidth="1"/>
    <col min="779" max="779" width="14.28515625" style="15" customWidth="1"/>
    <col min="780" max="780" width="0.85546875" style="15" customWidth="1"/>
    <col min="781" max="781" width="14.28515625" style="15" customWidth="1"/>
    <col min="782" max="1024" width="8" style="15"/>
    <col min="1025" max="1026" width="1.7109375" style="15" customWidth="1"/>
    <col min="1027" max="1027" width="16.7109375" style="15" customWidth="1"/>
    <col min="1028" max="1028" width="10.85546875" style="15" customWidth="1"/>
    <col min="1029" max="1029" width="7.140625" style="15" customWidth="1"/>
    <col min="1030" max="1030" width="1.7109375" style="15" customWidth="1"/>
    <col min="1031" max="1031" width="14.28515625" style="15" customWidth="1"/>
    <col min="1032" max="1032" width="0.85546875" style="15" customWidth="1"/>
    <col min="1033" max="1033" width="14.28515625" style="15" customWidth="1"/>
    <col min="1034" max="1034" width="0.85546875" style="15" customWidth="1"/>
    <col min="1035" max="1035" width="14.28515625" style="15" customWidth="1"/>
    <col min="1036" max="1036" width="0.85546875" style="15" customWidth="1"/>
    <col min="1037" max="1037" width="14.28515625" style="15" customWidth="1"/>
    <col min="1038" max="1280" width="8" style="15"/>
    <col min="1281" max="1282" width="1.7109375" style="15" customWidth="1"/>
    <col min="1283" max="1283" width="16.7109375" style="15" customWidth="1"/>
    <col min="1284" max="1284" width="10.85546875" style="15" customWidth="1"/>
    <col min="1285" max="1285" width="7.140625" style="15" customWidth="1"/>
    <col min="1286" max="1286" width="1.7109375" style="15" customWidth="1"/>
    <col min="1287" max="1287" width="14.28515625" style="15" customWidth="1"/>
    <col min="1288" max="1288" width="0.85546875" style="15" customWidth="1"/>
    <col min="1289" max="1289" width="14.28515625" style="15" customWidth="1"/>
    <col min="1290" max="1290" width="0.85546875" style="15" customWidth="1"/>
    <col min="1291" max="1291" width="14.28515625" style="15" customWidth="1"/>
    <col min="1292" max="1292" width="0.85546875" style="15" customWidth="1"/>
    <col min="1293" max="1293" width="14.28515625" style="15" customWidth="1"/>
    <col min="1294" max="1536" width="8" style="15"/>
    <col min="1537" max="1538" width="1.7109375" style="15" customWidth="1"/>
    <col min="1539" max="1539" width="16.7109375" style="15" customWidth="1"/>
    <col min="1540" max="1540" width="10.85546875" style="15" customWidth="1"/>
    <col min="1541" max="1541" width="7.140625" style="15" customWidth="1"/>
    <col min="1542" max="1542" width="1.7109375" style="15" customWidth="1"/>
    <col min="1543" max="1543" width="14.28515625" style="15" customWidth="1"/>
    <col min="1544" max="1544" width="0.85546875" style="15" customWidth="1"/>
    <col min="1545" max="1545" width="14.28515625" style="15" customWidth="1"/>
    <col min="1546" max="1546" width="0.85546875" style="15" customWidth="1"/>
    <col min="1547" max="1547" width="14.28515625" style="15" customWidth="1"/>
    <col min="1548" max="1548" width="0.85546875" style="15" customWidth="1"/>
    <col min="1549" max="1549" width="14.28515625" style="15" customWidth="1"/>
    <col min="1550" max="1792" width="8" style="15"/>
    <col min="1793" max="1794" width="1.7109375" style="15" customWidth="1"/>
    <col min="1795" max="1795" width="16.7109375" style="15" customWidth="1"/>
    <col min="1796" max="1796" width="10.85546875" style="15" customWidth="1"/>
    <col min="1797" max="1797" width="7.140625" style="15" customWidth="1"/>
    <col min="1798" max="1798" width="1.7109375" style="15" customWidth="1"/>
    <col min="1799" max="1799" width="14.28515625" style="15" customWidth="1"/>
    <col min="1800" max="1800" width="0.85546875" style="15" customWidth="1"/>
    <col min="1801" max="1801" width="14.28515625" style="15" customWidth="1"/>
    <col min="1802" max="1802" width="0.85546875" style="15" customWidth="1"/>
    <col min="1803" max="1803" width="14.28515625" style="15" customWidth="1"/>
    <col min="1804" max="1804" width="0.85546875" style="15" customWidth="1"/>
    <col min="1805" max="1805" width="14.28515625" style="15" customWidth="1"/>
    <col min="1806" max="2048" width="8" style="15"/>
    <col min="2049" max="2050" width="1.7109375" style="15" customWidth="1"/>
    <col min="2051" max="2051" width="16.7109375" style="15" customWidth="1"/>
    <col min="2052" max="2052" width="10.85546875" style="15" customWidth="1"/>
    <col min="2053" max="2053" width="7.140625" style="15" customWidth="1"/>
    <col min="2054" max="2054" width="1.7109375" style="15" customWidth="1"/>
    <col min="2055" max="2055" width="14.28515625" style="15" customWidth="1"/>
    <col min="2056" max="2056" width="0.85546875" style="15" customWidth="1"/>
    <col min="2057" max="2057" width="14.28515625" style="15" customWidth="1"/>
    <col min="2058" max="2058" width="0.85546875" style="15" customWidth="1"/>
    <col min="2059" max="2059" width="14.28515625" style="15" customWidth="1"/>
    <col min="2060" max="2060" width="0.85546875" style="15" customWidth="1"/>
    <col min="2061" max="2061" width="14.28515625" style="15" customWidth="1"/>
    <col min="2062" max="2304" width="8" style="15"/>
    <col min="2305" max="2306" width="1.7109375" style="15" customWidth="1"/>
    <col min="2307" max="2307" width="16.7109375" style="15" customWidth="1"/>
    <col min="2308" max="2308" width="10.85546875" style="15" customWidth="1"/>
    <col min="2309" max="2309" width="7.140625" style="15" customWidth="1"/>
    <col min="2310" max="2310" width="1.7109375" style="15" customWidth="1"/>
    <col min="2311" max="2311" width="14.28515625" style="15" customWidth="1"/>
    <col min="2312" max="2312" width="0.85546875" style="15" customWidth="1"/>
    <col min="2313" max="2313" width="14.28515625" style="15" customWidth="1"/>
    <col min="2314" max="2314" width="0.85546875" style="15" customWidth="1"/>
    <col min="2315" max="2315" width="14.28515625" style="15" customWidth="1"/>
    <col min="2316" max="2316" width="0.85546875" style="15" customWidth="1"/>
    <col min="2317" max="2317" width="14.28515625" style="15" customWidth="1"/>
    <col min="2318" max="2560" width="8" style="15"/>
    <col min="2561" max="2562" width="1.7109375" style="15" customWidth="1"/>
    <col min="2563" max="2563" width="16.7109375" style="15" customWidth="1"/>
    <col min="2564" max="2564" width="10.85546875" style="15" customWidth="1"/>
    <col min="2565" max="2565" width="7.140625" style="15" customWidth="1"/>
    <col min="2566" max="2566" width="1.7109375" style="15" customWidth="1"/>
    <col min="2567" max="2567" width="14.28515625" style="15" customWidth="1"/>
    <col min="2568" max="2568" width="0.85546875" style="15" customWidth="1"/>
    <col min="2569" max="2569" width="14.28515625" style="15" customWidth="1"/>
    <col min="2570" max="2570" width="0.85546875" style="15" customWidth="1"/>
    <col min="2571" max="2571" width="14.28515625" style="15" customWidth="1"/>
    <col min="2572" max="2572" width="0.85546875" style="15" customWidth="1"/>
    <col min="2573" max="2573" width="14.28515625" style="15" customWidth="1"/>
    <col min="2574" max="2816" width="8" style="15"/>
    <col min="2817" max="2818" width="1.7109375" style="15" customWidth="1"/>
    <col min="2819" max="2819" width="16.7109375" style="15" customWidth="1"/>
    <col min="2820" max="2820" width="10.85546875" style="15" customWidth="1"/>
    <col min="2821" max="2821" width="7.140625" style="15" customWidth="1"/>
    <col min="2822" max="2822" width="1.7109375" style="15" customWidth="1"/>
    <col min="2823" max="2823" width="14.28515625" style="15" customWidth="1"/>
    <col min="2824" max="2824" width="0.85546875" style="15" customWidth="1"/>
    <col min="2825" max="2825" width="14.28515625" style="15" customWidth="1"/>
    <col min="2826" max="2826" width="0.85546875" style="15" customWidth="1"/>
    <col min="2827" max="2827" width="14.28515625" style="15" customWidth="1"/>
    <col min="2828" max="2828" width="0.85546875" style="15" customWidth="1"/>
    <col min="2829" max="2829" width="14.28515625" style="15" customWidth="1"/>
    <col min="2830" max="3072" width="8" style="15"/>
    <col min="3073" max="3074" width="1.7109375" style="15" customWidth="1"/>
    <col min="3075" max="3075" width="16.7109375" style="15" customWidth="1"/>
    <col min="3076" max="3076" width="10.85546875" style="15" customWidth="1"/>
    <col min="3077" max="3077" width="7.140625" style="15" customWidth="1"/>
    <col min="3078" max="3078" width="1.7109375" style="15" customWidth="1"/>
    <col min="3079" max="3079" width="14.28515625" style="15" customWidth="1"/>
    <col min="3080" max="3080" width="0.85546875" style="15" customWidth="1"/>
    <col min="3081" max="3081" width="14.28515625" style="15" customWidth="1"/>
    <col min="3082" max="3082" width="0.85546875" style="15" customWidth="1"/>
    <col min="3083" max="3083" width="14.28515625" style="15" customWidth="1"/>
    <col min="3084" max="3084" width="0.85546875" style="15" customWidth="1"/>
    <col min="3085" max="3085" width="14.28515625" style="15" customWidth="1"/>
    <col min="3086" max="3328" width="8" style="15"/>
    <col min="3329" max="3330" width="1.7109375" style="15" customWidth="1"/>
    <col min="3331" max="3331" width="16.7109375" style="15" customWidth="1"/>
    <col min="3332" max="3332" width="10.85546875" style="15" customWidth="1"/>
    <col min="3333" max="3333" width="7.140625" style="15" customWidth="1"/>
    <col min="3334" max="3334" width="1.7109375" style="15" customWidth="1"/>
    <col min="3335" max="3335" width="14.28515625" style="15" customWidth="1"/>
    <col min="3336" max="3336" width="0.85546875" style="15" customWidth="1"/>
    <col min="3337" max="3337" width="14.28515625" style="15" customWidth="1"/>
    <col min="3338" max="3338" width="0.85546875" style="15" customWidth="1"/>
    <col min="3339" max="3339" width="14.28515625" style="15" customWidth="1"/>
    <col min="3340" max="3340" width="0.85546875" style="15" customWidth="1"/>
    <col min="3341" max="3341" width="14.28515625" style="15" customWidth="1"/>
    <col min="3342" max="3584" width="8" style="15"/>
    <col min="3585" max="3586" width="1.7109375" style="15" customWidth="1"/>
    <col min="3587" max="3587" width="16.7109375" style="15" customWidth="1"/>
    <col min="3588" max="3588" width="10.85546875" style="15" customWidth="1"/>
    <col min="3589" max="3589" width="7.140625" style="15" customWidth="1"/>
    <col min="3590" max="3590" width="1.7109375" style="15" customWidth="1"/>
    <col min="3591" max="3591" width="14.28515625" style="15" customWidth="1"/>
    <col min="3592" max="3592" width="0.85546875" style="15" customWidth="1"/>
    <col min="3593" max="3593" width="14.28515625" style="15" customWidth="1"/>
    <col min="3594" max="3594" width="0.85546875" style="15" customWidth="1"/>
    <col min="3595" max="3595" width="14.28515625" style="15" customWidth="1"/>
    <col min="3596" max="3596" width="0.85546875" style="15" customWidth="1"/>
    <col min="3597" max="3597" width="14.28515625" style="15" customWidth="1"/>
    <col min="3598" max="3840" width="8" style="15"/>
    <col min="3841" max="3842" width="1.7109375" style="15" customWidth="1"/>
    <col min="3843" max="3843" width="16.7109375" style="15" customWidth="1"/>
    <col min="3844" max="3844" width="10.85546875" style="15" customWidth="1"/>
    <col min="3845" max="3845" width="7.140625" style="15" customWidth="1"/>
    <col min="3846" max="3846" width="1.7109375" style="15" customWidth="1"/>
    <col min="3847" max="3847" width="14.28515625" style="15" customWidth="1"/>
    <col min="3848" max="3848" width="0.85546875" style="15" customWidth="1"/>
    <col min="3849" max="3849" width="14.28515625" style="15" customWidth="1"/>
    <col min="3850" max="3850" width="0.85546875" style="15" customWidth="1"/>
    <col min="3851" max="3851" width="14.28515625" style="15" customWidth="1"/>
    <col min="3852" max="3852" width="0.85546875" style="15" customWidth="1"/>
    <col min="3853" max="3853" width="14.28515625" style="15" customWidth="1"/>
    <col min="3854" max="4096" width="8" style="15"/>
    <col min="4097" max="4098" width="1.7109375" style="15" customWidth="1"/>
    <col min="4099" max="4099" width="16.7109375" style="15" customWidth="1"/>
    <col min="4100" max="4100" width="10.85546875" style="15" customWidth="1"/>
    <col min="4101" max="4101" width="7.140625" style="15" customWidth="1"/>
    <col min="4102" max="4102" width="1.7109375" style="15" customWidth="1"/>
    <col min="4103" max="4103" width="14.28515625" style="15" customWidth="1"/>
    <col min="4104" max="4104" width="0.85546875" style="15" customWidth="1"/>
    <col min="4105" max="4105" width="14.28515625" style="15" customWidth="1"/>
    <col min="4106" max="4106" width="0.85546875" style="15" customWidth="1"/>
    <col min="4107" max="4107" width="14.28515625" style="15" customWidth="1"/>
    <col min="4108" max="4108" width="0.85546875" style="15" customWidth="1"/>
    <col min="4109" max="4109" width="14.28515625" style="15" customWidth="1"/>
    <col min="4110" max="4352" width="8" style="15"/>
    <col min="4353" max="4354" width="1.7109375" style="15" customWidth="1"/>
    <col min="4355" max="4355" width="16.7109375" style="15" customWidth="1"/>
    <col min="4356" max="4356" width="10.85546875" style="15" customWidth="1"/>
    <col min="4357" max="4357" width="7.140625" style="15" customWidth="1"/>
    <col min="4358" max="4358" width="1.7109375" style="15" customWidth="1"/>
    <col min="4359" max="4359" width="14.28515625" style="15" customWidth="1"/>
    <col min="4360" max="4360" width="0.85546875" style="15" customWidth="1"/>
    <col min="4361" max="4361" width="14.28515625" style="15" customWidth="1"/>
    <col min="4362" max="4362" width="0.85546875" style="15" customWidth="1"/>
    <col min="4363" max="4363" width="14.28515625" style="15" customWidth="1"/>
    <col min="4364" max="4364" width="0.85546875" style="15" customWidth="1"/>
    <col min="4365" max="4365" width="14.28515625" style="15" customWidth="1"/>
    <col min="4366" max="4608" width="8" style="15"/>
    <col min="4609" max="4610" width="1.7109375" style="15" customWidth="1"/>
    <col min="4611" max="4611" width="16.7109375" style="15" customWidth="1"/>
    <col min="4612" max="4612" width="10.85546875" style="15" customWidth="1"/>
    <col min="4613" max="4613" width="7.140625" style="15" customWidth="1"/>
    <col min="4614" max="4614" width="1.7109375" style="15" customWidth="1"/>
    <col min="4615" max="4615" width="14.28515625" style="15" customWidth="1"/>
    <col min="4616" max="4616" width="0.85546875" style="15" customWidth="1"/>
    <col min="4617" max="4617" width="14.28515625" style="15" customWidth="1"/>
    <col min="4618" max="4618" width="0.85546875" style="15" customWidth="1"/>
    <col min="4619" max="4619" width="14.28515625" style="15" customWidth="1"/>
    <col min="4620" max="4620" width="0.85546875" style="15" customWidth="1"/>
    <col min="4621" max="4621" width="14.28515625" style="15" customWidth="1"/>
    <col min="4622" max="4864" width="8" style="15"/>
    <col min="4865" max="4866" width="1.7109375" style="15" customWidth="1"/>
    <col min="4867" max="4867" width="16.7109375" style="15" customWidth="1"/>
    <col min="4868" max="4868" width="10.85546875" style="15" customWidth="1"/>
    <col min="4869" max="4869" width="7.140625" style="15" customWidth="1"/>
    <col min="4870" max="4870" width="1.7109375" style="15" customWidth="1"/>
    <col min="4871" max="4871" width="14.28515625" style="15" customWidth="1"/>
    <col min="4872" max="4872" width="0.85546875" style="15" customWidth="1"/>
    <col min="4873" max="4873" width="14.28515625" style="15" customWidth="1"/>
    <col min="4874" max="4874" width="0.85546875" style="15" customWidth="1"/>
    <col min="4875" max="4875" width="14.28515625" style="15" customWidth="1"/>
    <col min="4876" max="4876" width="0.85546875" style="15" customWidth="1"/>
    <col min="4877" max="4877" width="14.28515625" style="15" customWidth="1"/>
    <col min="4878" max="5120" width="8" style="15"/>
    <col min="5121" max="5122" width="1.7109375" style="15" customWidth="1"/>
    <col min="5123" max="5123" width="16.7109375" style="15" customWidth="1"/>
    <col min="5124" max="5124" width="10.85546875" style="15" customWidth="1"/>
    <col min="5125" max="5125" width="7.140625" style="15" customWidth="1"/>
    <col min="5126" max="5126" width="1.7109375" style="15" customWidth="1"/>
    <col min="5127" max="5127" width="14.28515625" style="15" customWidth="1"/>
    <col min="5128" max="5128" width="0.85546875" style="15" customWidth="1"/>
    <col min="5129" max="5129" width="14.28515625" style="15" customWidth="1"/>
    <col min="5130" max="5130" width="0.85546875" style="15" customWidth="1"/>
    <col min="5131" max="5131" width="14.28515625" style="15" customWidth="1"/>
    <col min="5132" max="5132" width="0.85546875" style="15" customWidth="1"/>
    <col min="5133" max="5133" width="14.28515625" style="15" customWidth="1"/>
    <col min="5134" max="5376" width="8" style="15"/>
    <col min="5377" max="5378" width="1.7109375" style="15" customWidth="1"/>
    <col min="5379" max="5379" width="16.7109375" style="15" customWidth="1"/>
    <col min="5380" max="5380" width="10.85546875" style="15" customWidth="1"/>
    <col min="5381" max="5381" width="7.140625" style="15" customWidth="1"/>
    <col min="5382" max="5382" width="1.7109375" style="15" customWidth="1"/>
    <col min="5383" max="5383" width="14.28515625" style="15" customWidth="1"/>
    <col min="5384" max="5384" width="0.85546875" style="15" customWidth="1"/>
    <col min="5385" max="5385" width="14.28515625" style="15" customWidth="1"/>
    <col min="5386" max="5386" width="0.85546875" style="15" customWidth="1"/>
    <col min="5387" max="5387" width="14.28515625" style="15" customWidth="1"/>
    <col min="5388" max="5388" width="0.85546875" style="15" customWidth="1"/>
    <col min="5389" max="5389" width="14.28515625" style="15" customWidth="1"/>
    <col min="5390" max="5632" width="8" style="15"/>
    <col min="5633" max="5634" width="1.7109375" style="15" customWidth="1"/>
    <col min="5635" max="5635" width="16.7109375" style="15" customWidth="1"/>
    <col min="5636" max="5636" width="10.85546875" style="15" customWidth="1"/>
    <col min="5637" max="5637" width="7.140625" style="15" customWidth="1"/>
    <col min="5638" max="5638" width="1.7109375" style="15" customWidth="1"/>
    <col min="5639" max="5639" width="14.28515625" style="15" customWidth="1"/>
    <col min="5640" max="5640" width="0.85546875" style="15" customWidth="1"/>
    <col min="5641" max="5641" width="14.28515625" style="15" customWidth="1"/>
    <col min="5642" max="5642" width="0.85546875" style="15" customWidth="1"/>
    <col min="5643" max="5643" width="14.28515625" style="15" customWidth="1"/>
    <col min="5644" max="5644" width="0.85546875" style="15" customWidth="1"/>
    <col min="5645" max="5645" width="14.28515625" style="15" customWidth="1"/>
    <col min="5646" max="5888" width="8" style="15"/>
    <col min="5889" max="5890" width="1.7109375" style="15" customWidth="1"/>
    <col min="5891" max="5891" width="16.7109375" style="15" customWidth="1"/>
    <col min="5892" max="5892" width="10.85546875" style="15" customWidth="1"/>
    <col min="5893" max="5893" width="7.140625" style="15" customWidth="1"/>
    <col min="5894" max="5894" width="1.7109375" style="15" customWidth="1"/>
    <col min="5895" max="5895" width="14.28515625" style="15" customWidth="1"/>
    <col min="5896" max="5896" width="0.85546875" style="15" customWidth="1"/>
    <col min="5897" max="5897" width="14.28515625" style="15" customWidth="1"/>
    <col min="5898" max="5898" width="0.85546875" style="15" customWidth="1"/>
    <col min="5899" max="5899" width="14.28515625" style="15" customWidth="1"/>
    <col min="5900" max="5900" width="0.85546875" style="15" customWidth="1"/>
    <col min="5901" max="5901" width="14.28515625" style="15" customWidth="1"/>
    <col min="5902" max="6144" width="8" style="15"/>
    <col min="6145" max="6146" width="1.7109375" style="15" customWidth="1"/>
    <col min="6147" max="6147" width="16.7109375" style="15" customWidth="1"/>
    <col min="6148" max="6148" width="10.85546875" style="15" customWidth="1"/>
    <col min="6149" max="6149" width="7.140625" style="15" customWidth="1"/>
    <col min="6150" max="6150" width="1.7109375" style="15" customWidth="1"/>
    <col min="6151" max="6151" width="14.28515625" style="15" customWidth="1"/>
    <col min="6152" max="6152" width="0.85546875" style="15" customWidth="1"/>
    <col min="6153" max="6153" width="14.28515625" style="15" customWidth="1"/>
    <col min="6154" max="6154" width="0.85546875" style="15" customWidth="1"/>
    <col min="6155" max="6155" width="14.28515625" style="15" customWidth="1"/>
    <col min="6156" max="6156" width="0.85546875" style="15" customWidth="1"/>
    <col min="6157" max="6157" width="14.28515625" style="15" customWidth="1"/>
    <col min="6158" max="6400" width="8" style="15"/>
    <col min="6401" max="6402" width="1.7109375" style="15" customWidth="1"/>
    <col min="6403" max="6403" width="16.7109375" style="15" customWidth="1"/>
    <col min="6404" max="6404" width="10.85546875" style="15" customWidth="1"/>
    <col min="6405" max="6405" width="7.140625" style="15" customWidth="1"/>
    <col min="6406" max="6406" width="1.7109375" style="15" customWidth="1"/>
    <col min="6407" max="6407" width="14.28515625" style="15" customWidth="1"/>
    <col min="6408" max="6408" width="0.85546875" style="15" customWidth="1"/>
    <col min="6409" max="6409" width="14.28515625" style="15" customWidth="1"/>
    <col min="6410" max="6410" width="0.85546875" style="15" customWidth="1"/>
    <col min="6411" max="6411" width="14.28515625" style="15" customWidth="1"/>
    <col min="6412" max="6412" width="0.85546875" style="15" customWidth="1"/>
    <col min="6413" max="6413" width="14.28515625" style="15" customWidth="1"/>
    <col min="6414" max="6656" width="8" style="15"/>
    <col min="6657" max="6658" width="1.7109375" style="15" customWidth="1"/>
    <col min="6659" max="6659" width="16.7109375" style="15" customWidth="1"/>
    <col min="6660" max="6660" width="10.85546875" style="15" customWidth="1"/>
    <col min="6661" max="6661" width="7.140625" style="15" customWidth="1"/>
    <col min="6662" max="6662" width="1.7109375" style="15" customWidth="1"/>
    <col min="6663" max="6663" width="14.28515625" style="15" customWidth="1"/>
    <col min="6664" max="6664" width="0.85546875" style="15" customWidth="1"/>
    <col min="6665" max="6665" width="14.28515625" style="15" customWidth="1"/>
    <col min="6666" max="6666" width="0.85546875" style="15" customWidth="1"/>
    <col min="6667" max="6667" width="14.28515625" style="15" customWidth="1"/>
    <col min="6668" max="6668" width="0.85546875" style="15" customWidth="1"/>
    <col min="6669" max="6669" width="14.28515625" style="15" customWidth="1"/>
    <col min="6670" max="6912" width="8" style="15"/>
    <col min="6913" max="6914" width="1.7109375" style="15" customWidth="1"/>
    <col min="6915" max="6915" width="16.7109375" style="15" customWidth="1"/>
    <col min="6916" max="6916" width="10.85546875" style="15" customWidth="1"/>
    <col min="6917" max="6917" width="7.140625" style="15" customWidth="1"/>
    <col min="6918" max="6918" width="1.7109375" style="15" customWidth="1"/>
    <col min="6919" max="6919" width="14.28515625" style="15" customWidth="1"/>
    <col min="6920" max="6920" width="0.85546875" style="15" customWidth="1"/>
    <col min="6921" max="6921" width="14.28515625" style="15" customWidth="1"/>
    <col min="6922" max="6922" width="0.85546875" style="15" customWidth="1"/>
    <col min="6923" max="6923" width="14.28515625" style="15" customWidth="1"/>
    <col min="6924" max="6924" width="0.85546875" style="15" customWidth="1"/>
    <col min="6925" max="6925" width="14.28515625" style="15" customWidth="1"/>
    <col min="6926" max="7168" width="8" style="15"/>
    <col min="7169" max="7170" width="1.7109375" style="15" customWidth="1"/>
    <col min="7171" max="7171" width="16.7109375" style="15" customWidth="1"/>
    <col min="7172" max="7172" width="10.85546875" style="15" customWidth="1"/>
    <col min="7173" max="7173" width="7.140625" style="15" customWidth="1"/>
    <col min="7174" max="7174" width="1.7109375" style="15" customWidth="1"/>
    <col min="7175" max="7175" width="14.28515625" style="15" customWidth="1"/>
    <col min="7176" max="7176" width="0.85546875" style="15" customWidth="1"/>
    <col min="7177" max="7177" width="14.28515625" style="15" customWidth="1"/>
    <col min="7178" max="7178" width="0.85546875" style="15" customWidth="1"/>
    <col min="7179" max="7179" width="14.28515625" style="15" customWidth="1"/>
    <col min="7180" max="7180" width="0.85546875" style="15" customWidth="1"/>
    <col min="7181" max="7181" width="14.28515625" style="15" customWidth="1"/>
    <col min="7182" max="7424" width="8" style="15"/>
    <col min="7425" max="7426" width="1.7109375" style="15" customWidth="1"/>
    <col min="7427" max="7427" width="16.7109375" style="15" customWidth="1"/>
    <col min="7428" max="7428" width="10.85546875" style="15" customWidth="1"/>
    <col min="7429" max="7429" width="7.140625" style="15" customWidth="1"/>
    <col min="7430" max="7430" width="1.7109375" style="15" customWidth="1"/>
    <col min="7431" max="7431" width="14.28515625" style="15" customWidth="1"/>
    <col min="7432" max="7432" width="0.85546875" style="15" customWidth="1"/>
    <col min="7433" max="7433" width="14.28515625" style="15" customWidth="1"/>
    <col min="7434" max="7434" width="0.85546875" style="15" customWidth="1"/>
    <col min="7435" max="7435" width="14.28515625" style="15" customWidth="1"/>
    <col min="7436" max="7436" width="0.85546875" style="15" customWidth="1"/>
    <col min="7437" max="7437" width="14.28515625" style="15" customWidth="1"/>
    <col min="7438" max="7680" width="8" style="15"/>
    <col min="7681" max="7682" width="1.7109375" style="15" customWidth="1"/>
    <col min="7683" max="7683" width="16.7109375" style="15" customWidth="1"/>
    <col min="7684" max="7684" width="10.85546875" style="15" customWidth="1"/>
    <col min="7685" max="7685" width="7.140625" style="15" customWidth="1"/>
    <col min="7686" max="7686" width="1.7109375" style="15" customWidth="1"/>
    <col min="7687" max="7687" width="14.28515625" style="15" customWidth="1"/>
    <col min="7688" max="7688" width="0.85546875" style="15" customWidth="1"/>
    <col min="7689" max="7689" width="14.28515625" style="15" customWidth="1"/>
    <col min="7690" max="7690" width="0.85546875" style="15" customWidth="1"/>
    <col min="7691" max="7691" width="14.28515625" style="15" customWidth="1"/>
    <col min="7692" max="7692" width="0.85546875" style="15" customWidth="1"/>
    <col min="7693" max="7693" width="14.28515625" style="15" customWidth="1"/>
    <col min="7694" max="7936" width="8" style="15"/>
    <col min="7937" max="7938" width="1.7109375" style="15" customWidth="1"/>
    <col min="7939" max="7939" width="16.7109375" style="15" customWidth="1"/>
    <col min="7940" max="7940" width="10.85546875" style="15" customWidth="1"/>
    <col min="7941" max="7941" width="7.140625" style="15" customWidth="1"/>
    <col min="7942" max="7942" width="1.7109375" style="15" customWidth="1"/>
    <col min="7943" max="7943" width="14.28515625" style="15" customWidth="1"/>
    <col min="7944" max="7944" width="0.85546875" style="15" customWidth="1"/>
    <col min="7945" max="7945" width="14.28515625" style="15" customWidth="1"/>
    <col min="7946" max="7946" width="0.85546875" style="15" customWidth="1"/>
    <col min="7947" max="7947" width="14.28515625" style="15" customWidth="1"/>
    <col min="7948" max="7948" width="0.85546875" style="15" customWidth="1"/>
    <col min="7949" max="7949" width="14.28515625" style="15" customWidth="1"/>
    <col min="7950" max="8192" width="8" style="15"/>
    <col min="8193" max="8194" width="1.7109375" style="15" customWidth="1"/>
    <col min="8195" max="8195" width="16.7109375" style="15" customWidth="1"/>
    <col min="8196" max="8196" width="10.85546875" style="15" customWidth="1"/>
    <col min="8197" max="8197" width="7.140625" style="15" customWidth="1"/>
    <col min="8198" max="8198" width="1.7109375" style="15" customWidth="1"/>
    <col min="8199" max="8199" width="14.28515625" style="15" customWidth="1"/>
    <col min="8200" max="8200" width="0.85546875" style="15" customWidth="1"/>
    <col min="8201" max="8201" width="14.28515625" style="15" customWidth="1"/>
    <col min="8202" max="8202" width="0.85546875" style="15" customWidth="1"/>
    <col min="8203" max="8203" width="14.28515625" style="15" customWidth="1"/>
    <col min="8204" max="8204" width="0.85546875" style="15" customWidth="1"/>
    <col min="8205" max="8205" width="14.28515625" style="15" customWidth="1"/>
    <col min="8206" max="8448" width="8" style="15"/>
    <col min="8449" max="8450" width="1.7109375" style="15" customWidth="1"/>
    <col min="8451" max="8451" width="16.7109375" style="15" customWidth="1"/>
    <col min="8452" max="8452" width="10.85546875" style="15" customWidth="1"/>
    <col min="8453" max="8453" width="7.140625" style="15" customWidth="1"/>
    <col min="8454" max="8454" width="1.7109375" style="15" customWidth="1"/>
    <col min="8455" max="8455" width="14.28515625" style="15" customWidth="1"/>
    <col min="8456" max="8456" width="0.85546875" style="15" customWidth="1"/>
    <col min="8457" max="8457" width="14.28515625" style="15" customWidth="1"/>
    <col min="8458" max="8458" width="0.85546875" style="15" customWidth="1"/>
    <col min="8459" max="8459" width="14.28515625" style="15" customWidth="1"/>
    <col min="8460" max="8460" width="0.85546875" style="15" customWidth="1"/>
    <col min="8461" max="8461" width="14.28515625" style="15" customWidth="1"/>
    <col min="8462" max="8704" width="8" style="15"/>
    <col min="8705" max="8706" width="1.7109375" style="15" customWidth="1"/>
    <col min="8707" max="8707" width="16.7109375" style="15" customWidth="1"/>
    <col min="8708" max="8708" width="10.85546875" style="15" customWidth="1"/>
    <col min="8709" max="8709" width="7.140625" style="15" customWidth="1"/>
    <col min="8710" max="8710" width="1.7109375" style="15" customWidth="1"/>
    <col min="8711" max="8711" width="14.28515625" style="15" customWidth="1"/>
    <col min="8712" max="8712" width="0.85546875" style="15" customWidth="1"/>
    <col min="8713" max="8713" width="14.28515625" style="15" customWidth="1"/>
    <col min="8714" max="8714" width="0.85546875" style="15" customWidth="1"/>
    <col min="8715" max="8715" width="14.28515625" style="15" customWidth="1"/>
    <col min="8716" max="8716" width="0.85546875" style="15" customWidth="1"/>
    <col min="8717" max="8717" width="14.28515625" style="15" customWidth="1"/>
    <col min="8718" max="8960" width="8" style="15"/>
    <col min="8961" max="8962" width="1.7109375" style="15" customWidth="1"/>
    <col min="8963" max="8963" width="16.7109375" style="15" customWidth="1"/>
    <col min="8964" max="8964" width="10.85546875" style="15" customWidth="1"/>
    <col min="8965" max="8965" width="7.140625" style="15" customWidth="1"/>
    <col min="8966" max="8966" width="1.7109375" style="15" customWidth="1"/>
    <col min="8967" max="8967" width="14.28515625" style="15" customWidth="1"/>
    <col min="8968" max="8968" width="0.85546875" style="15" customWidth="1"/>
    <col min="8969" max="8969" width="14.28515625" style="15" customWidth="1"/>
    <col min="8970" max="8970" width="0.85546875" style="15" customWidth="1"/>
    <col min="8971" max="8971" width="14.28515625" style="15" customWidth="1"/>
    <col min="8972" max="8972" width="0.85546875" style="15" customWidth="1"/>
    <col min="8973" max="8973" width="14.28515625" style="15" customWidth="1"/>
    <col min="8974" max="9216" width="8" style="15"/>
    <col min="9217" max="9218" width="1.7109375" style="15" customWidth="1"/>
    <col min="9219" max="9219" width="16.7109375" style="15" customWidth="1"/>
    <col min="9220" max="9220" width="10.85546875" style="15" customWidth="1"/>
    <col min="9221" max="9221" width="7.140625" style="15" customWidth="1"/>
    <col min="9222" max="9222" width="1.7109375" style="15" customWidth="1"/>
    <col min="9223" max="9223" width="14.28515625" style="15" customWidth="1"/>
    <col min="9224" max="9224" width="0.85546875" style="15" customWidth="1"/>
    <col min="9225" max="9225" width="14.28515625" style="15" customWidth="1"/>
    <col min="9226" max="9226" width="0.85546875" style="15" customWidth="1"/>
    <col min="9227" max="9227" width="14.28515625" style="15" customWidth="1"/>
    <col min="9228" max="9228" width="0.85546875" style="15" customWidth="1"/>
    <col min="9229" max="9229" width="14.28515625" style="15" customWidth="1"/>
    <col min="9230" max="9472" width="8" style="15"/>
    <col min="9473" max="9474" width="1.7109375" style="15" customWidth="1"/>
    <col min="9475" max="9475" width="16.7109375" style="15" customWidth="1"/>
    <col min="9476" max="9476" width="10.85546875" style="15" customWidth="1"/>
    <col min="9477" max="9477" width="7.140625" style="15" customWidth="1"/>
    <col min="9478" max="9478" width="1.7109375" style="15" customWidth="1"/>
    <col min="9479" max="9479" width="14.28515625" style="15" customWidth="1"/>
    <col min="9480" max="9480" width="0.85546875" style="15" customWidth="1"/>
    <col min="9481" max="9481" width="14.28515625" style="15" customWidth="1"/>
    <col min="9482" max="9482" width="0.85546875" style="15" customWidth="1"/>
    <col min="9483" max="9483" width="14.28515625" style="15" customWidth="1"/>
    <col min="9484" max="9484" width="0.85546875" style="15" customWidth="1"/>
    <col min="9485" max="9485" width="14.28515625" style="15" customWidth="1"/>
    <col min="9486" max="9728" width="8" style="15"/>
    <col min="9729" max="9730" width="1.7109375" style="15" customWidth="1"/>
    <col min="9731" max="9731" width="16.7109375" style="15" customWidth="1"/>
    <col min="9732" max="9732" width="10.85546875" style="15" customWidth="1"/>
    <col min="9733" max="9733" width="7.140625" style="15" customWidth="1"/>
    <col min="9734" max="9734" width="1.7109375" style="15" customWidth="1"/>
    <col min="9735" max="9735" width="14.28515625" style="15" customWidth="1"/>
    <col min="9736" max="9736" width="0.85546875" style="15" customWidth="1"/>
    <col min="9737" max="9737" width="14.28515625" style="15" customWidth="1"/>
    <col min="9738" max="9738" width="0.85546875" style="15" customWidth="1"/>
    <col min="9739" max="9739" width="14.28515625" style="15" customWidth="1"/>
    <col min="9740" max="9740" width="0.85546875" style="15" customWidth="1"/>
    <col min="9741" max="9741" width="14.28515625" style="15" customWidth="1"/>
    <col min="9742" max="9984" width="8" style="15"/>
    <col min="9985" max="9986" width="1.7109375" style="15" customWidth="1"/>
    <col min="9987" max="9987" width="16.7109375" style="15" customWidth="1"/>
    <col min="9988" max="9988" width="10.85546875" style="15" customWidth="1"/>
    <col min="9989" max="9989" width="7.140625" style="15" customWidth="1"/>
    <col min="9990" max="9990" width="1.7109375" style="15" customWidth="1"/>
    <col min="9991" max="9991" width="14.28515625" style="15" customWidth="1"/>
    <col min="9992" max="9992" width="0.85546875" style="15" customWidth="1"/>
    <col min="9993" max="9993" width="14.28515625" style="15" customWidth="1"/>
    <col min="9994" max="9994" width="0.85546875" style="15" customWidth="1"/>
    <col min="9995" max="9995" width="14.28515625" style="15" customWidth="1"/>
    <col min="9996" max="9996" width="0.85546875" style="15" customWidth="1"/>
    <col min="9997" max="9997" width="14.28515625" style="15" customWidth="1"/>
    <col min="9998" max="10240" width="8" style="15"/>
    <col min="10241" max="10242" width="1.7109375" style="15" customWidth="1"/>
    <col min="10243" max="10243" width="16.7109375" style="15" customWidth="1"/>
    <col min="10244" max="10244" width="10.85546875" style="15" customWidth="1"/>
    <col min="10245" max="10245" width="7.140625" style="15" customWidth="1"/>
    <col min="10246" max="10246" width="1.7109375" style="15" customWidth="1"/>
    <col min="10247" max="10247" width="14.28515625" style="15" customWidth="1"/>
    <col min="10248" max="10248" width="0.85546875" style="15" customWidth="1"/>
    <col min="10249" max="10249" width="14.28515625" style="15" customWidth="1"/>
    <col min="10250" max="10250" width="0.85546875" style="15" customWidth="1"/>
    <col min="10251" max="10251" width="14.28515625" style="15" customWidth="1"/>
    <col min="10252" max="10252" width="0.85546875" style="15" customWidth="1"/>
    <col min="10253" max="10253" width="14.28515625" style="15" customWidth="1"/>
    <col min="10254" max="10496" width="8" style="15"/>
    <col min="10497" max="10498" width="1.7109375" style="15" customWidth="1"/>
    <col min="10499" max="10499" width="16.7109375" style="15" customWidth="1"/>
    <col min="10500" max="10500" width="10.85546875" style="15" customWidth="1"/>
    <col min="10501" max="10501" width="7.140625" style="15" customWidth="1"/>
    <col min="10502" max="10502" width="1.7109375" style="15" customWidth="1"/>
    <col min="10503" max="10503" width="14.28515625" style="15" customWidth="1"/>
    <col min="10504" max="10504" width="0.85546875" style="15" customWidth="1"/>
    <col min="10505" max="10505" width="14.28515625" style="15" customWidth="1"/>
    <col min="10506" max="10506" width="0.85546875" style="15" customWidth="1"/>
    <col min="10507" max="10507" width="14.28515625" style="15" customWidth="1"/>
    <col min="10508" max="10508" width="0.85546875" style="15" customWidth="1"/>
    <col min="10509" max="10509" width="14.28515625" style="15" customWidth="1"/>
    <col min="10510" max="10752" width="8" style="15"/>
    <col min="10753" max="10754" width="1.7109375" style="15" customWidth="1"/>
    <col min="10755" max="10755" width="16.7109375" style="15" customWidth="1"/>
    <col min="10756" max="10756" width="10.85546875" style="15" customWidth="1"/>
    <col min="10757" max="10757" width="7.140625" style="15" customWidth="1"/>
    <col min="10758" max="10758" width="1.7109375" style="15" customWidth="1"/>
    <col min="10759" max="10759" width="14.28515625" style="15" customWidth="1"/>
    <col min="10760" max="10760" width="0.85546875" style="15" customWidth="1"/>
    <col min="10761" max="10761" width="14.28515625" style="15" customWidth="1"/>
    <col min="10762" max="10762" width="0.85546875" style="15" customWidth="1"/>
    <col min="10763" max="10763" width="14.28515625" style="15" customWidth="1"/>
    <col min="10764" max="10764" width="0.85546875" style="15" customWidth="1"/>
    <col min="10765" max="10765" width="14.28515625" style="15" customWidth="1"/>
    <col min="10766" max="11008" width="8" style="15"/>
    <col min="11009" max="11010" width="1.7109375" style="15" customWidth="1"/>
    <col min="11011" max="11011" width="16.7109375" style="15" customWidth="1"/>
    <col min="11012" max="11012" width="10.85546875" style="15" customWidth="1"/>
    <col min="11013" max="11013" width="7.140625" style="15" customWidth="1"/>
    <col min="11014" max="11014" width="1.7109375" style="15" customWidth="1"/>
    <col min="11015" max="11015" width="14.28515625" style="15" customWidth="1"/>
    <col min="11016" max="11016" width="0.85546875" style="15" customWidth="1"/>
    <col min="11017" max="11017" width="14.28515625" style="15" customWidth="1"/>
    <col min="11018" max="11018" width="0.85546875" style="15" customWidth="1"/>
    <col min="11019" max="11019" width="14.28515625" style="15" customWidth="1"/>
    <col min="11020" max="11020" width="0.85546875" style="15" customWidth="1"/>
    <col min="11021" max="11021" width="14.28515625" style="15" customWidth="1"/>
    <col min="11022" max="11264" width="8" style="15"/>
    <col min="11265" max="11266" width="1.7109375" style="15" customWidth="1"/>
    <col min="11267" max="11267" width="16.7109375" style="15" customWidth="1"/>
    <col min="11268" max="11268" width="10.85546875" style="15" customWidth="1"/>
    <col min="11269" max="11269" width="7.140625" style="15" customWidth="1"/>
    <col min="11270" max="11270" width="1.7109375" style="15" customWidth="1"/>
    <col min="11271" max="11271" width="14.28515625" style="15" customWidth="1"/>
    <col min="11272" max="11272" width="0.85546875" style="15" customWidth="1"/>
    <col min="11273" max="11273" width="14.28515625" style="15" customWidth="1"/>
    <col min="11274" max="11274" width="0.85546875" style="15" customWidth="1"/>
    <col min="11275" max="11275" width="14.28515625" style="15" customWidth="1"/>
    <col min="11276" max="11276" width="0.85546875" style="15" customWidth="1"/>
    <col min="11277" max="11277" width="14.28515625" style="15" customWidth="1"/>
    <col min="11278" max="11520" width="8" style="15"/>
    <col min="11521" max="11522" width="1.7109375" style="15" customWidth="1"/>
    <col min="11523" max="11523" width="16.7109375" style="15" customWidth="1"/>
    <col min="11524" max="11524" width="10.85546875" style="15" customWidth="1"/>
    <col min="11525" max="11525" width="7.140625" style="15" customWidth="1"/>
    <col min="11526" max="11526" width="1.7109375" style="15" customWidth="1"/>
    <col min="11527" max="11527" width="14.28515625" style="15" customWidth="1"/>
    <col min="11528" max="11528" width="0.85546875" style="15" customWidth="1"/>
    <col min="11529" max="11529" width="14.28515625" style="15" customWidth="1"/>
    <col min="11530" max="11530" width="0.85546875" style="15" customWidth="1"/>
    <col min="11531" max="11531" width="14.28515625" style="15" customWidth="1"/>
    <col min="11532" max="11532" width="0.85546875" style="15" customWidth="1"/>
    <col min="11533" max="11533" width="14.28515625" style="15" customWidth="1"/>
    <col min="11534" max="11776" width="8" style="15"/>
    <col min="11777" max="11778" width="1.7109375" style="15" customWidth="1"/>
    <col min="11779" max="11779" width="16.7109375" style="15" customWidth="1"/>
    <col min="11780" max="11780" width="10.85546875" style="15" customWidth="1"/>
    <col min="11781" max="11781" width="7.140625" style="15" customWidth="1"/>
    <col min="11782" max="11782" width="1.7109375" style="15" customWidth="1"/>
    <col min="11783" max="11783" width="14.28515625" style="15" customWidth="1"/>
    <col min="11784" max="11784" width="0.85546875" style="15" customWidth="1"/>
    <col min="11785" max="11785" width="14.28515625" style="15" customWidth="1"/>
    <col min="11786" max="11786" width="0.85546875" style="15" customWidth="1"/>
    <col min="11787" max="11787" width="14.28515625" style="15" customWidth="1"/>
    <col min="11788" max="11788" width="0.85546875" style="15" customWidth="1"/>
    <col min="11789" max="11789" width="14.28515625" style="15" customWidth="1"/>
    <col min="11790" max="12032" width="8" style="15"/>
    <col min="12033" max="12034" width="1.7109375" style="15" customWidth="1"/>
    <col min="12035" max="12035" width="16.7109375" style="15" customWidth="1"/>
    <col min="12036" max="12036" width="10.85546875" style="15" customWidth="1"/>
    <col min="12037" max="12037" width="7.140625" style="15" customWidth="1"/>
    <col min="12038" max="12038" width="1.7109375" style="15" customWidth="1"/>
    <col min="12039" max="12039" width="14.28515625" style="15" customWidth="1"/>
    <col min="12040" max="12040" width="0.85546875" style="15" customWidth="1"/>
    <col min="12041" max="12041" width="14.28515625" style="15" customWidth="1"/>
    <col min="12042" max="12042" width="0.85546875" style="15" customWidth="1"/>
    <col min="12043" max="12043" width="14.28515625" style="15" customWidth="1"/>
    <col min="12044" max="12044" width="0.85546875" style="15" customWidth="1"/>
    <col min="12045" max="12045" width="14.28515625" style="15" customWidth="1"/>
    <col min="12046" max="12288" width="8" style="15"/>
    <col min="12289" max="12290" width="1.7109375" style="15" customWidth="1"/>
    <col min="12291" max="12291" width="16.7109375" style="15" customWidth="1"/>
    <col min="12292" max="12292" width="10.85546875" style="15" customWidth="1"/>
    <col min="12293" max="12293" width="7.140625" style="15" customWidth="1"/>
    <col min="12294" max="12294" width="1.7109375" style="15" customWidth="1"/>
    <col min="12295" max="12295" width="14.28515625" style="15" customWidth="1"/>
    <col min="12296" max="12296" width="0.85546875" style="15" customWidth="1"/>
    <col min="12297" max="12297" width="14.28515625" style="15" customWidth="1"/>
    <col min="12298" max="12298" width="0.85546875" style="15" customWidth="1"/>
    <col min="12299" max="12299" width="14.28515625" style="15" customWidth="1"/>
    <col min="12300" max="12300" width="0.85546875" style="15" customWidth="1"/>
    <col min="12301" max="12301" width="14.28515625" style="15" customWidth="1"/>
    <col min="12302" max="12544" width="8" style="15"/>
    <col min="12545" max="12546" width="1.7109375" style="15" customWidth="1"/>
    <col min="12547" max="12547" width="16.7109375" style="15" customWidth="1"/>
    <col min="12548" max="12548" width="10.85546875" style="15" customWidth="1"/>
    <col min="12549" max="12549" width="7.140625" style="15" customWidth="1"/>
    <col min="12550" max="12550" width="1.7109375" style="15" customWidth="1"/>
    <col min="12551" max="12551" width="14.28515625" style="15" customWidth="1"/>
    <col min="12552" max="12552" width="0.85546875" style="15" customWidth="1"/>
    <col min="12553" max="12553" width="14.28515625" style="15" customWidth="1"/>
    <col min="12554" max="12554" width="0.85546875" style="15" customWidth="1"/>
    <col min="12555" max="12555" width="14.28515625" style="15" customWidth="1"/>
    <col min="12556" max="12556" width="0.85546875" style="15" customWidth="1"/>
    <col min="12557" max="12557" width="14.28515625" style="15" customWidth="1"/>
    <col min="12558" max="12800" width="8" style="15"/>
    <col min="12801" max="12802" width="1.7109375" style="15" customWidth="1"/>
    <col min="12803" max="12803" width="16.7109375" style="15" customWidth="1"/>
    <col min="12804" max="12804" width="10.85546875" style="15" customWidth="1"/>
    <col min="12805" max="12805" width="7.140625" style="15" customWidth="1"/>
    <col min="12806" max="12806" width="1.7109375" style="15" customWidth="1"/>
    <col min="12807" max="12807" width="14.28515625" style="15" customWidth="1"/>
    <col min="12808" max="12808" width="0.85546875" style="15" customWidth="1"/>
    <col min="12809" max="12809" width="14.28515625" style="15" customWidth="1"/>
    <col min="12810" max="12810" width="0.85546875" style="15" customWidth="1"/>
    <col min="12811" max="12811" width="14.28515625" style="15" customWidth="1"/>
    <col min="12812" max="12812" width="0.85546875" style="15" customWidth="1"/>
    <col min="12813" max="12813" width="14.28515625" style="15" customWidth="1"/>
    <col min="12814" max="13056" width="8" style="15"/>
    <col min="13057" max="13058" width="1.7109375" style="15" customWidth="1"/>
    <col min="13059" max="13059" width="16.7109375" style="15" customWidth="1"/>
    <col min="13060" max="13060" width="10.85546875" style="15" customWidth="1"/>
    <col min="13061" max="13061" width="7.140625" style="15" customWidth="1"/>
    <col min="13062" max="13062" width="1.7109375" style="15" customWidth="1"/>
    <col min="13063" max="13063" width="14.28515625" style="15" customWidth="1"/>
    <col min="13064" max="13064" width="0.85546875" style="15" customWidth="1"/>
    <col min="13065" max="13065" width="14.28515625" style="15" customWidth="1"/>
    <col min="13066" max="13066" width="0.85546875" style="15" customWidth="1"/>
    <col min="13067" max="13067" width="14.28515625" style="15" customWidth="1"/>
    <col min="13068" max="13068" width="0.85546875" style="15" customWidth="1"/>
    <col min="13069" max="13069" width="14.28515625" style="15" customWidth="1"/>
    <col min="13070" max="13312" width="8" style="15"/>
    <col min="13313" max="13314" width="1.7109375" style="15" customWidth="1"/>
    <col min="13315" max="13315" width="16.7109375" style="15" customWidth="1"/>
    <col min="13316" max="13316" width="10.85546875" style="15" customWidth="1"/>
    <col min="13317" max="13317" width="7.140625" style="15" customWidth="1"/>
    <col min="13318" max="13318" width="1.7109375" style="15" customWidth="1"/>
    <col min="13319" max="13319" width="14.28515625" style="15" customWidth="1"/>
    <col min="13320" max="13320" width="0.85546875" style="15" customWidth="1"/>
    <col min="13321" max="13321" width="14.28515625" style="15" customWidth="1"/>
    <col min="13322" max="13322" width="0.85546875" style="15" customWidth="1"/>
    <col min="13323" max="13323" width="14.28515625" style="15" customWidth="1"/>
    <col min="13324" max="13324" width="0.85546875" style="15" customWidth="1"/>
    <col min="13325" max="13325" width="14.28515625" style="15" customWidth="1"/>
    <col min="13326" max="13568" width="8" style="15"/>
    <col min="13569" max="13570" width="1.7109375" style="15" customWidth="1"/>
    <col min="13571" max="13571" width="16.7109375" style="15" customWidth="1"/>
    <col min="13572" max="13572" width="10.85546875" style="15" customWidth="1"/>
    <col min="13573" max="13573" width="7.140625" style="15" customWidth="1"/>
    <col min="13574" max="13574" width="1.7109375" style="15" customWidth="1"/>
    <col min="13575" max="13575" width="14.28515625" style="15" customWidth="1"/>
    <col min="13576" max="13576" width="0.85546875" style="15" customWidth="1"/>
    <col min="13577" max="13577" width="14.28515625" style="15" customWidth="1"/>
    <col min="13578" max="13578" width="0.85546875" style="15" customWidth="1"/>
    <col min="13579" max="13579" width="14.28515625" style="15" customWidth="1"/>
    <col min="13580" max="13580" width="0.85546875" style="15" customWidth="1"/>
    <col min="13581" max="13581" width="14.28515625" style="15" customWidth="1"/>
    <col min="13582" max="13824" width="8" style="15"/>
    <col min="13825" max="13826" width="1.7109375" style="15" customWidth="1"/>
    <col min="13827" max="13827" width="16.7109375" style="15" customWidth="1"/>
    <col min="13828" max="13828" width="10.85546875" style="15" customWidth="1"/>
    <col min="13829" max="13829" width="7.140625" style="15" customWidth="1"/>
    <col min="13830" max="13830" width="1.7109375" style="15" customWidth="1"/>
    <col min="13831" max="13831" width="14.28515625" style="15" customWidth="1"/>
    <col min="13832" max="13832" width="0.85546875" style="15" customWidth="1"/>
    <col min="13833" max="13833" width="14.28515625" style="15" customWidth="1"/>
    <col min="13834" max="13834" width="0.85546875" style="15" customWidth="1"/>
    <col min="13835" max="13835" width="14.28515625" style="15" customWidth="1"/>
    <col min="13836" max="13836" width="0.85546875" style="15" customWidth="1"/>
    <col min="13837" max="13837" width="14.28515625" style="15" customWidth="1"/>
    <col min="13838" max="14080" width="8" style="15"/>
    <col min="14081" max="14082" width="1.7109375" style="15" customWidth="1"/>
    <col min="14083" max="14083" width="16.7109375" style="15" customWidth="1"/>
    <col min="14084" max="14084" width="10.85546875" style="15" customWidth="1"/>
    <col min="14085" max="14085" width="7.140625" style="15" customWidth="1"/>
    <col min="14086" max="14086" width="1.7109375" style="15" customWidth="1"/>
    <col min="14087" max="14087" width="14.28515625" style="15" customWidth="1"/>
    <col min="14088" max="14088" width="0.85546875" style="15" customWidth="1"/>
    <col min="14089" max="14089" width="14.28515625" style="15" customWidth="1"/>
    <col min="14090" max="14090" width="0.85546875" style="15" customWidth="1"/>
    <col min="14091" max="14091" width="14.28515625" style="15" customWidth="1"/>
    <col min="14092" max="14092" width="0.85546875" style="15" customWidth="1"/>
    <col min="14093" max="14093" width="14.28515625" style="15" customWidth="1"/>
    <col min="14094" max="14336" width="8" style="15"/>
    <col min="14337" max="14338" width="1.7109375" style="15" customWidth="1"/>
    <col min="14339" max="14339" width="16.7109375" style="15" customWidth="1"/>
    <col min="14340" max="14340" width="10.85546875" style="15" customWidth="1"/>
    <col min="14341" max="14341" width="7.140625" style="15" customWidth="1"/>
    <col min="14342" max="14342" width="1.7109375" style="15" customWidth="1"/>
    <col min="14343" max="14343" width="14.28515625" style="15" customWidth="1"/>
    <col min="14344" max="14344" width="0.85546875" style="15" customWidth="1"/>
    <col min="14345" max="14345" width="14.28515625" style="15" customWidth="1"/>
    <col min="14346" max="14346" width="0.85546875" style="15" customWidth="1"/>
    <col min="14347" max="14347" width="14.28515625" style="15" customWidth="1"/>
    <col min="14348" max="14348" width="0.85546875" style="15" customWidth="1"/>
    <col min="14349" max="14349" width="14.28515625" style="15" customWidth="1"/>
    <col min="14350" max="14592" width="8" style="15"/>
    <col min="14593" max="14594" width="1.7109375" style="15" customWidth="1"/>
    <col min="14595" max="14595" width="16.7109375" style="15" customWidth="1"/>
    <col min="14596" max="14596" width="10.85546875" style="15" customWidth="1"/>
    <col min="14597" max="14597" width="7.140625" style="15" customWidth="1"/>
    <col min="14598" max="14598" width="1.7109375" style="15" customWidth="1"/>
    <col min="14599" max="14599" width="14.28515625" style="15" customWidth="1"/>
    <col min="14600" max="14600" width="0.85546875" style="15" customWidth="1"/>
    <col min="14601" max="14601" width="14.28515625" style="15" customWidth="1"/>
    <col min="14602" max="14602" width="0.85546875" style="15" customWidth="1"/>
    <col min="14603" max="14603" width="14.28515625" style="15" customWidth="1"/>
    <col min="14604" max="14604" width="0.85546875" style="15" customWidth="1"/>
    <col min="14605" max="14605" width="14.28515625" style="15" customWidth="1"/>
    <col min="14606" max="14848" width="8" style="15"/>
    <col min="14849" max="14850" width="1.7109375" style="15" customWidth="1"/>
    <col min="14851" max="14851" width="16.7109375" style="15" customWidth="1"/>
    <col min="14852" max="14852" width="10.85546875" style="15" customWidth="1"/>
    <col min="14853" max="14853" width="7.140625" style="15" customWidth="1"/>
    <col min="14854" max="14854" width="1.7109375" style="15" customWidth="1"/>
    <col min="14855" max="14855" width="14.28515625" style="15" customWidth="1"/>
    <col min="14856" max="14856" width="0.85546875" style="15" customWidth="1"/>
    <col min="14857" max="14857" width="14.28515625" style="15" customWidth="1"/>
    <col min="14858" max="14858" width="0.85546875" style="15" customWidth="1"/>
    <col min="14859" max="14859" width="14.28515625" style="15" customWidth="1"/>
    <col min="14860" max="14860" width="0.85546875" style="15" customWidth="1"/>
    <col min="14861" max="14861" width="14.28515625" style="15" customWidth="1"/>
    <col min="14862" max="15104" width="8" style="15"/>
    <col min="15105" max="15106" width="1.7109375" style="15" customWidth="1"/>
    <col min="15107" max="15107" width="16.7109375" style="15" customWidth="1"/>
    <col min="15108" max="15108" width="10.85546875" style="15" customWidth="1"/>
    <col min="15109" max="15109" width="7.140625" style="15" customWidth="1"/>
    <col min="15110" max="15110" width="1.7109375" style="15" customWidth="1"/>
    <col min="15111" max="15111" width="14.28515625" style="15" customWidth="1"/>
    <col min="15112" max="15112" width="0.85546875" style="15" customWidth="1"/>
    <col min="15113" max="15113" width="14.28515625" style="15" customWidth="1"/>
    <col min="15114" max="15114" width="0.85546875" style="15" customWidth="1"/>
    <col min="15115" max="15115" width="14.28515625" style="15" customWidth="1"/>
    <col min="15116" max="15116" width="0.85546875" style="15" customWidth="1"/>
    <col min="15117" max="15117" width="14.28515625" style="15" customWidth="1"/>
    <col min="15118" max="15360" width="8" style="15"/>
    <col min="15361" max="15362" width="1.7109375" style="15" customWidth="1"/>
    <col min="15363" max="15363" width="16.7109375" style="15" customWidth="1"/>
    <col min="15364" max="15364" width="10.85546875" style="15" customWidth="1"/>
    <col min="15365" max="15365" width="7.140625" style="15" customWidth="1"/>
    <col min="15366" max="15366" width="1.7109375" style="15" customWidth="1"/>
    <col min="15367" max="15367" width="14.28515625" style="15" customWidth="1"/>
    <col min="15368" max="15368" width="0.85546875" style="15" customWidth="1"/>
    <col min="15369" max="15369" width="14.28515625" style="15" customWidth="1"/>
    <col min="15370" max="15370" width="0.85546875" style="15" customWidth="1"/>
    <col min="15371" max="15371" width="14.28515625" style="15" customWidth="1"/>
    <col min="15372" max="15372" width="0.85546875" style="15" customWidth="1"/>
    <col min="15373" max="15373" width="14.28515625" style="15" customWidth="1"/>
    <col min="15374" max="15616" width="8" style="15"/>
    <col min="15617" max="15618" width="1.7109375" style="15" customWidth="1"/>
    <col min="15619" max="15619" width="16.7109375" style="15" customWidth="1"/>
    <col min="15620" max="15620" width="10.85546875" style="15" customWidth="1"/>
    <col min="15621" max="15621" width="7.140625" style="15" customWidth="1"/>
    <col min="15622" max="15622" width="1.7109375" style="15" customWidth="1"/>
    <col min="15623" max="15623" width="14.28515625" style="15" customWidth="1"/>
    <col min="15624" max="15624" width="0.85546875" style="15" customWidth="1"/>
    <col min="15625" max="15625" width="14.28515625" style="15" customWidth="1"/>
    <col min="15626" max="15626" width="0.85546875" style="15" customWidth="1"/>
    <col min="15627" max="15627" width="14.28515625" style="15" customWidth="1"/>
    <col min="15628" max="15628" width="0.85546875" style="15" customWidth="1"/>
    <col min="15629" max="15629" width="14.28515625" style="15" customWidth="1"/>
    <col min="15630" max="15872" width="8" style="15"/>
    <col min="15873" max="15874" width="1.7109375" style="15" customWidth="1"/>
    <col min="15875" max="15875" width="16.7109375" style="15" customWidth="1"/>
    <col min="15876" max="15876" width="10.85546875" style="15" customWidth="1"/>
    <col min="15877" max="15877" width="7.140625" style="15" customWidth="1"/>
    <col min="15878" max="15878" width="1.7109375" style="15" customWidth="1"/>
    <col min="15879" max="15879" width="14.28515625" style="15" customWidth="1"/>
    <col min="15880" max="15880" width="0.85546875" style="15" customWidth="1"/>
    <col min="15881" max="15881" width="14.28515625" style="15" customWidth="1"/>
    <col min="15882" max="15882" width="0.85546875" style="15" customWidth="1"/>
    <col min="15883" max="15883" width="14.28515625" style="15" customWidth="1"/>
    <col min="15884" max="15884" width="0.85546875" style="15" customWidth="1"/>
    <col min="15885" max="15885" width="14.28515625" style="15" customWidth="1"/>
    <col min="15886" max="16128" width="8" style="15"/>
    <col min="16129" max="16130" width="1.7109375" style="15" customWidth="1"/>
    <col min="16131" max="16131" width="16.7109375" style="15" customWidth="1"/>
    <col min="16132" max="16132" width="10.85546875" style="15" customWidth="1"/>
    <col min="16133" max="16133" width="7.140625" style="15" customWidth="1"/>
    <col min="16134" max="16134" width="1.7109375" style="15" customWidth="1"/>
    <col min="16135" max="16135" width="14.28515625" style="15" customWidth="1"/>
    <col min="16136" max="16136" width="0.85546875" style="15" customWidth="1"/>
    <col min="16137" max="16137" width="14.28515625" style="15" customWidth="1"/>
    <col min="16138" max="16138" width="0.85546875" style="15" customWidth="1"/>
    <col min="16139" max="16139" width="14.28515625" style="15" customWidth="1"/>
    <col min="16140" max="16140" width="0.85546875" style="15" customWidth="1"/>
    <col min="16141" max="16141" width="14.28515625" style="15" customWidth="1"/>
    <col min="16142" max="16384" width="8" style="15"/>
  </cols>
  <sheetData>
    <row r="1" spans="1:13" ht="21.75" customHeight="1" x14ac:dyDescent="0.25">
      <c r="A1" s="1" t="s">
        <v>0</v>
      </c>
      <c r="B1" s="1"/>
      <c r="C1" s="1"/>
      <c r="D1" s="1"/>
      <c r="E1" s="1"/>
      <c r="F1" s="20"/>
      <c r="G1" s="20"/>
      <c r="H1" s="20"/>
      <c r="I1" s="20"/>
      <c r="J1" s="20"/>
      <c r="K1" s="20"/>
      <c r="L1" s="20"/>
      <c r="M1" s="20"/>
    </row>
    <row r="2" spans="1:13" ht="21.75" customHeight="1" x14ac:dyDescent="0.25">
      <c r="A2" s="1" t="s">
        <v>118</v>
      </c>
      <c r="B2" s="1"/>
      <c r="C2" s="1"/>
      <c r="D2" s="1"/>
      <c r="E2" s="1"/>
      <c r="F2" s="20"/>
      <c r="G2" s="20"/>
      <c r="H2" s="20"/>
      <c r="I2" s="20"/>
      <c r="J2" s="20"/>
      <c r="K2" s="20"/>
      <c r="L2" s="20"/>
      <c r="M2" s="20"/>
    </row>
    <row r="3" spans="1:13" ht="21.75" customHeight="1" x14ac:dyDescent="0.25">
      <c r="A3" s="6" t="str">
        <f>'TH9-10(9M)'!A3</f>
        <v>สำหรับงวดเก้าเดือนสิ้นสุดวันที่ 30 กันยายน พ.ศ. 2563</v>
      </c>
      <c r="B3" s="6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</row>
    <row r="4" spans="1:13" ht="21.75" customHeight="1" x14ac:dyDescent="0.25">
      <c r="A4" s="21"/>
      <c r="B4" s="53"/>
      <c r="C4" s="53"/>
      <c r="D4" s="16"/>
      <c r="E4" s="53"/>
    </row>
    <row r="5" spans="1:13" ht="21.75" customHeight="1" x14ac:dyDescent="0.25">
      <c r="D5" s="16"/>
      <c r="F5" s="15"/>
      <c r="G5" s="159" t="s">
        <v>3</v>
      </c>
      <c r="H5" s="159"/>
      <c r="I5" s="159"/>
      <c r="J5" s="20"/>
      <c r="K5" s="159" t="s">
        <v>4</v>
      </c>
      <c r="L5" s="159"/>
      <c r="M5" s="159"/>
    </row>
    <row r="6" spans="1:13" ht="21.75" customHeight="1" x14ac:dyDescent="0.25">
      <c r="E6" s="16"/>
      <c r="F6" s="20"/>
      <c r="G6" s="19" t="s">
        <v>5</v>
      </c>
      <c r="H6" s="19"/>
      <c r="I6" s="19" t="s">
        <v>5</v>
      </c>
      <c r="J6" s="19"/>
      <c r="K6" s="19" t="s">
        <v>5</v>
      </c>
      <c r="L6" s="19"/>
      <c r="M6" s="19" t="s">
        <v>5</v>
      </c>
    </row>
    <row r="7" spans="1:13" ht="21.75" customHeight="1" x14ac:dyDescent="0.25">
      <c r="E7" s="16"/>
      <c r="F7" s="20"/>
      <c r="G7" s="19" t="s">
        <v>9</v>
      </c>
      <c r="H7" s="19"/>
      <c r="I7" s="19" t="s">
        <v>10</v>
      </c>
      <c r="J7" s="19"/>
      <c r="K7" s="19" t="s">
        <v>9</v>
      </c>
      <c r="L7" s="19"/>
      <c r="M7" s="19" t="s">
        <v>10</v>
      </c>
    </row>
    <row r="8" spans="1:13" ht="21.75" customHeight="1" x14ac:dyDescent="0.25">
      <c r="E8" s="16"/>
      <c r="F8" s="20"/>
      <c r="G8" s="24" t="s">
        <v>12</v>
      </c>
      <c r="H8" s="20"/>
      <c r="I8" s="24" t="s">
        <v>12</v>
      </c>
      <c r="K8" s="24" t="s">
        <v>12</v>
      </c>
      <c r="L8" s="20"/>
      <c r="M8" s="24" t="s">
        <v>12</v>
      </c>
    </row>
    <row r="9" spans="1:13" ht="8.25" customHeight="1" x14ac:dyDescent="0.25">
      <c r="A9" s="1"/>
      <c r="D9" s="16"/>
      <c r="E9" s="16"/>
      <c r="F9" s="99"/>
      <c r="G9" s="100"/>
      <c r="H9" s="99"/>
      <c r="I9" s="101"/>
      <c r="J9" s="99"/>
      <c r="K9" s="102"/>
      <c r="L9" s="99"/>
      <c r="M9" s="99"/>
    </row>
    <row r="10" spans="1:13" ht="21.75" customHeight="1" x14ac:dyDescent="0.25">
      <c r="A10" s="14" t="s">
        <v>143</v>
      </c>
      <c r="D10" s="16"/>
      <c r="E10" s="16"/>
      <c r="F10" s="103"/>
      <c r="G10" s="104">
        <f>'TH9-10(9M)'!F46</f>
        <v>1070401</v>
      </c>
      <c r="H10" s="103"/>
      <c r="I10" s="105">
        <f>'TH9-10(9M)'!H46</f>
        <v>248096</v>
      </c>
      <c r="J10" s="103"/>
      <c r="K10" s="104">
        <f>'TH9-10(9M)'!J46</f>
        <v>824738</v>
      </c>
      <c r="L10" s="103"/>
      <c r="M10" s="105">
        <f>'TH9-10(9M)'!L46</f>
        <v>434203</v>
      </c>
    </row>
    <row r="11" spans="1:13" ht="8.25" customHeight="1" x14ac:dyDescent="0.25">
      <c r="A11" s="14"/>
      <c r="D11" s="16"/>
      <c r="E11" s="16"/>
      <c r="F11" s="103"/>
      <c r="G11" s="106"/>
      <c r="H11" s="103"/>
      <c r="I11" s="103"/>
      <c r="J11" s="103"/>
      <c r="K11" s="106"/>
      <c r="L11" s="103"/>
      <c r="M11" s="103"/>
    </row>
    <row r="12" spans="1:13" ht="21.75" customHeight="1" x14ac:dyDescent="0.25">
      <c r="A12" s="15" t="s">
        <v>119</v>
      </c>
      <c r="D12" s="16"/>
      <c r="G12" s="77"/>
      <c r="K12" s="77"/>
    </row>
    <row r="13" spans="1:13" ht="6" customHeight="1" x14ac:dyDescent="0.25">
      <c r="A13" s="1"/>
      <c r="D13" s="16"/>
      <c r="E13" s="16"/>
      <c r="F13" s="99"/>
      <c r="G13" s="100"/>
      <c r="H13" s="99"/>
      <c r="I13" s="101"/>
      <c r="J13" s="99"/>
      <c r="K13" s="100"/>
      <c r="L13" s="99"/>
      <c r="M13" s="101"/>
    </row>
    <row r="14" spans="1:13" ht="21.75" customHeight="1" x14ac:dyDescent="0.25">
      <c r="B14" s="59" t="s">
        <v>120</v>
      </c>
      <c r="D14" s="16"/>
      <c r="E14" s="16"/>
      <c r="F14" s="99"/>
      <c r="G14" s="77"/>
      <c r="K14" s="77"/>
    </row>
    <row r="15" spans="1:13" ht="21.75" customHeight="1" x14ac:dyDescent="0.25">
      <c r="B15" s="59"/>
      <c r="C15" s="15" t="s">
        <v>121</v>
      </c>
      <c r="D15" s="16"/>
      <c r="E15" s="16"/>
      <c r="F15" s="99"/>
      <c r="G15" s="77"/>
      <c r="K15" s="77"/>
    </row>
    <row r="16" spans="1:13" ht="21.75" customHeight="1" x14ac:dyDescent="0.25">
      <c r="B16" s="59"/>
      <c r="C16" s="59" t="s">
        <v>122</v>
      </c>
      <c r="D16" s="16"/>
      <c r="E16" s="16"/>
      <c r="F16" s="99"/>
      <c r="G16" s="77"/>
      <c r="K16" s="77"/>
    </row>
    <row r="17" spans="1:13" ht="21.75" customHeight="1" x14ac:dyDescent="0.25">
      <c r="B17" s="59"/>
      <c r="C17" s="59" t="s">
        <v>123</v>
      </c>
      <c r="D17" s="16"/>
      <c r="E17" s="16"/>
      <c r="F17" s="99"/>
      <c r="G17" s="77">
        <v>0</v>
      </c>
      <c r="I17" s="78">
        <v>-25710</v>
      </c>
      <c r="K17" s="77">
        <v>0</v>
      </c>
      <c r="M17" s="78">
        <v>-9669</v>
      </c>
    </row>
    <row r="18" spans="1:13" ht="21.75" customHeight="1" x14ac:dyDescent="0.25">
      <c r="B18" s="59"/>
      <c r="C18" s="15" t="s">
        <v>147</v>
      </c>
      <c r="D18" s="16"/>
      <c r="E18" s="16"/>
      <c r="F18" s="99"/>
      <c r="G18" s="77"/>
      <c r="K18" s="77"/>
    </row>
    <row r="19" spans="1:13" ht="21.75" customHeight="1" x14ac:dyDescent="0.25">
      <c r="B19" s="59"/>
      <c r="C19" s="15" t="s">
        <v>270</v>
      </c>
      <c r="D19" s="16"/>
      <c r="E19" s="16"/>
      <c r="F19" s="99"/>
      <c r="G19" s="77"/>
      <c r="K19" s="77"/>
    </row>
    <row r="20" spans="1:13" ht="21.75" customHeight="1" x14ac:dyDescent="0.25">
      <c r="B20" s="59"/>
      <c r="C20" s="15" t="s">
        <v>271</v>
      </c>
      <c r="D20" s="16"/>
      <c r="E20" s="16"/>
      <c r="F20" s="99"/>
      <c r="G20" s="77">
        <v>0</v>
      </c>
      <c r="I20" s="78">
        <v>5142</v>
      </c>
      <c r="K20" s="77">
        <v>0</v>
      </c>
      <c r="M20" s="78">
        <v>1934</v>
      </c>
    </row>
    <row r="21" spans="1:13" ht="21.75" customHeight="1" x14ac:dyDescent="0.25">
      <c r="B21" s="59"/>
      <c r="C21" s="59" t="s">
        <v>124</v>
      </c>
      <c r="D21" s="16"/>
      <c r="E21" s="16"/>
      <c r="F21" s="99"/>
      <c r="G21" s="77">
        <v>0</v>
      </c>
      <c r="I21" s="78">
        <v>1458640</v>
      </c>
      <c r="K21" s="77">
        <v>0</v>
      </c>
      <c r="M21" s="78">
        <v>955105</v>
      </c>
    </row>
    <row r="22" spans="1:13" ht="21.75" customHeight="1" x14ac:dyDescent="0.25">
      <c r="B22" s="59"/>
      <c r="C22" s="144" t="s">
        <v>147</v>
      </c>
      <c r="D22" s="148"/>
      <c r="E22" s="16"/>
      <c r="F22" s="99"/>
      <c r="G22" s="77"/>
      <c r="I22" s="143"/>
      <c r="K22" s="77"/>
      <c r="M22" s="143"/>
    </row>
    <row r="23" spans="1:13" ht="21.75" customHeight="1" x14ac:dyDescent="0.25">
      <c r="B23" s="59"/>
      <c r="C23" s="144" t="s">
        <v>272</v>
      </c>
      <c r="D23" s="148"/>
      <c r="E23" s="16"/>
      <c r="F23" s="99"/>
      <c r="G23" s="77">
        <v>0</v>
      </c>
      <c r="I23" s="143">
        <v>-291728</v>
      </c>
      <c r="K23" s="77">
        <v>0</v>
      </c>
      <c r="M23" s="143">
        <v>-191021</v>
      </c>
    </row>
    <row r="24" spans="1:13" ht="21.75" customHeight="1" x14ac:dyDescent="0.25">
      <c r="B24" s="59" t="s">
        <v>148</v>
      </c>
      <c r="D24" s="16"/>
      <c r="G24" s="77"/>
      <c r="I24" s="143"/>
      <c r="K24" s="77"/>
      <c r="M24" s="143"/>
    </row>
    <row r="25" spans="1:13" ht="21.75" customHeight="1" x14ac:dyDescent="0.25">
      <c r="B25" s="59"/>
      <c r="C25" s="15" t="s">
        <v>121</v>
      </c>
      <c r="D25" s="16"/>
      <c r="G25" s="77"/>
      <c r="K25" s="77"/>
    </row>
    <row r="26" spans="1:13" ht="21.75" customHeight="1" x14ac:dyDescent="0.25">
      <c r="B26" s="59"/>
      <c r="C26" s="59" t="s">
        <v>149</v>
      </c>
      <c r="D26" s="16"/>
      <c r="G26" s="77"/>
      <c r="K26" s="77"/>
    </row>
    <row r="27" spans="1:13" ht="21.75" customHeight="1" x14ac:dyDescent="0.25">
      <c r="C27" s="15" t="s">
        <v>150</v>
      </c>
      <c r="D27" s="16"/>
      <c r="G27" s="77">
        <v>96835</v>
      </c>
      <c r="I27" s="78">
        <v>-24467</v>
      </c>
      <c r="K27" s="77">
        <v>0</v>
      </c>
      <c r="M27" s="78">
        <v>0</v>
      </c>
    </row>
    <row r="28" spans="1:13" ht="21.75" customHeight="1" x14ac:dyDescent="0.25">
      <c r="B28" s="59"/>
      <c r="C28" s="59" t="s">
        <v>129</v>
      </c>
      <c r="D28" s="16"/>
      <c r="G28" s="77"/>
      <c r="K28" s="77"/>
    </row>
    <row r="29" spans="1:13" ht="21.75" customHeight="1" x14ac:dyDescent="0.25">
      <c r="C29" s="15" t="s">
        <v>130</v>
      </c>
      <c r="D29" s="16"/>
      <c r="G29" s="79">
        <v>464094</v>
      </c>
      <c r="I29" s="80">
        <v>-651386</v>
      </c>
      <c r="K29" s="79">
        <v>0</v>
      </c>
      <c r="M29" s="80">
        <v>0</v>
      </c>
    </row>
    <row r="30" spans="1:13" ht="6" customHeight="1" x14ac:dyDescent="0.25">
      <c r="A30" s="1"/>
      <c r="D30" s="16"/>
      <c r="E30" s="16"/>
      <c r="F30" s="99"/>
      <c r="G30" s="100"/>
      <c r="H30" s="99"/>
      <c r="I30" s="101"/>
      <c r="J30" s="99"/>
      <c r="K30" s="100"/>
      <c r="L30" s="99"/>
      <c r="M30" s="101"/>
    </row>
    <row r="31" spans="1:13" ht="21.75" customHeight="1" x14ac:dyDescent="0.25">
      <c r="A31" s="21"/>
      <c r="B31" s="15" t="s">
        <v>131</v>
      </c>
      <c r="D31" s="16"/>
      <c r="F31" s="103"/>
      <c r="G31" s="104">
        <f>SUM(G16:G29)</f>
        <v>560929</v>
      </c>
      <c r="H31" s="103"/>
      <c r="I31" s="105">
        <f>SUM(I16:I29)</f>
        <v>470491</v>
      </c>
      <c r="J31" s="103"/>
      <c r="K31" s="104">
        <f>SUM(K16:K29)</f>
        <v>0</v>
      </c>
      <c r="L31" s="103"/>
      <c r="M31" s="105">
        <f>SUM(M16:M29)</f>
        <v>756349</v>
      </c>
    </row>
    <row r="32" spans="1:13" ht="8.65" customHeight="1" x14ac:dyDescent="0.25">
      <c r="D32" s="16" t="s">
        <v>132</v>
      </c>
      <c r="F32" s="103"/>
      <c r="G32" s="106"/>
      <c r="H32" s="103"/>
      <c r="I32" s="103"/>
      <c r="J32" s="103"/>
      <c r="K32" s="106"/>
      <c r="L32" s="103"/>
      <c r="M32" s="103"/>
    </row>
    <row r="33" spans="1:13" ht="21.75" customHeight="1" thickBot="1" x14ac:dyDescent="0.3">
      <c r="A33" s="1" t="s">
        <v>151</v>
      </c>
      <c r="D33" s="16"/>
      <c r="F33" s="103"/>
      <c r="G33" s="107">
        <f>G10+G31</f>
        <v>1631330</v>
      </c>
      <c r="H33" s="103"/>
      <c r="I33" s="108">
        <f>I10+I31</f>
        <v>718587</v>
      </c>
      <c r="J33" s="103"/>
      <c r="K33" s="107">
        <f>K10+K31</f>
        <v>824738</v>
      </c>
      <c r="L33" s="103"/>
      <c r="M33" s="108">
        <f>M10+M31</f>
        <v>1190552</v>
      </c>
    </row>
    <row r="34" spans="1:13" ht="21.75" customHeight="1" thickTop="1" x14ac:dyDescent="0.25">
      <c r="D34" s="16"/>
      <c r="F34" s="103"/>
      <c r="G34" s="106"/>
      <c r="H34" s="103"/>
      <c r="I34" s="103"/>
      <c r="J34" s="103"/>
      <c r="K34" s="106"/>
      <c r="L34" s="103"/>
      <c r="M34" s="103"/>
    </row>
    <row r="35" spans="1:13" ht="21.75" customHeight="1" x14ac:dyDescent="0.25">
      <c r="A35" s="1" t="s">
        <v>152</v>
      </c>
      <c r="D35" s="16"/>
      <c r="F35" s="103"/>
      <c r="G35" s="77"/>
      <c r="H35" s="103"/>
      <c r="J35" s="103"/>
      <c r="K35" s="77"/>
      <c r="L35" s="103"/>
    </row>
    <row r="36" spans="1:13" ht="6.75" customHeight="1" x14ac:dyDescent="0.25">
      <c r="D36" s="16"/>
      <c r="F36" s="103"/>
      <c r="G36" s="77"/>
      <c r="H36" s="103"/>
      <c r="J36" s="103"/>
      <c r="K36" s="77"/>
      <c r="L36" s="103"/>
    </row>
    <row r="37" spans="1:13" ht="21.75" customHeight="1" x14ac:dyDescent="0.25">
      <c r="A37" s="15" t="s">
        <v>136</v>
      </c>
      <c r="D37" s="16"/>
      <c r="F37" s="103"/>
      <c r="G37" s="106">
        <f>G33-G38</f>
        <v>1594375</v>
      </c>
      <c r="H37" s="73"/>
      <c r="I37" s="103">
        <v>653320</v>
      </c>
      <c r="J37" s="73"/>
      <c r="K37" s="106">
        <f>K33</f>
        <v>824738</v>
      </c>
      <c r="L37" s="103"/>
      <c r="M37" s="103">
        <v>1190552</v>
      </c>
    </row>
    <row r="38" spans="1:13" ht="21.75" customHeight="1" x14ac:dyDescent="0.25">
      <c r="A38" s="15" t="s">
        <v>137</v>
      </c>
      <c r="D38" s="16"/>
      <c r="G38" s="79">
        <f>'TH12'!U19</f>
        <v>36955</v>
      </c>
      <c r="I38" s="80">
        <v>65267</v>
      </c>
      <c r="K38" s="79">
        <v>0</v>
      </c>
      <c r="M38" s="80">
        <v>0</v>
      </c>
    </row>
    <row r="39" spans="1:13" ht="6.75" customHeight="1" x14ac:dyDescent="0.25">
      <c r="D39" s="16"/>
      <c r="G39" s="77"/>
      <c r="K39" s="77"/>
    </row>
    <row r="40" spans="1:13" ht="21.75" customHeight="1" thickBot="1" x14ac:dyDescent="0.3">
      <c r="A40" s="1" t="s">
        <v>153</v>
      </c>
      <c r="D40" s="16"/>
      <c r="F40" s="103"/>
      <c r="G40" s="107">
        <f>SUM(G37:G38)</f>
        <v>1631330</v>
      </c>
      <c r="H40" s="103"/>
      <c r="I40" s="108">
        <f>SUM(I37:I38)</f>
        <v>718587</v>
      </c>
      <c r="J40" s="103"/>
      <c r="K40" s="107">
        <f>SUM(K37:K38)</f>
        <v>824738</v>
      </c>
      <c r="L40" s="103"/>
      <c r="M40" s="108">
        <f>SUM(M37:M38)</f>
        <v>1190552</v>
      </c>
    </row>
    <row r="41" spans="1:13" ht="25.5" customHeight="1" thickTop="1" x14ac:dyDescent="0.25">
      <c r="A41" s="1"/>
      <c r="D41" s="16"/>
      <c r="F41" s="103"/>
      <c r="G41" s="103"/>
      <c r="H41" s="103"/>
      <c r="I41" s="103"/>
      <c r="J41" s="103"/>
      <c r="K41" s="103"/>
      <c r="L41" s="103"/>
      <c r="M41" s="103"/>
    </row>
    <row r="42" spans="1:13" ht="21.75" customHeight="1" x14ac:dyDescent="0.25">
      <c r="A42" s="1"/>
      <c r="D42" s="16"/>
      <c r="F42" s="103"/>
      <c r="G42" s="103"/>
      <c r="H42" s="103"/>
      <c r="I42" s="103"/>
      <c r="J42" s="103"/>
      <c r="K42" s="103"/>
      <c r="L42" s="103"/>
      <c r="M42" s="103"/>
    </row>
    <row r="43" spans="1:13" ht="21.75" customHeight="1" x14ac:dyDescent="0.25">
      <c r="A43" s="1"/>
      <c r="D43" s="16"/>
      <c r="F43" s="103"/>
      <c r="G43" s="103"/>
      <c r="H43" s="103"/>
      <c r="I43" s="103"/>
      <c r="J43" s="103"/>
      <c r="K43" s="103"/>
      <c r="L43" s="103"/>
      <c r="M43" s="103"/>
    </row>
    <row r="44" spans="1:13" ht="25.5" customHeight="1" x14ac:dyDescent="0.25">
      <c r="A44" s="1"/>
      <c r="D44" s="16"/>
      <c r="F44" s="103"/>
      <c r="G44" s="103"/>
      <c r="H44" s="103"/>
      <c r="I44" s="103"/>
      <c r="J44" s="103"/>
      <c r="K44" s="103"/>
      <c r="L44" s="103"/>
      <c r="M44" s="103"/>
    </row>
    <row r="45" spans="1:13" ht="21.75" customHeight="1" x14ac:dyDescent="0.25">
      <c r="A45" s="8" t="str">
        <f>'TH9-10(9M)'!A98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45" s="8"/>
      <c r="C45" s="6"/>
      <c r="D45" s="9"/>
      <c r="E45" s="8"/>
      <c r="F45" s="105"/>
      <c r="G45" s="105"/>
      <c r="H45" s="105"/>
      <c r="I45" s="105"/>
      <c r="J45" s="105"/>
      <c r="K45" s="105"/>
      <c r="L45" s="105"/>
      <c r="M45" s="105"/>
    </row>
  </sheetData>
  <mergeCells count="2">
    <mergeCell ref="G5:I5"/>
    <mergeCell ref="K5:M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X35"/>
  <sheetViews>
    <sheetView topLeftCell="C19" zoomScaleNormal="100" zoomScaleSheetLayoutView="90" workbookViewId="0">
      <selection activeCell="T12" sqref="T12"/>
    </sheetView>
  </sheetViews>
  <sheetFormatPr defaultColWidth="8" defaultRowHeight="20.45" customHeight="1" x14ac:dyDescent="0.25"/>
  <cols>
    <col min="1" max="2" width="2.28515625" style="15" customWidth="1"/>
    <col min="3" max="3" width="27" style="15" customWidth="1"/>
    <col min="4" max="4" width="4.140625" style="15" customWidth="1"/>
    <col min="5" max="5" width="8" style="15" customWidth="1"/>
    <col min="6" max="6" width="0.85546875" style="15" customWidth="1"/>
    <col min="7" max="7" width="10.7109375" style="73" customWidth="1"/>
    <col min="8" max="8" width="0.85546875" style="73" customWidth="1"/>
    <col min="9" max="9" width="12.85546875" style="73" bestFit="1" customWidth="1"/>
    <col min="10" max="10" width="0.85546875" style="73" customWidth="1"/>
    <col min="11" max="11" width="11.7109375" style="73" customWidth="1"/>
    <col min="12" max="12" width="0.85546875" style="73" customWidth="1"/>
    <col min="13" max="13" width="9" style="73" customWidth="1"/>
    <col min="14" max="14" width="0.85546875" style="73" customWidth="1"/>
    <col min="15" max="15" width="12.140625" style="73" customWidth="1"/>
    <col min="16" max="16" width="0.85546875" style="73" customWidth="1"/>
    <col min="17" max="17" width="12.5703125" style="73" customWidth="1"/>
    <col min="18" max="18" width="0.85546875" style="73" customWidth="1"/>
    <col min="19" max="19" width="13.140625" style="73" customWidth="1"/>
    <col min="20" max="20" width="0.85546875" style="73" customWidth="1"/>
    <col min="21" max="21" width="11.28515625" style="73" customWidth="1"/>
    <col min="22" max="22" width="0.85546875" style="73" customWidth="1"/>
    <col min="23" max="23" width="11" style="73" bestFit="1" customWidth="1"/>
    <col min="24" max="24" width="10.42578125" style="15" bestFit="1" customWidth="1"/>
    <col min="25" max="253" width="8" style="15"/>
    <col min="254" max="255" width="2.28515625" style="15" customWidth="1"/>
    <col min="256" max="256" width="23.7109375" style="15" customWidth="1"/>
    <col min="257" max="257" width="4.7109375" style="15" customWidth="1"/>
    <col min="258" max="258" width="8" style="15"/>
    <col min="259" max="259" width="0.85546875" style="15" customWidth="1"/>
    <col min="260" max="260" width="10.7109375" style="15" customWidth="1"/>
    <col min="261" max="261" width="0.85546875" style="15" customWidth="1"/>
    <col min="262" max="262" width="12.85546875" style="15" bestFit="1" customWidth="1"/>
    <col min="263" max="263" width="0.85546875" style="15" customWidth="1"/>
    <col min="264" max="264" width="11.7109375" style="15" customWidth="1"/>
    <col min="265" max="265" width="0.85546875" style="15" customWidth="1"/>
    <col min="266" max="266" width="10.7109375" style="15" customWidth="1"/>
    <col min="267" max="267" width="0.85546875" style="15" customWidth="1"/>
    <col min="268" max="268" width="12.85546875" style="15" bestFit="1" customWidth="1"/>
    <col min="269" max="269" width="0.85546875" style="15" customWidth="1"/>
    <col min="270" max="270" width="13.140625" style="15" customWidth="1"/>
    <col min="271" max="271" width="0.85546875" style="15" customWidth="1"/>
    <col min="272" max="272" width="13.140625" style="15" customWidth="1"/>
    <col min="273" max="273" width="0.85546875" style="15" customWidth="1"/>
    <col min="274" max="274" width="11.28515625" style="15" customWidth="1"/>
    <col min="275" max="275" width="0.85546875" style="15" customWidth="1"/>
    <col min="276" max="276" width="11" style="15" bestFit="1" customWidth="1"/>
    <col min="277" max="277" width="10.42578125" style="15" bestFit="1" customWidth="1"/>
    <col min="278" max="509" width="8" style="15"/>
    <col min="510" max="511" width="2.28515625" style="15" customWidth="1"/>
    <col min="512" max="512" width="23.7109375" style="15" customWidth="1"/>
    <col min="513" max="513" width="4.7109375" style="15" customWidth="1"/>
    <col min="514" max="514" width="8" style="15"/>
    <col min="515" max="515" width="0.85546875" style="15" customWidth="1"/>
    <col min="516" max="516" width="10.7109375" style="15" customWidth="1"/>
    <col min="517" max="517" width="0.85546875" style="15" customWidth="1"/>
    <col min="518" max="518" width="12.85546875" style="15" bestFit="1" customWidth="1"/>
    <col min="519" max="519" width="0.85546875" style="15" customWidth="1"/>
    <col min="520" max="520" width="11.7109375" style="15" customWidth="1"/>
    <col min="521" max="521" width="0.85546875" style="15" customWidth="1"/>
    <col min="522" max="522" width="10.7109375" style="15" customWidth="1"/>
    <col min="523" max="523" width="0.85546875" style="15" customWidth="1"/>
    <col min="524" max="524" width="12.85546875" style="15" bestFit="1" customWidth="1"/>
    <col min="525" max="525" width="0.85546875" style="15" customWidth="1"/>
    <col min="526" max="526" width="13.140625" style="15" customWidth="1"/>
    <col min="527" max="527" width="0.85546875" style="15" customWidth="1"/>
    <col min="528" max="528" width="13.140625" style="15" customWidth="1"/>
    <col min="529" max="529" width="0.85546875" style="15" customWidth="1"/>
    <col min="530" max="530" width="11.28515625" style="15" customWidth="1"/>
    <col min="531" max="531" width="0.85546875" style="15" customWidth="1"/>
    <col min="532" max="532" width="11" style="15" bestFit="1" customWidth="1"/>
    <col min="533" max="533" width="10.42578125" style="15" bestFit="1" customWidth="1"/>
    <col min="534" max="765" width="8" style="15"/>
    <col min="766" max="767" width="2.28515625" style="15" customWidth="1"/>
    <col min="768" max="768" width="23.7109375" style="15" customWidth="1"/>
    <col min="769" max="769" width="4.7109375" style="15" customWidth="1"/>
    <col min="770" max="770" width="8" style="15"/>
    <col min="771" max="771" width="0.85546875" style="15" customWidth="1"/>
    <col min="772" max="772" width="10.7109375" style="15" customWidth="1"/>
    <col min="773" max="773" width="0.85546875" style="15" customWidth="1"/>
    <col min="774" max="774" width="12.85546875" style="15" bestFit="1" customWidth="1"/>
    <col min="775" max="775" width="0.85546875" style="15" customWidth="1"/>
    <col min="776" max="776" width="11.7109375" style="15" customWidth="1"/>
    <col min="777" max="777" width="0.85546875" style="15" customWidth="1"/>
    <col min="778" max="778" width="10.7109375" style="15" customWidth="1"/>
    <col min="779" max="779" width="0.85546875" style="15" customWidth="1"/>
    <col min="780" max="780" width="12.85546875" style="15" bestFit="1" customWidth="1"/>
    <col min="781" max="781" width="0.85546875" style="15" customWidth="1"/>
    <col min="782" max="782" width="13.140625" style="15" customWidth="1"/>
    <col min="783" max="783" width="0.85546875" style="15" customWidth="1"/>
    <col min="784" max="784" width="13.140625" style="15" customWidth="1"/>
    <col min="785" max="785" width="0.85546875" style="15" customWidth="1"/>
    <col min="786" max="786" width="11.28515625" style="15" customWidth="1"/>
    <col min="787" max="787" width="0.85546875" style="15" customWidth="1"/>
    <col min="788" max="788" width="11" style="15" bestFit="1" customWidth="1"/>
    <col min="789" max="789" width="10.42578125" style="15" bestFit="1" customWidth="1"/>
    <col min="790" max="1021" width="8" style="15"/>
    <col min="1022" max="1023" width="2.28515625" style="15" customWidth="1"/>
    <col min="1024" max="1024" width="23.7109375" style="15" customWidth="1"/>
    <col min="1025" max="1025" width="4.7109375" style="15" customWidth="1"/>
    <col min="1026" max="1026" width="8" style="15"/>
    <col min="1027" max="1027" width="0.85546875" style="15" customWidth="1"/>
    <col min="1028" max="1028" width="10.7109375" style="15" customWidth="1"/>
    <col min="1029" max="1029" width="0.85546875" style="15" customWidth="1"/>
    <col min="1030" max="1030" width="12.85546875" style="15" bestFit="1" customWidth="1"/>
    <col min="1031" max="1031" width="0.85546875" style="15" customWidth="1"/>
    <col min="1032" max="1032" width="11.7109375" style="15" customWidth="1"/>
    <col min="1033" max="1033" width="0.85546875" style="15" customWidth="1"/>
    <col min="1034" max="1034" width="10.7109375" style="15" customWidth="1"/>
    <col min="1035" max="1035" width="0.85546875" style="15" customWidth="1"/>
    <col min="1036" max="1036" width="12.85546875" style="15" bestFit="1" customWidth="1"/>
    <col min="1037" max="1037" width="0.85546875" style="15" customWidth="1"/>
    <col min="1038" max="1038" width="13.140625" style="15" customWidth="1"/>
    <col min="1039" max="1039" width="0.85546875" style="15" customWidth="1"/>
    <col min="1040" max="1040" width="13.140625" style="15" customWidth="1"/>
    <col min="1041" max="1041" width="0.85546875" style="15" customWidth="1"/>
    <col min="1042" max="1042" width="11.28515625" style="15" customWidth="1"/>
    <col min="1043" max="1043" width="0.85546875" style="15" customWidth="1"/>
    <col min="1044" max="1044" width="11" style="15" bestFit="1" customWidth="1"/>
    <col min="1045" max="1045" width="10.42578125" style="15" bestFit="1" customWidth="1"/>
    <col min="1046" max="1277" width="8" style="15"/>
    <col min="1278" max="1279" width="2.28515625" style="15" customWidth="1"/>
    <col min="1280" max="1280" width="23.7109375" style="15" customWidth="1"/>
    <col min="1281" max="1281" width="4.7109375" style="15" customWidth="1"/>
    <col min="1282" max="1282" width="8" style="15"/>
    <col min="1283" max="1283" width="0.85546875" style="15" customWidth="1"/>
    <col min="1284" max="1284" width="10.7109375" style="15" customWidth="1"/>
    <col min="1285" max="1285" width="0.85546875" style="15" customWidth="1"/>
    <col min="1286" max="1286" width="12.85546875" style="15" bestFit="1" customWidth="1"/>
    <col min="1287" max="1287" width="0.85546875" style="15" customWidth="1"/>
    <col min="1288" max="1288" width="11.7109375" style="15" customWidth="1"/>
    <col min="1289" max="1289" width="0.85546875" style="15" customWidth="1"/>
    <col min="1290" max="1290" width="10.7109375" style="15" customWidth="1"/>
    <col min="1291" max="1291" width="0.85546875" style="15" customWidth="1"/>
    <col min="1292" max="1292" width="12.85546875" style="15" bestFit="1" customWidth="1"/>
    <col min="1293" max="1293" width="0.85546875" style="15" customWidth="1"/>
    <col min="1294" max="1294" width="13.140625" style="15" customWidth="1"/>
    <col min="1295" max="1295" width="0.85546875" style="15" customWidth="1"/>
    <col min="1296" max="1296" width="13.140625" style="15" customWidth="1"/>
    <col min="1297" max="1297" width="0.85546875" style="15" customWidth="1"/>
    <col min="1298" max="1298" width="11.28515625" style="15" customWidth="1"/>
    <col min="1299" max="1299" width="0.85546875" style="15" customWidth="1"/>
    <col min="1300" max="1300" width="11" style="15" bestFit="1" customWidth="1"/>
    <col min="1301" max="1301" width="10.42578125" style="15" bestFit="1" customWidth="1"/>
    <col min="1302" max="1533" width="8" style="15"/>
    <col min="1534" max="1535" width="2.28515625" style="15" customWidth="1"/>
    <col min="1536" max="1536" width="23.7109375" style="15" customWidth="1"/>
    <col min="1537" max="1537" width="4.7109375" style="15" customWidth="1"/>
    <col min="1538" max="1538" width="8" style="15"/>
    <col min="1539" max="1539" width="0.85546875" style="15" customWidth="1"/>
    <col min="1540" max="1540" width="10.7109375" style="15" customWidth="1"/>
    <col min="1541" max="1541" width="0.85546875" style="15" customWidth="1"/>
    <col min="1542" max="1542" width="12.85546875" style="15" bestFit="1" customWidth="1"/>
    <col min="1543" max="1543" width="0.85546875" style="15" customWidth="1"/>
    <col min="1544" max="1544" width="11.7109375" style="15" customWidth="1"/>
    <col min="1545" max="1545" width="0.85546875" style="15" customWidth="1"/>
    <col min="1546" max="1546" width="10.7109375" style="15" customWidth="1"/>
    <col min="1547" max="1547" width="0.85546875" style="15" customWidth="1"/>
    <col min="1548" max="1548" width="12.85546875" style="15" bestFit="1" customWidth="1"/>
    <col min="1549" max="1549" width="0.85546875" style="15" customWidth="1"/>
    <col min="1550" max="1550" width="13.140625" style="15" customWidth="1"/>
    <col min="1551" max="1551" width="0.85546875" style="15" customWidth="1"/>
    <col min="1552" max="1552" width="13.140625" style="15" customWidth="1"/>
    <col min="1553" max="1553" width="0.85546875" style="15" customWidth="1"/>
    <col min="1554" max="1554" width="11.28515625" style="15" customWidth="1"/>
    <col min="1555" max="1555" width="0.85546875" style="15" customWidth="1"/>
    <col min="1556" max="1556" width="11" style="15" bestFit="1" customWidth="1"/>
    <col min="1557" max="1557" width="10.42578125" style="15" bestFit="1" customWidth="1"/>
    <col min="1558" max="1789" width="8" style="15"/>
    <col min="1790" max="1791" width="2.28515625" style="15" customWidth="1"/>
    <col min="1792" max="1792" width="23.7109375" style="15" customWidth="1"/>
    <col min="1793" max="1793" width="4.7109375" style="15" customWidth="1"/>
    <col min="1794" max="1794" width="8" style="15"/>
    <col min="1795" max="1795" width="0.85546875" style="15" customWidth="1"/>
    <col min="1796" max="1796" width="10.7109375" style="15" customWidth="1"/>
    <col min="1797" max="1797" width="0.85546875" style="15" customWidth="1"/>
    <col min="1798" max="1798" width="12.85546875" style="15" bestFit="1" customWidth="1"/>
    <col min="1799" max="1799" width="0.85546875" style="15" customWidth="1"/>
    <col min="1800" max="1800" width="11.7109375" style="15" customWidth="1"/>
    <col min="1801" max="1801" width="0.85546875" style="15" customWidth="1"/>
    <col min="1802" max="1802" width="10.7109375" style="15" customWidth="1"/>
    <col min="1803" max="1803" width="0.85546875" style="15" customWidth="1"/>
    <col min="1804" max="1804" width="12.85546875" style="15" bestFit="1" customWidth="1"/>
    <col min="1805" max="1805" width="0.85546875" style="15" customWidth="1"/>
    <col min="1806" max="1806" width="13.140625" style="15" customWidth="1"/>
    <col min="1807" max="1807" width="0.85546875" style="15" customWidth="1"/>
    <col min="1808" max="1808" width="13.140625" style="15" customWidth="1"/>
    <col min="1809" max="1809" width="0.85546875" style="15" customWidth="1"/>
    <col min="1810" max="1810" width="11.28515625" style="15" customWidth="1"/>
    <col min="1811" max="1811" width="0.85546875" style="15" customWidth="1"/>
    <col min="1812" max="1812" width="11" style="15" bestFit="1" customWidth="1"/>
    <col min="1813" max="1813" width="10.42578125" style="15" bestFit="1" customWidth="1"/>
    <col min="1814" max="2045" width="8" style="15"/>
    <col min="2046" max="2047" width="2.28515625" style="15" customWidth="1"/>
    <col min="2048" max="2048" width="23.7109375" style="15" customWidth="1"/>
    <col min="2049" max="2049" width="4.7109375" style="15" customWidth="1"/>
    <col min="2050" max="2050" width="8" style="15"/>
    <col min="2051" max="2051" width="0.85546875" style="15" customWidth="1"/>
    <col min="2052" max="2052" width="10.7109375" style="15" customWidth="1"/>
    <col min="2053" max="2053" width="0.85546875" style="15" customWidth="1"/>
    <col min="2054" max="2054" width="12.85546875" style="15" bestFit="1" customWidth="1"/>
    <col min="2055" max="2055" width="0.85546875" style="15" customWidth="1"/>
    <col min="2056" max="2056" width="11.7109375" style="15" customWidth="1"/>
    <col min="2057" max="2057" width="0.85546875" style="15" customWidth="1"/>
    <col min="2058" max="2058" width="10.7109375" style="15" customWidth="1"/>
    <col min="2059" max="2059" width="0.85546875" style="15" customWidth="1"/>
    <col min="2060" max="2060" width="12.85546875" style="15" bestFit="1" customWidth="1"/>
    <col min="2061" max="2061" width="0.85546875" style="15" customWidth="1"/>
    <col min="2062" max="2062" width="13.140625" style="15" customWidth="1"/>
    <col min="2063" max="2063" width="0.85546875" style="15" customWidth="1"/>
    <col min="2064" max="2064" width="13.140625" style="15" customWidth="1"/>
    <col min="2065" max="2065" width="0.85546875" style="15" customWidth="1"/>
    <col min="2066" max="2066" width="11.28515625" style="15" customWidth="1"/>
    <col min="2067" max="2067" width="0.85546875" style="15" customWidth="1"/>
    <col min="2068" max="2068" width="11" style="15" bestFit="1" customWidth="1"/>
    <col min="2069" max="2069" width="10.42578125" style="15" bestFit="1" customWidth="1"/>
    <col min="2070" max="2301" width="8" style="15"/>
    <col min="2302" max="2303" width="2.28515625" style="15" customWidth="1"/>
    <col min="2304" max="2304" width="23.7109375" style="15" customWidth="1"/>
    <col min="2305" max="2305" width="4.7109375" style="15" customWidth="1"/>
    <col min="2306" max="2306" width="8" style="15"/>
    <col min="2307" max="2307" width="0.85546875" style="15" customWidth="1"/>
    <col min="2308" max="2308" width="10.7109375" style="15" customWidth="1"/>
    <col min="2309" max="2309" width="0.85546875" style="15" customWidth="1"/>
    <col min="2310" max="2310" width="12.85546875" style="15" bestFit="1" customWidth="1"/>
    <col min="2311" max="2311" width="0.85546875" style="15" customWidth="1"/>
    <col min="2312" max="2312" width="11.7109375" style="15" customWidth="1"/>
    <col min="2313" max="2313" width="0.85546875" style="15" customWidth="1"/>
    <col min="2314" max="2314" width="10.7109375" style="15" customWidth="1"/>
    <col min="2315" max="2315" width="0.85546875" style="15" customWidth="1"/>
    <col min="2316" max="2316" width="12.85546875" style="15" bestFit="1" customWidth="1"/>
    <col min="2317" max="2317" width="0.85546875" style="15" customWidth="1"/>
    <col min="2318" max="2318" width="13.140625" style="15" customWidth="1"/>
    <col min="2319" max="2319" width="0.85546875" style="15" customWidth="1"/>
    <col min="2320" max="2320" width="13.140625" style="15" customWidth="1"/>
    <col min="2321" max="2321" width="0.85546875" style="15" customWidth="1"/>
    <col min="2322" max="2322" width="11.28515625" style="15" customWidth="1"/>
    <col min="2323" max="2323" width="0.85546875" style="15" customWidth="1"/>
    <col min="2324" max="2324" width="11" style="15" bestFit="1" customWidth="1"/>
    <col min="2325" max="2325" width="10.42578125" style="15" bestFit="1" customWidth="1"/>
    <col min="2326" max="2557" width="8" style="15"/>
    <col min="2558" max="2559" width="2.28515625" style="15" customWidth="1"/>
    <col min="2560" max="2560" width="23.7109375" style="15" customWidth="1"/>
    <col min="2561" max="2561" width="4.7109375" style="15" customWidth="1"/>
    <col min="2562" max="2562" width="8" style="15"/>
    <col min="2563" max="2563" width="0.85546875" style="15" customWidth="1"/>
    <col min="2564" max="2564" width="10.7109375" style="15" customWidth="1"/>
    <col min="2565" max="2565" width="0.85546875" style="15" customWidth="1"/>
    <col min="2566" max="2566" width="12.85546875" style="15" bestFit="1" customWidth="1"/>
    <col min="2567" max="2567" width="0.85546875" style="15" customWidth="1"/>
    <col min="2568" max="2568" width="11.7109375" style="15" customWidth="1"/>
    <col min="2569" max="2569" width="0.85546875" style="15" customWidth="1"/>
    <col min="2570" max="2570" width="10.7109375" style="15" customWidth="1"/>
    <col min="2571" max="2571" width="0.85546875" style="15" customWidth="1"/>
    <col min="2572" max="2572" width="12.85546875" style="15" bestFit="1" customWidth="1"/>
    <col min="2573" max="2573" width="0.85546875" style="15" customWidth="1"/>
    <col min="2574" max="2574" width="13.140625" style="15" customWidth="1"/>
    <col min="2575" max="2575" width="0.85546875" style="15" customWidth="1"/>
    <col min="2576" max="2576" width="13.140625" style="15" customWidth="1"/>
    <col min="2577" max="2577" width="0.85546875" style="15" customWidth="1"/>
    <col min="2578" max="2578" width="11.28515625" style="15" customWidth="1"/>
    <col min="2579" max="2579" width="0.85546875" style="15" customWidth="1"/>
    <col min="2580" max="2580" width="11" style="15" bestFit="1" customWidth="1"/>
    <col min="2581" max="2581" width="10.42578125" style="15" bestFit="1" customWidth="1"/>
    <col min="2582" max="2813" width="8" style="15"/>
    <col min="2814" max="2815" width="2.28515625" style="15" customWidth="1"/>
    <col min="2816" max="2816" width="23.7109375" style="15" customWidth="1"/>
    <col min="2817" max="2817" width="4.7109375" style="15" customWidth="1"/>
    <col min="2818" max="2818" width="8" style="15"/>
    <col min="2819" max="2819" width="0.85546875" style="15" customWidth="1"/>
    <col min="2820" max="2820" width="10.7109375" style="15" customWidth="1"/>
    <col min="2821" max="2821" width="0.85546875" style="15" customWidth="1"/>
    <col min="2822" max="2822" width="12.85546875" style="15" bestFit="1" customWidth="1"/>
    <col min="2823" max="2823" width="0.85546875" style="15" customWidth="1"/>
    <col min="2824" max="2824" width="11.7109375" style="15" customWidth="1"/>
    <col min="2825" max="2825" width="0.85546875" style="15" customWidth="1"/>
    <col min="2826" max="2826" width="10.7109375" style="15" customWidth="1"/>
    <col min="2827" max="2827" width="0.85546875" style="15" customWidth="1"/>
    <col min="2828" max="2828" width="12.85546875" style="15" bestFit="1" customWidth="1"/>
    <col min="2829" max="2829" width="0.85546875" style="15" customWidth="1"/>
    <col min="2830" max="2830" width="13.140625" style="15" customWidth="1"/>
    <col min="2831" max="2831" width="0.85546875" style="15" customWidth="1"/>
    <col min="2832" max="2832" width="13.140625" style="15" customWidth="1"/>
    <col min="2833" max="2833" width="0.85546875" style="15" customWidth="1"/>
    <col min="2834" max="2834" width="11.28515625" style="15" customWidth="1"/>
    <col min="2835" max="2835" width="0.85546875" style="15" customWidth="1"/>
    <col min="2836" max="2836" width="11" style="15" bestFit="1" customWidth="1"/>
    <col min="2837" max="2837" width="10.42578125" style="15" bestFit="1" customWidth="1"/>
    <col min="2838" max="3069" width="8" style="15"/>
    <col min="3070" max="3071" width="2.28515625" style="15" customWidth="1"/>
    <col min="3072" max="3072" width="23.7109375" style="15" customWidth="1"/>
    <col min="3073" max="3073" width="4.7109375" style="15" customWidth="1"/>
    <col min="3074" max="3074" width="8" style="15"/>
    <col min="3075" max="3075" width="0.85546875" style="15" customWidth="1"/>
    <col min="3076" max="3076" width="10.7109375" style="15" customWidth="1"/>
    <col min="3077" max="3077" width="0.85546875" style="15" customWidth="1"/>
    <col min="3078" max="3078" width="12.85546875" style="15" bestFit="1" customWidth="1"/>
    <col min="3079" max="3079" width="0.85546875" style="15" customWidth="1"/>
    <col min="3080" max="3080" width="11.7109375" style="15" customWidth="1"/>
    <col min="3081" max="3081" width="0.85546875" style="15" customWidth="1"/>
    <col min="3082" max="3082" width="10.7109375" style="15" customWidth="1"/>
    <col min="3083" max="3083" width="0.85546875" style="15" customWidth="1"/>
    <col min="3084" max="3084" width="12.85546875" style="15" bestFit="1" customWidth="1"/>
    <col min="3085" max="3085" width="0.85546875" style="15" customWidth="1"/>
    <col min="3086" max="3086" width="13.140625" style="15" customWidth="1"/>
    <col min="3087" max="3087" width="0.85546875" style="15" customWidth="1"/>
    <col min="3088" max="3088" width="13.140625" style="15" customWidth="1"/>
    <col min="3089" max="3089" width="0.85546875" style="15" customWidth="1"/>
    <col min="3090" max="3090" width="11.28515625" style="15" customWidth="1"/>
    <col min="3091" max="3091" width="0.85546875" style="15" customWidth="1"/>
    <col min="3092" max="3092" width="11" style="15" bestFit="1" customWidth="1"/>
    <col min="3093" max="3093" width="10.42578125" style="15" bestFit="1" customWidth="1"/>
    <col min="3094" max="3325" width="8" style="15"/>
    <col min="3326" max="3327" width="2.28515625" style="15" customWidth="1"/>
    <col min="3328" max="3328" width="23.7109375" style="15" customWidth="1"/>
    <col min="3329" max="3329" width="4.7109375" style="15" customWidth="1"/>
    <col min="3330" max="3330" width="8" style="15"/>
    <col min="3331" max="3331" width="0.85546875" style="15" customWidth="1"/>
    <col min="3332" max="3332" width="10.7109375" style="15" customWidth="1"/>
    <col min="3333" max="3333" width="0.85546875" style="15" customWidth="1"/>
    <col min="3334" max="3334" width="12.85546875" style="15" bestFit="1" customWidth="1"/>
    <col min="3335" max="3335" width="0.85546875" style="15" customWidth="1"/>
    <col min="3336" max="3336" width="11.7109375" style="15" customWidth="1"/>
    <col min="3337" max="3337" width="0.85546875" style="15" customWidth="1"/>
    <col min="3338" max="3338" width="10.7109375" style="15" customWidth="1"/>
    <col min="3339" max="3339" width="0.85546875" style="15" customWidth="1"/>
    <col min="3340" max="3340" width="12.85546875" style="15" bestFit="1" customWidth="1"/>
    <col min="3341" max="3341" width="0.85546875" style="15" customWidth="1"/>
    <col min="3342" max="3342" width="13.140625" style="15" customWidth="1"/>
    <col min="3343" max="3343" width="0.85546875" style="15" customWidth="1"/>
    <col min="3344" max="3344" width="13.140625" style="15" customWidth="1"/>
    <col min="3345" max="3345" width="0.85546875" style="15" customWidth="1"/>
    <col min="3346" max="3346" width="11.28515625" style="15" customWidth="1"/>
    <col min="3347" max="3347" width="0.85546875" style="15" customWidth="1"/>
    <col min="3348" max="3348" width="11" style="15" bestFit="1" customWidth="1"/>
    <col min="3349" max="3349" width="10.42578125" style="15" bestFit="1" customWidth="1"/>
    <col min="3350" max="3581" width="8" style="15"/>
    <col min="3582" max="3583" width="2.28515625" style="15" customWidth="1"/>
    <col min="3584" max="3584" width="23.7109375" style="15" customWidth="1"/>
    <col min="3585" max="3585" width="4.7109375" style="15" customWidth="1"/>
    <col min="3586" max="3586" width="8" style="15"/>
    <col min="3587" max="3587" width="0.85546875" style="15" customWidth="1"/>
    <col min="3588" max="3588" width="10.7109375" style="15" customWidth="1"/>
    <col min="3589" max="3589" width="0.85546875" style="15" customWidth="1"/>
    <col min="3590" max="3590" width="12.85546875" style="15" bestFit="1" customWidth="1"/>
    <col min="3591" max="3591" width="0.85546875" style="15" customWidth="1"/>
    <col min="3592" max="3592" width="11.7109375" style="15" customWidth="1"/>
    <col min="3593" max="3593" width="0.85546875" style="15" customWidth="1"/>
    <col min="3594" max="3594" width="10.7109375" style="15" customWidth="1"/>
    <col min="3595" max="3595" width="0.85546875" style="15" customWidth="1"/>
    <col min="3596" max="3596" width="12.85546875" style="15" bestFit="1" customWidth="1"/>
    <col min="3597" max="3597" width="0.85546875" style="15" customWidth="1"/>
    <col min="3598" max="3598" width="13.140625" style="15" customWidth="1"/>
    <col min="3599" max="3599" width="0.85546875" style="15" customWidth="1"/>
    <col min="3600" max="3600" width="13.140625" style="15" customWidth="1"/>
    <col min="3601" max="3601" width="0.85546875" style="15" customWidth="1"/>
    <col min="3602" max="3602" width="11.28515625" style="15" customWidth="1"/>
    <col min="3603" max="3603" width="0.85546875" style="15" customWidth="1"/>
    <col min="3604" max="3604" width="11" style="15" bestFit="1" customWidth="1"/>
    <col min="3605" max="3605" width="10.42578125" style="15" bestFit="1" customWidth="1"/>
    <col min="3606" max="3837" width="8" style="15"/>
    <col min="3838" max="3839" width="2.28515625" style="15" customWidth="1"/>
    <col min="3840" max="3840" width="23.7109375" style="15" customWidth="1"/>
    <col min="3841" max="3841" width="4.7109375" style="15" customWidth="1"/>
    <col min="3842" max="3842" width="8" style="15"/>
    <col min="3843" max="3843" width="0.85546875" style="15" customWidth="1"/>
    <col min="3844" max="3844" width="10.7109375" style="15" customWidth="1"/>
    <col min="3845" max="3845" width="0.85546875" style="15" customWidth="1"/>
    <col min="3846" max="3846" width="12.85546875" style="15" bestFit="1" customWidth="1"/>
    <col min="3847" max="3847" width="0.85546875" style="15" customWidth="1"/>
    <col min="3848" max="3848" width="11.7109375" style="15" customWidth="1"/>
    <col min="3849" max="3849" width="0.85546875" style="15" customWidth="1"/>
    <col min="3850" max="3850" width="10.7109375" style="15" customWidth="1"/>
    <col min="3851" max="3851" width="0.85546875" style="15" customWidth="1"/>
    <col min="3852" max="3852" width="12.85546875" style="15" bestFit="1" customWidth="1"/>
    <col min="3853" max="3853" width="0.85546875" style="15" customWidth="1"/>
    <col min="3854" max="3854" width="13.140625" style="15" customWidth="1"/>
    <col min="3855" max="3855" width="0.85546875" style="15" customWidth="1"/>
    <col min="3856" max="3856" width="13.140625" style="15" customWidth="1"/>
    <col min="3857" max="3857" width="0.85546875" style="15" customWidth="1"/>
    <col min="3858" max="3858" width="11.28515625" style="15" customWidth="1"/>
    <col min="3859" max="3859" width="0.85546875" style="15" customWidth="1"/>
    <col min="3860" max="3860" width="11" style="15" bestFit="1" customWidth="1"/>
    <col min="3861" max="3861" width="10.42578125" style="15" bestFit="1" customWidth="1"/>
    <col min="3862" max="4093" width="8" style="15"/>
    <col min="4094" max="4095" width="2.28515625" style="15" customWidth="1"/>
    <col min="4096" max="4096" width="23.7109375" style="15" customWidth="1"/>
    <col min="4097" max="4097" width="4.7109375" style="15" customWidth="1"/>
    <col min="4098" max="4098" width="8" style="15"/>
    <col min="4099" max="4099" width="0.85546875" style="15" customWidth="1"/>
    <col min="4100" max="4100" width="10.7109375" style="15" customWidth="1"/>
    <col min="4101" max="4101" width="0.85546875" style="15" customWidth="1"/>
    <col min="4102" max="4102" width="12.85546875" style="15" bestFit="1" customWidth="1"/>
    <col min="4103" max="4103" width="0.85546875" style="15" customWidth="1"/>
    <col min="4104" max="4104" width="11.7109375" style="15" customWidth="1"/>
    <col min="4105" max="4105" width="0.85546875" style="15" customWidth="1"/>
    <col min="4106" max="4106" width="10.7109375" style="15" customWidth="1"/>
    <col min="4107" max="4107" width="0.85546875" style="15" customWidth="1"/>
    <col min="4108" max="4108" width="12.85546875" style="15" bestFit="1" customWidth="1"/>
    <col min="4109" max="4109" width="0.85546875" style="15" customWidth="1"/>
    <col min="4110" max="4110" width="13.140625" style="15" customWidth="1"/>
    <col min="4111" max="4111" width="0.85546875" style="15" customWidth="1"/>
    <col min="4112" max="4112" width="13.140625" style="15" customWidth="1"/>
    <col min="4113" max="4113" width="0.85546875" style="15" customWidth="1"/>
    <col min="4114" max="4114" width="11.28515625" style="15" customWidth="1"/>
    <col min="4115" max="4115" width="0.85546875" style="15" customWidth="1"/>
    <col min="4116" max="4116" width="11" style="15" bestFit="1" customWidth="1"/>
    <col min="4117" max="4117" width="10.42578125" style="15" bestFit="1" customWidth="1"/>
    <col min="4118" max="4349" width="8" style="15"/>
    <col min="4350" max="4351" width="2.28515625" style="15" customWidth="1"/>
    <col min="4352" max="4352" width="23.7109375" style="15" customWidth="1"/>
    <col min="4353" max="4353" width="4.7109375" style="15" customWidth="1"/>
    <col min="4354" max="4354" width="8" style="15"/>
    <col min="4355" max="4355" width="0.85546875" style="15" customWidth="1"/>
    <col min="4356" max="4356" width="10.7109375" style="15" customWidth="1"/>
    <col min="4357" max="4357" width="0.85546875" style="15" customWidth="1"/>
    <col min="4358" max="4358" width="12.85546875" style="15" bestFit="1" customWidth="1"/>
    <col min="4359" max="4359" width="0.85546875" style="15" customWidth="1"/>
    <col min="4360" max="4360" width="11.7109375" style="15" customWidth="1"/>
    <col min="4361" max="4361" width="0.85546875" style="15" customWidth="1"/>
    <col min="4362" max="4362" width="10.7109375" style="15" customWidth="1"/>
    <col min="4363" max="4363" width="0.85546875" style="15" customWidth="1"/>
    <col min="4364" max="4364" width="12.85546875" style="15" bestFit="1" customWidth="1"/>
    <col min="4365" max="4365" width="0.85546875" style="15" customWidth="1"/>
    <col min="4366" max="4366" width="13.140625" style="15" customWidth="1"/>
    <col min="4367" max="4367" width="0.85546875" style="15" customWidth="1"/>
    <col min="4368" max="4368" width="13.140625" style="15" customWidth="1"/>
    <col min="4369" max="4369" width="0.85546875" style="15" customWidth="1"/>
    <col min="4370" max="4370" width="11.28515625" style="15" customWidth="1"/>
    <col min="4371" max="4371" width="0.85546875" style="15" customWidth="1"/>
    <col min="4372" max="4372" width="11" style="15" bestFit="1" customWidth="1"/>
    <col min="4373" max="4373" width="10.42578125" style="15" bestFit="1" customWidth="1"/>
    <col min="4374" max="4605" width="8" style="15"/>
    <col min="4606" max="4607" width="2.28515625" style="15" customWidth="1"/>
    <col min="4608" max="4608" width="23.7109375" style="15" customWidth="1"/>
    <col min="4609" max="4609" width="4.7109375" style="15" customWidth="1"/>
    <col min="4610" max="4610" width="8" style="15"/>
    <col min="4611" max="4611" width="0.85546875" style="15" customWidth="1"/>
    <col min="4612" max="4612" width="10.7109375" style="15" customWidth="1"/>
    <col min="4613" max="4613" width="0.85546875" style="15" customWidth="1"/>
    <col min="4614" max="4614" width="12.85546875" style="15" bestFit="1" customWidth="1"/>
    <col min="4615" max="4615" width="0.85546875" style="15" customWidth="1"/>
    <col min="4616" max="4616" width="11.7109375" style="15" customWidth="1"/>
    <col min="4617" max="4617" width="0.85546875" style="15" customWidth="1"/>
    <col min="4618" max="4618" width="10.7109375" style="15" customWidth="1"/>
    <col min="4619" max="4619" width="0.85546875" style="15" customWidth="1"/>
    <col min="4620" max="4620" width="12.85546875" style="15" bestFit="1" customWidth="1"/>
    <col min="4621" max="4621" width="0.85546875" style="15" customWidth="1"/>
    <col min="4622" max="4622" width="13.140625" style="15" customWidth="1"/>
    <col min="4623" max="4623" width="0.85546875" style="15" customWidth="1"/>
    <col min="4624" max="4624" width="13.140625" style="15" customWidth="1"/>
    <col min="4625" max="4625" width="0.85546875" style="15" customWidth="1"/>
    <col min="4626" max="4626" width="11.28515625" style="15" customWidth="1"/>
    <col min="4627" max="4627" width="0.85546875" style="15" customWidth="1"/>
    <col min="4628" max="4628" width="11" style="15" bestFit="1" customWidth="1"/>
    <col min="4629" max="4629" width="10.42578125" style="15" bestFit="1" customWidth="1"/>
    <col min="4630" max="4861" width="8" style="15"/>
    <col min="4862" max="4863" width="2.28515625" style="15" customWidth="1"/>
    <col min="4864" max="4864" width="23.7109375" style="15" customWidth="1"/>
    <col min="4865" max="4865" width="4.7109375" style="15" customWidth="1"/>
    <col min="4866" max="4866" width="8" style="15"/>
    <col min="4867" max="4867" width="0.85546875" style="15" customWidth="1"/>
    <col min="4868" max="4868" width="10.7109375" style="15" customWidth="1"/>
    <col min="4869" max="4869" width="0.85546875" style="15" customWidth="1"/>
    <col min="4870" max="4870" width="12.85546875" style="15" bestFit="1" customWidth="1"/>
    <col min="4871" max="4871" width="0.85546875" style="15" customWidth="1"/>
    <col min="4872" max="4872" width="11.7109375" style="15" customWidth="1"/>
    <col min="4873" max="4873" width="0.85546875" style="15" customWidth="1"/>
    <col min="4874" max="4874" width="10.7109375" style="15" customWidth="1"/>
    <col min="4875" max="4875" width="0.85546875" style="15" customWidth="1"/>
    <col min="4876" max="4876" width="12.85546875" style="15" bestFit="1" customWidth="1"/>
    <col min="4877" max="4877" width="0.85546875" style="15" customWidth="1"/>
    <col min="4878" max="4878" width="13.140625" style="15" customWidth="1"/>
    <col min="4879" max="4879" width="0.85546875" style="15" customWidth="1"/>
    <col min="4880" max="4880" width="13.140625" style="15" customWidth="1"/>
    <col min="4881" max="4881" width="0.85546875" style="15" customWidth="1"/>
    <col min="4882" max="4882" width="11.28515625" style="15" customWidth="1"/>
    <col min="4883" max="4883" width="0.85546875" style="15" customWidth="1"/>
    <col min="4884" max="4884" width="11" style="15" bestFit="1" customWidth="1"/>
    <col min="4885" max="4885" width="10.42578125" style="15" bestFit="1" customWidth="1"/>
    <col min="4886" max="5117" width="8" style="15"/>
    <col min="5118" max="5119" width="2.28515625" style="15" customWidth="1"/>
    <col min="5120" max="5120" width="23.7109375" style="15" customWidth="1"/>
    <col min="5121" max="5121" width="4.7109375" style="15" customWidth="1"/>
    <col min="5122" max="5122" width="8" style="15"/>
    <col min="5123" max="5123" width="0.85546875" style="15" customWidth="1"/>
    <col min="5124" max="5124" width="10.7109375" style="15" customWidth="1"/>
    <col min="5125" max="5125" width="0.85546875" style="15" customWidth="1"/>
    <col min="5126" max="5126" width="12.85546875" style="15" bestFit="1" customWidth="1"/>
    <col min="5127" max="5127" width="0.85546875" style="15" customWidth="1"/>
    <col min="5128" max="5128" width="11.7109375" style="15" customWidth="1"/>
    <col min="5129" max="5129" width="0.85546875" style="15" customWidth="1"/>
    <col min="5130" max="5130" width="10.7109375" style="15" customWidth="1"/>
    <col min="5131" max="5131" width="0.85546875" style="15" customWidth="1"/>
    <col min="5132" max="5132" width="12.85546875" style="15" bestFit="1" customWidth="1"/>
    <col min="5133" max="5133" width="0.85546875" style="15" customWidth="1"/>
    <col min="5134" max="5134" width="13.140625" style="15" customWidth="1"/>
    <col min="5135" max="5135" width="0.85546875" style="15" customWidth="1"/>
    <col min="5136" max="5136" width="13.140625" style="15" customWidth="1"/>
    <col min="5137" max="5137" width="0.85546875" style="15" customWidth="1"/>
    <col min="5138" max="5138" width="11.28515625" style="15" customWidth="1"/>
    <col min="5139" max="5139" width="0.85546875" style="15" customWidth="1"/>
    <col min="5140" max="5140" width="11" style="15" bestFit="1" customWidth="1"/>
    <col min="5141" max="5141" width="10.42578125" style="15" bestFit="1" customWidth="1"/>
    <col min="5142" max="5373" width="8" style="15"/>
    <col min="5374" max="5375" width="2.28515625" style="15" customWidth="1"/>
    <col min="5376" max="5376" width="23.7109375" style="15" customWidth="1"/>
    <col min="5377" max="5377" width="4.7109375" style="15" customWidth="1"/>
    <col min="5378" max="5378" width="8" style="15"/>
    <col min="5379" max="5379" width="0.85546875" style="15" customWidth="1"/>
    <col min="5380" max="5380" width="10.7109375" style="15" customWidth="1"/>
    <col min="5381" max="5381" width="0.85546875" style="15" customWidth="1"/>
    <col min="5382" max="5382" width="12.85546875" style="15" bestFit="1" customWidth="1"/>
    <col min="5383" max="5383" width="0.85546875" style="15" customWidth="1"/>
    <col min="5384" max="5384" width="11.7109375" style="15" customWidth="1"/>
    <col min="5385" max="5385" width="0.85546875" style="15" customWidth="1"/>
    <col min="5386" max="5386" width="10.7109375" style="15" customWidth="1"/>
    <col min="5387" max="5387" width="0.85546875" style="15" customWidth="1"/>
    <col min="5388" max="5388" width="12.85546875" style="15" bestFit="1" customWidth="1"/>
    <col min="5389" max="5389" width="0.85546875" style="15" customWidth="1"/>
    <col min="5390" max="5390" width="13.140625" style="15" customWidth="1"/>
    <col min="5391" max="5391" width="0.85546875" style="15" customWidth="1"/>
    <col min="5392" max="5392" width="13.140625" style="15" customWidth="1"/>
    <col min="5393" max="5393" width="0.85546875" style="15" customWidth="1"/>
    <col min="5394" max="5394" width="11.28515625" style="15" customWidth="1"/>
    <col min="5395" max="5395" width="0.85546875" style="15" customWidth="1"/>
    <col min="5396" max="5396" width="11" style="15" bestFit="1" customWidth="1"/>
    <col min="5397" max="5397" width="10.42578125" style="15" bestFit="1" customWidth="1"/>
    <col min="5398" max="5629" width="8" style="15"/>
    <col min="5630" max="5631" width="2.28515625" style="15" customWidth="1"/>
    <col min="5632" max="5632" width="23.7109375" style="15" customWidth="1"/>
    <col min="5633" max="5633" width="4.7109375" style="15" customWidth="1"/>
    <col min="5634" max="5634" width="8" style="15"/>
    <col min="5635" max="5635" width="0.85546875" style="15" customWidth="1"/>
    <col min="5636" max="5636" width="10.7109375" style="15" customWidth="1"/>
    <col min="5637" max="5637" width="0.85546875" style="15" customWidth="1"/>
    <col min="5638" max="5638" width="12.85546875" style="15" bestFit="1" customWidth="1"/>
    <col min="5639" max="5639" width="0.85546875" style="15" customWidth="1"/>
    <col min="5640" max="5640" width="11.7109375" style="15" customWidth="1"/>
    <col min="5641" max="5641" width="0.85546875" style="15" customWidth="1"/>
    <col min="5642" max="5642" width="10.7109375" style="15" customWidth="1"/>
    <col min="5643" max="5643" width="0.85546875" style="15" customWidth="1"/>
    <col min="5644" max="5644" width="12.85546875" style="15" bestFit="1" customWidth="1"/>
    <col min="5645" max="5645" width="0.85546875" style="15" customWidth="1"/>
    <col min="5646" max="5646" width="13.140625" style="15" customWidth="1"/>
    <col min="5647" max="5647" width="0.85546875" style="15" customWidth="1"/>
    <col min="5648" max="5648" width="13.140625" style="15" customWidth="1"/>
    <col min="5649" max="5649" width="0.85546875" style="15" customWidth="1"/>
    <col min="5650" max="5650" width="11.28515625" style="15" customWidth="1"/>
    <col min="5651" max="5651" width="0.85546875" style="15" customWidth="1"/>
    <col min="5652" max="5652" width="11" style="15" bestFit="1" customWidth="1"/>
    <col min="5653" max="5653" width="10.42578125" style="15" bestFit="1" customWidth="1"/>
    <col min="5654" max="5885" width="8" style="15"/>
    <col min="5886" max="5887" width="2.28515625" style="15" customWidth="1"/>
    <col min="5888" max="5888" width="23.7109375" style="15" customWidth="1"/>
    <col min="5889" max="5889" width="4.7109375" style="15" customWidth="1"/>
    <col min="5890" max="5890" width="8" style="15"/>
    <col min="5891" max="5891" width="0.85546875" style="15" customWidth="1"/>
    <col min="5892" max="5892" width="10.7109375" style="15" customWidth="1"/>
    <col min="5893" max="5893" width="0.85546875" style="15" customWidth="1"/>
    <col min="5894" max="5894" width="12.85546875" style="15" bestFit="1" customWidth="1"/>
    <col min="5895" max="5895" width="0.85546875" style="15" customWidth="1"/>
    <col min="5896" max="5896" width="11.7109375" style="15" customWidth="1"/>
    <col min="5897" max="5897" width="0.85546875" style="15" customWidth="1"/>
    <col min="5898" max="5898" width="10.7109375" style="15" customWidth="1"/>
    <col min="5899" max="5899" width="0.85546875" style="15" customWidth="1"/>
    <col min="5900" max="5900" width="12.85546875" style="15" bestFit="1" customWidth="1"/>
    <col min="5901" max="5901" width="0.85546875" style="15" customWidth="1"/>
    <col min="5902" max="5902" width="13.140625" style="15" customWidth="1"/>
    <col min="5903" max="5903" width="0.85546875" style="15" customWidth="1"/>
    <col min="5904" max="5904" width="13.140625" style="15" customWidth="1"/>
    <col min="5905" max="5905" width="0.85546875" style="15" customWidth="1"/>
    <col min="5906" max="5906" width="11.28515625" style="15" customWidth="1"/>
    <col min="5907" max="5907" width="0.85546875" style="15" customWidth="1"/>
    <col min="5908" max="5908" width="11" style="15" bestFit="1" customWidth="1"/>
    <col min="5909" max="5909" width="10.42578125" style="15" bestFit="1" customWidth="1"/>
    <col min="5910" max="6141" width="8" style="15"/>
    <col min="6142" max="6143" width="2.28515625" style="15" customWidth="1"/>
    <col min="6144" max="6144" width="23.7109375" style="15" customWidth="1"/>
    <col min="6145" max="6145" width="4.7109375" style="15" customWidth="1"/>
    <col min="6146" max="6146" width="8" style="15"/>
    <col min="6147" max="6147" width="0.85546875" style="15" customWidth="1"/>
    <col min="6148" max="6148" width="10.7109375" style="15" customWidth="1"/>
    <col min="6149" max="6149" width="0.85546875" style="15" customWidth="1"/>
    <col min="6150" max="6150" width="12.85546875" style="15" bestFit="1" customWidth="1"/>
    <col min="6151" max="6151" width="0.85546875" style="15" customWidth="1"/>
    <col min="6152" max="6152" width="11.7109375" style="15" customWidth="1"/>
    <col min="6153" max="6153" width="0.85546875" style="15" customWidth="1"/>
    <col min="6154" max="6154" width="10.7109375" style="15" customWidth="1"/>
    <col min="6155" max="6155" width="0.85546875" style="15" customWidth="1"/>
    <col min="6156" max="6156" width="12.85546875" style="15" bestFit="1" customWidth="1"/>
    <col min="6157" max="6157" width="0.85546875" style="15" customWidth="1"/>
    <col min="6158" max="6158" width="13.140625" style="15" customWidth="1"/>
    <col min="6159" max="6159" width="0.85546875" style="15" customWidth="1"/>
    <col min="6160" max="6160" width="13.140625" style="15" customWidth="1"/>
    <col min="6161" max="6161" width="0.85546875" style="15" customWidth="1"/>
    <col min="6162" max="6162" width="11.28515625" style="15" customWidth="1"/>
    <col min="6163" max="6163" width="0.85546875" style="15" customWidth="1"/>
    <col min="6164" max="6164" width="11" style="15" bestFit="1" customWidth="1"/>
    <col min="6165" max="6165" width="10.42578125" style="15" bestFit="1" customWidth="1"/>
    <col min="6166" max="6397" width="8" style="15"/>
    <col min="6398" max="6399" width="2.28515625" style="15" customWidth="1"/>
    <col min="6400" max="6400" width="23.7109375" style="15" customWidth="1"/>
    <col min="6401" max="6401" width="4.7109375" style="15" customWidth="1"/>
    <col min="6402" max="6402" width="8" style="15"/>
    <col min="6403" max="6403" width="0.85546875" style="15" customWidth="1"/>
    <col min="6404" max="6404" width="10.7109375" style="15" customWidth="1"/>
    <col min="6405" max="6405" width="0.85546875" style="15" customWidth="1"/>
    <col min="6406" max="6406" width="12.85546875" style="15" bestFit="1" customWidth="1"/>
    <col min="6407" max="6407" width="0.85546875" style="15" customWidth="1"/>
    <col min="6408" max="6408" width="11.7109375" style="15" customWidth="1"/>
    <col min="6409" max="6409" width="0.85546875" style="15" customWidth="1"/>
    <col min="6410" max="6410" width="10.7109375" style="15" customWidth="1"/>
    <col min="6411" max="6411" width="0.85546875" style="15" customWidth="1"/>
    <col min="6412" max="6412" width="12.85546875" style="15" bestFit="1" customWidth="1"/>
    <col min="6413" max="6413" width="0.85546875" style="15" customWidth="1"/>
    <col min="6414" max="6414" width="13.140625" style="15" customWidth="1"/>
    <col min="6415" max="6415" width="0.85546875" style="15" customWidth="1"/>
    <col min="6416" max="6416" width="13.140625" style="15" customWidth="1"/>
    <col min="6417" max="6417" width="0.85546875" style="15" customWidth="1"/>
    <col min="6418" max="6418" width="11.28515625" style="15" customWidth="1"/>
    <col min="6419" max="6419" width="0.85546875" style="15" customWidth="1"/>
    <col min="6420" max="6420" width="11" style="15" bestFit="1" customWidth="1"/>
    <col min="6421" max="6421" width="10.42578125" style="15" bestFit="1" customWidth="1"/>
    <col min="6422" max="6653" width="8" style="15"/>
    <col min="6654" max="6655" width="2.28515625" style="15" customWidth="1"/>
    <col min="6656" max="6656" width="23.7109375" style="15" customWidth="1"/>
    <col min="6657" max="6657" width="4.7109375" style="15" customWidth="1"/>
    <col min="6658" max="6658" width="8" style="15"/>
    <col min="6659" max="6659" width="0.85546875" style="15" customWidth="1"/>
    <col min="6660" max="6660" width="10.7109375" style="15" customWidth="1"/>
    <col min="6661" max="6661" width="0.85546875" style="15" customWidth="1"/>
    <col min="6662" max="6662" width="12.85546875" style="15" bestFit="1" customWidth="1"/>
    <col min="6663" max="6663" width="0.85546875" style="15" customWidth="1"/>
    <col min="6664" max="6664" width="11.7109375" style="15" customWidth="1"/>
    <col min="6665" max="6665" width="0.85546875" style="15" customWidth="1"/>
    <col min="6666" max="6666" width="10.7109375" style="15" customWidth="1"/>
    <col min="6667" max="6667" width="0.85546875" style="15" customWidth="1"/>
    <col min="6668" max="6668" width="12.85546875" style="15" bestFit="1" customWidth="1"/>
    <col min="6669" max="6669" width="0.85546875" style="15" customWidth="1"/>
    <col min="6670" max="6670" width="13.140625" style="15" customWidth="1"/>
    <col min="6671" max="6671" width="0.85546875" style="15" customWidth="1"/>
    <col min="6672" max="6672" width="13.140625" style="15" customWidth="1"/>
    <col min="6673" max="6673" width="0.85546875" style="15" customWidth="1"/>
    <col min="6674" max="6674" width="11.28515625" style="15" customWidth="1"/>
    <col min="6675" max="6675" width="0.85546875" style="15" customWidth="1"/>
    <col min="6676" max="6676" width="11" style="15" bestFit="1" customWidth="1"/>
    <col min="6677" max="6677" width="10.42578125" style="15" bestFit="1" customWidth="1"/>
    <col min="6678" max="6909" width="8" style="15"/>
    <col min="6910" max="6911" width="2.28515625" style="15" customWidth="1"/>
    <col min="6912" max="6912" width="23.7109375" style="15" customWidth="1"/>
    <col min="6913" max="6913" width="4.7109375" style="15" customWidth="1"/>
    <col min="6914" max="6914" width="8" style="15"/>
    <col min="6915" max="6915" width="0.85546875" style="15" customWidth="1"/>
    <col min="6916" max="6916" width="10.7109375" style="15" customWidth="1"/>
    <col min="6917" max="6917" width="0.85546875" style="15" customWidth="1"/>
    <col min="6918" max="6918" width="12.85546875" style="15" bestFit="1" customWidth="1"/>
    <col min="6919" max="6919" width="0.85546875" style="15" customWidth="1"/>
    <col min="6920" max="6920" width="11.7109375" style="15" customWidth="1"/>
    <col min="6921" max="6921" width="0.85546875" style="15" customWidth="1"/>
    <col min="6922" max="6922" width="10.7109375" style="15" customWidth="1"/>
    <col min="6923" max="6923" width="0.85546875" style="15" customWidth="1"/>
    <col min="6924" max="6924" width="12.85546875" style="15" bestFit="1" customWidth="1"/>
    <col min="6925" max="6925" width="0.85546875" style="15" customWidth="1"/>
    <col min="6926" max="6926" width="13.140625" style="15" customWidth="1"/>
    <col min="6927" max="6927" width="0.85546875" style="15" customWidth="1"/>
    <col min="6928" max="6928" width="13.140625" style="15" customWidth="1"/>
    <col min="6929" max="6929" width="0.85546875" style="15" customWidth="1"/>
    <col min="6930" max="6930" width="11.28515625" style="15" customWidth="1"/>
    <col min="6931" max="6931" width="0.85546875" style="15" customWidth="1"/>
    <col min="6932" max="6932" width="11" style="15" bestFit="1" customWidth="1"/>
    <col min="6933" max="6933" width="10.42578125" style="15" bestFit="1" customWidth="1"/>
    <col min="6934" max="7165" width="8" style="15"/>
    <col min="7166" max="7167" width="2.28515625" style="15" customWidth="1"/>
    <col min="7168" max="7168" width="23.7109375" style="15" customWidth="1"/>
    <col min="7169" max="7169" width="4.7109375" style="15" customWidth="1"/>
    <col min="7170" max="7170" width="8" style="15"/>
    <col min="7171" max="7171" width="0.85546875" style="15" customWidth="1"/>
    <col min="7172" max="7172" width="10.7109375" style="15" customWidth="1"/>
    <col min="7173" max="7173" width="0.85546875" style="15" customWidth="1"/>
    <col min="7174" max="7174" width="12.85546875" style="15" bestFit="1" customWidth="1"/>
    <col min="7175" max="7175" width="0.85546875" style="15" customWidth="1"/>
    <col min="7176" max="7176" width="11.7109375" style="15" customWidth="1"/>
    <col min="7177" max="7177" width="0.85546875" style="15" customWidth="1"/>
    <col min="7178" max="7178" width="10.7109375" style="15" customWidth="1"/>
    <col min="7179" max="7179" width="0.85546875" style="15" customWidth="1"/>
    <col min="7180" max="7180" width="12.85546875" style="15" bestFit="1" customWidth="1"/>
    <col min="7181" max="7181" width="0.85546875" style="15" customWidth="1"/>
    <col min="7182" max="7182" width="13.140625" style="15" customWidth="1"/>
    <col min="7183" max="7183" width="0.85546875" style="15" customWidth="1"/>
    <col min="7184" max="7184" width="13.140625" style="15" customWidth="1"/>
    <col min="7185" max="7185" width="0.85546875" style="15" customWidth="1"/>
    <col min="7186" max="7186" width="11.28515625" style="15" customWidth="1"/>
    <col min="7187" max="7187" width="0.85546875" style="15" customWidth="1"/>
    <col min="7188" max="7188" width="11" style="15" bestFit="1" customWidth="1"/>
    <col min="7189" max="7189" width="10.42578125" style="15" bestFit="1" customWidth="1"/>
    <col min="7190" max="7421" width="8" style="15"/>
    <col min="7422" max="7423" width="2.28515625" style="15" customWidth="1"/>
    <col min="7424" max="7424" width="23.7109375" style="15" customWidth="1"/>
    <col min="7425" max="7425" width="4.7109375" style="15" customWidth="1"/>
    <col min="7426" max="7426" width="8" style="15"/>
    <col min="7427" max="7427" width="0.85546875" style="15" customWidth="1"/>
    <col min="7428" max="7428" width="10.7109375" style="15" customWidth="1"/>
    <col min="7429" max="7429" width="0.85546875" style="15" customWidth="1"/>
    <col min="7430" max="7430" width="12.85546875" style="15" bestFit="1" customWidth="1"/>
    <col min="7431" max="7431" width="0.85546875" style="15" customWidth="1"/>
    <col min="7432" max="7432" width="11.7109375" style="15" customWidth="1"/>
    <col min="7433" max="7433" width="0.85546875" style="15" customWidth="1"/>
    <col min="7434" max="7434" width="10.7109375" style="15" customWidth="1"/>
    <col min="7435" max="7435" width="0.85546875" style="15" customWidth="1"/>
    <col min="7436" max="7436" width="12.85546875" style="15" bestFit="1" customWidth="1"/>
    <col min="7437" max="7437" width="0.85546875" style="15" customWidth="1"/>
    <col min="7438" max="7438" width="13.140625" style="15" customWidth="1"/>
    <col min="7439" max="7439" width="0.85546875" style="15" customWidth="1"/>
    <col min="7440" max="7440" width="13.140625" style="15" customWidth="1"/>
    <col min="7441" max="7441" width="0.85546875" style="15" customWidth="1"/>
    <col min="7442" max="7442" width="11.28515625" style="15" customWidth="1"/>
    <col min="7443" max="7443" width="0.85546875" style="15" customWidth="1"/>
    <col min="7444" max="7444" width="11" style="15" bestFit="1" customWidth="1"/>
    <col min="7445" max="7445" width="10.42578125" style="15" bestFit="1" customWidth="1"/>
    <col min="7446" max="7677" width="8" style="15"/>
    <col min="7678" max="7679" width="2.28515625" style="15" customWidth="1"/>
    <col min="7680" max="7680" width="23.7109375" style="15" customWidth="1"/>
    <col min="7681" max="7681" width="4.7109375" style="15" customWidth="1"/>
    <col min="7682" max="7682" width="8" style="15"/>
    <col min="7683" max="7683" width="0.85546875" style="15" customWidth="1"/>
    <col min="7684" max="7684" width="10.7109375" style="15" customWidth="1"/>
    <col min="7685" max="7685" width="0.85546875" style="15" customWidth="1"/>
    <col min="7686" max="7686" width="12.85546875" style="15" bestFit="1" customWidth="1"/>
    <col min="7687" max="7687" width="0.85546875" style="15" customWidth="1"/>
    <col min="7688" max="7688" width="11.7109375" style="15" customWidth="1"/>
    <col min="7689" max="7689" width="0.85546875" style="15" customWidth="1"/>
    <col min="7690" max="7690" width="10.7109375" style="15" customWidth="1"/>
    <col min="7691" max="7691" width="0.85546875" style="15" customWidth="1"/>
    <col min="7692" max="7692" width="12.85546875" style="15" bestFit="1" customWidth="1"/>
    <col min="7693" max="7693" width="0.85546875" style="15" customWidth="1"/>
    <col min="7694" max="7694" width="13.140625" style="15" customWidth="1"/>
    <col min="7695" max="7695" width="0.85546875" style="15" customWidth="1"/>
    <col min="7696" max="7696" width="13.140625" style="15" customWidth="1"/>
    <col min="7697" max="7697" width="0.85546875" style="15" customWidth="1"/>
    <col min="7698" max="7698" width="11.28515625" style="15" customWidth="1"/>
    <col min="7699" max="7699" width="0.85546875" style="15" customWidth="1"/>
    <col min="7700" max="7700" width="11" style="15" bestFit="1" customWidth="1"/>
    <col min="7701" max="7701" width="10.42578125" style="15" bestFit="1" customWidth="1"/>
    <col min="7702" max="7933" width="8" style="15"/>
    <col min="7934" max="7935" width="2.28515625" style="15" customWidth="1"/>
    <col min="7936" max="7936" width="23.7109375" style="15" customWidth="1"/>
    <col min="7937" max="7937" width="4.7109375" style="15" customWidth="1"/>
    <col min="7938" max="7938" width="8" style="15"/>
    <col min="7939" max="7939" width="0.85546875" style="15" customWidth="1"/>
    <col min="7940" max="7940" width="10.7109375" style="15" customWidth="1"/>
    <col min="7941" max="7941" width="0.85546875" style="15" customWidth="1"/>
    <col min="7942" max="7942" width="12.85546875" style="15" bestFit="1" customWidth="1"/>
    <col min="7943" max="7943" width="0.85546875" style="15" customWidth="1"/>
    <col min="7944" max="7944" width="11.7109375" style="15" customWidth="1"/>
    <col min="7945" max="7945" width="0.85546875" style="15" customWidth="1"/>
    <col min="7946" max="7946" width="10.7109375" style="15" customWidth="1"/>
    <col min="7947" max="7947" width="0.85546875" style="15" customWidth="1"/>
    <col min="7948" max="7948" width="12.85546875" style="15" bestFit="1" customWidth="1"/>
    <col min="7949" max="7949" width="0.85546875" style="15" customWidth="1"/>
    <col min="7950" max="7950" width="13.140625" style="15" customWidth="1"/>
    <col min="7951" max="7951" width="0.85546875" style="15" customWidth="1"/>
    <col min="7952" max="7952" width="13.140625" style="15" customWidth="1"/>
    <col min="7953" max="7953" width="0.85546875" style="15" customWidth="1"/>
    <col min="7954" max="7954" width="11.28515625" style="15" customWidth="1"/>
    <col min="7955" max="7955" width="0.85546875" style="15" customWidth="1"/>
    <col min="7956" max="7956" width="11" style="15" bestFit="1" customWidth="1"/>
    <col min="7957" max="7957" width="10.42578125" style="15" bestFit="1" customWidth="1"/>
    <col min="7958" max="8189" width="8" style="15"/>
    <col min="8190" max="8191" width="2.28515625" style="15" customWidth="1"/>
    <col min="8192" max="8192" width="23.7109375" style="15" customWidth="1"/>
    <col min="8193" max="8193" width="4.7109375" style="15" customWidth="1"/>
    <col min="8194" max="8194" width="8" style="15"/>
    <col min="8195" max="8195" width="0.85546875" style="15" customWidth="1"/>
    <col min="8196" max="8196" width="10.7109375" style="15" customWidth="1"/>
    <col min="8197" max="8197" width="0.85546875" style="15" customWidth="1"/>
    <col min="8198" max="8198" width="12.85546875" style="15" bestFit="1" customWidth="1"/>
    <col min="8199" max="8199" width="0.85546875" style="15" customWidth="1"/>
    <col min="8200" max="8200" width="11.7109375" style="15" customWidth="1"/>
    <col min="8201" max="8201" width="0.85546875" style="15" customWidth="1"/>
    <col min="8202" max="8202" width="10.7109375" style="15" customWidth="1"/>
    <col min="8203" max="8203" width="0.85546875" style="15" customWidth="1"/>
    <col min="8204" max="8204" width="12.85546875" style="15" bestFit="1" customWidth="1"/>
    <col min="8205" max="8205" width="0.85546875" style="15" customWidth="1"/>
    <col min="8206" max="8206" width="13.140625" style="15" customWidth="1"/>
    <col min="8207" max="8207" width="0.85546875" style="15" customWidth="1"/>
    <col min="8208" max="8208" width="13.140625" style="15" customWidth="1"/>
    <col min="8209" max="8209" width="0.85546875" style="15" customWidth="1"/>
    <col min="8210" max="8210" width="11.28515625" style="15" customWidth="1"/>
    <col min="8211" max="8211" width="0.85546875" style="15" customWidth="1"/>
    <col min="8212" max="8212" width="11" style="15" bestFit="1" customWidth="1"/>
    <col min="8213" max="8213" width="10.42578125" style="15" bestFit="1" customWidth="1"/>
    <col min="8214" max="8445" width="8" style="15"/>
    <col min="8446" max="8447" width="2.28515625" style="15" customWidth="1"/>
    <col min="8448" max="8448" width="23.7109375" style="15" customWidth="1"/>
    <col min="8449" max="8449" width="4.7109375" style="15" customWidth="1"/>
    <col min="8450" max="8450" width="8" style="15"/>
    <col min="8451" max="8451" width="0.85546875" style="15" customWidth="1"/>
    <col min="8452" max="8452" width="10.7109375" style="15" customWidth="1"/>
    <col min="8453" max="8453" width="0.85546875" style="15" customWidth="1"/>
    <col min="8454" max="8454" width="12.85546875" style="15" bestFit="1" customWidth="1"/>
    <col min="8455" max="8455" width="0.85546875" style="15" customWidth="1"/>
    <col min="8456" max="8456" width="11.7109375" style="15" customWidth="1"/>
    <col min="8457" max="8457" width="0.85546875" style="15" customWidth="1"/>
    <col min="8458" max="8458" width="10.7109375" style="15" customWidth="1"/>
    <col min="8459" max="8459" width="0.85546875" style="15" customWidth="1"/>
    <col min="8460" max="8460" width="12.85546875" style="15" bestFit="1" customWidth="1"/>
    <col min="8461" max="8461" width="0.85546875" style="15" customWidth="1"/>
    <col min="8462" max="8462" width="13.140625" style="15" customWidth="1"/>
    <col min="8463" max="8463" width="0.85546875" style="15" customWidth="1"/>
    <col min="8464" max="8464" width="13.140625" style="15" customWidth="1"/>
    <col min="8465" max="8465" width="0.85546875" style="15" customWidth="1"/>
    <col min="8466" max="8466" width="11.28515625" style="15" customWidth="1"/>
    <col min="8467" max="8467" width="0.85546875" style="15" customWidth="1"/>
    <col min="8468" max="8468" width="11" style="15" bestFit="1" customWidth="1"/>
    <col min="8469" max="8469" width="10.42578125" style="15" bestFit="1" customWidth="1"/>
    <col min="8470" max="8701" width="8" style="15"/>
    <col min="8702" max="8703" width="2.28515625" style="15" customWidth="1"/>
    <col min="8704" max="8704" width="23.7109375" style="15" customWidth="1"/>
    <col min="8705" max="8705" width="4.7109375" style="15" customWidth="1"/>
    <col min="8706" max="8706" width="8" style="15"/>
    <col min="8707" max="8707" width="0.85546875" style="15" customWidth="1"/>
    <col min="8708" max="8708" width="10.7109375" style="15" customWidth="1"/>
    <col min="8709" max="8709" width="0.85546875" style="15" customWidth="1"/>
    <col min="8710" max="8710" width="12.85546875" style="15" bestFit="1" customWidth="1"/>
    <col min="8711" max="8711" width="0.85546875" style="15" customWidth="1"/>
    <col min="8712" max="8712" width="11.7109375" style="15" customWidth="1"/>
    <col min="8713" max="8713" width="0.85546875" style="15" customWidth="1"/>
    <col min="8714" max="8714" width="10.7109375" style="15" customWidth="1"/>
    <col min="8715" max="8715" width="0.85546875" style="15" customWidth="1"/>
    <col min="8716" max="8716" width="12.85546875" style="15" bestFit="1" customWidth="1"/>
    <col min="8717" max="8717" width="0.85546875" style="15" customWidth="1"/>
    <col min="8718" max="8718" width="13.140625" style="15" customWidth="1"/>
    <col min="8719" max="8719" width="0.85546875" style="15" customWidth="1"/>
    <col min="8720" max="8720" width="13.140625" style="15" customWidth="1"/>
    <col min="8721" max="8721" width="0.85546875" style="15" customWidth="1"/>
    <col min="8722" max="8722" width="11.28515625" style="15" customWidth="1"/>
    <col min="8723" max="8723" width="0.85546875" style="15" customWidth="1"/>
    <col min="8724" max="8724" width="11" style="15" bestFit="1" customWidth="1"/>
    <col min="8725" max="8725" width="10.42578125" style="15" bestFit="1" customWidth="1"/>
    <col min="8726" max="8957" width="8" style="15"/>
    <col min="8958" max="8959" width="2.28515625" style="15" customWidth="1"/>
    <col min="8960" max="8960" width="23.7109375" style="15" customWidth="1"/>
    <col min="8961" max="8961" width="4.7109375" style="15" customWidth="1"/>
    <col min="8962" max="8962" width="8" style="15"/>
    <col min="8963" max="8963" width="0.85546875" style="15" customWidth="1"/>
    <col min="8964" max="8964" width="10.7109375" style="15" customWidth="1"/>
    <col min="8965" max="8965" width="0.85546875" style="15" customWidth="1"/>
    <col min="8966" max="8966" width="12.85546875" style="15" bestFit="1" customWidth="1"/>
    <col min="8967" max="8967" width="0.85546875" style="15" customWidth="1"/>
    <col min="8968" max="8968" width="11.7109375" style="15" customWidth="1"/>
    <col min="8969" max="8969" width="0.85546875" style="15" customWidth="1"/>
    <col min="8970" max="8970" width="10.7109375" style="15" customWidth="1"/>
    <col min="8971" max="8971" width="0.85546875" style="15" customWidth="1"/>
    <col min="8972" max="8972" width="12.85546875" style="15" bestFit="1" customWidth="1"/>
    <col min="8973" max="8973" width="0.85546875" style="15" customWidth="1"/>
    <col min="8974" max="8974" width="13.140625" style="15" customWidth="1"/>
    <col min="8975" max="8975" width="0.85546875" style="15" customWidth="1"/>
    <col min="8976" max="8976" width="13.140625" style="15" customWidth="1"/>
    <col min="8977" max="8977" width="0.85546875" style="15" customWidth="1"/>
    <col min="8978" max="8978" width="11.28515625" style="15" customWidth="1"/>
    <col min="8979" max="8979" width="0.85546875" style="15" customWidth="1"/>
    <col min="8980" max="8980" width="11" style="15" bestFit="1" customWidth="1"/>
    <col min="8981" max="8981" width="10.42578125" style="15" bestFit="1" customWidth="1"/>
    <col min="8982" max="9213" width="8" style="15"/>
    <col min="9214" max="9215" width="2.28515625" style="15" customWidth="1"/>
    <col min="9216" max="9216" width="23.7109375" style="15" customWidth="1"/>
    <col min="9217" max="9217" width="4.7109375" style="15" customWidth="1"/>
    <col min="9218" max="9218" width="8" style="15"/>
    <col min="9219" max="9219" width="0.85546875" style="15" customWidth="1"/>
    <col min="9220" max="9220" width="10.7109375" style="15" customWidth="1"/>
    <col min="9221" max="9221" width="0.85546875" style="15" customWidth="1"/>
    <col min="9222" max="9222" width="12.85546875" style="15" bestFit="1" customWidth="1"/>
    <col min="9223" max="9223" width="0.85546875" style="15" customWidth="1"/>
    <col min="9224" max="9224" width="11.7109375" style="15" customWidth="1"/>
    <col min="9225" max="9225" width="0.85546875" style="15" customWidth="1"/>
    <col min="9226" max="9226" width="10.7109375" style="15" customWidth="1"/>
    <col min="9227" max="9227" width="0.85546875" style="15" customWidth="1"/>
    <col min="9228" max="9228" width="12.85546875" style="15" bestFit="1" customWidth="1"/>
    <col min="9229" max="9229" width="0.85546875" style="15" customWidth="1"/>
    <col min="9230" max="9230" width="13.140625" style="15" customWidth="1"/>
    <col min="9231" max="9231" width="0.85546875" style="15" customWidth="1"/>
    <col min="9232" max="9232" width="13.140625" style="15" customWidth="1"/>
    <col min="9233" max="9233" width="0.85546875" style="15" customWidth="1"/>
    <col min="9234" max="9234" width="11.28515625" style="15" customWidth="1"/>
    <col min="9235" max="9235" width="0.85546875" style="15" customWidth="1"/>
    <col min="9236" max="9236" width="11" style="15" bestFit="1" customWidth="1"/>
    <col min="9237" max="9237" width="10.42578125" style="15" bestFit="1" customWidth="1"/>
    <col min="9238" max="9469" width="8" style="15"/>
    <col min="9470" max="9471" width="2.28515625" style="15" customWidth="1"/>
    <col min="9472" max="9472" width="23.7109375" style="15" customWidth="1"/>
    <col min="9473" max="9473" width="4.7109375" style="15" customWidth="1"/>
    <col min="9474" max="9474" width="8" style="15"/>
    <col min="9475" max="9475" width="0.85546875" style="15" customWidth="1"/>
    <col min="9476" max="9476" width="10.7109375" style="15" customWidth="1"/>
    <col min="9477" max="9477" width="0.85546875" style="15" customWidth="1"/>
    <col min="9478" max="9478" width="12.85546875" style="15" bestFit="1" customWidth="1"/>
    <col min="9479" max="9479" width="0.85546875" style="15" customWidth="1"/>
    <col min="9480" max="9480" width="11.7109375" style="15" customWidth="1"/>
    <col min="9481" max="9481" width="0.85546875" style="15" customWidth="1"/>
    <col min="9482" max="9482" width="10.7109375" style="15" customWidth="1"/>
    <col min="9483" max="9483" width="0.85546875" style="15" customWidth="1"/>
    <col min="9484" max="9484" width="12.85546875" style="15" bestFit="1" customWidth="1"/>
    <col min="9485" max="9485" width="0.85546875" style="15" customWidth="1"/>
    <col min="9486" max="9486" width="13.140625" style="15" customWidth="1"/>
    <col min="9487" max="9487" width="0.85546875" style="15" customWidth="1"/>
    <col min="9488" max="9488" width="13.140625" style="15" customWidth="1"/>
    <col min="9489" max="9489" width="0.85546875" style="15" customWidth="1"/>
    <col min="9490" max="9490" width="11.28515625" style="15" customWidth="1"/>
    <col min="9491" max="9491" width="0.85546875" style="15" customWidth="1"/>
    <col min="9492" max="9492" width="11" style="15" bestFit="1" customWidth="1"/>
    <col min="9493" max="9493" width="10.42578125" style="15" bestFit="1" customWidth="1"/>
    <col min="9494" max="9725" width="8" style="15"/>
    <col min="9726" max="9727" width="2.28515625" style="15" customWidth="1"/>
    <col min="9728" max="9728" width="23.7109375" style="15" customWidth="1"/>
    <col min="9729" max="9729" width="4.7109375" style="15" customWidth="1"/>
    <col min="9730" max="9730" width="8" style="15"/>
    <col min="9731" max="9731" width="0.85546875" style="15" customWidth="1"/>
    <col min="9732" max="9732" width="10.7109375" style="15" customWidth="1"/>
    <col min="9733" max="9733" width="0.85546875" style="15" customWidth="1"/>
    <col min="9734" max="9734" width="12.85546875" style="15" bestFit="1" customWidth="1"/>
    <col min="9735" max="9735" width="0.85546875" style="15" customWidth="1"/>
    <col min="9736" max="9736" width="11.7109375" style="15" customWidth="1"/>
    <col min="9737" max="9737" width="0.85546875" style="15" customWidth="1"/>
    <col min="9738" max="9738" width="10.7109375" style="15" customWidth="1"/>
    <col min="9739" max="9739" width="0.85546875" style="15" customWidth="1"/>
    <col min="9740" max="9740" width="12.85546875" style="15" bestFit="1" customWidth="1"/>
    <col min="9741" max="9741" width="0.85546875" style="15" customWidth="1"/>
    <col min="9742" max="9742" width="13.140625" style="15" customWidth="1"/>
    <col min="9743" max="9743" width="0.85546875" style="15" customWidth="1"/>
    <col min="9744" max="9744" width="13.140625" style="15" customWidth="1"/>
    <col min="9745" max="9745" width="0.85546875" style="15" customWidth="1"/>
    <col min="9746" max="9746" width="11.28515625" style="15" customWidth="1"/>
    <col min="9747" max="9747" width="0.85546875" style="15" customWidth="1"/>
    <col min="9748" max="9748" width="11" style="15" bestFit="1" customWidth="1"/>
    <col min="9749" max="9749" width="10.42578125" style="15" bestFit="1" customWidth="1"/>
    <col min="9750" max="9981" width="8" style="15"/>
    <col min="9982" max="9983" width="2.28515625" style="15" customWidth="1"/>
    <col min="9984" max="9984" width="23.7109375" style="15" customWidth="1"/>
    <col min="9985" max="9985" width="4.7109375" style="15" customWidth="1"/>
    <col min="9986" max="9986" width="8" style="15"/>
    <col min="9987" max="9987" width="0.85546875" style="15" customWidth="1"/>
    <col min="9988" max="9988" width="10.7109375" style="15" customWidth="1"/>
    <col min="9989" max="9989" width="0.85546875" style="15" customWidth="1"/>
    <col min="9990" max="9990" width="12.85546875" style="15" bestFit="1" customWidth="1"/>
    <col min="9991" max="9991" width="0.85546875" style="15" customWidth="1"/>
    <col min="9992" max="9992" width="11.7109375" style="15" customWidth="1"/>
    <col min="9993" max="9993" width="0.85546875" style="15" customWidth="1"/>
    <col min="9994" max="9994" width="10.7109375" style="15" customWidth="1"/>
    <col min="9995" max="9995" width="0.85546875" style="15" customWidth="1"/>
    <col min="9996" max="9996" width="12.85546875" style="15" bestFit="1" customWidth="1"/>
    <col min="9997" max="9997" width="0.85546875" style="15" customWidth="1"/>
    <col min="9998" max="9998" width="13.140625" style="15" customWidth="1"/>
    <col min="9999" max="9999" width="0.85546875" style="15" customWidth="1"/>
    <col min="10000" max="10000" width="13.140625" style="15" customWidth="1"/>
    <col min="10001" max="10001" width="0.85546875" style="15" customWidth="1"/>
    <col min="10002" max="10002" width="11.28515625" style="15" customWidth="1"/>
    <col min="10003" max="10003" width="0.85546875" style="15" customWidth="1"/>
    <col min="10004" max="10004" width="11" style="15" bestFit="1" customWidth="1"/>
    <col min="10005" max="10005" width="10.42578125" style="15" bestFit="1" customWidth="1"/>
    <col min="10006" max="10237" width="8" style="15"/>
    <col min="10238" max="10239" width="2.28515625" style="15" customWidth="1"/>
    <col min="10240" max="10240" width="23.7109375" style="15" customWidth="1"/>
    <col min="10241" max="10241" width="4.7109375" style="15" customWidth="1"/>
    <col min="10242" max="10242" width="8" style="15"/>
    <col min="10243" max="10243" width="0.85546875" style="15" customWidth="1"/>
    <col min="10244" max="10244" width="10.7109375" style="15" customWidth="1"/>
    <col min="10245" max="10245" width="0.85546875" style="15" customWidth="1"/>
    <col min="10246" max="10246" width="12.85546875" style="15" bestFit="1" customWidth="1"/>
    <col min="10247" max="10247" width="0.85546875" style="15" customWidth="1"/>
    <col min="10248" max="10248" width="11.7109375" style="15" customWidth="1"/>
    <col min="10249" max="10249" width="0.85546875" style="15" customWidth="1"/>
    <col min="10250" max="10250" width="10.7109375" style="15" customWidth="1"/>
    <col min="10251" max="10251" width="0.85546875" style="15" customWidth="1"/>
    <col min="10252" max="10252" width="12.85546875" style="15" bestFit="1" customWidth="1"/>
    <col min="10253" max="10253" width="0.85546875" style="15" customWidth="1"/>
    <col min="10254" max="10254" width="13.140625" style="15" customWidth="1"/>
    <col min="10255" max="10255" width="0.85546875" style="15" customWidth="1"/>
    <col min="10256" max="10256" width="13.140625" style="15" customWidth="1"/>
    <col min="10257" max="10257" width="0.85546875" style="15" customWidth="1"/>
    <col min="10258" max="10258" width="11.28515625" style="15" customWidth="1"/>
    <col min="10259" max="10259" width="0.85546875" style="15" customWidth="1"/>
    <col min="10260" max="10260" width="11" style="15" bestFit="1" customWidth="1"/>
    <col min="10261" max="10261" width="10.42578125" style="15" bestFit="1" customWidth="1"/>
    <col min="10262" max="10493" width="8" style="15"/>
    <col min="10494" max="10495" width="2.28515625" style="15" customWidth="1"/>
    <col min="10496" max="10496" width="23.7109375" style="15" customWidth="1"/>
    <col min="10497" max="10497" width="4.7109375" style="15" customWidth="1"/>
    <col min="10498" max="10498" width="8" style="15"/>
    <col min="10499" max="10499" width="0.85546875" style="15" customWidth="1"/>
    <col min="10500" max="10500" width="10.7109375" style="15" customWidth="1"/>
    <col min="10501" max="10501" width="0.85546875" style="15" customWidth="1"/>
    <col min="10502" max="10502" width="12.85546875" style="15" bestFit="1" customWidth="1"/>
    <col min="10503" max="10503" width="0.85546875" style="15" customWidth="1"/>
    <col min="10504" max="10504" width="11.7109375" style="15" customWidth="1"/>
    <col min="10505" max="10505" width="0.85546875" style="15" customWidth="1"/>
    <col min="10506" max="10506" width="10.7109375" style="15" customWidth="1"/>
    <col min="10507" max="10507" width="0.85546875" style="15" customWidth="1"/>
    <col min="10508" max="10508" width="12.85546875" style="15" bestFit="1" customWidth="1"/>
    <col min="10509" max="10509" width="0.85546875" style="15" customWidth="1"/>
    <col min="10510" max="10510" width="13.140625" style="15" customWidth="1"/>
    <col min="10511" max="10511" width="0.85546875" style="15" customWidth="1"/>
    <col min="10512" max="10512" width="13.140625" style="15" customWidth="1"/>
    <col min="10513" max="10513" width="0.85546875" style="15" customWidth="1"/>
    <col min="10514" max="10514" width="11.28515625" style="15" customWidth="1"/>
    <col min="10515" max="10515" width="0.85546875" style="15" customWidth="1"/>
    <col min="10516" max="10516" width="11" style="15" bestFit="1" customWidth="1"/>
    <col min="10517" max="10517" width="10.42578125" style="15" bestFit="1" customWidth="1"/>
    <col min="10518" max="10749" width="8" style="15"/>
    <col min="10750" max="10751" width="2.28515625" style="15" customWidth="1"/>
    <col min="10752" max="10752" width="23.7109375" style="15" customWidth="1"/>
    <col min="10753" max="10753" width="4.7109375" style="15" customWidth="1"/>
    <col min="10754" max="10754" width="8" style="15"/>
    <col min="10755" max="10755" width="0.85546875" style="15" customWidth="1"/>
    <col min="10756" max="10756" width="10.7109375" style="15" customWidth="1"/>
    <col min="10757" max="10757" width="0.85546875" style="15" customWidth="1"/>
    <col min="10758" max="10758" width="12.85546875" style="15" bestFit="1" customWidth="1"/>
    <col min="10759" max="10759" width="0.85546875" style="15" customWidth="1"/>
    <col min="10760" max="10760" width="11.7109375" style="15" customWidth="1"/>
    <col min="10761" max="10761" width="0.85546875" style="15" customWidth="1"/>
    <col min="10762" max="10762" width="10.7109375" style="15" customWidth="1"/>
    <col min="10763" max="10763" width="0.85546875" style="15" customWidth="1"/>
    <col min="10764" max="10764" width="12.85546875" style="15" bestFit="1" customWidth="1"/>
    <col min="10765" max="10765" width="0.85546875" style="15" customWidth="1"/>
    <col min="10766" max="10766" width="13.140625" style="15" customWidth="1"/>
    <col min="10767" max="10767" width="0.85546875" style="15" customWidth="1"/>
    <col min="10768" max="10768" width="13.140625" style="15" customWidth="1"/>
    <col min="10769" max="10769" width="0.85546875" style="15" customWidth="1"/>
    <col min="10770" max="10770" width="11.28515625" style="15" customWidth="1"/>
    <col min="10771" max="10771" width="0.85546875" style="15" customWidth="1"/>
    <col min="10772" max="10772" width="11" style="15" bestFit="1" customWidth="1"/>
    <col min="10773" max="10773" width="10.42578125" style="15" bestFit="1" customWidth="1"/>
    <col min="10774" max="11005" width="8" style="15"/>
    <col min="11006" max="11007" width="2.28515625" style="15" customWidth="1"/>
    <col min="11008" max="11008" width="23.7109375" style="15" customWidth="1"/>
    <col min="11009" max="11009" width="4.7109375" style="15" customWidth="1"/>
    <col min="11010" max="11010" width="8" style="15"/>
    <col min="11011" max="11011" width="0.85546875" style="15" customWidth="1"/>
    <col min="11012" max="11012" width="10.7109375" style="15" customWidth="1"/>
    <col min="11013" max="11013" width="0.85546875" style="15" customWidth="1"/>
    <col min="11014" max="11014" width="12.85546875" style="15" bestFit="1" customWidth="1"/>
    <col min="11015" max="11015" width="0.85546875" style="15" customWidth="1"/>
    <col min="11016" max="11016" width="11.7109375" style="15" customWidth="1"/>
    <col min="11017" max="11017" width="0.85546875" style="15" customWidth="1"/>
    <col min="11018" max="11018" width="10.7109375" style="15" customWidth="1"/>
    <col min="11019" max="11019" width="0.85546875" style="15" customWidth="1"/>
    <col min="11020" max="11020" width="12.85546875" style="15" bestFit="1" customWidth="1"/>
    <col min="11021" max="11021" width="0.85546875" style="15" customWidth="1"/>
    <col min="11022" max="11022" width="13.140625" style="15" customWidth="1"/>
    <col min="11023" max="11023" width="0.85546875" style="15" customWidth="1"/>
    <col min="11024" max="11024" width="13.140625" style="15" customWidth="1"/>
    <col min="11025" max="11025" width="0.85546875" style="15" customWidth="1"/>
    <col min="11026" max="11026" width="11.28515625" style="15" customWidth="1"/>
    <col min="11027" max="11027" width="0.85546875" style="15" customWidth="1"/>
    <col min="11028" max="11028" width="11" style="15" bestFit="1" customWidth="1"/>
    <col min="11029" max="11029" width="10.42578125" style="15" bestFit="1" customWidth="1"/>
    <col min="11030" max="11261" width="8" style="15"/>
    <col min="11262" max="11263" width="2.28515625" style="15" customWidth="1"/>
    <col min="11264" max="11264" width="23.7109375" style="15" customWidth="1"/>
    <col min="11265" max="11265" width="4.7109375" style="15" customWidth="1"/>
    <col min="11266" max="11266" width="8" style="15"/>
    <col min="11267" max="11267" width="0.85546875" style="15" customWidth="1"/>
    <col min="11268" max="11268" width="10.7109375" style="15" customWidth="1"/>
    <col min="11269" max="11269" width="0.85546875" style="15" customWidth="1"/>
    <col min="11270" max="11270" width="12.85546875" style="15" bestFit="1" customWidth="1"/>
    <col min="11271" max="11271" width="0.85546875" style="15" customWidth="1"/>
    <col min="11272" max="11272" width="11.7109375" style="15" customWidth="1"/>
    <col min="11273" max="11273" width="0.85546875" style="15" customWidth="1"/>
    <col min="11274" max="11274" width="10.7109375" style="15" customWidth="1"/>
    <col min="11275" max="11275" width="0.85546875" style="15" customWidth="1"/>
    <col min="11276" max="11276" width="12.85546875" style="15" bestFit="1" customWidth="1"/>
    <col min="11277" max="11277" width="0.85546875" style="15" customWidth="1"/>
    <col min="11278" max="11278" width="13.140625" style="15" customWidth="1"/>
    <col min="11279" max="11279" width="0.85546875" style="15" customWidth="1"/>
    <col min="11280" max="11280" width="13.140625" style="15" customWidth="1"/>
    <col min="11281" max="11281" width="0.85546875" style="15" customWidth="1"/>
    <col min="11282" max="11282" width="11.28515625" style="15" customWidth="1"/>
    <col min="11283" max="11283" width="0.85546875" style="15" customWidth="1"/>
    <col min="11284" max="11284" width="11" style="15" bestFit="1" customWidth="1"/>
    <col min="11285" max="11285" width="10.42578125" style="15" bestFit="1" customWidth="1"/>
    <col min="11286" max="11517" width="8" style="15"/>
    <col min="11518" max="11519" width="2.28515625" style="15" customWidth="1"/>
    <col min="11520" max="11520" width="23.7109375" style="15" customWidth="1"/>
    <col min="11521" max="11521" width="4.7109375" style="15" customWidth="1"/>
    <col min="11522" max="11522" width="8" style="15"/>
    <col min="11523" max="11523" width="0.85546875" style="15" customWidth="1"/>
    <col min="11524" max="11524" width="10.7109375" style="15" customWidth="1"/>
    <col min="11525" max="11525" width="0.85546875" style="15" customWidth="1"/>
    <col min="11526" max="11526" width="12.85546875" style="15" bestFit="1" customWidth="1"/>
    <col min="11527" max="11527" width="0.85546875" style="15" customWidth="1"/>
    <col min="11528" max="11528" width="11.7109375" style="15" customWidth="1"/>
    <col min="11529" max="11529" width="0.85546875" style="15" customWidth="1"/>
    <col min="11530" max="11530" width="10.7109375" style="15" customWidth="1"/>
    <col min="11531" max="11531" width="0.85546875" style="15" customWidth="1"/>
    <col min="11532" max="11532" width="12.85546875" style="15" bestFit="1" customWidth="1"/>
    <col min="11533" max="11533" width="0.85546875" style="15" customWidth="1"/>
    <col min="11534" max="11534" width="13.140625" style="15" customWidth="1"/>
    <col min="11535" max="11535" width="0.85546875" style="15" customWidth="1"/>
    <col min="11536" max="11536" width="13.140625" style="15" customWidth="1"/>
    <col min="11537" max="11537" width="0.85546875" style="15" customWidth="1"/>
    <col min="11538" max="11538" width="11.28515625" style="15" customWidth="1"/>
    <col min="11539" max="11539" width="0.85546875" style="15" customWidth="1"/>
    <col min="11540" max="11540" width="11" style="15" bestFit="1" customWidth="1"/>
    <col min="11541" max="11541" width="10.42578125" style="15" bestFit="1" customWidth="1"/>
    <col min="11542" max="11773" width="8" style="15"/>
    <col min="11774" max="11775" width="2.28515625" style="15" customWidth="1"/>
    <col min="11776" max="11776" width="23.7109375" style="15" customWidth="1"/>
    <col min="11777" max="11777" width="4.7109375" style="15" customWidth="1"/>
    <col min="11778" max="11778" width="8" style="15"/>
    <col min="11779" max="11779" width="0.85546875" style="15" customWidth="1"/>
    <col min="11780" max="11780" width="10.7109375" style="15" customWidth="1"/>
    <col min="11781" max="11781" width="0.85546875" style="15" customWidth="1"/>
    <col min="11782" max="11782" width="12.85546875" style="15" bestFit="1" customWidth="1"/>
    <col min="11783" max="11783" width="0.85546875" style="15" customWidth="1"/>
    <col min="11784" max="11784" width="11.7109375" style="15" customWidth="1"/>
    <col min="11785" max="11785" width="0.85546875" style="15" customWidth="1"/>
    <col min="11786" max="11786" width="10.7109375" style="15" customWidth="1"/>
    <col min="11787" max="11787" width="0.85546875" style="15" customWidth="1"/>
    <col min="11788" max="11788" width="12.85546875" style="15" bestFit="1" customWidth="1"/>
    <col min="11789" max="11789" width="0.85546875" style="15" customWidth="1"/>
    <col min="11790" max="11790" width="13.140625" style="15" customWidth="1"/>
    <col min="11791" max="11791" width="0.85546875" style="15" customWidth="1"/>
    <col min="11792" max="11792" width="13.140625" style="15" customWidth="1"/>
    <col min="11793" max="11793" width="0.85546875" style="15" customWidth="1"/>
    <col min="11794" max="11794" width="11.28515625" style="15" customWidth="1"/>
    <col min="11795" max="11795" width="0.85546875" style="15" customWidth="1"/>
    <col min="11796" max="11796" width="11" style="15" bestFit="1" customWidth="1"/>
    <col min="11797" max="11797" width="10.42578125" style="15" bestFit="1" customWidth="1"/>
    <col min="11798" max="12029" width="8" style="15"/>
    <col min="12030" max="12031" width="2.28515625" style="15" customWidth="1"/>
    <col min="12032" max="12032" width="23.7109375" style="15" customWidth="1"/>
    <col min="12033" max="12033" width="4.7109375" style="15" customWidth="1"/>
    <col min="12034" max="12034" width="8" style="15"/>
    <col min="12035" max="12035" width="0.85546875" style="15" customWidth="1"/>
    <col min="12036" max="12036" width="10.7109375" style="15" customWidth="1"/>
    <col min="12037" max="12037" width="0.85546875" style="15" customWidth="1"/>
    <col min="12038" max="12038" width="12.85546875" style="15" bestFit="1" customWidth="1"/>
    <col min="12039" max="12039" width="0.85546875" style="15" customWidth="1"/>
    <col min="12040" max="12040" width="11.7109375" style="15" customWidth="1"/>
    <col min="12041" max="12041" width="0.85546875" style="15" customWidth="1"/>
    <col min="12042" max="12042" width="10.7109375" style="15" customWidth="1"/>
    <col min="12043" max="12043" width="0.85546875" style="15" customWidth="1"/>
    <col min="12044" max="12044" width="12.85546875" style="15" bestFit="1" customWidth="1"/>
    <col min="12045" max="12045" width="0.85546875" style="15" customWidth="1"/>
    <col min="12046" max="12046" width="13.140625" style="15" customWidth="1"/>
    <col min="12047" max="12047" width="0.85546875" style="15" customWidth="1"/>
    <col min="12048" max="12048" width="13.140625" style="15" customWidth="1"/>
    <col min="12049" max="12049" width="0.85546875" style="15" customWidth="1"/>
    <col min="12050" max="12050" width="11.28515625" style="15" customWidth="1"/>
    <col min="12051" max="12051" width="0.85546875" style="15" customWidth="1"/>
    <col min="12052" max="12052" width="11" style="15" bestFit="1" customWidth="1"/>
    <col min="12053" max="12053" width="10.42578125" style="15" bestFit="1" customWidth="1"/>
    <col min="12054" max="12285" width="8" style="15"/>
    <col min="12286" max="12287" width="2.28515625" style="15" customWidth="1"/>
    <col min="12288" max="12288" width="23.7109375" style="15" customWidth="1"/>
    <col min="12289" max="12289" width="4.7109375" style="15" customWidth="1"/>
    <col min="12290" max="12290" width="8" style="15"/>
    <col min="12291" max="12291" width="0.85546875" style="15" customWidth="1"/>
    <col min="12292" max="12292" width="10.7109375" style="15" customWidth="1"/>
    <col min="12293" max="12293" width="0.85546875" style="15" customWidth="1"/>
    <col min="12294" max="12294" width="12.85546875" style="15" bestFit="1" customWidth="1"/>
    <col min="12295" max="12295" width="0.85546875" style="15" customWidth="1"/>
    <col min="12296" max="12296" width="11.7109375" style="15" customWidth="1"/>
    <col min="12297" max="12297" width="0.85546875" style="15" customWidth="1"/>
    <col min="12298" max="12298" width="10.7109375" style="15" customWidth="1"/>
    <col min="12299" max="12299" width="0.85546875" style="15" customWidth="1"/>
    <col min="12300" max="12300" width="12.85546875" style="15" bestFit="1" customWidth="1"/>
    <col min="12301" max="12301" width="0.85546875" style="15" customWidth="1"/>
    <col min="12302" max="12302" width="13.140625" style="15" customWidth="1"/>
    <col min="12303" max="12303" width="0.85546875" style="15" customWidth="1"/>
    <col min="12304" max="12304" width="13.140625" style="15" customWidth="1"/>
    <col min="12305" max="12305" width="0.85546875" style="15" customWidth="1"/>
    <col min="12306" max="12306" width="11.28515625" style="15" customWidth="1"/>
    <col min="12307" max="12307" width="0.85546875" style="15" customWidth="1"/>
    <col min="12308" max="12308" width="11" style="15" bestFit="1" customWidth="1"/>
    <col min="12309" max="12309" width="10.42578125" style="15" bestFit="1" customWidth="1"/>
    <col min="12310" max="12541" width="8" style="15"/>
    <col min="12542" max="12543" width="2.28515625" style="15" customWidth="1"/>
    <col min="12544" max="12544" width="23.7109375" style="15" customWidth="1"/>
    <col min="12545" max="12545" width="4.7109375" style="15" customWidth="1"/>
    <col min="12546" max="12546" width="8" style="15"/>
    <col min="12547" max="12547" width="0.85546875" style="15" customWidth="1"/>
    <col min="12548" max="12548" width="10.7109375" style="15" customWidth="1"/>
    <col min="12549" max="12549" width="0.85546875" style="15" customWidth="1"/>
    <col min="12550" max="12550" width="12.85546875" style="15" bestFit="1" customWidth="1"/>
    <col min="12551" max="12551" width="0.85546875" style="15" customWidth="1"/>
    <col min="12552" max="12552" width="11.7109375" style="15" customWidth="1"/>
    <col min="12553" max="12553" width="0.85546875" style="15" customWidth="1"/>
    <col min="12554" max="12554" width="10.7109375" style="15" customWidth="1"/>
    <col min="12555" max="12555" width="0.85546875" style="15" customWidth="1"/>
    <col min="12556" max="12556" width="12.85546875" style="15" bestFit="1" customWidth="1"/>
    <col min="12557" max="12557" width="0.85546875" style="15" customWidth="1"/>
    <col min="12558" max="12558" width="13.140625" style="15" customWidth="1"/>
    <col min="12559" max="12559" width="0.85546875" style="15" customWidth="1"/>
    <col min="12560" max="12560" width="13.140625" style="15" customWidth="1"/>
    <col min="12561" max="12561" width="0.85546875" style="15" customWidth="1"/>
    <col min="12562" max="12562" width="11.28515625" style="15" customWidth="1"/>
    <col min="12563" max="12563" width="0.85546875" style="15" customWidth="1"/>
    <col min="12564" max="12564" width="11" style="15" bestFit="1" customWidth="1"/>
    <col min="12565" max="12565" width="10.42578125" style="15" bestFit="1" customWidth="1"/>
    <col min="12566" max="12797" width="8" style="15"/>
    <col min="12798" max="12799" width="2.28515625" style="15" customWidth="1"/>
    <col min="12800" max="12800" width="23.7109375" style="15" customWidth="1"/>
    <col min="12801" max="12801" width="4.7109375" style="15" customWidth="1"/>
    <col min="12802" max="12802" width="8" style="15"/>
    <col min="12803" max="12803" width="0.85546875" style="15" customWidth="1"/>
    <col min="12804" max="12804" width="10.7109375" style="15" customWidth="1"/>
    <col min="12805" max="12805" width="0.85546875" style="15" customWidth="1"/>
    <col min="12806" max="12806" width="12.85546875" style="15" bestFit="1" customWidth="1"/>
    <col min="12807" max="12807" width="0.85546875" style="15" customWidth="1"/>
    <col min="12808" max="12808" width="11.7109375" style="15" customWidth="1"/>
    <col min="12809" max="12809" width="0.85546875" style="15" customWidth="1"/>
    <col min="12810" max="12810" width="10.7109375" style="15" customWidth="1"/>
    <col min="12811" max="12811" width="0.85546875" style="15" customWidth="1"/>
    <col min="12812" max="12812" width="12.85546875" style="15" bestFit="1" customWidth="1"/>
    <col min="12813" max="12813" width="0.85546875" style="15" customWidth="1"/>
    <col min="12814" max="12814" width="13.140625" style="15" customWidth="1"/>
    <col min="12815" max="12815" width="0.85546875" style="15" customWidth="1"/>
    <col min="12816" max="12816" width="13.140625" style="15" customWidth="1"/>
    <col min="12817" max="12817" width="0.85546875" style="15" customWidth="1"/>
    <col min="12818" max="12818" width="11.28515625" style="15" customWidth="1"/>
    <col min="12819" max="12819" width="0.85546875" style="15" customWidth="1"/>
    <col min="12820" max="12820" width="11" style="15" bestFit="1" customWidth="1"/>
    <col min="12821" max="12821" width="10.42578125" style="15" bestFit="1" customWidth="1"/>
    <col min="12822" max="13053" width="8" style="15"/>
    <col min="13054" max="13055" width="2.28515625" style="15" customWidth="1"/>
    <col min="13056" max="13056" width="23.7109375" style="15" customWidth="1"/>
    <col min="13057" max="13057" width="4.7109375" style="15" customWidth="1"/>
    <col min="13058" max="13058" width="8" style="15"/>
    <col min="13059" max="13059" width="0.85546875" style="15" customWidth="1"/>
    <col min="13060" max="13060" width="10.7109375" style="15" customWidth="1"/>
    <col min="13061" max="13061" width="0.85546875" style="15" customWidth="1"/>
    <col min="13062" max="13062" width="12.85546875" style="15" bestFit="1" customWidth="1"/>
    <col min="13063" max="13063" width="0.85546875" style="15" customWidth="1"/>
    <col min="13064" max="13064" width="11.7109375" style="15" customWidth="1"/>
    <col min="13065" max="13065" width="0.85546875" style="15" customWidth="1"/>
    <col min="13066" max="13066" width="10.7109375" style="15" customWidth="1"/>
    <col min="13067" max="13067" width="0.85546875" style="15" customWidth="1"/>
    <col min="13068" max="13068" width="12.85546875" style="15" bestFit="1" customWidth="1"/>
    <col min="13069" max="13069" width="0.85546875" style="15" customWidth="1"/>
    <col min="13070" max="13070" width="13.140625" style="15" customWidth="1"/>
    <col min="13071" max="13071" width="0.85546875" style="15" customWidth="1"/>
    <col min="13072" max="13072" width="13.140625" style="15" customWidth="1"/>
    <col min="13073" max="13073" width="0.85546875" style="15" customWidth="1"/>
    <col min="13074" max="13074" width="11.28515625" style="15" customWidth="1"/>
    <col min="13075" max="13075" width="0.85546875" style="15" customWidth="1"/>
    <col min="13076" max="13076" width="11" style="15" bestFit="1" customWidth="1"/>
    <col min="13077" max="13077" width="10.42578125" style="15" bestFit="1" customWidth="1"/>
    <col min="13078" max="13309" width="8" style="15"/>
    <col min="13310" max="13311" width="2.28515625" style="15" customWidth="1"/>
    <col min="13312" max="13312" width="23.7109375" style="15" customWidth="1"/>
    <col min="13313" max="13313" width="4.7109375" style="15" customWidth="1"/>
    <col min="13314" max="13314" width="8" style="15"/>
    <col min="13315" max="13315" width="0.85546875" style="15" customWidth="1"/>
    <col min="13316" max="13316" width="10.7109375" style="15" customWidth="1"/>
    <col min="13317" max="13317" width="0.85546875" style="15" customWidth="1"/>
    <col min="13318" max="13318" width="12.85546875" style="15" bestFit="1" customWidth="1"/>
    <col min="13319" max="13319" width="0.85546875" style="15" customWidth="1"/>
    <col min="13320" max="13320" width="11.7109375" style="15" customWidth="1"/>
    <col min="13321" max="13321" width="0.85546875" style="15" customWidth="1"/>
    <col min="13322" max="13322" width="10.7109375" style="15" customWidth="1"/>
    <col min="13323" max="13323" width="0.85546875" style="15" customWidth="1"/>
    <col min="13324" max="13324" width="12.85546875" style="15" bestFit="1" customWidth="1"/>
    <col min="13325" max="13325" width="0.85546875" style="15" customWidth="1"/>
    <col min="13326" max="13326" width="13.140625" style="15" customWidth="1"/>
    <col min="13327" max="13327" width="0.85546875" style="15" customWidth="1"/>
    <col min="13328" max="13328" width="13.140625" style="15" customWidth="1"/>
    <col min="13329" max="13329" width="0.85546875" style="15" customWidth="1"/>
    <col min="13330" max="13330" width="11.28515625" style="15" customWidth="1"/>
    <col min="13331" max="13331" width="0.85546875" style="15" customWidth="1"/>
    <col min="13332" max="13332" width="11" style="15" bestFit="1" customWidth="1"/>
    <col min="13333" max="13333" width="10.42578125" style="15" bestFit="1" customWidth="1"/>
    <col min="13334" max="13565" width="8" style="15"/>
    <col min="13566" max="13567" width="2.28515625" style="15" customWidth="1"/>
    <col min="13568" max="13568" width="23.7109375" style="15" customWidth="1"/>
    <col min="13569" max="13569" width="4.7109375" style="15" customWidth="1"/>
    <col min="13570" max="13570" width="8" style="15"/>
    <col min="13571" max="13571" width="0.85546875" style="15" customWidth="1"/>
    <col min="13572" max="13572" width="10.7109375" style="15" customWidth="1"/>
    <col min="13573" max="13573" width="0.85546875" style="15" customWidth="1"/>
    <col min="13574" max="13574" width="12.85546875" style="15" bestFit="1" customWidth="1"/>
    <col min="13575" max="13575" width="0.85546875" style="15" customWidth="1"/>
    <col min="13576" max="13576" width="11.7109375" style="15" customWidth="1"/>
    <col min="13577" max="13577" width="0.85546875" style="15" customWidth="1"/>
    <col min="13578" max="13578" width="10.7109375" style="15" customWidth="1"/>
    <col min="13579" max="13579" width="0.85546875" style="15" customWidth="1"/>
    <col min="13580" max="13580" width="12.85546875" style="15" bestFit="1" customWidth="1"/>
    <col min="13581" max="13581" width="0.85546875" style="15" customWidth="1"/>
    <col min="13582" max="13582" width="13.140625" style="15" customWidth="1"/>
    <col min="13583" max="13583" width="0.85546875" style="15" customWidth="1"/>
    <col min="13584" max="13584" width="13.140625" style="15" customWidth="1"/>
    <col min="13585" max="13585" width="0.85546875" style="15" customWidth="1"/>
    <col min="13586" max="13586" width="11.28515625" style="15" customWidth="1"/>
    <col min="13587" max="13587" width="0.85546875" style="15" customWidth="1"/>
    <col min="13588" max="13588" width="11" style="15" bestFit="1" customWidth="1"/>
    <col min="13589" max="13589" width="10.42578125" style="15" bestFit="1" customWidth="1"/>
    <col min="13590" max="13821" width="8" style="15"/>
    <col min="13822" max="13823" width="2.28515625" style="15" customWidth="1"/>
    <col min="13824" max="13824" width="23.7109375" style="15" customWidth="1"/>
    <col min="13825" max="13825" width="4.7109375" style="15" customWidth="1"/>
    <col min="13826" max="13826" width="8" style="15"/>
    <col min="13827" max="13827" width="0.85546875" style="15" customWidth="1"/>
    <col min="13828" max="13828" width="10.7109375" style="15" customWidth="1"/>
    <col min="13829" max="13829" width="0.85546875" style="15" customWidth="1"/>
    <col min="13830" max="13830" width="12.85546875" style="15" bestFit="1" customWidth="1"/>
    <col min="13831" max="13831" width="0.85546875" style="15" customWidth="1"/>
    <col min="13832" max="13832" width="11.7109375" style="15" customWidth="1"/>
    <col min="13833" max="13833" width="0.85546875" style="15" customWidth="1"/>
    <col min="13834" max="13834" width="10.7109375" style="15" customWidth="1"/>
    <col min="13835" max="13835" width="0.85546875" style="15" customWidth="1"/>
    <col min="13836" max="13836" width="12.85546875" style="15" bestFit="1" customWidth="1"/>
    <col min="13837" max="13837" width="0.85546875" style="15" customWidth="1"/>
    <col min="13838" max="13838" width="13.140625" style="15" customWidth="1"/>
    <col min="13839" max="13839" width="0.85546875" style="15" customWidth="1"/>
    <col min="13840" max="13840" width="13.140625" style="15" customWidth="1"/>
    <col min="13841" max="13841" width="0.85546875" style="15" customWidth="1"/>
    <col min="13842" max="13842" width="11.28515625" style="15" customWidth="1"/>
    <col min="13843" max="13843" width="0.85546875" style="15" customWidth="1"/>
    <col min="13844" max="13844" width="11" style="15" bestFit="1" customWidth="1"/>
    <col min="13845" max="13845" width="10.42578125" style="15" bestFit="1" customWidth="1"/>
    <col min="13846" max="14077" width="8" style="15"/>
    <col min="14078" max="14079" width="2.28515625" style="15" customWidth="1"/>
    <col min="14080" max="14080" width="23.7109375" style="15" customWidth="1"/>
    <col min="14081" max="14081" width="4.7109375" style="15" customWidth="1"/>
    <col min="14082" max="14082" width="8" style="15"/>
    <col min="14083" max="14083" width="0.85546875" style="15" customWidth="1"/>
    <col min="14084" max="14084" width="10.7109375" style="15" customWidth="1"/>
    <col min="14085" max="14085" width="0.85546875" style="15" customWidth="1"/>
    <col min="14086" max="14086" width="12.85546875" style="15" bestFit="1" customWidth="1"/>
    <col min="14087" max="14087" width="0.85546875" style="15" customWidth="1"/>
    <col min="14088" max="14088" width="11.7109375" style="15" customWidth="1"/>
    <col min="14089" max="14089" width="0.85546875" style="15" customWidth="1"/>
    <col min="14090" max="14090" width="10.7109375" style="15" customWidth="1"/>
    <col min="14091" max="14091" width="0.85546875" style="15" customWidth="1"/>
    <col min="14092" max="14092" width="12.85546875" style="15" bestFit="1" customWidth="1"/>
    <col min="14093" max="14093" width="0.85546875" style="15" customWidth="1"/>
    <col min="14094" max="14094" width="13.140625" style="15" customWidth="1"/>
    <col min="14095" max="14095" width="0.85546875" style="15" customWidth="1"/>
    <col min="14096" max="14096" width="13.140625" style="15" customWidth="1"/>
    <col min="14097" max="14097" width="0.85546875" style="15" customWidth="1"/>
    <col min="14098" max="14098" width="11.28515625" style="15" customWidth="1"/>
    <col min="14099" max="14099" width="0.85546875" style="15" customWidth="1"/>
    <col min="14100" max="14100" width="11" style="15" bestFit="1" customWidth="1"/>
    <col min="14101" max="14101" width="10.42578125" style="15" bestFit="1" customWidth="1"/>
    <col min="14102" max="14333" width="8" style="15"/>
    <col min="14334" max="14335" width="2.28515625" style="15" customWidth="1"/>
    <col min="14336" max="14336" width="23.7109375" style="15" customWidth="1"/>
    <col min="14337" max="14337" width="4.7109375" style="15" customWidth="1"/>
    <col min="14338" max="14338" width="8" style="15"/>
    <col min="14339" max="14339" width="0.85546875" style="15" customWidth="1"/>
    <col min="14340" max="14340" width="10.7109375" style="15" customWidth="1"/>
    <col min="14341" max="14341" width="0.85546875" style="15" customWidth="1"/>
    <col min="14342" max="14342" width="12.85546875" style="15" bestFit="1" customWidth="1"/>
    <col min="14343" max="14343" width="0.85546875" style="15" customWidth="1"/>
    <col min="14344" max="14344" width="11.7109375" style="15" customWidth="1"/>
    <col min="14345" max="14345" width="0.85546875" style="15" customWidth="1"/>
    <col min="14346" max="14346" width="10.7109375" style="15" customWidth="1"/>
    <col min="14347" max="14347" width="0.85546875" style="15" customWidth="1"/>
    <col min="14348" max="14348" width="12.85546875" style="15" bestFit="1" customWidth="1"/>
    <col min="14349" max="14349" width="0.85546875" style="15" customWidth="1"/>
    <col min="14350" max="14350" width="13.140625" style="15" customWidth="1"/>
    <col min="14351" max="14351" width="0.85546875" style="15" customWidth="1"/>
    <col min="14352" max="14352" width="13.140625" style="15" customWidth="1"/>
    <col min="14353" max="14353" width="0.85546875" style="15" customWidth="1"/>
    <col min="14354" max="14354" width="11.28515625" style="15" customWidth="1"/>
    <col min="14355" max="14355" width="0.85546875" style="15" customWidth="1"/>
    <col min="14356" max="14356" width="11" style="15" bestFit="1" customWidth="1"/>
    <col min="14357" max="14357" width="10.42578125" style="15" bestFit="1" customWidth="1"/>
    <col min="14358" max="14589" width="8" style="15"/>
    <col min="14590" max="14591" width="2.28515625" style="15" customWidth="1"/>
    <col min="14592" max="14592" width="23.7109375" style="15" customWidth="1"/>
    <col min="14593" max="14593" width="4.7109375" style="15" customWidth="1"/>
    <col min="14594" max="14594" width="8" style="15"/>
    <col min="14595" max="14595" width="0.85546875" style="15" customWidth="1"/>
    <col min="14596" max="14596" width="10.7109375" style="15" customWidth="1"/>
    <col min="14597" max="14597" width="0.85546875" style="15" customWidth="1"/>
    <col min="14598" max="14598" width="12.85546875" style="15" bestFit="1" customWidth="1"/>
    <col min="14599" max="14599" width="0.85546875" style="15" customWidth="1"/>
    <col min="14600" max="14600" width="11.7109375" style="15" customWidth="1"/>
    <col min="14601" max="14601" width="0.85546875" style="15" customWidth="1"/>
    <col min="14602" max="14602" width="10.7109375" style="15" customWidth="1"/>
    <col min="14603" max="14603" width="0.85546875" style="15" customWidth="1"/>
    <col min="14604" max="14604" width="12.85546875" style="15" bestFit="1" customWidth="1"/>
    <col min="14605" max="14605" width="0.85546875" style="15" customWidth="1"/>
    <col min="14606" max="14606" width="13.140625" style="15" customWidth="1"/>
    <col min="14607" max="14607" width="0.85546875" style="15" customWidth="1"/>
    <col min="14608" max="14608" width="13.140625" style="15" customWidth="1"/>
    <col min="14609" max="14609" width="0.85546875" style="15" customWidth="1"/>
    <col min="14610" max="14610" width="11.28515625" style="15" customWidth="1"/>
    <col min="14611" max="14611" width="0.85546875" style="15" customWidth="1"/>
    <col min="14612" max="14612" width="11" style="15" bestFit="1" customWidth="1"/>
    <col min="14613" max="14613" width="10.42578125" style="15" bestFit="1" customWidth="1"/>
    <col min="14614" max="14845" width="8" style="15"/>
    <col min="14846" max="14847" width="2.28515625" style="15" customWidth="1"/>
    <col min="14848" max="14848" width="23.7109375" style="15" customWidth="1"/>
    <col min="14849" max="14849" width="4.7109375" style="15" customWidth="1"/>
    <col min="14850" max="14850" width="8" style="15"/>
    <col min="14851" max="14851" width="0.85546875" style="15" customWidth="1"/>
    <col min="14852" max="14852" width="10.7109375" style="15" customWidth="1"/>
    <col min="14853" max="14853" width="0.85546875" style="15" customWidth="1"/>
    <col min="14854" max="14854" width="12.85546875" style="15" bestFit="1" customWidth="1"/>
    <col min="14855" max="14855" width="0.85546875" style="15" customWidth="1"/>
    <col min="14856" max="14856" width="11.7109375" style="15" customWidth="1"/>
    <col min="14857" max="14857" width="0.85546875" style="15" customWidth="1"/>
    <col min="14858" max="14858" width="10.7109375" style="15" customWidth="1"/>
    <col min="14859" max="14859" width="0.85546875" style="15" customWidth="1"/>
    <col min="14860" max="14860" width="12.85546875" style="15" bestFit="1" customWidth="1"/>
    <col min="14861" max="14861" width="0.85546875" style="15" customWidth="1"/>
    <col min="14862" max="14862" width="13.140625" style="15" customWidth="1"/>
    <col min="14863" max="14863" width="0.85546875" style="15" customWidth="1"/>
    <col min="14864" max="14864" width="13.140625" style="15" customWidth="1"/>
    <col min="14865" max="14865" width="0.85546875" style="15" customWidth="1"/>
    <col min="14866" max="14866" width="11.28515625" style="15" customWidth="1"/>
    <col min="14867" max="14867" width="0.85546875" style="15" customWidth="1"/>
    <col min="14868" max="14868" width="11" style="15" bestFit="1" customWidth="1"/>
    <col min="14869" max="14869" width="10.42578125" style="15" bestFit="1" customWidth="1"/>
    <col min="14870" max="15101" width="8" style="15"/>
    <col min="15102" max="15103" width="2.28515625" style="15" customWidth="1"/>
    <col min="15104" max="15104" width="23.7109375" style="15" customWidth="1"/>
    <col min="15105" max="15105" width="4.7109375" style="15" customWidth="1"/>
    <col min="15106" max="15106" width="8" style="15"/>
    <col min="15107" max="15107" width="0.85546875" style="15" customWidth="1"/>
    <col min="15108" max="15108" width="10.7109375" style="15" customWidth="1"/>
    <col min="15109" max="15109" width="0.85546875" style="15" customWidth="1"/>
    <col min="15110" max="15110" width="12.85546875" style="15" bestFit="1" customWidth="1"/>
    <col min="15111" max="15111" width="0.85546875" style="15" customWidth="1"/>
    <col min="15112" max="15112" width="11.7109375" style="15" customWidth="1"/>
    <col min="15113" max="15113" width="0.85546875" style="15" customWidth="1"/>
    <col min="15114" max="15114" width="10.7109375" style="15" customWidth="1"/>
    <col min="15115" max="15115" width="0.85546875" style="15" customWidth="1"/>
    <col min="15116" max="15116" width="12.85546875" style="15" bestFit="1" customWidth="1"/>
    <col min="15117" max="15117" width="0.85546875" style="15" customWidth="1"/>
    <col min="15118" max="15118" width="13.140625" style="15" customWidth="1"/>
    <col min="15119" max="15119" width="0.85546875" style="15" customWidth="1"/>
    <col min="15120" max="15120" width="13.140625" style="15" customWidth="1"/>
    <col min="15121" max="15121" width="0.85546875" style="15" customWidth="1"/>
    <col min="15122" max="15122" width="11.28515625" style="15" customWidth="1"/>
    <col min="15123" max="15123" width="0.85546875" style="15" customWidth="1"/>
    <col min="15124" max="15124" width="11" style="15" bestFit="1" customWidth="1"/>
    <col min="15125" max="15125" width="10.42578125" style="15" bestFit="1" customWidth="1"/>
    <col min="15126" max="15357" width="8" style="15"/>
    <col min="15358" max="15359" width="2.28515625" style="15" customWidth="1"/>
    <col min="15360" max="15360" width="23.7109375" style="15" customWidth="1"/>
    <col min="15361" max="15361" width="4.7109375" style="15" customWidth="1"/>
    <col min="15362" max="15362" width="8" style="15"/>
    <col min="15363" max="15363" width="0.85546875" style="15" customWidth="1"/>
    <col min="15364" max="15364" width="10.7109375" style="15" customWidth="1"/>
    <col min="15365" max="15365" width="0.85546875" style="15" customWidth="1"/>
    <col min="15366" max="15366" width="12.85546875" style="15" bestFit="1" customWidth="1"/>
    <col min="15367" max="15367" width="0.85546875" style="15" customWidth="1"/>
    <col min="15368" max="15368" width="11.7109375" style="15" customWidth="1"/>
    <col min="15369" max="15369" width="0.85546875" style="15" customWidth="1"/>
    <col min="15370" max="15370" width="10.7109375" style="15" customWidth="1"/>
    <col min="15371" max="15371" width="0.85546875" style="15" customWidth="1"/>
    <col min="15372" max="15372" width="12.85546875" style="15" bestFit="1" customWidth="1"/>
    <col min="15373" max="15373" width="0.85546875" style="15" customWidth="1"/>
    <col min="15374" max="15374" width="13.140625" style="15" customWidth="1"/>
    <col min="15375" max="15375" width="0.85546875" style="15" customWidth="1"/>
    <col min="15376" max="15376" width="13.140625" style="15" customWidth="1"/>
    <col min="15377" max="15377" width="0.85546875" style="15" customWidth="1"/>
    <col min="15378" max="15378" width="11.28515625" style="15" customWidth="1"/>
    <col min="15379" max="15379" width="0.85546875" style="15" customWidth="1"/>
    <col min="15380" max="15380" width="11" style="15" bestFit="1" customWidth="1"/>
    <col min="15381" max="15381" width="10.42578125" style="15" bestFit="1" customWidth="1"/>
    <col min="15382" max="15613" width="8" style="15"/>
    <col min="15614" max="15615" width="2.28515625" style="15" customWidth="1"/>
    <col min="15616" max="15616" width="23.7109375" style="15" customWidth="1"/>
    <col min="15617" max="15617" width="4.7109375" style="15" customWidth="1"/>
    <col min="15618" max="15618" width="8" style="15"/>
    <col min="15619" max="15619" width="0.85546875" style="15" customWidth="1"/>
    <col min="15620" max="15620" width="10.7109375" style="15" customWidth="1"/>
    <col min="15621" max="15621" width="0.85546875" style="15" customWidth="1"/>
    <col min="15622" max="15622" width="12.85546875" style="15" bestFit="1" customWidth="1"/>
    <col min="15623" max="15623" width="0.85546875" style="15" customWidth="1"/>
    <col min="15624" max="15624" width="11.7109375" style="15" customWidth="1"/>
    <col min="15625" max="15625" width="0.85546875" style="15" customWidth="1"/>
    <col min="15626" max="15626" width="10.7109375" style="15" customWidth="1"/>
    <col min="15627" max="15627" width="0.85546875" style="15" customWidth="1"/>
    <col min="15628" max="15628" width="12.85546875" style="15" bestFit="1" customWidth="1"/>
    <col min="15629" max="15629" width="0.85546875" style="15" customWidth="1"/>
    <col min="15630" max="15630" width="13.140625" style="15" customWidth="1"/>
    <col min="15631" max="15631" width="0.85546875" style="15" customWidth="1"/>
    <col min="15632" max="15632" width="13.140625" style="15" customWidth="1"/>
    <col min="15633" max="15633" width="0.85546875" style="15" customWidth="1"/>
    <col min="15634" max="15634" width="11.28515625" style="15" customWidth="1"/>
    <col min="15635" max="15635" width="0.85546875" style="15" customWidth="1"/>
    <col min="15636" max="15636" width="11" style="15" bestFit="1" customWidth="1"/>
    <col min="15637" max="15637" width="10.42578125" style="15" bestFit="1" customWidth="1"/>
    <col min="15638" max="15869" width="8" style="15"/>
    <col min="15870" max="15871" width="2.28515625" style="15" customWidth="1"/>
    <col min="15872" max="15872" width="23.7109375" style="15" customWidth="1"/>
    <col min="15873" max="15873" width="4.7109375" style="15" customWidth="1"/>
    <col min="15874" max="15874" width="8" style="15"/>
    <col min="15875" max="15875" width="0.85546875" style="15" customWidth="1"/>
    <col min="15876" max="15876" width="10.7109375" style="15" customWidth="1"/>
    <col min="15877" max="15877" width="0.85546875" style="15" customWidth="1"/>
    <col min="15878" max="15878" width="12.85546875" style="15" bestFit="1" customWidth="1"/>
    <col min="15879" max="15879" width="0.85546875" style="15" customWidth="1"/>
    <col min="15880" max="15880" width="11.7109375" style="15" customWidth="1"/>
    <col min="15881" max="15881" width="0.85546875" style="15" customWidth="1"/>
    <col min="15882" max="15882" width="10.7109375" style="15" customWidth="1"/>
    <col min="15883" max="15883" width="0.85546875" style="15" customWidth="1"/>
    <col min="15884" max="15884" width="12.85546875" style="15" bestFit="1" customWidth="1"/>
    <col min="15885" max="15885" width="0.85546875" style="15" customWidth="1"/>
    <col min="15886" max="15886" width="13.140625" style="15" customWidth="1"/>
    <col min="15887" max="15887" width="0.85546875" style="15" customWidth="1"/>
    <col min="15888" max="15888" width="13.140625" style="15" customWidth="1"/>
    <col min="15889" max="15889" width="0.85546875" style="15" customWidth="1"/>
    <col min="15890" max="15890" width="11.28515625" style="15" customWidth="1"/>
    <col min="15891" max="15891" width="0.85546875" style="15" customWidth="1"/>
    <col min="15892" max="15892" width="11" style="15" bestFit="1" customWidth="1"/>
    <col min="15893" max="15893" width="10.42578125" style="15" bestFit="1" customWidth="1"/>
    <col min="15894" max="16125" width="8" style="15"/>
    <col min="16126" max="16127" width="2.28515625" style="15" customWidth="1"/>
    <col min="16128" max="16128" width="23.7109375" style="15" customWidth="1"/>
    <col min="16129" max="16129" width="4.7109375" style="15" customWidth="1"/>
    <col min="16130" max="16130" width="8" style="15"/>
    <col min="16131" max="16131" width="0.85546875" style="15" customWidth="1"/>
    <col min="16132" max="16132" width="10.7109375" style="15" customWidth="1"/>
    <col min="16133" max="16133" width="0.85546875" style="15" customWidth="1"/>
    <col min="16134" max="16134" width="12.85546875" style="15" bestFit="1" customWidth="1"/>
    <col min="16135" max="16135" width="0.85546875" style="15" customWidth="1"/>
    <col min="16136" max="16136" width="11.7109375" style="15" customWidth="1"/>
    <col min="16137" max="16137" width="0.85546875" style="15" customWidth="1"/>
    <col min="16138" max="16138" width="10.7109375" style="15" customWidth="1"/>
    <col min="16139" max="16139" width="0.85546875" style="15" customWidth="1"/>
    <col min="16140" max="16140" width="12.85546875" style="15" bestFit="1" customWidth="1"/>
    <col min="16141" max="16141" width="0.85546875" style="15" customWidth="1"/>
    <col min="16142" max="16142" width="13.140625" style="15" customWidth="1"/>
    <col min="16143" max="16143" width="0.85546875" style="15" customWidth="1"/>
    <col min="16144" max="16144" width="13.140625" style="15" customWidth="1"/>
    <col min="16145" max="16145" width="0.85546875" style="15" customWidth="1"/>
    <col min="16146" max="16146" width="11.28515625" style="15" customWidth="1"/>
    <col min="16147" max="16147" width="0.85546875" style="15" customWidth="1"/>
    <col min="16148" max="16148" width="11" style="15" bestFit="1" customWidth="1"/>
    <col min="16149" max="16149" width="10.42578125" style="15" bestFit="1" customWidth="1"/>
    <col min="16150" max="16384" width="8" style="15"/>
  </cols>
  <sheetData>
    <row r="1" spans="1:23" ht="20.4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45" customHeight="1" x14ac:dyDescent="0.25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45" customHeight="1" x14ac:dyDescent="0.25">
      <c r="A3" s="6" t="str">
        <f>'TH9-10(9M)'!A3</f>
        <v>สำหรับงวดเก้าเดือนสิ้นสุดวันที่ 30 กันยายน พ.ศ. 2563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20.25" customHeight="1" x14ac:dyDescent="0.25">
      <c r="A4" s="21"/>
      <c r="B4" s="21"/>
      <c r="C4" s="21"/>
      <c r="D4" s="21"/>
      <c r="E4" s="21"/>
      <c r="F4" s="21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"/>
    </row>
    <row r="5" spans="1:23" ht="19.149999999999999" customHeight="1" x14ac:dyDescent="0.25">
      <c r="A5" s="113"/>
      <c r="B5" s="113"/>
      <c r="C5" s="113"/>
      <c r="D5" s="113"/>
      <c r="E5" s="113"/>
      <c r="F5" s="113"/>
      <c r="G5" s="159" t="s">
        <v>155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3" s="16" customFormat="1" ht="19.149999999999999" customHeight="1" x14ac:dyDescent="0.25">
      <c r="G6" s="160" t="s">
        <v>156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14"/>
      <c r="U6" s="20"/>
      <c r="V6" s="20"/>
      <c r="W6" s="74"/>
    </row>
    <row r="7" spans="1:23" s="16" customFormat="1" ht="19.149999999999999" customHeight="1" x14ac:dyDescent="0.25">
      <c r="G7" s="74"/>
      <c r="H7" s="20"/>
      <c r="I7" s="74"/>
      <c r="J7" s="20"/>
      <c r="K7" s="160" t="s">
        <v>75</v>
      </c>
      <c r="L7" s="160"/>
      <c r="M7" s="160"/>
      <c r="N7" s="160"/>
      <c r="O7" s="160"/>
      <c r="P7" s="20"/>
      <c r="Q7" s="20" t="s">
        <v>157</v>
      </c>
      <c r="R7" s="20"/>
      <c r="S7" s="20" t="s">
        <v>158</v>
      </c>
      <c r="T7" s="20"/>
      <c r="U7" s="20" t="s">
        <v>159</v>
      </c>
      <c r="V7" s="20"/>
      <c r="W7" s="74"/>
    </row>
    <row r="8" spans="1:23" s="16" customFormat="1" ht="19.149999999999999" customHeight="1" x14ac:dyDescent="0.25">
      <c r="G8" s="20" t="s">
        <v>160</v>
      </c>
      <c r="H8" s="20"/>
      <c r="I8" s="20" t="s">
        <v>161</v>
      </c>
      <c r="J8" s="20"/>
      <c r="K8" s="20" t="s">
        <v>162</v>
      </c>
      <c r="L8" s="20"/>
      <c r="M8" s="20"/>
      <c r="N8" s="20"/>
      <c r="O8" s="74"/>
      <c r="P8" s="20"/>
      <c r="Q8" s="20" t="s">
        <v>163</v>
      </c>
      <c r="R8" s="20"/>
      <c r="S8" s="20" t="s">
        <v>164</v>
      </c>
      <c r="T8" s="20"/>
      <c r="U8" s="20" t="s">
        <v>165</v>
      </c>
      <c r="V8" s="20"/>
      <c r="W8" s="20" t="s">
        <v>158</v>
      </c>
    </row>
    <row r="9" spans="1:23" s="16" customFormat="1" ht="19.149999999999999" customHeight="1" x14ac:dyDescent="0.25">
      <c r="G9" s="20" t="s">
        <v>166</v>
      </c>
      <c r="H9" s="20"/>
      <c r="I9" s="20" t="s">
        <v>167</v>
      </c>
      <c r="J9" s="20"/>
      <c r="K9" s="20" t="s">
        <v>168</v>
      </c>
      <c r="L9" s="20"/>
      <c r="M9" s="20" t="s">
        <v>169</v>
      </c>
      <c r="N9" s="20"/>
      <c r="O9" s="20" t="s">
        <v>78</v>
      </c>
      <c r="P9" s="20"/>
      <c r="Q9" s="20" t="s">
        <v>170</v>
      </c>
      <c r="R9" s="20"/>
      <c r="S9" s="20" t="s">
        <v>112</v>
      </c>
      <c r="T9" s="20"/>
      <c r="U9" s="20" t="s">
        <v>171</v>
      </c>
      <c r="V9" s="20"/>
      <c r="W9" s="20" t="s">
        <v>170</v>
      </c>
    </row>
    <row r="10" spans="1:23" s="16" customFormat="1" ht="19.149999999999999" customHeight="1" x14ac:dyDescent="0.25">
      <c r="E10" s="109" t="s">
        <v>11</v>
      </c>
      <c r="F10" s="115"/>
      <c r="G10" s="24" t="s">
        <v>12</v>
      </c>
      <c r="H10" s="20"/>
      <c r="I10" s="24" t="s">
        <v>12</v>
      </c>
      <c r="J10" s="20"/>
      <c r="K10" s="24" t="s">
        <v>12</v>
      </c>
      <c r="L10" s="20"/>
      <c r="M10" s="24" t="s">
        <v>12</v>
      </c>
      <c r="N10" s="20"/>
      <c r="O10" s="24" t="s">
        <v>12</v>
      </c>
      <c r="P10" s="20"/>
      <c r="Q10" s="24" t="s">
        <v>12</v>
      </c>
      <c r="R10" s="20"/>
      <c r="S10" s="24" t="s">
        <v>12</v>
      </c>
      <c r="T10" s="20"/>
      <c r="U10" s="24" t="s">
        <v>12</v>
      </c>
      <c r="V10" s="20"/>
      <c r="W10" s="24" t="s">
        <v>12</v>
      </c>
    </row>
    <row r="11" spans="1:23" s="16" customFormat="1" ht="19.149999999999999" customHeight="1" x14ac:dyDescent="0.25">
      <c r="F11" s="115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143" t="s">
        <v>284</v>
      </c>
      <c r="R11" s="20"/>
      <c r="S11" s="78"/>
      <c r="T11" s="20"/>
      <c r="U11" s="20"/>
      <c r="V11" s="20"/>
      <c r="W11" s="20"/>
    </row>
    <row r="12" spans="1:23" ht="19.149999999999999" customHeight="1" x14ac:dyDescent="0.25">
      <c r="A12" s="1" t="s">
        <v>172</v>
      </c>
      <c r="E12" s="16"/>
      <c r="F12" s="16"/>
      <c r="G12" s="106"/>
      <c r="H12" s="116"/>
      <c r="I12" s="106"/>
      <c r="J12" s="116"/>
      <c r="K12" s="106"/>
      <c r="L12" s="117"/>
      <c r="M12" s="106"/>
      <c r="N12" s="117"/>
      <c r="O12" s="106"/>
      <c r="P12" s="117"/>
      <c r="Q12" s="106"/>
      <c r="R12" s="117"/>
      <c r="S12" s="106"/>
      <c r="T12" s="103"/>
      <c r="U12" s="106"/>
      <c r="V12" s="103"/>
      <c r="W12" s="106"/>
    </row>
    <row r="13" spans="1:23" ht="19.149999999999999" customHeight="1" x14ac:dyDescent="0.25">
      <c r="A13" s="15" t="s">
        <v>173</v>
      </c>
      <c r="E13" s="16"/>
      <c r="F13" s="16"/>
      <c r="G13" s="106">
        <v>918932</v>
      </c>
      <c r="H13" s="116"/>
      <c r="I13" s="106">
        <v>1874482</v>
      </c>
      <c r="J13" s="116"/>
      <c r="K13" s="106">
        <v>162089</v>
      </c>
      <c r="L13" s="117"/>
      <c r="M13" s="106">
        <v>0</v>
      </c>
      <c r="N13" s="117"/>
      <c r="O13" s="106">
        <v>8510351</v>
      </c>
      <c r="P13" s="117"/>
      <c r="Q13" s="106">
        <v>-385479</v>
      </c>
      <c r="R13" s="117"/>
      <c r="S13" s="106">
        <f>SUM(G13:Q13)</f>
        <v>11080375</v>
      </c>
      <c r="T13" s="103"/>
      <c r="U13" s="106">
        <v>808131</v>
      </c>
      <c r="V13" s="103"/>
      <c r="W13" s="106">
        <f>SUM(S13:U13)</f>
        <v>11888506</v>
      </c>
    </row>
    <row r="14" spans="1:23" ht="19.149999999999999" customHeight="1" x14ac:dyDescent="0.25">
      <c r="A14" s="15" t="s">
        <v>174</v>
      </c>
      <c r="E14" s="16"/>
      <c r="F14" s="78"/>
      <c r="G14" s="106"/>
      <c r="H14" s="116"/>
      <c r="I14" s="106"/>
      <c r="J14" s="116"/>
      <c r="K14" s="106"/>
      <c r="L14" s="117"/>
      <c r="M14" s="106"/>
      <c r="N14" s="116"/>
      <c r="O14" s="106"/>
      <c r="P14" s="116"/>
      <c r="Q14" s="106"/>
      <c r="R14" s="116"/>
      <c r="S14" s="106"/>
      <c r="T14" s="15"/>
      <c r="U14" s="106"/>
      <c r="V14" s="15"/>
      <c r="W14" s="106"/>
    </row>
    <row r="15" spans="1:23" ht="19.149999999999999" customHeight="1" x14ac:dyDescent="0.25">
      <c r="A15" s="1"/>
      <c r="B15" s="15" t="s">
        <v>175</v>
      </c>
      <c r="E15" s="148">
        <v>5</v>
      </c>
      <c r="F15" s="78"/>
      <c r="G15" s="79">
        <v>0</v>
      </c>
      <c r="H15" s="78"/>
      <c r="I15" s="79">
        <v>0</v>
      </c>
      <c r="J15" s="78"/>
      <c r="K15" s="79">
        <v>0</v>
      </c>
      <c r="L15" s="78"/>
      <c r="M15" s="79">
        <v>0</v>
      </c>
      <c r="N15" s="78"/>
      <c r="O15" s="79">
        <v>50771</v>
      </c>
      <c r="P15" s="78"/>
      <c r="Q15" s="70">
        <v>0</v>
      </c>
      <c r="R15" s="78"/>
      <c r="S15" s="70">
        <f>SUM(G15:Q15)</f>
        <v>50771</v>
      </c>
      <c r="T15" s="15"/>
      <c r="U15" s="70">
        <v>0</v>
      </c>
      <c r="V15" s="15"/>
      <c r="W15" s="70">
        <f>SUM(S15:U15)</f>
        <v>50771</v>
      </c>
    </row>
    <row r="16" spans="1:23" ht="5.0999999999999996" customHeight="1" x14ac:dyDescent="0.25">
      <c r="A16" s="1"/>
      <c r="E16" s="148"/>
      <c r="F16" s="78"/>
      <c r="G16" s="106"/>
      <c r="H16" s="116"/>
      <c r="I16" s="106"/>
      <c r="J16" s="116"/>
      <c r="K16" s="106"/>
      <c r="L16" s="117"/>
      <c r="M16" s="106"/>
      <c r="N16" s="116"/>
      <c r="O16" s="106"/>
      <c r="P16" s="116"/>
      <c r="Q16" s="106"/>
      <c r="R16" s="116"/>
      <c r="S16" s="106"/>
      <c r="T16" s="15"/>
      <c r="U16" s="106"/>
      <c r="V16" s="15"/>
      <c r="W16" s="106"/>
    </row>
    <row r="17" spans="1:24" ht="19.149999999999999" customHeight="1" x14ac:dyDescent="0.25">
      <c r="A17" s="15" t="s">
        <v>176</v>
      </c>
      <c r="E17" s="148"/>
      <c r="F17" s="78"/>
      <c r="G17" s="77">
        <f>SUM(G12:G15)</f>
        <v>918932</v>
      </c>
      <c r="H17" s="78"/>
      <c r="I17" s="77">
        <f>SUM(I12:I15)</f>
        <v>1874482</v>
      </c>
      <c r="J17" s="78"/>
      <c r="K17" s="77">
        <f>SUM(K12:K15)</f>
        <v>162089</v>
      </c>
      <c r="L17" s="78"/>
      <c r="M17" s="77">
        <f>SUM(M12:M15)</f>
        <v>0</v>
      </c>
      <c r="N17" s="78"/>
      <c r="O17" s="77">
        <f>SUM(O12:O15)</f>
        <v>8561122</v>
      </c>
      <c r="P17" s="78"/>
      <c r="Q17" s="77">
        <f>SUM(Q12:Q15)</f>
        <v>-385479</v>
      </c>
      <c r="R17" s="78"/>
      <c r="S17" s="77">
        <f>SUM(S12:S15)</f>
        <v>11131146</v>
      </c>
      <c r="T17" s="15"/>
      <c r="U17" s="77">
        <f>SUM(U12:U15)</f>
        <v>808131</v>
      </c>
      <c r="V17" s="15"/>
      <c r="W17" s="77">
        <f>SUM(W12:W15)</f>
        <v>11939277</v>
      </c>
    </row>
    <row r="18" spans="1:24" ht="19.149999999999999" customHeight="1" x14ac:dyDescent="0.25">
      <c r="A18" s="15" t="s">
        <v>177</v>
      </c>
      <c r="E18" s="148">
        <v>22</v>
      </c>
      <c r="F18" s="16"/>
      <c r="G18" s="106">
        <v>0</v>
      </c>
      <c r="H18" s="116"/>
      <c r="I18" s="106">
        <v>0</v>
      </c>
      <c r="J18" s="116"/>
      <c r="K18" s="106">
        <v>0</v>
      </c>
      <c r="L18" s="117"/>
      <c r="M18" s="106">
        <v>0</v>
      </c>
      <c r="N18" s="117"/>
      <c r="O18" s="106">
        <v>-643252</v>
      </c>
      <c r="P18" s="117"/>
      <c r="Q18" s="106">
        <v>0</v>
      </c>
      <c r="R18" s="117"/>
      <c r="S18" s="106">
        <f>SUM(G18:Q18)</f>
        <v>-643252</v>
      </c>
      <c r="T18" s="103"/>
      <c r="U18" s="106">
        <v>-2817</v>
      </c>
      <c r="V18" s="103"/>
      <c r="W18" s="106">
        <f>SUM(S18:U18)</f>
        <v>-646069</v>
      </c>
    </row>
    <row r="19" spans="1:24" ht="19.149999999999999" customHeight="1" x14ac:dyDescent="0.25">
      <c r="A19" s="144" t="s">
        <v>153</v>
      </c>
      <c r="B19" s="144"/>
      <c r="C19" s="144"/>
      <c r="E19" s="16"/>
      <c r="F19" s="16"/>
      <c r="G19" s="106">
        <v>0</v>
      </c>
      <c r="H19" s="103"/>
      <c r="I19" s="106">
        <v>0</v>
      </c>
      <c r="J19" s="103"/>
      <c r="K19" s="106">
        <v>0</v>
      </c>
      <c r="L19" s="103"/>
      <c r="M19" s="106">
        <v>0</v>
      </c>
      <c r="N19" s="103"/>
      <c r="O19" s="106">
        <f>'TH11(9M)'!G37-'TH12'!Q19</f>
        <v>1045214</v>
      </c>
      <c r="P19" s="103"/>
      <c r="Q19" s="118">
        <v>549161</v>
      </c>
      <c r="R19" s="103"/>
      <c r="S19" s="118">
        <f>SUM(G19:Q19)</f>
        <v>1594375</v>
      </c>
      <c r="T19" s="119"/>
      <c r="U19" s="106">
        <v>36955</v>
      </c>
      <c r="V19" s="119"/>
      <c r="W19" s="106">
        <f>SUM(S19:U19)</f>
        <v>1631330</v>
      </c>
    </row>
    <row r="20" spans="1:24" ht="19.149999999999999" customHeight="1" x14ac:dyDescent="0.25">
      <c r="A20" s="144" t="s">
        <v>285</v>
      </c>
      <c r="B20" s="144"/>
      <c r="C20" s="144"/>
      <c r="E20" s="16"/>
      <c r="F20" s="16"/>
      <c r="G20" s="106"/>
      <c r="H20" s="103"/>
      <c r="I20" s="106"/>
      <c r="J20" s="103"/>
      <c r="K20" s="106"/>
      <c r="L20" s="103"/>
      <c r="M20" s="106"/>
      <c r="N20" s="103"/>
      <c r="O20" s="106"/>
      <c r="P20" s="103"/>
      <c r="Q20" s="118"/>
      <c r="R20" s="103"/>
      <c r="S20" s="118"/>
      <c r="T20" s="119"/>
      <c r="U20" s="106"/>
      <c r="V20" s="119"/>
      <c r="W20" s="106"/>
    </row>
    <row r="21" spans="1:24" ht="19.149999999999999" customHeight="1" x14ac:dyDescent="0.25">
      <c r="A21" s="144"/>
      <c r="B21" s="144" t="s">
        <v>286</v>
      </c>
      <c r="C21" s="144"/>
      <c r="D21" s="144"/>
      <c r="E21" s="148"/>
      <c r="F21" s="148"/>
      <c r="G21" s="106">
        <v>0</v>
      </c>
      <c r="H21" s="103"/>
      <c r="I21" s="106">
        <v>0</v>
      </c>
      <c r="J21" s="103"/>
      <c r="K21" s="106">
        <v>0</v>
      </c>
      <c r="L21" s="103"/>
      <c r="M21" s="106">
        <v>0</v>
      </c>
      <c r="N21" s="103"/>
      <c r="O21" s="106">
        <v>22266</v>
      </c>
      <c r="P21" s="103"/>
      <c r="Q21" s="118">
        <v>-22266</v>
      </c>
      <c r="R21" s="103"/>
      <c r="S21" s="118">
        <f>SUM(G21:Q21)</f>
        <v>0</v>
      </c>
      <c r="T21" s="119"/>
      <c r="U21" s="106">
        <v>0</v>
      </c>
      <c r="V21" s="119"/>
      <c r="W21" s="106">
        <f>SUM(S21:U21)</f>
        <v>0</v>
      </c>
    </row>
    <row r="22" spans="1:24" ht="19.149999999999999" customHeight="1" x14ac:dyDescent="0.25">
      <c r="A22" s="144" t="s">
        <v>179</v>
      </c>
      <c r="B22" s="144"/>
      <c r="C22" s="144"/>
      <c r="E22" s="148">
        <v>11</v>
      </c>
      <c r="F22" s="16"/>
      <c r="G22" s="106">
        <v>0</v>
      </c>
      <c r="H22" s="103"/>
      <c r="I22" s="106">
        <v>0</v>
      </c>
      <c r="J22" s="103"/>
      <c r="K22" s="106">
        <v>0</v>
      </c>
      <c r="L22" s="103"/>
      <c r="M22" s="106">
        <v>0</v>
      </c>
      <c r="N22" s="103"/>
      <c r="O22" s="106">
        <v>0</v>
      </c>
      <c r="P22" s="103"/>
      <c r="Q22" s="106">
        <v>0</v>
      </c>
      <c r="R22" s="103"/>
      <c r="S22" s="118">
        <f>SUM(G22:Q22)</f>
        <v>0</v>
      </c>
      <c r="T22" s="119"/>
      <c r="U22" s="106">
        <v>32353</v>
      </c>
      <c r="V22" s="119"/>
      <c r="W22" s="106">
        <f>SUM(S22:U22)</f>
        <v>32353</v>
      </c>
    </row>
    <row r="23" spans="1:24" ht="19.149999999999999" customHeight="1" x14ac:dyDescent="0.25">
      <c r="A23" s="144" t="s">
        <v>180</v>
      </c>
      <c r="B23" s="144"/>
      <c r="C23" s="144"/>
      <c r="E23" s="16"/>
      <c r="F23" s="16"/>
      <c r="G23" s="106"/>
      <c r="H23" s="103"/>
      <c r="I23" s="106"/>
      <c r="J23" s="103"/>
      <c r="K23" s="106"/>
      <c r="L23" s="103"/>
      <c r="M23" s="106"/>
      <c r="N23" s="103"/>
      <c r="O23" s="106"/>
      <c r="P23" s="103"/>
      <c r="Q23" s="118"/>
      <c r="R23" s="103"/>
      <c r="S23" s="118"/>
      <c r="T23" s="119"/>
      <c r="U23" s="106"/>
      <c r="V23" s="119"/>
      <c r="W23" s="118"/>
    </row>
    <row r="24" spans="1:24" ht="19.149999999999999" customHeight="1" x14ac:dyDescent="0.25">
      <c r="B24" s="15" t="s">
        <v>178</v>
      </c>
      <c r="E24" s="16">
        <v>11</v>
      </c>
      <c r="F24" s="16"/>
      <c r="G24" s="104">
        <v>0</v>
      </c>
      <c r="H24" s="103"/>
      <c r="I24" s="104">
        <v>0</v>
      </c>
      <c r="J24" s="103"/>
      <c r="K24" s="104">
        <v>0</v>
      </c>
      <c r="L24" s="103"/>
      <c r="M24" s="104">
        <v>0</v>
      </c>
      <c r="N24" s="103"/>
      <c r="O24" s="104">
        <v>0</v>
      </c>
      <c r="P24" s="103"/>
      <c r="Q24" s="104">
        <v>-440654</v>
      </c>
      <c r="R24" s="103"/>
      <c r="S24" s="104">
        <f>SUM(G24:Q24)</f>
        <v>-440654</v>
      </c>
      <c r="T24" s="117"/>
      <c r="U24" s="104">
        <f>-491220</f>
        <v>-491220</v>
      </c>
      <c r="V24" s="117"/>
      <c r="W24" s="70">
        <f>SUM(S24:U24)</f>
        <v>-931874</v>
      </c>
    </row>
    <row r="25" spans="1:24" ht="5.0999999999999996" customHeight="1" x14ac:dyDescent="0.25">
      <c r="E25" s="16"/>
      <c r="F25" s="16"/>
      <c r="G25" s="106"/>
      <c r="H25" s="103"/>
      <c r="I25" s="106"/>
      <c r="J25" s="103"/>
      <c r="K25" s="106"/>
      <c r="L25" s="103"/>
      <c r="M25" s="106"/>
      <c r="N25" s="103"/>
      <c r="O25" s="106"/>
      <c r="P25" s="103"/>
      <c r="Q25" s="106"/>
      <c r="R25" s="103"/>
      <c r="S25" s="106"/>
      <c r="T25" s="103"/>
      <c r="U25" s="106"/>
      <c r="V25" s="103"/>
      <c r="W25" s="106"/>
    </row>
    <row r="26" spans="1:24" ht="19.149999999999999" customHeight="1" thickBot="1" x14ac:dyDescent="0.3">
      <c r="A26" s="1" t="s">
        <v>181</v>
      </c>
      <c r="B26" s="1"/>
      <c r="E26" s="16"/>
      <c r="F26" s="16"/>
      <c r="G26" s="107">
        <f>SUM(G17:G24)</f>
        <v>918932</v>
      </c>
      <c r="H26" s="103"/>
      <c r="I26" s="107">
        <f>SUM(I17:I24)</f>
        <v>1874482</v>
      </c>
      <c r="J26" s="103"/>
      <c r="K26" s="107">
        <f>SUM(K17:K24)</f>
        <v>162089</v>
      </c>
      <c r="L26" s="103"/>
      <c r="M26" s="107">
        <f>SUM(M17:M24)</f>
        <v>0</v>
      </c>
      <c r="N26" s="103"/>
      <c r="O26" s="107">
        <f>SUM(O17:O24)</f>
        <v>8985350</v>
      </c>
      <c r="P26" s="103"/>
      <c r="Q26" s="107">
        <f>SUM(Q17:Q24)</f>
        <v>-299238</v>
      </c>
      <c r="R26" s="103"/>
      <c r="S26" s="107">
        <f>SUM(S17:S24)</f>
        <v>11641615</v>
      </c>
      <c r="T26" s="103"/>
      <c r="U26" s="107">
        <f>SUM(U17:U24)</f>
        <v>383402</v>
      </c>
      <c r="V26" s="103"/>
      <c r="W26" s="107">
        <f>SUM(W17:W24)</f>
        <v>12025017</v>
      </c>
      <c r="X26" s="120"/>
    </row>
    <row r="27" spans="1:24" ht="19.149999999999999" customHeight="1" thickTop="1" x14ac:dyDescent="0.25">
      <c r="A27" s="1"/>
      <c r="B27" s="1"/>
      <c r="E27" s="16"/>
      <c r="F27" s="16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</row>
    <row r="28" spans="1:24" ht="19.149999999999999" customHeight="1" x14ac:dyDescent="0.25">
      <c r="A28" s="1" t="s">
        <v>182</v>
      </c>
      <c r="E28" s="16"/>
      <c r="F28" s="16"/>
      <c r="G28" s="103">
        <v>918932</v>
      </c>
      <c r="H28" s="116"/>
      <c r="I28" s="103">
        <v>1874482</v>
      </c>
      <c r="J28" s="116"/>
      <c r="K28" s="103">
        <v>162089</v>
      </c>
      <c r="L28" s="117"/>
      <c r="M28" s="103">
        <v>0</v>
      </c>
      <c r="N28" s="117"/>
      <c r="O28" s="103">
        <v>7722361</v>
      </c>
      <c r="P28" s="117"/>
      <c r="Q28" s="103">
        <v>-691188</v>
      </c>
      <c r="R28" s="117"/>
      <c r="S28" s="103">
        <f>SUM(G28:Q28)</f>
        <v>9986676</v>
      </c>
      <c r="T28" s="103"/>
      <c r="U28" s="117">
        <v>142135</v>
      </c>
      <c r="V28" s="103"/>
      <c r="W28" s="119">
        <f>SUM(S28:U28)</f>
        <v>10128811</v>
      </c>
    </row>
    <row r="29" spans="1:24" ht="19.149999999999999" customHeight="1" x14ac:dyDescent="0.25">
      <c r="A29" s="15" t="s">
        <v>177</v>
      </c>
      <c r="E29" s="16"/>
      <c r="F29" s="16"/>
      <c r="G29" s="103">
        <v>0</v>
      </c>
      <c r="H29" s="116"/>
      <c r="I29" s="103">
        <v>0</v>
      </c>
      <c r="J29" s="116"/>
      <c r="K29" s="103">
        <v>0</v>
      </c>
      <c r="L29" s="117"/>
      <c r="M29" s="103">
        <v>0</v>
      </c>
      <c r="N29" s="117"/>
      <c r="O29" s="103">
        <v>-551359</v>
      </c>
      <c r="P29" s="117"/>
      <c r="Q29" s="103">
        <v>0</v>
      </c>
      <c r="R29" s="117"/>
      <c r="S29" s="103">
        <f>SUM(G29:Q29)</f>
        <v>-551359</v>
      </c>
      <c r="T29" s="103"/>
      <c r="U29" s="117">
        <v>-3034</v>
      </c>
      <c r="V29" s="103"/>
      <c r="W29" s="119">
        <f>SUM(S29:U29)</f>
        <v>-554393</v>
      </c>
    </row>
    <row r="30" spans="1:24" ht="19.149999999999999" customHeight="1" x14ac:dyDescent="0.25">
      <c r="A30" s="15" t="s">
        <v>153</v>
      </c>
      <c r="E30" s="16"/>
      <c r="F30" s="16"/>
      <c r="G30" s="103">
        <v>0</v>
      </c>
      <c r="H30" s="103"/>
      <c r="I30" s="103">
        <v>0</v>
      </c>
      <c r="J30" s="103"/>
      <c r="K30" s="103">
        <v>0</v>
      </c>
      <c r="L30" s="103"/>
      <c r="M30" s="103">
        <v>0</v>
      </c>
      <c r="N30" s="103"/>
      <c r="O30" s="103">
        <v>200563</v>
      </c>
      <c r="P30" s="103"/>
      <c r="Q30" s="119">
        <v>452757</v>
      </c>
      <c r="R30" s="103"/>
      <c r="S30" s="119">
        <f>SUM(G30:Q30)</f>
        <v>653320</v>
      </c>
      <c r="T30" s="119"/>
      <c r="U30" s="103">
        <v>65267</v>
      </c>
      <c r="V30" s="119"/>
      <c r="W30" s="119">
        <f>SUM(S30:U30)</f>
        <v>718587</v>
      </c>
    </row>
    <row r="31" spans="1:24" ht="19.149999999999999" customHeight="1" x14ac:dyDescent="0.25">
      <c r="A31" s="73" t="s">
        <v>169</v>
      </c>
      <c r="E31" s="16"/>
      <c r="F31" s="16"/>
      <c r="G31" s="105">
        <v>0</v>
      </c>
      <c r="H31" s="103"/>
      <c r="I31" s="105">
        <v>0</v>
      </c>
      <c r="J31" s="103"/>
      <c r="K31" s="105">
        <v>0</v>
      </c>
      <c r="L31" s="103"/>
      <c r="M31" s="105">
        <v>20657</v>
      </c>
      <c r="N31" s="103"/>
      <c r="O31" s="105">
        <v>-20657</v>
      </c>
      <c r="P31" s="103"/>
      <c r="Q31" s="121">
        <v>0</v>
      </c>
      <c r="R31" s="103"/>
      <c r="S31" s="121">
        <f>SUM(G31:Q31)</f>
        <v>0</v>
      </c>
      <c r="T31" s="117"/>
      <c r="U31" s="105">
        <v>0</v>
      </c>
      <c r="V31" s="117"/>
      <c r="W31" s="105">
        <f>SUM(S31:U31)</f>
        <v>0</v>
      </c>
    </row>
    <row r="32" spans="1:24" ht="5.0999999999999996" customHeight="1" x14ac:dyDescent="0.25">
      <c r="E32" s="16"/>
      <c r="F32" s="16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</row>
    <row r="33" spans="1:23" ht="19.149999999999999" customHeight="1" thickBot="1" x14ac:dyDescent="0.3">
      <c r="A33" s="1" t="s">
        <v>183</v>
      </c>
      <c r="B33" s="1"/>
      <c r="E33" s="16"/>
      <c r="F33" s="16"/>
      <c r="G33" s="108">
        <f>SUM(G28:G31)</f>
        <v>918932</v>
      </c>
      <c r="H33" s="103"/>
      <c r="I33" s="108">
        <f>SUM(I28:I31)</f>
        <v>1874482</v>
      </c>
      <c r="J33" s="103"/>
      <c r="K33" s="108">
        <f>SUM(K28:K31)</f>
        <v>162089</v>
      </c>
      <c r="L33" s="103"/>
      <c r="M33" s="108">
        <f>SUM(M28:M31)</f>
        <v>20657</v>
      </c>
      <c r="N33" s="103"/>
      <c r="O33" s="108">
        <f>SUM(O28:O31)</f>
        <v>7350908</v>
      </c>
      <c r="P33" s="103"/>
      <c r="Q33" s="108">
        <f>SUM(Q28:Q31)</f>
        <v>-238431</v>
      </c>
      <c r="R33" s="103"/>
      <c r="S33" s="108">
        <f>SUM(S28:S31)</f>
        <v>10088637</v>
      </c>
      <c r="T33" s="103"/>
      <c r="U33" s="108">
        <f>SUM(U28:U31)</f>
        <v>204368</v>
      </c>
      <c r="V33" s="103"/>
      <c r="W33" s="108">
        <f>SUM(W28:W32)</f>
        <v>10293005</v>
      </c>
    </row>
    <row r="34" spans="1:23" ht="18" customHeight="1" thickTop="1" x14ac:dyDescent="0.25">
      <c r="A34" s="1"/>
      <c r="B34" s="1"/>
      <c r="E34" s="16"/>
      <c r="F34" s="16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</row>
    <row r="35" spans="1:23" ht="20.45" customHeight="1" x14ac:dyDescent="0.25">
      <c r="A35" s="8" t="str">
        <f>'TH11(9M)'!A45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35" s="8"/>
      <c r="C35" s="8"/>
      <c r="D35" s="8"/>
      <c r="E35" s="8"/>
      <c r="F35" s="8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</sheetData>
  <mergeCells count="3">
    <mergeCell ref="G5:W5"/>
    <mergeCell ref="G6:S6"/>
    <mergeCell ref="K7:O7"/>
  </mergeCells>
  <pageMargins left="0.7" right="0.7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Q30"/>
  <sheetViews>
    <sheetView topLeftCell="A7" zoomScale="110" zoomScaleNormal="110" zoomScaleSheetLayoutView="84" workbookViewId="0">
      <selection activeCell="S12" sqref="S12"/>
    </sheetView>
  </sheetViews>
  <sheetFormatPr defaultColWidth="8" defaultRowHeight="20.25" customHeight="1" x14ac:dyDescent="0.25"/>
  <cols>
    <col min="1" max="3" width="1.7109375" style="15" customWidth="1"/>
    <col min="4" max="4" width="33.42578125" style="15" customWidth="1"/>
    <col min="5" max="5" width="7.5703125" style="15" customWidth="1"/>
    <col min="6" max="6" width="1.5703125" style="73" customWidth="1"/>
    <col min="7" max="7" width="11.7109375" style="73" customWidth="1"/>
    <col min="8" max="8" width="0.85546875" style="73" customWidth="1"/>
    <col min="9" max="9" width="12.7109375" style="73" customWidth="1"/>
    <col min="10" max="10" width="0.85546875" style="73" customWidth="1"/>
    <col min="11" max="11" width="11.7109375" style="73" customWidth="1"/>
    <col min="12" max="12" width="0.85546875" style="73" customWidth="1"/>
    <col min="13" max="13" width="12.7109375" style="73" customWidth="1"/>
    <col min="14" max="14" width="0.85546875" style="73" customWidth="1"/>
    <col min="15" max="15" width="13.7109375" style="73" customWidth="1"/>
    <col min="16" max="16" width="0.85546875" style="73" customWidth="1"/>
    <col min="17" max="17" width="12.7109375" style="73" customWidth="1"/>
    <col min="18" max="250" width="8" style="15"/>
    <col min="251" max="253" width="1.7109375" style="15" customWidth="1"/>
    <col min="254" max="254" width="31" style="15" customWidth="1"/>
    <col min="255" max="255" width="8.7109375" style="15" customWidth="1"/>
    <col min="256" max="256" width="1.28515625" style="15" customWidth="1"/>
    <col min="257" max="257" width="10.7109375" style="15" customWidth="1"/>
    <col min="258" max="258" width="1.28515625" style="15" customWidth="1"/>
    <col min="259" max="259" width="12.7109375" style="15" customWidth="1"/>
    <col min="260" max="260" width="1.28515625" style="15" customWidth="1"/>
    <col min="261" max="261" width="10.7109375" style="15" customWidth="1"/>
    <col min="262" max="262" width="1.28515625" style="15" customWidth="1"/>
    <col min="263" max="263" width="12.7109375" style="15" customWidth="1"/>
    <col min="264" max="264" width="1.28515625" style="15" customWidth="1"/>
    <col min="265" max="265" width="12.7109375" style="15" customWidth="1"/>
    <col min="266" max="266" width="1.28515625" style="15" customWidth="1"/>
    <col min="267" max="267" width="12.7109375" style="15" customWidth="1"/>
    <col min="268" max="506" width="8" style="15"/>
    <col min="507" max="509" width="1.7109375" style="15" customWidth="1"/>
    <col min="510" max="510" width="31" style="15" customWidth="1"/>
    <col min="511" max="511" width="8.7109375" style="15" customWidth="1"/>
    <col min="512" max="512" width="1.28515625" style="15" customWidth="1"/>
    <col min="513" max="513" width="10.7109375" style="15" customWidth="1"/>
    <col min="514" max="514" width="1.28515625" style="15" customWidth="1"/>
    <col min="515" max="515" width="12.7109375" style="15" customWidth="1"/>
    <col min="516" max="516" width="1.28515625" style="15" customWidth="1"/>
    <col min="517" max="517" width="10.7109375" style="15" customWidth="1"/>
    <col min="518" max="518" width="1.28515625" style="15" customWidth="1"/>
    <col min="519" max="519" width="12.7109375" style="15" customWidth="1"/>
    <col min="520" max="520" width="1.28515625" style="15" customWidth="1"/>
    <col min="521" max="521" width="12.7109375" style="15" customWidth="1"/>
    <col min="522" max="522" width="1.28515625" style="15" customWidth="1"/>
    <col min="523" max="523" width="12.7109375" style="15" customWidth="1"/>
    <col min="524" max="762" width="8" style="15"/>
    <col min="763" max="765" width="1.7109375" style="15" customWidth="1"/>
    <col min="766" max="766" width="31" style="15" customWidth="1"/>
    <col min="767" max="767" width="8.7109375" style="15" customWidth="1"/>
    <col min="768" max="768" width="1.28515625" style="15" customWidth="1"/>
    <col min="769" max="769" width="10.7109375" style="15" customWidth="1"/>
    <col min="770" max="770" width="1.28515625" style="15" customWidth="1"/>
    <col min="771" max="771" width="12.7109375" style="15" customWidth="1"/>
    <col min="772" max="772" width="1.28515625" style="15" customWidth="1"/>
    <col min="773" max="773" width="10.7109375" style="15" customWidth="1"/>
    <col min="774" max="774" width="1.28515625" style="15" customWidth="1"/>
    <col min="775" max="775" width="12.7109375" style="15" customWidth="1"/>
    <col min="776" max="776" width="1.28515625" style="15" customWidth="1"/>
    <col min="777" max="777" width="12.7109375" style="15" customWidth="1"/>
    <col min="778" max="778" width="1.28515625" style="15" customWidth="1"/>
    <col min="779" max="779" width="12.7109375" style="15" customWidth="1"/>
    <col min="780" max="1018" width="8" style="15"/>
    <col min="1019" max="1021" width="1.7109375" style="15" customWidth="1"/>
    <col min="1022" max="1022" width="31" style="15" customWidth="1"/>
    <col min="1023" max="1023" width="8.7109375" style="15" customWidth="1"/>
    <col min="1024" max="1024" width="1.28515625" style="15" customWidth="1"/>
    <col min="1025" max="1025" width="10.7109375" style="15" customWidth="1"/>
    <col min="1026" max="1026" width="1.28515625" style="15" customWidth="1"/>
    <col min="1027" max="1027" width="12.7109375" style="15" customWidth="1"/>
    <col min="1028" max="1028" width="1.28515625" style="15" customWidth="1"/>
    <col min="1029" max="1029" width="10.7109375" style="15" customWidth="1"/>
    <col min="1030" max="1030" width="1.28515625" style="15" customWidth="1"/>
    <col min="1031" max="1031" width="12.7109375" style="15" customWidth="1"/>
    <col min="1032" max="1032" width="1.28515625" style="15" customWidth="1"/>
    <col min="1033" max="1033" width="12.7109375" style="15" customWidth="1"/>
    <col min="1034" max="1034" width="1.28515625" style="15" customWidth="1"/>
    <col min="1035" max="1035" width="12.7109375" style="15" customWidth="1"/>
    <col min="1036" max="1274" width="8" style="15"/>
    <col min="1275" max="1277" width="1.7109375" style="15" customWidth="1"/>
    <col min="1278" max="1278" width="31" style="15" customWidth="1"/>
    <col min="1279" max="1279" width="8.7109375" style="15" customWidth="1"/>
    <col min="1280" max="1280" width="1.28515625" style="15" customWidth="1"/>
    <col min="1281" max="1281" width="10.7109375" style="15" customWidth="1"/>
    <col min="1282" max="1282" width="1.28515625" style="15" customWidth="1"/>
    <col min="1283" max="1283" width="12.7109375" style="15" customWidth="1"/>
    <col min="1284" max="1284" width="1.28515625" style="15" customWidth="1"/>
    <col min="1285" max="1285" width="10.7109375" style="15" customWidth="1"/>
    <col min="1286" max="1286" width="1.28515625" style="15" customWidth="1"/>
    <col min="1287" max="1287" width="12.7109375" style="15" customWidth="1"/>
    <col min="1288" max="1288" width="1.28515625" style="15" customWidth="1"/>
    <col min="1289" max="1289" width="12.7109375" style="15" customWidth="1"/>
    <col min="1290" max="1290" width="1.28515625" style="15" customWidth="1"/>
    <col min="1291" max="1291" width="12.7109375" style="15" customWidth="1"/>
    <col min="1292" max="1530" width="8" style="15"/>
    <col min="1531" max="1533" width="1.7109375" style="15" customWidth="1"/>
    <col min="1534" max="1534" width="31" style="15" customWidth="1"/>
    <col min="1535" max="1535" width="8.7109375" style="15" customWidth="1"/>
    <col min="1536" max="1536" width="1.28515625" style="15" customWidth="1"/>
    <col min="1537" max="1537" width="10.7109375" style="15" customWidth="1"/>
    <col min="1538" max="1538" width="1.28515625" style="15" customWidth="1"/>
    <col min="1539" max="1539" width="12.7109375" style="15" customWidth="1"/>
    <col min="1540" max="1540" width="1.28515625" style="15" customWidth="1"/>
    <col min="1541" max="1541" width="10.7109375" style="15" customWidth="1"/>
    <col min="1542" max="1542" width="1.28515625" style="15" customWidth="1"/>
    <col min="1543" max="1543" width="12.7109375" style="15" customWidth="1"/>
    <col min="1544" max="1544" width="1.28515625" style="15" customWidth="1"/>
    <col min="1545" max="1545" width="12.7109375" style="15" customWidth="1"/>
    <col min="1546" max="1546" width="1.28515625" style="15" customWidth="1"/>
    <col min="1547" max="1547" width="12.7109375" style="15" customWidth="1"/>
    <col min="1548" max="1786" width="8" style="15"/>
    <col min="1787" max="1789" width="1.7109375" style="15" customWidth="1"/>
    <col min="1790" max="1790" width="31" style="15" customWidth="1"/>
    <col min="1791" max="1791" width="8.7109375" style="15" customWidth="1"/>
    <col min="1792" max="1792" width="1.28515625" style="15" customWidth="1"/>
    <col min="1793" max="1793" width="10.7109375" style="15" customWidth="1"/>
    <col min="1794" max="1794" width="1.28515625" style="15" customWidth="1"/>
    <col min="1795" max="1795" width="12.7109375" style="15" customWidth="1"/>
    <col min="1796" max="1796" width="1.28515625" style="15" customWidth="1"/>
    <col min="1797" max="1797" width="10.7109375" style="15" customWidth="1"/>
    <col min="1798" max="1798" width="1.28515625" style="15" customWidth="1"/>
    <col min="1799" max="1799" width="12.7109375" style="15" customWidth="1"/>
    <col min="1800" max="1800" width="1.28515625" style="15" customWidth="1"/>
    <col min="1801" max="1801" width="12.7109375" style="15" customWidth="1"/>
    <col min="1802" max="1802" width="1.28515625" style="15" customWidth="1"/>
    <col min="1803" max="1803" width="12.7109375" style="15" customWidth="1"/>
    <col min="1804" max="2042" width="8" style="15"/>
    <col min="2043" max="2045" width="1.7109375" style="15" customWidth="1"/>
    <col min="2046" max="2046" width="31" style="15" customWidth="1"/>
    <col min="2047" max="2047" width="8.7109375" style="15" customWidth="1"/>
    <col min="2048" max="2048" width="1.28515625" style="15" customWidth="1"/>
    <col min="2049" max="2049" width="10.7109375" style="15" customWidth="1"/>
    <col min="2050" max="2050" width="1.28515625" style="15" customWidth="1"/>
    <col min="2051" max="2051" width="12.7109375" style="15" customWidth="1"/>
    <col min="2052" max="2052" width="1.28515625" style="15" customWidth="1"/>
    <col min="2053" max="2053" width="10.7109375" style="15" customWidth="1"/>
    <col min="2054" max="2054" width="1.28515625" style="15" customWidth="1"/>
    <col min="2055" max="2055" width="12.7109375" style="15" customWidth="1"/>
    <col min="2056" max="2056" width="1.28515625" style="15" customWidth="1"/>
    <col min="2057" max="2057" width="12.7109375" style="15" customWidth="1"/>
    <col min="2058" max="2058" width="1.28515625" style="15" customWidth="1"/>
    <col min="2059" max="2059" width="12.7109375" style="15" customWidth="1"/>
    <col min="2060" max="2298" width="8" style="15"/>
    <col min="2299" max="2301" width="1.7109375" style="15" customWidth="1"/>
    <col min="2302" max="2302" width="31" style="15" customWidth="1"/>
    <col min="2303" max="2303" width="8.7109375" style="15" customWidth="1"/>
    <col min="2304" max="2304" width="1.28515625" style="15" customWidth="1"/>
    <col min="2305" max="2305" width="10.7109375" style="15" customWidth="1"/>
    <col min="2306" max="2306" width="1.28515625" style="15" customWidth="1"/>
    <col min="2307" max="2307" width="12.7109375" style="15" customWidth="1"/>
    <col min="2308" max="2308" width="1.28515625" style="15" customWidth="1"/>
    <col min="2309" max="2309" width="10.7109375" style="15" customWidth="1"/>
    <col min="2310" max="2310" width="1.28515625" style="15" customWidth="1"/>
    <col min="2311" max="2311" width="12.7109375" style="15" customWidth="1"/>
    <col min="2312" max="2312" width="1.28515625" style="15" customWidth="1"/>
    <col min="2313" max="2313" width="12.7109375" style="15" customWidth="1"/>
    <col min="2314" max="2314" width="1.28515625" style="15" customWidth="1"/>
    <col min="2315" max="2315" width="12.7109375" style="15" customWidth="1"/>
    <col min="2316" max="2554" width="8" style="15"/>
    <col min="2555" max="2557" width="1.7109375" style="15" customWidth="1"/>
    <col min="2558" max="2558" width="31" style="15" customWidth="1"/>
    <col min="2559" max="2559" width="8.7109375" style="15" customWidth="1"/>
    <col min="2560" max="2560" width="1.28515625" style="15" customWidth="1"/>
    <col min="2561" max="2561" width="10.7109375" style="15" customWidth="1"/>
    <col min="2562" max="2562" width="1.28515625" style="15" customWidth="1"/>
    <col min="2563" max="2563" width="12.7109375" style="15" customWidth="1"/>
    <col min="2564" max="2564" width="1.28515625" style="15" customWidth="1"/>
    <col min="2565" max="2565" width="10.7109375" style="15" customWidth="1"/>
    <col min="2566" max="2566" width="1.28515625" style="15" customWidth="1"/>
    <col min="2567" max="2567" width="12.7109375" style="15" customWidth="1"/>
    <col min="2568" max="2568" width="1.28515625" style="15" customWidth="1"/>
    <col min="2569" max="2569" width="12.7109375" style="15" customWidth="1"/>
    <col min="2570" max="2570" width="1.28515625" style="15" customWidth="1"/>
    <col min="2571" max="2571" width="12.7109375" style="15" customWidth="1"/>
    <col min="2572" max="2810" width="8" style="15"/>
    <col min="2811" max="2813" width="1.7109375" style="15" customWidth="1"/>
    <col min="2814" max="2814" width="31" style="15" customWidth="1"/>
    <col min="2815" max="2815" width="8.7109375" style="15" customWidth="1"/>
    <col min="2816" max="2816" width="1.28515625" style="15" customWidth="1"/>
    <col min="2817" max="2817" width="10.7109375" style="15" customWidth="1"/>
    <col min="2818" max="2818" width="1.28515625" style="15" customWidth="1"/>
    <col min="2819" max="2819" width="12.7109375" style="15" customWidth="1"/>
    <col min="2820" max="2820" width="1.28515625" style="15" customWidth="1"/>
    <col min="2821" max="2821" width="10.7109375" style="15" customWidth="1"/>
    <col min="2822" max="2822" width="1.28515625" style="15" customWidth="1"/>
    <col min="2823" max="2823" width="12.7109375" style="15" customWidth="1"/>
    <col min="2824" max="2824" width="1.28515625" style="15" customWidth="1"/>
    <col min="2825" max="2825" width="12.7109375" style="15" customWidth="1"/>
    <col min="2826" max="2826" width="1.28515625" style="15" customWidth="1"/>
    <col min="2827" max="2827" width="12.7109375" style="15" customWidth="1"/>
    <col min="2828" max="3066" width="8" style="15"/>
    <col min="3067" max="3069" width="1.7109375" style="15" customWidth="1"/>
    <col min="3070" max="3070" width="31" style="15" customWidth="1"/>
    <col min="3071" max="3071" width="8.7109375" style="15" customWidth="1"/>
    <col min="3072" max="3072" width="1.28515625" style="15" customWidth="1"/>
    <col min="3073" max="3073" width="10.7109375" style="15" customWidth="1"/>
    <col min="3074" max="3074" width="1.28515625" style="15" customWidth="1"/>
    <col min="3075" max="3075" width="12.7109375" style="15" customWidth="1"/>
    <col min="3076" max="3076" width="1.28515625" style="15" customWidth="1"/>
    <col min="3077" max="3077" width="10.7109375" style="15" customWidth="1"/>
    <col min="3078" max="3078" width="1.28515625" style="15" customWidth="1"/>
    <col min="3079" max="3079" width="12.7109375" style="15" customWidth="1"/>
    <col min="3080" max="3080" width="1.28515625" style="15" customWidth="1"/>
    <col min="3081" max="3081" width="12.7109375" style="15" customWidth="1"/>
    <col min="3082" max="3082" width="1.28515625" style="15" customWidth="1"/>
    <col min="3083" max="3083" width="12.7109375" style="15" customWidth="1"/>
    <col min="3084" max="3322" width="8" style="15"/>
    <col min="3323" max="3325" width="1.7109375" style="15" customWidth="1"/>
    <col min="3326" max="3326" width="31" style="15" customWidth="1"/>
    <col min="3327" max="3327" width="8.7109375" style="15" customWidth="1"/>
    <col min="3328" max="3328" width="1.28515625" style="15" customWidth="1"/>
    <col min="3329" max="3329" width="10.7109375" style="15" customWidth="1"/>
    <col min="3330" max="3330" width="1.28515625" style="15" customWidth="1"/>
    <col min="3331" max="3331" width="12.7109375" style="15" customWidth="1"/>
    <col min="3332" max="3332" width="1.28515625" style="15" customWidth="1"/>
    <col min="3333" max="3333" width="10.7109375" style="15" customWidth="1"/>
    <col min="3334" max="3334" width="1.28515625" style="15" customWidth="1"/>
    <col min="3335" max="3335" width="12.7109375" style="15" customWidth="1"/>
    <col min="3336" max="3336" width="1.28515625" style="15" customWidth="1"/>
    <col min="3337" max="3337" width="12.7109375" style="15" customWidth="1"/>
    <col min="3338" max="3338" width="1.28515625" style="15" customWidth="1"/>
    <col min="3339" max="3339" width="12.7109375" style="15" customWidth="1"/>
    <col min="3340" max="3578" width="8" style="15"/>
    <col min="3579" max="3581" width="1.7109375" style="15" customWidth="1"/>
    <col min="3582" max="3582" width="31" style="15" customWidth="1"/>
    <col min="3583" max="3583" width="8.7109375" style="15" customWidth="1"/>
    <col min="3584" max="3584" width="1.28515625" style="15" customWidth="1"/>
    <col min="3585" max="3585" width="10.7109375" style="15" customWidth="1"/>
    <col min="3586" max="3586" width="1.28515625" style="15" customWidth="1"/>
    <col min="3587" max="3587" width="12.7109375" style="15" customWidth="1"/>
    <col min="3588" max="3588" width="1.28515625" style="15" customWidth="1"/>
    <col min="3589" max="3589" width="10.7109375" style="15" customWidth="1"/>
    <col min="3590" max="3590" width="1.28515625" style="15" customWidth="1"/>
    <col min="3591" max="3591" width="12.7109375" style="15" customWidth="1"/>
    <col min="3592" max="3592" width="1.28515625" style="15" customWidth="1"/>
    <col min="3593" max="3593" width="12.7109375" style="15" customWidth="1"/>
    <col min="3594" max="3594" width="1.28515625" style="15" customWidth="1"/>
    <col min="3595" max="3595" width="12.7109375" style="15" customWidth="1"/>
    <col min="3596" max="3834" width="8" style="15"/>
    <col min="3835" max="3837" width="1.7109375" style="15" customWidth="1"/>
    <col min="3838" max="3838" width="31" style="15" customWidth="1"/>
    <col min="3839" max="3839" width="8.7109375" style="15" customWidth="1"/>
    <col min="3840" max="3840" width="1.28515625" style="15" customWidth="1"/>
    <col min="3841" max="3841" width="10.7109375" style="15" customWidth="1"/>
    <col min="3842" max="3842" width="1.28515625" style="15" customWidth="1"/>
    <col min="3843" max="3843" width="12.7109375" style="15" customWidth="1"/>
    <col min="3844" max="3844" width="1.28515625" style="15" customWidth="1"/>
    <col min="3845" max="3845" width="10.7109375" style="15" customWidth="1"/>
    <col min="3846" max="3846" width="1.28515625" style="15" customWidth="1"/>
    <col min="3847" max="3847" width="12.7109375" style="15" customWidth="1"/>
    <col min="3848" max="3848" width="1.28515625" style="15" customWidth="1"/>
    <col min="3849" max="3849" width="12.7109375" style="15" customWidth="1"/>
    <col min="3850" max="3850" width="1.28515625" style="15" customWidth="1"/>
    <col min="3851" max="3851" width="12.7109375" style="15" customWidth="1"/>
    <col min="3852" max="4090" width="8" style="15"/>
    <col min="4091" max="4093" width="1.7109375" style="15" customWidth="1"/>
    <col min="4094" max="4094" width="31" style="15" customWidth="1"/>
    <col min="4095" max="4095" width="8.7109375" style="15" customWidth="1"/>
    <col min="4096" max="4096" width="1.28515625" style="15" customWidth="1"/>
    <col min="4097" max="4097" width="10.7109375" style="15" customWidth="1"/>
    <col min="4098" max="4098" width="1.28515625" style="15" customWidth="1"/>
    <col min="4099" max="4099" width="12.7109375" style="15" customWidth="1"/>
    <col min="4100" max="4100" width="1.28515625" style="15" customWidth="1"/>
    <col min="4101" max="4101" width="10.7109375" style="15" customWidth="1"/>
    <col min="4102" max="4102" width="1.28515625" style="15" customWidth="1"/>
    <col min="4103" max="4103" width="12.7109375" style="15" customWidth="1"/>
    <col min="4104" max="4104" width="1.28515625" style="15" customWidth="1"/>
    <col min="4105" max="4105" width="12.7109375" style="15" customWidth="1"/>
    <col min="4106" max="4106" width="1.28515625" style="15" customWidth="1"/>
    <col min="4107" max="4107" width="12.7109375" style="15" customWidth="1"/>
    <col min="4108" max="4346" width="8" style="15"/>
    <col min="4347" max="4349" width="1.7109375" style="15" customWidth="1"/>
    <col min="4350" max="4350" width="31" style="15" customWidth="1"/>
    <col min="4351" max="4351" width="8.7109375" style="15" customWidth="1"/>
    <col min="4352" max="4352" width="1.28515625" style="15" customWidth="1"/>
    <col min="4353" max="4353" width="10.7109375" style="15" customWidth="1"/>
    <col min="4354" max="4354" width="1.28515625" style="15" customWidth="1"/>
    <col min="4355" max="4355" width="12.7109375" style="15" customWidth="1"/>
    <col min="4356" max="4356" width="1.28515625" style="15" customWidth="1"/>
    <col min="4357" max="4357" width="10.7109375" style="15" customWidth="1"/>
    <col min="4358" max="4358" width="1.28515625" style="15" customWidth="1"/>
    <col min="4359" max="4359" width="12.7109375" style="15" customWidth="1"/>
    <col min="4360" max="4360" width="1.28515625" style="15" customWidth="1"/>
    <col min="4361" max="4361" width="12.7109375" style="15" customWidth="1"/>
    <col min="4362" max="4362" width="1.28515625" style="15" customWidth="1"/>
    <col min="4363" max="4363" width="12.7109375" style="15" customWidth="1"/>
    <col min="4364" max="4602" width="8" style="15"/>
    <col min="4603" max="4605" width="1.7109375" style="15" customWidth="1"/>
    <col min="4606" max="4606" width="31" style="15" customWidth="1"/>
    <col min="4607" max="4607" width="8.7109375" style="15" customWidth="1"/>
    <col min="4608" max="4608" width="1.28515625" style="15" customWidth="1"/>
    <col min="4609" max="4609" width="10.7109375" style="15" customWidth="1"/>
    <col min="4610" max="4610" width="1.28515625" style="15" customWidth="1"/>
    <col min="4611" max="4611" width="12.7109375" style="15" customWidth="1"/>
    <col min="4612" max="4612" width="1.28515625" style="15" customWidth="1"/>
    <col min="4613" max="4613" width="10.7109375" style="15" customWidth="1"/>
    <col min="4614" max="4614" width="1.28515625" style="15" customWidth="1"/>
    <col min="4615" max="4615" width="12.7109375" style="15" customWidth="1"/>
    <col min="4616" max="4616" width="1.28515625" style="15" customWidth="1"/>
    <col min="4617" max="4617" width="12.7109375" style="15" customWidth="1"/>
    <col min="4618" max="4618" width="1.28515625" style="15" customWidth="1"/>
    <col min="4619" max="4619" width="12.7109375" style="15" customWidth="1"/>
    <col min="4620" max="4858" width="8" style="15"/>
    <col min="4859" max="4861" width="1.7109375" style="15" customWidth="1"/>
    <col min="4862" max="4862" width="31" style="15" customWidth="1"/>
    <col min="4863" max="4863" width="8.7109375" style="15" customWidth="1"/>
    <col min="4864" max="4864" width="1.28515625" style="15" customWidth="1"/>
    <col min="4865" max="4865" width="10.7109375" style="15" customWidth="1"/>
    <col min="4866" max="4866" width="1.28515625" style="15" customWidth="1"/>
    <col min="4867" max="4867" width="12.7109375" style="15" customWidth="1"/>
    <col min="4868" max="4868" width="1.28515625" style="15" customWidth="1"/>
    <col min="4869" max="4869" width="10.7109375" style="15" customWidth="1"/>
    <col min="4870" max="4870" width="1.28515625" style="15" customWidth="1"/>
    <col min="4871" max="4871" width="12.7109375" style="15" customWidth="1"/>
    <col min="4872" max="4872" width="1.28515625" style="15" customWidth="1"/>
    <col min="4873" max="4873" width="12.7109375" style="15" customWidth="1"/>
    <col min="4874" max="4874" width="1.28515625" style="15" customWidth="1"/>
    <col min="4875" max="4875" width="12.7109375" style="15" customWidth="1"/>
    <col min="4876" max="5114" width="8" style="15"/>
    <col min="5115" max="5117" width="1.7109375" style="15" customWidth="1"/>
    <col min="5118" max="5118" width="31" style="15" customWidth="1"/>
    <col min="5119" max="5119" width="8.7109375" style="15" customWidth="1"/>
    <col min="5120" max="5120" width="1.28515625" style="15" customWidth="1"/>
    <col min="5121" max="5121" width="10.7109375" style="15" customWidth="1"/>
    <col min="5122" max="5122" width="1.28515625" style="15" customWidth="1"/>
    <col min="5123" max="5123" width="12.7109375" style="15" customWidth="1"/>
    <col min="5124" max="5124" width="1.28515625" style="15" customWidth="1"/>
    <col min="5125" max="5125" width="10.7109375" style="15" customWidth="1"/>
    <col min="5126" max="5126" width="1.28515625" style="15" customWidth="1"/>
    <col min="5127" max="5127" width="12.7109375" style="15" customWidth="1"/>
    <col min="5128" max="5128" width="1.28515625" style="15" customWidth="1"/>
    <col min="5129" max="5129" width="12.7109375" style="15" customWidth="1"/>
    <col min="5130" max="5130" width="1.28515625" style="15" customWidth="1"/>
    <col min="5131" max="5131" width="12.7109375" style="15" customWidth="1"/>
    <col min="5132" max="5370" width="8" style="15"/>
    <col min="5371" max="5373" width="1.7109375" style="15" customWidth="1"/>
    <col min="5374" max="5374" width="31" style="15" customWidth="1"/>
    <col min="5375" max="5375" width="8.7109375" style="15" customWidth="1"/>
    <col min="5376" max="5376" width="1.28515625" style="15" customWidth="1"/>
    <col min="5377" max="5377" width="10.7109375" style="15" customWidth="1"/>
    <col min="5378" max="5378" width="1.28515625" style="15" customWidth="1"/>
    <col min="5379" max="5379" width="12.7109375" style="15" customWidth="1"/>
    <col min="5380" max="5380" width="1.28515625" style="15" customWidth="1"/>
    <col min="5381" max="5381" width="10.7109375" style="15" customWidth="1"/>
    <col min="5382" max="5382" width="1.28515625" style="15" customWidth="1"/>
    <col min="5383" max="5383" width="12.7109375" style="15" customWidth="1"/>
    <col min="5384" max="5384" width="1.28515625" style="15" customWidth="1"/>
    <col min="5385" max="5385" width="12.7109375" style="15" customWidth="1"/>
    <col min="5386" max="5386" width="1.28515625" style="15" customWidth="1"/>
    <col min="5387" max="5387" width="12.7109375" style="15" customWidth="1"/>
    <col min="5388" max="5626" width="8" style="15"/>
    <col min="5627" max="5629" width="1.7109375" style="15" customWidth="1"/>
    <col min="5630" max="5630" width="31" style="15" customWidth="1"/>
    <col min="5631" max="5631" width="8.7109375" style="15" customWidth="1"/>
    <col min="5632" max="5632" width="1.28515625" style="15" customWidth="1"/>
    <col min="5633" max="5633" width="10.7109375" style="15" customWidth="1"/>
    <col min="5634" max="5634" width="1.28515625" style="15" customWidth="1"/>
    <col min="5635" max="5635" width="12.7109375" style="15" customWidth="1"/>
    <col min="5636" max="5636" width="1.28515625" style="15" customWidth="1"/>
    <col min="5637" max="5637" width="10.7109375" style="15" customWidth="1"/>
    <col min="5638" max="5638" width="1.28515625" style="15" customWidth="1"/>
    <col min="5639" max="5639" width="12.7109375" style="15" customWidth="1"/>
    <col min="5640" max="5640" width="1.28515625" style="15" customWidth="1"/>
    <col min="5641" max="5641" width="12.7109375" style="15" customWidth="1"/>
    <col min="5642" max="5642" width="1.28515625" style="15" customWidth="1"/>
    <col min="5643" max="5643" width="12.7109375" style="15" customWidth="1"/>
    <col min="5644" max="5882" width="8" style="15"/>
    <col min="5883" max="5885" width="1.7109375" style="15" customWidth="1"/>
    <col min="5886" max="5886" width="31" style="15" customWidth="1"/>
    <col min="5887" max="5887" width="8.7109375" style="15" customWidth="1"/>
    <col min="5888" max="5888" width="1.28515625" style="15" customWidth="1"/>
    <col min="5889" max="5889" width="10.7109375" style="15" customWidth="1"/>
    <col min="5890" max="5890" width="1.28515625" style="15" customWidth="1"/>
    <col min="5891" max="5891" width="12.7109375" style="15" customWidth="1"/>
    <col min="5892" max="5892" width="1.28515625" style="15" customWidth="1"/>
    <col min="5893" max="5893" width="10.7109375" style="15" customWidth="1"/>
    <col min="5894" max="5894" width="1.28515625" style="15" customWidth="1"/>
    <col min="5895" max="5895" width="12.7109375" style="15" customWidth="1"/>
    <col min="5896" max="5896" width="1.28515625" style="15" customWidth="1"/>
    <col min="5897" max="5897" width="12.7109375" style="15" customWidth="1"/>
    <col min="5898" max="5898" width="1.28515625" style="15" customWidth="1"/>
    <col min="5899" max="5899" width="12.7109375" style="15" customWidth="1"/>
    <col min="5900" max="6138" width="8" style="15"/>
    <col min="6139" max="6141" width="1.7109375" style="15" customWidth="1"/>
    <col min="6142" max="6142" width="31" style="15" customWidth="1"/>
    <col min="6143" max="6143" width="8.7109375" style="15" customWidth="1"/>
    <col min="6144" max="6144" width="1.28515625" style="15" customWidth="1"/>
    <col min="6145" max="6145" width="10.7109375" style="15" customWidth="1"/>
    <col min="6146" max="6146" width="1.28515625" style="15" customWidth="1"/>
    <col min="6147" max="6147" width="12.7109375" style="15" customWidth="1"/>
    <col min="6148" max="6148" width="1.28515625" style="15" customWidth="1"/>
    <col min="6149" max="6149" width="10.7109375" style="15" customWidth="1"/>
    <col min="6150" max="6150" width="1.28515625" style="15" customWidth="1"/>
    <col min="6151" max="6151" width="12.7109375" style="15" customWidth="1"/>
    <col min="6152" max="6152" width="1.28515625" style="15" customWidth="1"/>
    <col min="6153" max="6153" width="12.7109375" style="15" customWidth="1"/>
    <col min="6154" max="6154" width="1.28515625" style="15" customWidth="1"/>
    <col min="6155" max="6155" width="12.7109375" style="15" customWidth="1"/>
    <col min="6156" max="6394" width="8" style="15"/>
    <col min="6395" max="6397" width="1.7109375" style="15" customWidth="1"/>
    <col min="6398" max="6398" width="31" style="15" customWidth="1"/>
    <col min="6399" max="6399" width="8.7109375" style="15" customWidth="1"/>
    <col min="6400" max="6400" width="1.28515625" style="15" customWidth="1"/>
    <col min="6401" max="6401" width="10.7109375" style="15" customWidth="1"/>
    <col min="6402" max="6402" width="1.28515625" style="15" customWidth="1"/>
    <col min="6403" max="6403" width="12.7109375" style="15" customWidth="1"/>
    <col min="6404" max="6404" width="1.28515625" style="15" customWidth="1"/>
    <col min="6405" max="6405" width="10.7109375" style="15" customWidth="1"/>
    <col min="6406" max="6406" width="1.28515625" style="15" customWidth="1"/>
    <col min="6407" max="6407" width="12.7109375" style="15" customWidth="1"/>
    <col min="6408" max="6408" width="1.28515625" style="15" customWidth="1"/>
    <col min="6409" max="6409" width="12.7109375" style="15" customWidth="1"/>
    <col min="6410" max="6410" width="1.28515625" style="15" customWidth="1"/>
    <col min="6411" max="6411" width="12.7109375" style="15" customWidth="1"/>
    <col min="6412" max="6650" width="8" style="15"/>
    <col min="6651" max="6653" width="1.7109375" style="15" customWidth="1"/>
    <col min="6654" max="6654" width="31" style="15" customWidth="1"/>
    <col min="6655" max="6655" width="8.7109375" style="15" customWidth="1"/>
    <col min="6656" max="6656" width="1.28515625" style="15" customWidth="1"/>
    <col min="6657" max="6657" width="10.7109375" style="15" customWidth="1"/>
    <col min="6658" max="6658" width="1.28515625" style="15" customWidth="1"/>
    <col min="6659" max="6659" width="12.7109375" style="15" customWidth="1"/>
    <col min="6660" max="6660" width="1.28515625" style="15" customWidth="1"/>
    <col min="6661" max="6661" width="10.7109375" style="15" customWidth="1"/>
    <col min="6662" max="6662" width="1.28515625" style="15" customWidth="1"/>
    <col min="6663" max="6663" width="12.7109375" style="15" customWidth="1"/>
    <col min="6664" max="6664" width="1.28515625" style="15" customWidth="1"/>
    <col min="6665" max="6665" width="12.7109375" style="15" customWidth="1"/>
    <col min="6666" max="6666" width="1.28515625" style="15" customWidth="1"/>
    <col min="6667" max="6667" width="12.7109375" style="15" customWidth="1"/>
    <col min="6668" max="6906" width="8" style="15"/>
    <col min="6907" max="6909" width="1.7109375" style="15" customWidth="1"/>
    <col min="6910" max="6910" width="31" style="15" customWidth="1"/>
    <col min="6911" max="6911" width="8.7109375" style="15" customWidth="1"/>
    <col min="6912" max="6912" width="1.28515625" style="15" customWidth="1"/>
    <col min="6913" max="6913" width="10.7109375" style="15" customWidth="1"/>
    <col min="6914" max="6914" width="1.28515625" style="15" customWidth="1"/>
    <col min="6915" max="6915" width="12.7109375" style="15" customWidth="1"/>
    <col min="6916" max="6916" width="1.28515625" style="15" customWidth="1"/>
    <col min="6917" max="6917" width="10.7109375" style="15" customWidth="1"/>
    <col min="6918" max="6918" width="1.28515625" style="15" customWidth="1"/>
    <col min="6919" max="6919" width="12.7109375" style="15" customWidth="1"/>
    <col min="6920" max="6920" width="1.28515625" style="15" customWidth="1"/>
    <col min="6921" max="6921" width="12.7109375" style="15" customWidth="1"/>
    <col min="6922" max="6922" width="1.28515625" style="15" customWidth="1"/>
    <col min="6923" max="6923" width="12.7109375" style="15" customWidth="1"/>
    <col min="6924" max="7162" width="8" style="15"/>
    <col min="7163" max="7165" width="1.7109375" style="15" customWidth="1"/>
    <col min="7166" max="7166" width="31" style="15" customWidth="1"/>
    <col min="7167" max="7167" width="8.7109375" style="15" customWidth="1"/>
    <col min="7168" max="7168" width="1.28515625" style="15" customWidth="1"/>
    <col min="7169" max="7169" width="10.7109375" style="15" customWidth="1"/>
    <col min="7170" max="7170" width="1.28515625" style="15" customWidth="1"/>
    <col min="7171" max="7171" width="12.7109375" style="15" customWidth="1"/>
    <col min="7172" max="7172" width="1.28515625" style="15" customWidth="1"/>
    <col min="7173" max="7173" width="10.7109375" style="15" customWidth="1"/>
    <col min="7174" max="7174" width="1.28515625" style="15" customWidth="1"/>
    <col min="7175" max="7175" width="12.7109375" style="15" customWidth="1"/>
    <col min="7176" max="7176" width="1.28515625" style="15" customWidth="1"/>
    <col min="7177" max="7177" width="12.7109375" style="15" customWidth="1"/>
    <col min="7178" max="7178" width="1.28515625" style="15" customWidth="1"/>
    <col min="7179" max="7179" width="12.7109375" style="15" customWidth="1"/>
    <col min="7180" max="7418" width="8" style="15"/>
    <col min="7419" max="7421" width="1.7109375" style="15" customWidth="1"/>
    <col min="7422" max="7422" width="31" style="15" customWidth="1"/>
    <col min="7423" max="7423" width="8.7109375" style="15" customWidth="1"/>
    <col min="7424" max="7424" width="1.28515625" style="15" customWidth="1"/>
    <col min="7425" max="7425" width="10.7109375" style="15" customWidth="1"/>
    <col min="7426" max="7426" width="1.28515625" style="15" customWidth="1"/>
    <col min="7427" max="7427" width="12.7109375" style="15" customWidth="1"/>
    <col min="7428" max="7428" width="1.28515625" style="15" customWidth="1"/>
    <col min="7429" max="7429" width="10.7109375" style="15" customWidth="1"/>
    <col min="7430" max="7430" width="1.28515625" style="15" customWidth="1"/>
    <col min="7431" max="7431" width="12.7109375" style="15" customWidth="1"/>
    <col min="7432" max="7432" width="1.28515625" style="15" customWidth="1"/>
    <col min="7433" max="7433" width="12.7109375" style="15" customWidth="1"/>
    <col min="7434" max="7434" width="1.28515625" style="15" customWidth="1"/>
    <col min="7435" max="7435" width="12.7109375" style="15" customWidth="1"/>
    <col min="7436" max="7674" width="8" style="15"/>
    <col min="7675" max="7677" width="1.7109375" style="15" customWidth="1"/>
    <col min="7678" max="7678" width="31" style="15" customWidth="1"/>
    <col min="7679" max="7679" width="8.7109375" style="15" customWidth="1"/>
    <col min="7680" max="7680" width="1.28515625" style="15" customWidth="1"/>
    <col min="7681" max="7681" width="10.7109375" style="15" customWidth="1"/>
    <col min="7682" max="7682" width="1.28515625" style="15" customWidth="1"/>
    <col min="7683" max="7683" width="12.7109375" style="15" customWidth="1"/>
    <col min="7684" max="7684" width="1.28515625" style="15" customWidth="1"/>
    <col min="7685" max="7685" width="10.7109375" style="15" customWidth="1"/>
    <col min="7686" max="7686" width="1.28515625" style="15" customWidth="1"/>
    <col min="7687" max="7687" width="12.7109375" style="15" customWidth="1"/>
    <col min="7688" max="7688" width="1.28515625" style="15" customWidth="1"/>
    <col min="7689" max="7689" width="12.7109375" style="15" customWidth="1"/>
    <col min="7690" max="7690" width="1.28515625" style="15" customWidth="1"/>
    <col min="7691" max="7691" width="12.7109375" style="15" customWidth="1"/>
    <col min="7692" max="7930" width="8" style="15"/>
    <col min="7931" max="7933" width="1.7109375" style="15" customWidth="1"/>
    <col min="7934" max="7934" width="31" style="15" customWidth="1"/>
    <col min="7935" max="7935" width="8.7109375" style="15" customWidth="1"/>
    <col min="7936" max="7936" width="1.28515625" style="15" customWidth="1"/>
    <col min="7937" max="7937" width="10.7109375" style="15" customWidth="1"/>
    <col min="7938" max="7938" width="1.28515625" style="15" customWidth="1"/>
    <col min="7939" max="7939" width="12.7109375" style="15" customWidth="1"/>
    <col min="7940" max="7940" width="1.28515625" style="15" customWidth="1"/>
    <col min="7941" max="7941" width="10.7109375" style="15" customWidth="1"/>
    <col min="7942" max="7942" width="1.28515625" style="15" customWidth="1"/>
    <col min="7943" max="7943" width="12.7109375" style="15" customWidth="1"/>
    <col min="7944" max="7944" width="1.28515625" style="15" customWidth="1"/>
    <col min="7945" max="7945" width="12.7109375" style="15" customWidth="1"/>
    <col min="7946" max="7946" width="1.28515625" style="15" customWidth="1"/>
    <col min="7947" max="7947" width="12.7109375" style="15" customWidth="1"/>
    <col min="7948" max="8186" width="8" style="15"/>
    <col min="8187" max="8189" width="1.7109375" style="15" customWidth="1"/>
    <col min="8190" max="8190" width="31" style="15" customWidth="1"/>
    <col min="8191" max="8191" width="8.7109375" style="15" customWidth="1"/>
    <col min="8192" max="8192" width="1.28515625" style="15" customWidth="1"/>
    <col min="8193" max="8193" width="10.7109375" style="15" customWidth="1"/>
    <col min="8194" max="8194" width="1.28515625" style="15" customWidth="1"/>
    <col min="8195" max="8195" width="12.7109375" style="15" customWidth="1"/>
    <col min="8196" max="8196" width="1.28515625" style="15" customWidth="1"/>
    <col min="8197" max="8197" width="10.7109375" style="15" customWidth="1"/>
    <col min="8198" max="8198" width="1.28515625" style="15" customWidth="1"/>
    <col min="8199" max="8199" width="12.7109375" style="15" customWidth="1"/>
    <col min="8200" max="8200" width="1.28515625" style="15" customWidth="1"/>
    <col min="8201" max="8201" width="12.7109375" style="15" customWidth="1"/>
    <col min="8202" max="8202" width="1.28515625" style="15" customWidth="1"/>
    <col min="8203" max="8203" width="12.7109375" style="15" customWidth="1"/>
    <col min="8204" max="8442" width="8" style="15"/>
    <col min="8443" max="8445" width="1.7109375" style="15" customWidth="1"/>
    <col min="8446" max="8446" width="31" style="15" customWidth="1"/>
    <col min="8447" max="8447" width="8.7109375" style="15" customWidth="1"/>
    <col min="8448" max="8448" width="1.28515625" style="15" customWidth="1"/>
    <col min="8449" max="8449" width="10.7109375" style="15" customWidth="1"/>
    <col min="8450" max="8450" width="1.28515625" style="15" customWidth="1"/>
    <col min="8451" max="8451" width="12.7109375" style="15" customWidth="1"/>
    <col min="8452" max="8452" width="1.28515625" style="15" customWidth="1"/>
    <col min="8453" max="8453" width="10.7109375" style="15" customWidth="1"/>
    <col min="8454" max="8454" width="1.28515625" style="15" customWidth="1"/>
    <col min="8455" max="8455" width="12.7109375" style="15" customWidth="1"/>
    <col min="8456" max="8456" width="1.28515625" style="15" customWidth="1"/>
    <col min="8457" max="8457" width="12.7109375" style="15" customWidth="1"/>
    <col min="8458" max="8458" width="1.28515625" style="15" customWidth="1"/>
    <col min="8459" max="8459" width="12.7109375" style="15" customWidth="1"/>
    <col min="8460" max="8698" width="8" style="15"/>
    <col min="8699" max="8701" width="1.7109375" style="15" customWidth="1"/>
    <col min="8702" max="8702" width="31" style="15" customWidth="1"/>
    <col min="8703" max="8703" width="8.7109375" style="15" customWidth="1"/>
    <col min="8704" max="8704" width="1.28515625" style="15" customWidth="1"/>
    <col min="8705" max="8705" width="10.7109375" style="15" customWidth="1"/>
    <col min="8706" max="8706" width="1.28515625" style="15" customWidth="1"/>
    <col min="8707" max="8707" width="12.7109375" style="15" customWidth="1"/>
    <col min="8708" max="8708" width="1.28515625" style="15" customWidth="1"/>
    <col min="8709" max="8709" width="10.7109375" style="15" customWidth="1"/>
    <col min="8710" max="8710" width="1.28515625" style="15" customWidth="1"/>
    <col min="8711" max="8711" width="12.7109375" style="15" customWidth="1"/>
    <col min="8712" max="8712" width="1.28515625" style="15" customWidth="1"/>
    <col min="8713" max="8713" width="12.7109375" style="15" customWidth="1"/>
    <col min="8714" max="8714" width="1.28515625" style="15" customWidth="1"/>
    <col min="8715" max="8715" width="12.7109375" style="15" customWidth="1"/>
    <col min="8716" max="8954" width="8" style="15"/>
    <col min="8955" max="8957" width="1.7109375" style="15" customWidth="1"/>
    <col min="8958" max="8958" width="31" style="15" customWidth="1"/>
    <col min="8959" max="8959" width="8.7109375" style="15" customWidth="1"/>
    <col min="8960" max="8960" width="1.28515625" style="15" customWidth="1"/>
    <col min="8961" max="8961" width="10.7109375" style="15" customWidth="1"/>
    <col min="8962" max="8962" width="1.28515625" style="15" customWidth="1"/>
    <col min="8963" max="8963" width="12.7109375" style="15" customWidth="1"/>
    <col min="8964" max="8964" width="1.28515625" style="15" customWidth="1"/>
    <col min="8965" max="8965" width="10.7109375" style="15" customWidth="1"/>
    <col min="8966" max="8966" width="1.28515625" style="15" customWidth="1"/>
    <col min="8967" max="8967" width="12.7109375" style="15" customWidth="1"/>
    <col min="8968" max="8968" width="1.28515625" style="15" customWidth="1"/>
    <col min="8969" max="8969" width="12.7109375" style="15" customWidth="1"/>
    <col min="8970" max="8970" width="1.28515625" style="15" customWidth="1"/>
    <col min="8971" max="8971" width="12.7109375" style="15" customWidth="1"/>
    <col min="8972" max="9210" width="8" style="15"/>
    <col min="9211" max="9213" width="1.7109375" style="15" customWidth="1"/>
    <col min="9214" max="9214" width="31" style="15" customWidth="1"/>
    <col min="9215" max="9215" width="8.7109375" style="15" customWidth="1"/>
    <col min="9216" max="9216" width="1.28515625" style="15" customWidth="1"/>
    <col min="9217" max="9217" width="10.7109375" style="15" customWidth="1"/>
    <col min="9218" max="9218" width="1.28515625" style="15" customWidth="1"/>
    <col min="9219" max="9219" width="12.7109375" style="15" customWidth="1"/>
    <col min="9220" max="9220" width="1.28515625" style="15" customWidth="1"/>
    <col min="9221" max="9221" width="10.7109375" style="15" customWidth="1"/>
    <col min="9222" max="9222" width="1.28515625" style="15" customWidth="1"/>
    <col min="9223" max="9223" width="12.7109375" style="15" customWidth="1"/>
    <col min="9224" max="9224" width="1.28515625" style="15" customWidth="1"/>
    <col min="9225" max="9225" width="12.7109375" style="15" customWidth="1"/>
    <col min="9226" max="9226" width="1.28515625" style="15" customWidth="1"/>
    <col min="9227" max="9227" width="12.7109375" style="15" customWidth="1"/>
    <col min="9228" max="9466" width="8" style="15"/>
    <col min="9467" max="9469" width="1.7109375" style="15" customWidth="1"/>
    <col min="9470" max="9470" width="31" style="15" customWidth="1"/>
    <col min="9471" max="9471" width="8.7109375" style="15" customWidth="1"/>
    <col min="9472" max="9472" width="1.28515625" style="15" customWidth="1"/>
    <col min="9473" max="9473" width="10.7109375" style="15" customWidth="1"/>
    <col min="9474" max="9474" width="1.28515625" style="15" customWidth="1"/>
    <col min="9475" max="9475" width="12.7109375" style="15" customWidth="1"/>
    <col min="9476" max="9476" width="1.28515625" style="15" customWidth="1"/>
    <col min="9477" max="9477" width="10.7109375" style="15" customWidth="1"/>
    <col min="9478" max="9478" width="1.28515625" style="15" customWidth="1"/>
    <col min="9479" max="9479" width="12.7109375" style="15" customWidth="1"/>
    <col min="9480" max="9480" width="1.28515625" style="15" customWidth="1"/>
    <col min="9481" max="9481" width="12.7109375" style="15" customWidth="1"/>
    <col min="9482" max="9482" width="1.28515625" style="15" customWidth="1"/>
    <col min="9483" max="9483" width="12.7109375" style="15" customWidth="1"/>
    <col min="9484" max="9722" width="8" style="15"/>
    <col min="9723" max="9725" width="1.7109375" style="15" customWidth="1"/>
    <col min="9726" max="9726" width="31" style="15" customWidth="1"/>
    <col min="9727" max="9727" width="8.7109375" style="15" customWidth="1"/>
    <col min="9728" max="9728" width="1.28515625" style="15" customWidth="1"/>
    <col min="9729" max="9729" width="10.7109375" style="15" customWidth="1"/>
    <col min="9730" max="9730" width="1.28515625" style="15" customWidth="1"/>
    <col min="9731" max="9731" width="12.7109375" style="15" customWidth="1"/>
    <col min="9732" max="9732" width="1.28515625" style="15" customWidth="1"/>
    <col min="9733" max="9733" width="10.7109375" style="15" customWidth="1"/>
    <col min="9734" max="9734" width="1.28515625" style="15" customWidth="1"/>
    <col min="9735" max="9735" width="12.7109375" style="15" customWidth="1"/>
    <col min="9736" max="9736" width="1.28515625" style="15" customWidth="1"/>
    <col min="9737" max="9737" width="12.7109375" style="15" customWidth="1"/>
    <col min="9738" max="9738" width="1.28515625" style="15" customWidth="1"/>
    <col min="9739" max="9739" width="12.7109375" style="15" customWidth="1"/>
    <col min="9740" max="9978" width="8" style="15"/>
    <col min="9979" max="9981" width="1.7109375" style="15" customWidth="1"/>
    <col min="9982" max="9982" width="31" style="15" customWidth="1"/>
    <col min="9983" max="9983" width="8.7109375" style="15" customWidth="1"/>
    <col min="9984" max="9984" width="1.28515625" style="15" customWidth="1"/>
    <col min="9985" max="9985" width="10.7109375" style="15" customWidth="1"/>
    <col min="9986" max="9986" width="1.28515625" style="15" customWidth="1"/>
    <col min="9987" max="9987" width="12.7109375" style="15" customWidth="1"/>
    <col min="9988" max="9988" width="1.28515625" style="15" customWidth="1"/>
    <col min="9989" max="9989" width="10.7109375" style="15" customWidth="1"/>
    <col min="9990" max="9990" width="1.28515625" style="15" customWidth="1"/>
    <col min="9991" max="9991" width="12.7109375" style="15" customWidth="1"/>
    <col min="9992" max="9992" width="1.28515625" style="15" customWidth="1"/>
    <col min="9993" max="9993" width="12.7109375" style="15" customWidth="1"/>
    <col min="9994" max="9994" width="1.28515625" style="15" customWidth="1"/>
    <col min="9995" max="9995" width="12.7109375" style="15" customWidth="1"/>
    <col min="9996" max="10234" width="8" style="15"/>
    <col min="10235" max="10237" width="1.7109375" style="15" customWidth="1"/>
    <col min="10238" max="10238" width="31" style="15" customWidth="1"/>
    <col min="10239" max="10239" width="8.7109375" style="15" customWidth="1"/>
    <col min="10240" max="10240" width="1.28515625" style="15" customWidth="1"/>
    <col min="10241" max="10241" width="10.7109375" style="15" customWidth="1"/>
    <col min="10242" max="10242" width="1.28515625" style="15" customWidth="1"/>
    <col min="10243" max="10243" width="12.7109375" style="15" customWidth="1"/>
    <col min="10244" max="10244" width="1.28515625" style="15" customWidth="1"/>
    <col min="10245" max="10245" width="10.7109375" style="15" customWidth="1"/>
    <col min="10246" max="10246" width="1.28515625" style="15" customWidth="1"/>
    <col min="10247" max="10247" width="12.7109375" style="15" customWidth="1"/>
    <col min="10248" max="10248" width="1.28515625" style="15" customWidth="1"/>
    <col min="10249" max="10249" width="12.7109375" style="15" customWidth="1"/>
    <col min="10250" max="10250" width="1.28515625" style="15" customWidth="1"/>
    <col min="10251" max="10251" width="12.7109375" style="15" customWidth="1"/>
    <col min="10252" max="10490" width="8" style="15"/>
    <col min="10491" max="10493" width="1.7109375" style="15" customWidth="1"/>
    <col min="10494" max="10494" width="31" style="15" customWidth="1"/>
    <col min="10495" max="10495" width="8.7109375" style="15" customWidth="1"/>
    <col min="10496" max="10496" width="1.28515625" style="15" customWidth="1"/>
    <col min="10497" max="10497" width="10.7109375" style="15" customWidth="1"/>
    <col min="10498" max="10498" width="1.28515625" style="15" customWidth="1"/>
    <col min="10499" max="10499" width="12.7109375" style="15" customWidth="1"/>
    <col min="10500" max="10500" width="1.28515625" style="15" customWidth="1"/>
    <col min="10501" max="10501" width="10.7109375" style="15" customWidth="1"/>
    <col min="10502" max="10502" width="1.28515625" style="15" customWidth="1"/>
    <col min="10503" max="10503" width="12.7109375" style="15" customWidth="1"/>
    <col min="10504" max="10504" width="1.28515625" style="15" customWidth="1"/>
    <col min="10505" max="10505" width="12.7109375" style="15" customWidth="1"/>
    <col min="10506" max="10506" width="1.28515625" style="15" customWidth="1"/>
    <col min="10507" max="10507" width="12.7109375" style="15" customWidth="1"/>
    <col min="10508" max="10746" width="8" style="15"/>
    <col min="10747" max="10749" width="1.7109375" style="15" customWidth="1"/>
    <col min="10750" max="10750" width="31" style="15" customWidth="1"/>
    <col min="10751" max="10751" width="8.7109375" style="15" customWidth="1"/>
    <col min="10752" max="10752" width="1.28515625" style="15" customWidth="1"/>
    <col min="10753" max="10753" width="10.7109375" style="15" customWidth="1"/>
    <col min="10754" max="10754" width="1.28515625" style="15" customWidth="1"/>
    <col min="10755" max="10755" width="12.7109375" style="15" customWidth="1"/>
    <col min="10756" max="10756" width="1.28515625" style="15" customWidth="1"/>
    <col min="10757" max="10757" width="10.7109375" style="15" customWidth="1"/>
    <col min="10758" max="10758" width="1.28515625" style="15" customWidth="1"/>
    <col min="10759" max="10759" width="12.7109375" style="15" customWidth="1"/>
    <col min="10760" max="10760" width="1.28515625" style="15" customWidth="1"/>
    <col min="10761" max="10761" width="12.7109375" style="15" customWidth="1"/>
    <col min="10762" max="10762" width="1.28515625" style="15" customWidth="1"/>
    <col min="10763" max="10763" width="12.7109375" style="15" customWidth="1"/>
    <col min="10764" max="11002" width="8" style="15"/>
    <col min="11003" max="11005" width="1.7109375" style="15" customWidth="1"/>
    <col min="11006" max="11006" width="31" style="15" customWidth="1"/>
    <col min="11007" max="11007" width="8.7109375" style="15" customWidth="1"/>
    <col min="11008" max="11008" width="1.28515625" style="15" customWidth="1"/>
    <col min="11009" max="11009" width="10.7109375" style="15" customWidth="1"/>
    <col min="11010" max="11010" width="1.28515625" style="15" customWidth="1"/>
    <col min="11011" max="11011" width="12.7109375" style="15" customWidth="1"/>
    <col min="11012" max="11012" width="1.28515625" style="15" customWidth="1"/>
    <col min="11013" max="11013" width="10.7109375" style="15" customWidth="1"/>
    <col min="11014" max="11014" width="1.28515625" style="15" customWidth="1"/>
    <col min="11015" max="11015" width="12.7109375" style="15" customWidth="1"/>
    <col min="11016" max="11016" width="1.28515625" style="15" customWidth="1"/>
    <col min="11017" max="11017" width="12.7109375" style="15" customWidth="1"/>
    <col min="11018" max="11018" width="1.28515625" style="15" customWidth="1"/>
    <col min="11019" max="11019" width="12.7109375" style="15" customWidth="1"/>
    <col min="11020" max="11258" width="8" style="15"/>
    <col min="11259" max="11261" width="1.7109375" style="15" customWidth="1"/>
    <col min="11262" max="11262" width="31" style="15" customWidth="1"/>
    <col min="11263" max="11263" width="8.7109375" style="15" customWidth="1"/>
    <col min="11264" max="11264" width="1.28515625" style="15" customWidth="1"/>
    <col min="11265" max="11265" width="10.7109375" style="15" customWidth="1"/>
    <col min="11266" max="11266" width="1.28515625" style="15" customWidth="1"/>
    <col min="11267" max="11267" width="12.7109375" style="15" customWidth="1"/>
    <col min="11268" max="11268" width="1.28515625" style="15" customWidth="1"/>
    <col min="11269" max="11269" width="10.7109375" style="15" customWidth="1"/>
    <col min="11270" max="11270" width="1.28515625" style="15" customWidth="1"/>
    <col min="11271" max="11271" width="12.7109375" style="15" customWidth="1"/>
    <col min="11272" max="11272" width="1.28515625" style="15" customWidth="1"/>
    <col min="11273" max="11273" width="12.7109375" style="15" customWidth="1"/>
    <col min="11274" max="11274" width="1.28515625" style="15" customWidth="1"/>
    <col min="11275" max="11275" width="12.7109375" style="15" customWidth="1"/>
    <col min="11276" max="11514" width="8" style="15"/>
    <col min="11515" max="11517" width="1.7109375" style="15" customWidth="1"/>
    <col min="11518" max="11518" width="31" style="15" customWidth="1"/>
    <col min="11519" max="11519" width="8.7109375" style="15" customWidth="1"/>
    <col min="11520" max="11520" width="1.28515625" style="15" customWidth="1"/>
    <col min="11521" max="11521" width="10.7109375" style="15" customWidth="1"/>
    <col min="11522" max="11522" width="1.28515625" style="15" customWidth="1"/>
    <col min="11523" max="11523" width="12.7109375" style="15" customWidth="1"/>
    <col min="11524" max="11524" width="1.28515625" style="15" customWidth="1"/>
    <col min="11525" max="11525" width="10.7109375" style="15" customWidth="1"/>
    <col min="11526" max="11526" width="1.28515625" style="15" customWidth="1"/>
    <col min="11527" max="11527" width="12.7109375" style="15" customWidth="1"/>
    <col min="11528" max="11528" width="1.28515625" style="15" customWidth="1"/>
    <col min="11529" max="11529" width="12.7109375" style="15" customWidth="1"/>
    <col min="11530" max="11530" width="1.28515625" style="15" customWidth="1"/>
    <col min="11531" max="11531" width="12.7109375" style="15" customWidth="1"/>
    <col min="11532" max="11770" width="8" style="15"/>
    <col min="11771" max="11773" width="1.7109375" style="15" customWidth="1"/>
    <col min="11774" max="11774" width="31" style="15" customWidth="1"/>
    <col min="11775" max="11775" width="8.7109375" style="15" customWidth="1"/>
    <col min="11776" max="11776" width="1.28515625" style="15" customWidth="1"/>
    <col min="11777" max="11777" width="10.7109375" style="15" customWidth="1"/>
    <col min="11778" max="11778" width="1.28515625" style="15" customWidth="1"/>
    <col min="11779" max="11779" width="12.7109375" style="15" customWidth="1"/>
    <col min="11780" max="11780" width="1.28515625" style="15" customWidth="1"/>
    <col min="11781" max="11781" width="10.7109375" style="15" customWidth="1"/>
    <col min="11782" max="11782" width="1.28515625" style="15" customWidth="1"/>
    <col min="11783" max="11783" width="12.7109375" style="15" customWidth="1"/>
    <col min="11784" max="11784" width="1.28515625" style="15" customWidth="1"/>
    <col min="11785" max="11785" width="12.7109375" style="15" customWidth="1"/>
    <col min="11786" max="11786" width="1.28515625" style="15" customWidth="1"/>
    <col min="11787" max="11787" width="12.7109375" style="15" customWidth="1"/>
    <col min="11788" max="12026" width="8" style="15"/>
    <col min="12027" max="12029" width="1.7109375" style="15" customWidth="1"/>
    <col min="12030" max="12030" width="31" style="15" customWidth="1"/>
    <col min="12031" max="12031" width="8.7109375" style="15" customWidth="1"/>
    <col min="12032" max="12032" width="1.28515625" style="15" customWidth="1"/>
    <col min="12033" max="12033" width="10.7109375" style="15" customWidth="1"/>
    <col min="12034" max="12034" width="1.28515625" style="15" customWidth="1"/>
    <col min="12035" max="12035" width="12.7109375" style="15" customWidth="1"/>
    <col min="12036" max="12036" width="1.28515625" style="15" customWidth="1"/>
    <col min="12037" max="12037" width="10.7109375" style="15" customWidth="1"/>
    <col min="12038" max="12038" width="1.28515625" style="15" customWidth="1"/>
    <col min="12039" max="12039" width="12.7109375" style="15" customWidth="1"/>
    <col min="12040" max="12040" width="1.28515625" style="15" customWidth="1"/>
    <col min="12041" max="12041" width="12.7109375" style="15" customWidth="1"/>
    <col min="12042" max="12042" width="1.28515625" style="15" customWidth="1"/>
    <col min="12043" max="12043" width="12.7109375" style="15" customWidth="1"/>
    <col min="12044" max="12282" width="8" style="15"/>
    <col min="12283" max="12285" width="1.7109375" style="15" customWidth="1"/>
    <col min="12286" max="12286" width="31" style="15" customWidth="1"/>
    <col min="12287" max="12287" width="8.7109375" style="15" customWidth="1"/>
    <col min="12288" max="12288" width="1.28515625" style="15" customWidth="1"/>
    <col min="12289" max="12289" width="10.7109375" style="15" customWidth="1"/>
    <col min="12290" max="12290" width="1.28515625" style="15" customWidth="1"/>
    <col min="12291" max="12291" width="12.7109375" style="15" customWidth="1"/>
    <col min="12292" max="12292" width="1.28515625" style="15" customWidth="1"/>
    <col min="12293" max="12293" width="10.7109375" style="15" customWidth="1"/>
    <col min="12294" max="12294" width="1.28515625" style="15" customWidth="1"/>
    <col min="12295" max="12295" width="12.7109375" style="15" customWidth="1"/>
    <col min="12296" max="12296" width="1.28515625" style="15" customWidth="1"/>
    <col min="12297" max="12297" width="12.7109375" style="15" customWidth="1"/>
    <col min="12298" max="12298" width="1.28515625" style="15" customWidth="1"/>
    <col min="12299" max="12299" width="12.7109375" style="15" customWidth="1"/>
    <col min="12300" max="12538" width="8" style="15"/>
    <col min="12539" max="12541" width="1.7109375" style="15" customWidth="1"/>
    <col min="12542" max="12542" width="31" style="15" customWidth="1"/>
    <col min="12543" max="12543" width="8.7109375" style="15" customWidth="1"/>
    <col min="12544" max="12544" width="1.28515625" style="15" customWidth="1"/>
    <col min="12545" max="12545" width="10.7109375" style="15" customWidth="1"/>
    <col min="12546" max="12546" width="1.28515625" style="15" customWidth="1"/>
    <col min="12547" max="12547" width="12.7109375" style="15" customWidth="1"/>
    <col min="12548" max="12548" width="1.28515625" style="15" customWidth="1"/>
    <col min="12549" max="12549" width="10.7109375" style="15" customWidth="1"/>
    <col min="12550" max="12550" width="1.28515625" style="15" customWidth="1"/>
    <col min="12551" max="12551" width="12.7109375" style="15" customWidth="1"/>
    <col min="12552" max="12552" width="1.28515625" style="15" customWidth="1"/>
    <col min="12553" max="12553" width="12.7109375" style="15" customWidth="1"/>
    <col min="12554" max="12554" width="1.28515625" style="15" customWidth="1"/>
    <col min="12555" max="12555" width="12.7109375" style="15" customWidth="1"/>
    <col min="12556" max="12794" width="8" style="15"/>
    <col min="12795" max="12797" width="1.7109375" style="15" customWidth="1"/>
    <col min="12798" max="12798" width="31" style="15" customWidth="1"/>
    <col min="12799" max="12799" width="8.7109375" style="15" customWidth="1"/>
    <col min="12800" max="12800" width="1.28515625" style="15" customWidth="1"/>
    <col min="12801" max="12801" width="10.7109375" style="15" customWidth="1"/>
    <col min="12802" max="12802" width="1.28515625" style="15" customWidth="1"/>
    <col min="12803" max="12803" width="12.7109375" style="15" customWidth="1"/>
    <col min="12804" max="12804" width="1.28515625" style="15" customWidth="1"/>
    <col min="12805" max="12805" width="10.7109375" style="15" customWidth="1"/>
    <col min="12806" max="12806" width="1.28515625" style="15" customWidth="1"/>
    <col min="12807" max="12807" width="12.7109375" style="15" customWidth="1"/>
    <col min="12808" max="12808" width="1.28515625" style="15" customWidth="1"/>
    <col min="12809" max="12809" width="12.7109375" style="15" customWidth="1"/>
    <col min="12810" max="12810" width="1.28515625" style="15" customWidth="1"/>
    <col min="12811" max="12811" width="12.7109375" style="15" customWidth="1"/>
    <col min="12812" max="13050" width="8" style="15"/>
    <col min="13051" max="13053" width="1.7109375" style="15" customWidth="1"/>
    <col min="13054" max="13054" width="31" style="15" customWidth="1"/>
    <col min="13055" max="13055" width="8.7109375" style="15" customWidth="1"/>
    <col min="13056" max="13056" width="1.28515625" style="15" customWidth="1"/>
    <col min="13057" max="13057" width="10.7109375" style="15" customWidth="1"/>
    <col min="13058" max="13058" width="1.28515625" style="15" customWidth="1"/>
    <col min="13059" max="13059" width="12.7109375" style="15" customWidth="1"/>
    <col min="13060" max="13060" width="1.28515625" style="15" customWidth="1"/>
    <col min="13061" max="13061" width="10.7109375" style="15" customWidth="1"/>
    <col min="13062" max="13062" width="1.28515625" style="15" customWidth="1"/>
    <col min="13063" max="13063" width="12.7109375" style="15" customWidth="1"/>
    <col min="13064" max="13064" width="1.28515625" style="15" customWidth="1"/>
    <col min="13065" max="13065" width="12.7109375" style="15" customWidth="1"/>
    <col min="13066" max="13066" width="1.28515625" style="15" customWidth="1"/>
    <col min="13067" max="13067" width="12.7109375" style="15" customWidth="1"/>
    <col min="13068" max="13306" width="8" style="15"/>
    <col min="13307" max="13309" width="1.7109375" style="15" customWidth="1"/>
    <col min="13310" max="13310" width="31" style="15" customWidth="1"/>
    <col min="13311" max="13311" width="8.7109375" style="15" customWidth="1"/>
    <col min="13312" max="13312" width="1.28515625" style="15" customWidth="1"/>
    <col min="13313" max="13313" width="10.7109375" style="15" customWidth="1"/>
    <col min="13314" max="13314" width="1.28515625" style="15" customWidth="1"/>
    <col min="13315" max="13315" width="12.7109375" style="15" customWidth="1"/>
    <col min="13316" max="13316" width="1.28515625" style="15" customWidth="1"/>
    <col min="13317" max="13317" width="10.7109375" style="15" customWidth="1"/>
    <col min="13318" max="13318" width="1.28515625" style="15" customWidth="1"/>
    <col min="13319" max="13319" width="12.7109375" style="15" customWidth="1"/>
    <col min="13320" max="13320" width="1.28515625" style="15" customWidth="1"/>
    <col min="13321" max="13321" width="12.7109375" style="15" customWidth="1"/>
    <col min="13322" max="13322" width="1.28515625" style="15" customWidth="1"/>
    <col min="13323" max="13323" width="12.7109375" style="15" customWidth="1"/>
    <col min="13324" max="13562" width="8" style="15"/>
    <col min="13563" max="13565" width="1.7109375" style="15" customWidth="1"/>
    <col min="13566" max="13566" width="31" style="15" customWidth="1"/>
    <col min="13567" max="13567" width="8.7109375" style="15" customWidth="1"/>
    <col min="13568" max="13568" width="1.28515625" style="15" customWidth="1"/>
    <col min="13569" max="13569" width="10.7109375" style="15" customWidth="1"/>
    <col min="13570" max="13570" width="1.28515625" style="15" customWidth="1"/>
    <col min="13571" max="13571" width="12.7109375" style="15" customWidth="1"/>
    <col min="13572" max="13572" width="1.28515625" style="15" customWidth="1"/>
    <col min="13573" max="13573" width="10.7109375" style="15" customWidth="1"/>
    <col min="13574" max="13574" width="1.28515625" style="15" customWidth="1"/>
    <col min="13575" max="13575" width="12.7109375" style="15" customWidth="1"/>
    <col min="13576" max="13576" width="1.28515625" style="15" customWidth="1"/>
    <col min="13577" max="13577" width="12.7109375" style="15" customWidth="1"/>
    <col min="13578" max="13578" width="1.28515625" style="15" customWidth="1"/>
    <col min="13579" max="13579" width="12.7109375" style="15" customWidth="1"/>
    <col min="13580" max="13818" width="8" style="15"/>
    <col min="13819" max="13821" width="1.7109375" style="15" customWidth="1"/>
    <col min="13822" max="13822" width="31" style="15" customWidth="1"/>
    <col min="13823" max="13823" width="8.7109375" style="15" customWidth="1"/>
    <col min="13824" max="13824" width="1.28515625" style="15" customWidth="1"/>
    <col min="13825" max="13825" width="10.7109375" style="15" customWidth="1"/>
    <col min="13826" max="13826" width="1.28515625" style="15" customWidth="1"/>
    <col min="13827" max="13827" width="12.7109375" style="15" customWidth="1"/>
    <col min="13828" max="13828" width="1.28515625" style="15" customWidth="1"/>
    <col min="13829" max="13829" width="10.7109375" style="15" customWidth="1"/>
    <col min="13830" max="13830" width="1.28515625" style="15" customWidth="1"/>
    <col min="13831" max="13831" width="12.7109375" style="15" customWidth="1"/>
    <col min="13832" max="13832" width="1.28515625" style="15" customWidth="1"/>
    <col min="13833" max="13833" width="12.7109375" style="15" customWidth="1"/>
    <col min="13834" max="13834" width="1.28515625" style="15" customWidth="1"/>
    <col min="13835" max="13835" width="12.7109375" style="15" customWidth="1"/>
    <col min="13836" max="14074" width="8" style="15"/>
    <col min="14075" max="14077" width="1.7109375" style="15" customWidth="1"/>
    <col min="14078" max="14078" width="31" style="15" customWidth="1"/>
    <col min="14079" max="14079" width="8.7109375" style="15" customWidth="1"/>
    <col min="14080" max="14080" width="1.28515625" style="15" customWidth="1"/>
    <col min="14081" max="14081" width="10.7109375" style="15" customWidth="1"/>
    <col min="14082" max="14082" width="1.28515625" style="15" customWidth="1"/>
    <col min="14083" max="14083" width="12.7109375" style="15" customWidth="1"/>
    <col min="14084" max="14084" width="1.28515625" style="15" customWidth="1"/>
    <col min="14085" max="14085" width="10.7109375" style="15" customWidth="1"/>
    <col min="14086" max="14086" width="1.28515625" style="15" customWidth="1"/>
    <col min="14087" max="14087" width="12.7109375" style="15" customWidth="1"/>
    <col min="14088" max="14088" width="1.28515625" style="15" customWidth="1"/>
    <col min="14089" max="14089" width="12.7109375" style="15" customWidth="1"/>
    <col min="14090" max="14090" width="1.28515625" style="15" customWidth="1"/>
    <col min="14091" max="14091" width="12.7109375" style="15" customWidth="1"/>
    <col min="14092" max="14330" width="8" style="15"/>
    <col min="14331" max="14333" width="1.7109375" style="15" customWidth="1"/>
    <col min="14334" max="14334" width="31" style="15" customWidth="1"/>
    <col min="14335" max="14335" width="8.7109375" style="15" customWidth="1"/>
    <col min="14336" max="14336" width="1.28515625" style="15" customWidth="1"/>
    <col min="14337" max="14337" width="10.7109375" style="15" customWidth="1"/>
    <col min="14338" max="14338" width="1.28515625" style="15" customWidth="1"/>
    <col min="14339" max="14339" width="12.7109375" style="15" customWidth="1"/>
    <col min="14340" max="14340" width="1.28515625" style="15" customWidth="1"/>
    <col min="14341" max="14341" width="10.7109375" style="15" customWidth="1"/>
    <col min="14342" max="14342" width="1.28515625" style="15" customWidth="1"/>
    <col min="14343" max="14343" width="12.7109375" style="15" customWidth="1"/>
    <col min="14344" max="14344" width="1.28515625" style="15" customWidth="1"/>
    <col min="14345" max="14345" width="12.7109375" style="15" customWidth="1"/>
    <col min="14346" max="14346" width="1.28515625" style="15" customWidth="1"/>
    <col min="14347" max="14347" width="12.7109375" style="15" customWidth="1"/>
    <col min="14348" max="14586" width="8" style="15"/>
    <col min="14587" max="14589" width="1.7109375" style="15" customWidth="1"/>
    <col min="14590" max="14590" width="31" style="15" customWidth="1"/>
    <col min="14591" max="14591" width="8.7109375" style="15" customWidth="1"/>
    <col min="14592" max="14592" width="1.28515625" style="15" customWidth="1"/>
    <col min="14593" max="14593" width="10.7109375" style="15" customWidth="1"/>
    <col min="14594" max="14594" width="1.28515625" style="15" customWidth="1"/>
    <col min="14595" max="14595" width="12.7109375" style="15" customWidth="1"/>
    <col min="14596" max="14596" width="1.28515625" style="15" customWidth="1"/>
    <col min="14597" max="14597" width="10.7109375" style="15" customWidth="1"/>
    <col min="14598" max="14598" width="1.28515625" style="15" customWidth="1"/>
    <col min="14599" max="14599" width="12.7109375" style="15" customWidth="1"/>
    <col min="14600" max="14600" width="1.28515625" style="15" customWidth="1"/>
    <col min="14601" max="14601" width="12.7109375" style="15" customWidth="1"/>
    <col min="14602" max="14602" width="1.28515625" style="15" customWidth="1"/>
    <col min="14603" max="14603" width="12.7109375" style="15" customWidth="1"/>
    <col min="14604" max="14842" width="8" style="15"/>
    <col min="14843" max="14845" width="1.7109375" style="15" customWidth="1"/>
    <col min="14846" max="14846" width="31" style="15" customWidth="1"/>
    <col min="14847" max="14847" width="8.7109375" style="15" customWidth="1"/>
    <col min="14848" max="14848" width="1.28515625" style="15" customWidth="1"/>
    <col min="14849" max="14849" width="10.7109375" style="15" customWidth="1"/>
    <col min="14850" max="14850" width="1.28515625" style="15" customWidth="1"/>
    <col min="14851" max="14851" width="12.7109375" style="15" customWidth="1"/>
    <col min="14852" max="14852" width="1.28515625" style="15" customWidth="1"/>
    <col min="14853" max="14853" width="10.7109375" style="15" customWidth="1"/>
    <col min="14854" max="14854" width="1.28515625" style="15" customWidth="1"/>
    <col min="14855" max="14855" width="12.7109375" style="15" customWidth="1"/>
    <col min="14856" max="14856" width="1.28515625" style="15" customWidth="1"/>
    <col min="14857" max="14857" width="12.7109375" style="15" customWidth="1"/>
    <col min="14858" max="14858" width="1.28515625" style="15" customWidth="1"/>
    <col min="14859" max="14859" width="12.7109375" style="15" customWidth="1"/>
    <col min="14860" max="15098" width="8" style="15"/>
    <col min="15099" max="15101" width="1.7109375" style="15" customWidth="1"/>
    <col min="15102" max="15102" width="31" style="15" customWidth="1"/>
    <col min="15103" max="15103" width="8.7109375" style="15" customWidth="1"/>
    <col min="15104" max="15104" width="1.28515625" style="15" customWidth="1"/>
    <col min="15105" max="15105" width="10.7109375" style="15" customWidth="1"/>
    <col min="15106" max="15106" width="1.28515625" style="15" customWidth="1"/>
    <col min="15107" max="15107" width="12.7109375" style="15" customWidth="1"/>
    <col min="15108" max="15108" width="1.28515625" style="15" customWidth="1"/>
    <col min="15109" max="15109" width="10.7109375" style="15" customWidth="1"/>
    <col min="15110" max="15110" width="1.28515625" style="15" customWidth="1"/>
    <col min="15111" max="15111" width="12.7109375" style="15" customWidth="1"/>
    <col min="15112" max="15112" width="1.28515625" style="15" customWidth="1"/>
    <col min="15113" max="15113" width="12.7109375" style="15" customWidth="1"/>
    <col min="15114" max="15114" width="1.28515625" style="15" customWidth="1"/>
    <col min="15115" max="15115" width="12.7109375" style="15" customWidth="1"/>
    <col min="15116" max="15354" width="8" style="15"/>
    <col min="15355" max="15357" width="1.7109375" style="15" customWidth="1"/>
    <col min="15358" max="15358" width="31" style="15" customWidth="1"/>
    <col min="15359" max="15359" width="8.7109375" style="15" customWidth="1"/>
    <col min="15360" max="15360" width="1.28515625" style="15" customWidth="1"/>
    <col min="15361" max="15361" width="10.7109375" style="15" customWidth="1"/>
    <col min="15362" max="15362" width="1.28515625" style="15" customWidth="1"/>
    <col min="15363" max="15363" width="12.7109375" style="15" customWidth="1"/>
    <col min="15364" max="15364" width="1.28515625" style="15" customWidth="1"/>
    <col min="15365" max="15365" width="10.7109375" style="15" customWidth="1"/>
    <col min="15366" max="15366" width="1.28515625" style="15" customWidth="1"/>
    <col min="15367" max="15367" width="12.7109375" style="15" customWidth="1"/>
    <col min="15368" max="15368" width="1.28515625" style="15" customWidth="1"/>
    <col min="15369" max="15369" width="12.7109375" style="15" customWidth="1"/>
    <col min="15370" max="15370" width="1.28515625" style="15" customWidth="1"/>
    <col min="15371" max="15371" width="12.7109375" style="15" customWidth="1"/>
    <col min="15372" max="15610" width="8" style="15"/>
    <col min="15611" max="15613" width="1.7109375" style="15" customWidth="1"/>
    <col min="15614" max="15614" width="31" style="15" customWidth="1"/>
    <col min="15615" max="15615" width="8.7109375" style="15" customWidth="1"/>
    <col min="15616" max="15616" width="1.28515625" style="15" customWidth="1"/>
    <col min="15617" max="15617" width="10.7109375" style="15" customWidth="1"/>
    <col min="15618" max="15618" width="1.28515625" style="15" customWidth="1"/>
    <col min="15619" max="15619" width="12.7109375" style="15" customWidth="1"/>
    <col min="15620" max="15620" width="1.28515625" style="15" customWidth="1"/>
    <col min="15621" max="15621" width="10.7109375" style="15" customWidth="1"/>
    <col min="15622" max="15622" width="1.28515625" style="15" customWidth="1"/>
    <col min="15623" max="15623" width="12.7109375" style="15" customWidth="1"/>
    <col min="15624" max="15624" width="1.28515625" style="15" customWidth="1"/>
    <col min="15625" max="15625" width="12.7109375" style="15" customWidth="1"/>
    <col min="15626" max="15626" width="1.28515625" style="15" customWidth="1"/>
    <col min="15627" max="15627" width="12.7109375" style="15" customWidth="1"/>
    <col min="15628" max="15866" width="8" style="15"/>
    <col min="15867" max="15869" width="1.7109375" style="15" customWidth="1"/>
    <col min="15870" max="15870" width="31" style="15" customWidth="1"/>
    <col min="15871" max="15871" width="8.7109375" style="15" customWidth="1"/>
    <col min="15872" max="15872" width="1.28515625" style="15" customWidth="1"/>
    <col min="15873" max="15873" width="10.7109375" style="15" customWidth="1"/>
    <col min="15874" max="15874" width="1.28515625" style="15" customWidth="1"/>
    <col min="15875" max="15875" width="12.7109375" style="15" customWidth="1"/>
    <col min="15876" max="15876" width="1.28515625" style="15" customWidth="1"/>
    <col min="15877" max="15877" width="10.7109375" style="15" customWidth="1"/>
    <col min="15878" max="15878" width="1.28515625" style="15" customWidth="1"/>
    <col min="15879" max="15879" width="12.7109375" style="15" customWidth="1"/>
    <col min="15880" max="15880" width="1.28515625" style="15" customWidth="1"/>
    <col min="15881" max="15881" width="12.7109375" style="15" customWidth="1"/>
    <col min="15882" max="15882" width="1.28515625" style="15" customWidth="1"/>
    <col min="15883" max="15883" width="12.7109375" style="15" customWidth="1"/>
    <col min="15884" max="16122" width="8" style="15"/>
    <col min="16123" max="16125" width="1.7109375" style="15" customWidth="1"/>
    <col min="16126" max="16126" width="31" style="15" customWidth="1"/>
    <col min="16127" max="16127" width="8.7109375" style="15" customWidth="1"/>
    <col min="16128" max="16128" width="1.28515625" style="15" customWidth="1"/>
    <col min="16129" max="16129" width="10.7109375" style="15" customWidth="1"/>
    <col min="16130" max="16130" width="1.28515625" style="15" customWidth="1"/>
    <col min="16131" max="16131" width="12.7109375" style="15" customWidth="1"/>
    <col min="16132" max="16132" width="1.28515625" style="15" customWidth="1"/>
    <col min="16133" max="16133" width="10.7109375" style="15" customWidth="1"/>
    <col min="16134" max="16134" width="1.28515625" style="15" customWidth="1"/>
    <col min="16135" max="16135" width="12.7109375" style="15" customWidth="1"/>
    <col min="16136" max="16136" width="1.28515625" style="15" customWidth="1"/>
    <col min="16137" max="16137" width="12.7109375" style="15" customWidth="1"/>
    <col min="16138" max="16138" width="1.28515625" style="15" customWidth="1"/>
    <col min="16139" max="16139" width="12.7109375" style="15" customWidth="1"/>
    <col min="16140" max="16384" width="8" style="15"/>
  </cols>
  <sheetData>
    <row r="1" spans="1:17" ht="2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25" customHeight="1" x14ac:dyDescent="0.25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25" customHeight="1" x14ac:dyDescent="0.25">
      <c r="A3" s="6" t="str">
        <f>'TH9-10(9M)'!A3</f>
        <v>สำหรับงวดเก้าเดือนสิ้นสุดวันที่ 30 กันยายน พ.ศ. 2563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4.25" customHeight="1" x14ac:dyDescent="0.25">
      <c r="A4" s="155"/>
      <c r="B4" s="155"/>
      <c r="C4" s="155"/>
      <c r="D4" s="155"/>
      <c r="E4" s="155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"/>
    </row>
    <row r="5" spans="1:17" ht="20.25" customHeight="1" x14ac:dyDescent="0.25">
      <c r="A5" s="113"/>
      <c r="B5" s="113"/>
      <c r="C5" s="113"/>
      <c r="D5" s="113"/>
      <c r="E5" s="113"/>
      <c r="F5" s="113"/>
      <c r="G5" s="159" t="s">
        <v>184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7" s="16" customFormat="1" ht="20.25" customHeight="1" x14ac:dyDescent="0.25">
      <c r="F6" s="20"/>
      <c r="G6" s="74"/>
      <c r="H6" s="20"/>
      <c r="I6" s="74"/>
      <c r="J6" s="20"/>
      <c r="K6" s="160" t="s">
        <v>75</v>
      </c>
      <c r="L6" s="160"/>
      <c r="M6" s="160"/>
      <c r="N6" s="20"/>
      <c r="O6" s="20" t="s">
        <v>157</v>
      </c>
      <c r="P6" s="2"/>
      <c r="Q6" s="74"/>
    </row>
    <row r="7" spans="1:17" s="16" customFormat="1" ht="20.25" customHeight="1" x14ac:dyDescent="0.25">
      <c r="F7" s="20"/>
      <c r="G7" s="20" t="s">
        <v>160</v>
      </c>
      <c r="H7" s="20"/>
      <c r="I7" s="20" t="s">
        <v>161</v>
      </c>
      <c r="J7" s="20"/>
      <c r="K7" s="20" t="s">
        <v>162</v>
      </c>
      <c r="L7" s="20"/>
      <c r="M7" s="74"/>
      <c r="N7" s="20"/>
      <c r="O7" s="20" t="s">
        <v>163</v>
      </c>
      <c r="P7" s="20"/>
      <c r="Q7" s="20" t="s">
        <v>158</v>
      </c>
    </row>
    <row r="8" spans="1:17" s="16" customFormat="1" ht="20.25" customHeight="1" x14ac:dyDescent="0.25">
      <c r="F8" s="20"/>
      <c r="G8" s="20" t="s">
        <v>166</v>
      </c>
      <c r="H8" s="20"/>
      <c r="I8" s="20" t="s">
        <v>167</v>
      </c>
      <c r="J8" s="20"/>
      <c r="K8" s="20" t="s">
        <v>168</v>
      </c>
      <c r="L8" s="20"/>
      <c r="M8" s="20" t="s">
        <v>78</v>
      </c>
      <c r="N8" s="20"/>
      <c r="O8" s="20" t="s">
        <v>170</v>
      </c>
      <c r="P8" s="20"/>
      <c r="Q8" s="20" t="s">
        <v>170</v>
      </c>
    </row>
    <row r="9" spans="1:17" s="16" customFormat="1" ht="20.25" customHeight="1" x14ac:dyDescent="0.25">
      <c r="E9" s="109" t="s">
        <v>11</v>
      </c>
      <c r="F9" s="20"/>
      <c r="G9" s="156" t="s">
        <v>12</v>
      </c>
      <c r="H9" s="20"/>
      <c r="I9" s="156" t="s">
        <v>12</v>
      </c>
      <c r="J9" s="20"/>
      <c r="K9" s="156" t="s">
        <v>12</v>
      </c>
      <c r="L9" s="20"/>
      <c r="M9" s="156" t="s">
        <v>12</v>
      </c>
      <c r="N9" s="20"/>
      <c r="O9" s="156" t="s">
        <v>12</v>
      </c>
      <c r="P9" s="20"/>
      <c r="Q9" s="156" t="s">
        <v>12</v>
      </c>
    </row>
    <row r="10" spans="1:17" s="16" customFormat="1" ht="20.25" customHeight="1" x14ac:dyDescent="0.25">
      <c r="F10" s="20"/>
      <c r="G10" s="20"/>
      <c r="H10" s="20"/>
      <c r="I10" s="20"/>
      <c r="J10" s="20"/>
      <c r="K10" s="20"/>
      <c r="L10" s="20"/>
      <c r="M10" s="20"/>
      <c r="N10" s="20"/>
      <c r="O10" s="143" t="s">
        <v>284</v>
      </c>
      <c r="P10" s="20"/>
      <c r="Q10" s="20"/>
    </row>
    <row r="11" spans="1:17" ht="20.25" customHeight="1" x14ac:dyDescent="0.25">
      <c r="A11" s="1" t="s">
        <v>172</v>
      </c>
      <c r="E11" s="16"/>
      <c r="F11" s="78"/>
      <c r="G11" s="106"/>
      <c r="H11" s="116"/>
      <c r="I11" s="106"/>
      <c r="J11" s="116"/>
      <c r="K11" s="106"/>
      <c r="L11" s="117"/>
      <c r="M11" s="106"/>
      <c r="N11" s="116"/>
      <c r="O11" s="106"/>
      <c r="P11" s="116"/>
      <c r="Q11" s="106"/>
    </row>
    <row r="12" spans="1:17" ht="20.25" customHeight="1" x14ac:dyDescent="0.25">
      <c r="A12" s="15" t="s">
        <v>173</v>
      </c>
      <c r="E12" s="16"/>
      <c r="F12" s="78"/>
      <c r="G12" s="106">
        <v>918932</v>
      </c>
      <c r="H12" s="116"/>
      <c r="I12" s="106">
        <v>1874482</v>
      </c>
      <c r="J12" s="116"/>
      <c r="K12" s="106">
        <v>162089</v>
      </c>
      <c r="L12" s="117"/>
      <c r="M12" s="106">
        <v>4081755</v>
      </c>
      <c r="N12" s="116"/>
      <c r="O12" s="106">
        <v>911874</v>
      </c>
      <c r="P12" s="116"/>
      <c r="Q12" s="106">
        <f>SUM(G12:M12,O12:P12)</f>
        <v>7949132</v>
      </c>
    </row>
    <row r="13" spans="1:17" ht="20.25" customHeight="1" x14ac:dyDescent="0.25">
      <c r="A13" s="15" t="s">
        <v>174</v>
      </c>
      <c r="E13" s="16"/>
      <c r="F13" s="78"/>
      <c r="G13" s="106"/>
      <c r="H13" s="116"/>
      <c r="I13" s="106"/>
      <c r="J13" s="116"/>
      <c r="K13" s="106"/>
      <c r="L13" s="117"/>
      <c r="M13" s="106"/>
      <c r="N13" s="116"/>
      <c r="O13" s="106"/>
      <c r="P13" s="116"/>
      <c r="Q13" s="106"/>
    </row>
    <row r="14" spans="1:17" ht="20.25" customHeight="1" x14ac:dyDescent="0.25">
      <c r="A14" s="1"/>
      <c r="B14" s="15" t="s">
        <v>175</v>
      </c>
      <c r="E14" s="16">
        <v>5</v>
      </c>
      <c r="F14" s="78"/>
      <c r="G14" s="79">
        <v>0</v>
      </c>
      <c r="H14" s="78"/>
      <c r="I14" s="79">
        <v>0</v>
      </c>
      <c r="J14" s="78"/>
      <c r="K14" s="79">
        <v>0</v>
      </c>
      <c r="L14" s="78"/>
      <c r="M14" s="79">
        <v>-1654</v>
      </c>
      <c r="N14" s="78"/>
      <c r="O14" s="79">
        <v>0</v>
      </c>
      <c r="P14" s="78"/>
      <c r="Q14" s="70">
        <f>SUM(G14:O14)</f>
        <v>-1654</v>
      </c>
    </row>
    <row r="15" spans="1:17" ht="6" customHeight="1" x14ac:dyDescent="0.25">
      <c r="A15" s="1"/>
      <c r="E15" s="16"/>
      <c r="F15" s="78"/>
      <c r="G15" s="106"/>
      <c r="H15" s="116"/>
      <c r="I15" s="106"/>
      <c r="J15" s="116"/>
      <c r="K15" s="106"/>
      <c r="L15" s="117"/>
      <c r="M15" s="106"/>
      <c r="N15" s="116"/>
      <c r="O15" s="106"/>
      <c r="P15" s="116"/>
      <c r="Q15" s="106"/>
    </row>
    <row r="16" spans="1:17" ht="20.25" customHeight="1" x14ac:dyDescent="0.25">
      <c r="A16" s="15" t="s">
        <v>176</v>
      </c>
      <c r="D16" s="144"/>
      <c r="E16" s="16"/>
      <c r="F16" s="78"/>
      <c r="G16" s="77">
        <f>SUM(G12:G14)</f>
        <v>918932</v>
      </c>
      <c r="H16" s="78"/>
      <c r="I16" s="77">
        <f>SUM(I12:I14)</f>
        <v>1874482</v>
      </c>
      <c r="J16" s="78"/>
      <c r="K16" s="77">
        <f>SUM(K12:K14)</f>
        <v>162089</v>
      </c>
      <c r="L16" s="78"/>
      <c r="M16" s="77">
        <f>SUM(M12:M14)</f>
        <v>4080101</v>
      </c>
      <c r="N16" s="78"/>
      <c r="O16" s="77">
        <f>SUM(O12:O14)</f>
        <v>911874</v>
      </c>
      <c r="P16" s="78"/>
      <c r="Q16" s="77">
        <f>SUM(Q12:Q14)</f>
        <v>7947478</v>
      </c>
    </row>
    <row r="17" spans="1:17" ht="20.25" customHeight="1" x14ac:dyDescent="0.25">
      <c r="A17" s="15" t="s">
        <v>185</v>
      </c>
      <c r="B17" s="122"/>
      <c r="D17" s="144"/>
      <c r="E17" s="148">
        <v>22</v>
      </c>
      <c r="F17" s="78"/>
      <c r="G17" s="106">
        <v>0</v>
      </c>
      <c r="H17" s="103"/>
      <c r="I17" s="106">
        <v>0</v>
      </c>
      <c r="J17" s="103"/>
      <c r="K17" s="106">
        <v>0</v>
      </c>
      <c r="L17" s="103"/>
      <c r="M17" s="106">
        <v>-643252</v>
      </c>
      <c r="N17" s="103"/>
      <c r="O17" s="106">
        <v>0</v>
      </c>
      <c r="P17" s="103"/>
      <c r="Q17" s="106">
        <f>SUM(G17:M17,O17:P17)</f>
        <v>-643252</v>
      </c>
    </row>
    <row r="18" spans="1:17" ht="20.25" customHeight="1" x14ac:dyDescent="0.25">
      <c r="A18" s="144" t="s">
        <v>153</v>
      </c>
      <c r="B18" s="144"/>
      <c r="C18" s="144"/>
      <c r="D18" s="144"/>
      <c r="F18" s="78"/>
      <c r="G18" s="106">
        <v>0</v>
      </c>
      <c r="H18" s="103"/>
      <c r="I18" s="106">
        <v>0</v>
      </c>
      <c r="J18" s="103"/>
      <c r="K18" s="106">
        <v>0</v>
      </c>
      <c r="L18" s="103"/>
      <c r="M18" s="106">
        <f>'TH9-10(9M)'!J64</f>
        <v>824738</v>
      </c>
      <c r="N18" s="103"/>
      <c r="O18" s="106">
        <f>'TH11(9M)'!K31</f>
        <v>0</v>
      </c>
      <c r="P18" s="103"/>
      <c r="Q18" s="106">
        <f>SUM(G18:M18,O18:P18)</f>
        <v>824738</v>
      </c>
    </row>
    <row r="19" spans="1:17" ht="20.25" customHeight="1" x14ac:dyDescent="0.25">
      <c r="A19" s="144" t="s">
        <v>285</v>
      </c>
      <c r="B19" s="144"/>
      <c r="C19" s="144"/>
      <c r="D19" s="144"/>
      <c r="F19" s="78"/>
      <c r="G19" s="106"/>
      <c r="H19" s="103"/>
      <c r="I19" s="106"/>
      <c r="J19" s="103"/>
      <c r="K19" s="106"/>
      <c r="L19" s="103"/>
      <c r="M19" s="106"/>
      <c r="N19" s="103"/>
      <c r="O19" s="106"/>
      <c r="P19" s="103"/>
      <c r="Q19" s="106"/>
    </row>
    <row r="20" spans="1:17" ht="20.25" customHeight="1" x14ac:dyDescent="0.25">
      <c r="A20" s="144"/>
      <c r="B20" s="144" t="s">
        <v>286</v>
      </c>
      <c r="C20" s="144"/>
      <c r="D20" s="144"/>
      <c r="F20" s="78"/>
      <c r="G20" s="104">
        <v>0</v>
      </c>
      <c r="H20" s="103"/>
      <c r="I20" s="104">
        <v>0</v>
      </c>
      <c r="J20" s="103"/>
      <c r="K20" s="104">
        <v>0</v>
      </c>
      <c r="L20" s="103"/>
      <c r="M20" s="104">
        <v>22266</v>
      </c>
      <c r="N20" s="103"/>
      <c r="O20" s="104">
        <v>-22266</v>
      </c>
      <c r="P20" s="103"/>
      <c r="Q20" s="104">
        <f>SUM(G20:M20,O20:P20)</f>
        <v>0</v>
      </c>
    </row>
    <row r="21" spans="1:17" ht="6" customHeight="1" x14ac:dyDescent="0.25">
      <c r="A21" s="144"/>
      <c r="B21" s="144"/>
      <c r="C21" s="144"/>
      <c r="D21" s="144"/>
      <c r="F21" s="78"/>
      <c r="G21" s="106"/>
      <c r="H21" s="103"/>
      <c r="I21" s="106"/>
      <c r="J21" s="103"/>
      <c r="K21" s="106"/>
      <c r="L21" s="103"/>
      <c r="M21" s="106"/>
      <c r="N21" s="103"/>
      <c r="O21" s="106"/>
      <c r="P21" s="103"/>
      <c r="Q21" s="106"/>
    </row>
    <row r="22" spans="1:17" ht="20.25" customHeight="1" thickBot="1" x14ac:dyDescent="0.3">
      <c r="A22" s="145" t="s">
        <v>181</v>
      </c>
      <c r="B22" s="145"/>
      <c r="C22" s="144"/>
      <c r="D22" s="144"/>
      <c r="F22" s="78"/>
      <c r="G22" s="107">
        <f>SUM(G16:G20)</f>
        <v>918932</v>
      </c>
      <c r="H22" s="103"/>
      <c r="I22" s="107">
        <f>SUM(I16:I20)</f>
        <v>1874482</v>
      </c>
      <c r="J22" s="103"/>
      <c r="K22" s="107">
        <f>SUM(K16:K20)</f>
        <v>162089</v>
      </c>
      <c r="L22" s="103"/>
      <c r="M22" s="107">
        <f>SUM(M16:M20)</f>
        <v>4283853</v>
      </c>
      <c r="N22" s="103"/>
      <c r="O22" s="107">
        <f>SUM(O16:O20)</f>
        <v>889608</v>
      </c>
      <c r="P22" s="103"/>
      <c r="Q22" s="107">
        <f>SUM(Q16:Q20)</f>
        <v>8128964</v>
      </c>
    </row>
    <row r="23" spans="1:17" ht="11.25" customHeight="1" thickTop="1" x14ac:dyDescent="0.25">
      <c r="A23" s="145"/>
      <c r="B23" s="145"/>
      <c r="C23" s="144"/>
      <c r="D23" s="144"/>
      <c r="F23" s="78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17" ht="20.25" customHeight="1" x14ac:dyDescent="0.25">
      <c r="A24" s="145" t="s">
        <v>182</v>
      </c>
      <c r="B24" s="144"/>
      <c r="C24" s="144"/>
      <c r="E24" s="16"/>
      <c r="F24" s="78"/>
      <c r="G24" s="103">
        <v>918932</v>
      </c>
      <c r="H24" s="116"/>
      <c r="I24" s="103">
        <v>1874482</v>
      </c>
      <c r="J24" s="116"/>
      <c r="K24" s="103">
        <v>162089</v>
      </c>
      <c r="L24" s="117"/>
      <c r="M24" s="103">
        <v>4153489</v>
      </c>
      <c r="N24" s="116"/>
      <c r="O24" s="103">
        <v>147790</v>
      </c>
      <c r="P24" s="116"/>
      <c r="Q24" s="103">
        <f>SUM(G24:M24,O24:P24)</f>
        <v>7256782</v>
      </c>
    </row>
    <row r="25" spans="1:17" ht="20.25" customHeight="1" x14ac:dyDescent="0.25">
      <c r="A25" s="15" t="s">
        <v>185</v>
      </c>
      <c r="B25" s="122"/>
      <c r="E25" s="16"/>
      <c r="F25" s="78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-551359</v>
      </c>
      <c r="N25" s="103"/>
      <c r="O25" s="103">
        <v>0</v>
      </c>
      <c r="P25" s="103"/>
      <c r="Q25" s="103">
        <f>SUM(G25:M25,O25:P25)</f>
        <v>-551359</v>
      </c>
    </row>
    <row r="26" spans="1:17" ht="20.25" customHeight="1" x14ac:dyDescent="0.25">
      <c r="A26" s="15" t="s">
        <v>153</v>
      </c>
      <c r="F26" s="78"/>
      <c r="G26" s="105">
        <v>0</v>
      </c>
      <c r="H26" s="103"/>
      <c r="I26" s="105">
        <v>0</v>
      </c>
      <c r="J26" s="103"/>
      <c r="K26" s="105">
        <v>0</v>
      </c>
      <c r="L26" s="103"/>
      <c r="M26" s="105">
        <v>426468</v>
      </c>
      <c r="N26" s="103"/>
      <c r="O26" s="105">
        <v>764084</v>
      </c>
      <c r="P26" s="103"/>
      <c r="Q26" s="105">
        <f>SUM(G26:M26,O26:P26)</f>
        <v>1190552</v>
      </c>
    </row>
    <row r="27" spans="1:17" ht="6" customHeight="1" x14ac:dyDescent="0.25">
      <c r="F27" s="78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17" ht="20.25" customHeight="1" thickBot="1" x14ac:dyDescent="0.3">
      <c r="A28" s="1" t="s">
        <v>183</v>
      </c>
      <c r="B28" s="1"/>
      <c r="F28" s="78"/>
      <c r="G28" s="108">
        <f>SUM(G24:G26)</f>
        <v>918932</v>
      </c>
      <c r="H28" s="103"/>
      <c r="I28" s="108">
        <f>SUM(I24:I26)</f>
        <v>1874482</v>
      </c>
      <c r="J28" s="103"/>
      <c r="K28" s="108">
        <f>SUM(K24:K26)</f>
        <v>162089</v>
      </c>
      <c r="L28" s="103"/>
      <c r="M28" s="108">
        <f>SUM(M24:M26)</f>
        <v>4028598</v>
      </c>
      <c r="N28" s="103"/>
      <c r="O28" s="108">
        <f>SUM(O24:O26)</f>
        <v>911874</v>
      </c>
      <c r="P28" s="103"/>
      <c r="Q28" s="108">
        <f>SUM(Q24:Q26)</f>
        <v>7895975</v>
      </c>
    </row>
    <row r="29" spans="1:17" ht="16.5" customHeight="1" thickTop="1" x14ac:dyDescent="0.25">
      <c r="A29" s="1"/>
      <c r="B29" s="1"/>
      <c r="F29" s="78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17" ht="21.95" customHeight="1" x14ac:dyDescent="0.25">
      <c r="A30" s="8" t="str">
        <f>'TH12'!A35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30" s="8"/>
      <c r="C30" s="8"/>
      <c r="D30" s="8"/>
      <c r="E30" s="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</sheetData>
  <mergeCells count="2">
    <mergeCell ref="G5:Q5"/>
    <mergeCell ref="K6:M6"/>
  </mergeCells>
  <pageMargins left="1" right="1" top="0.5" bottom="0.6" header="0.49" footer="0.4"/>
  <pageSetup paperSize="9" scale="98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57"/>
  <sheetViews>
    <sheetView topLeftCell="A151" zoomScale="110" zoomScaleNormal="110" zoomScaleSheetLayoutView="115" workbookViewId="0">
      <selection activeCell="E55" sqref="E55"/>
    </sheetView>
  </sheetViews>
  <sheetFormatPr defaultColWidth="8" defaultRowHeight="18.600000000000001" customHeight="1" x14ac:dyDescent="0.25"/>
  <cols>
    <col min="1" max="3" width="1.5703125" style="15" customWidth="1"/>
    <col min="4" max="4" width="38.28515625" style="15" customWidth="1"/>
    <col min="5" max="5" width="8.140625" style="124" customWidth="1"/>
    <col min="6" max="6" width="0.5703125" style="124" customWidth="1"/>
    <col min="7" max="7" width="13" style="73" customWidth="1"/>
    <col min="8" max="8" width="0.5703125" style="73" customWidth="1"/>
    <col min="9" max="9" width="13" style="73" customWidth="1"/>
    <col min="10" max="10" width="0.5703125" style="73" customWidth="1"/>
    <col min="11" max="11" width="13" style="73" customWidth="1"/>
    <col min="12" max="12" width="0.5703125" style="73" customWidth="1"/>
    <col min="13" max="13" width="13" style="73" customWidth="1"/>
    <col min="14" max="250" width="8" style="124"/>
    <col min="251" max="251" width="3" style="124" customWidth="1"/>
    <col min="252" max="252" width="2.28515625" style="124" customWidth="1"/>
    <col min="253" max="253" width="2.140625" style="124" customWidth="1"/>
    <col min="254" max="254" width="37.7109375" style="124" customWidth="1"/>
    <col min="255" max="255" width="7.140625" style="124" customWidth="1"/>
    <col min="256" max="256" width="0.7109375" style="124" customWidth="1"/>
    <col min="257" max="257" width="13.28515625" style="124" customWidth="1"/>
    <col min="258" max="258" width="0.7109375" style="124" customWidth="1"/>
    <col min="259" max="259" width="13.28515625" style="124" customWidth="1"/>
    <col min="260" max="260" width="0.7109375" style="124" customWidth="1"/>
    <col min="261" max="261" width="13.28515625" style="124" customWidth="1"/>
    <col min="262" max="262" width="0.7109375" style="124" customWidth="1"/>
    <col min="263" max="263" width="13.28515625" style="124" customWidth="1"/>
    <col min="264" max="264" width="10.28515625" style="124" bestFit="1" customWidth="1"/>
    <col min="265" max="265" width="11.28515625" style="124" bestFit="1" customWidth="1"/>
    <col min="266" max="506" width="8" style="124"/>
    <col min="507" max="507" width="3" style="124" customWidth="1"/>
    <col min="508" max="508" width="2.28515625" style="124" customWidth="1"/>
    <col min="509" max="509" width="2.140625" style="124" customWidth="1"/>
    <col min="510" max="510" width="37.7109375" style="124" customWidth="1"/>
    <col min="511" max="511" width="7.140625" style="124" customWidth="1"/>
    <col min="512" max="512" width="0.7109375" style="124" customWidth="1"/>
    <col min="513" max="513" width="13.28515625" style="124" customWidth="1"/>
    <col min="514" max="514" width="0.7109375" style="124" customWidth="1"/>
    <col min="515" max="515" width="13.28515625" style="124" customWidth="1"/>
    <col min="516" max="516" width="0.7109375" style="124" customWidth="1"/>
    <col min="517" max="517" width="13.28515625" style="124" customWidth="1"/>
    <col min="518" max="518" width="0.7109375" style="124" customWidth="1"/>
    <col min="519" max="519" width="13.28515625" style="124" customWidth="1"/>
    <col min="520" max="520" width="10.28515625" style="124" bestFit="1" customWidth="1"/>
    <col min="521" max="521" width="11.28515625" style="124" bestFit="1" customWidth="1"/>
    <col min="522" max="762" width="8" style="124"/>
    <col min="763" max="763" width="3" style="124" customWidth="1"/>
    <col min="764" max="764" width="2.28515625" style="124" customWidth="1"/>
    <col min="765" max="765" width="2.140625" style="124" customWidth="1"/>
    <col min="766" max="766" width="37.7109375" style="124" customWidth="1"/>
    <col min="767" max="767" width="7.140625" style="124" customWidth="1"/>
    <col min="768" max="768" width="0.7109375" style="124" customWidth="1"/>
    <col min="769" max="769" width="13.28515625" style="124" customWidth="1"/>
    <col min="770" max="770" width="0.7109375" style="124" customWidth="1"/>
    <col min="771" max="771" width="13.28515625" style="124" customWidth="1"/>
    <col min="772" max="772" width="0.7109375" style="124" customWidth="1"/>
    <col min="773" max="773" width="13.28515625" style="124" customWidth="1"/>
    <col min="774" max="774" width="0.7109375" style="124" customWidth="1"/>
    <col min="775" max="775" width="13.28515625" style="124" customWidth="1"/>
    <col min="776" max="776" width="10.28515625" style="124" bestFit="1" customWidth="1"/>
    <col min="777" max="777" width="11.28515625" style="124" bestFit="1" customWidth="1"/>
    <col min="778" max="1018" width="8" style="124"/>
    <col min="1019" max="1019" width="3" style="124" customWidth="1"/>
    <col min="1020" max="1020" width="2.28515625" style="124" customWidth="1"/>
    <col min="1021" max="1021" width="2.140625" style="124" customWidth="1"/>
    <col min="1022" max="1022" width="37.7109375" style="124" customWidth="1"/>
    <col min="1023" max="1023" width="7.140625" style="124" customWidth="1"/>
    <col min="1024" max="1024" width="0.7109375" style="124" customWidth="1"/>
    <col min="1025" max="1025" width="13.28515625" style="124" customWidth="1"/>
    <col min="1026" max="1026" width="0.7109375" style="124" customWidth="1"/>
    <col min="1027" max="1027" width="13.28515625" style="124" customWidth="1"/>
    <col min="1028" max="1028" width="0.7109375" style="124" customWidth="1"/>
    <col min="1029" max="1029" width="13.28515625" style="124" customWidth="1"/>
    <col min="1030" max="1030" width="0.7109375" style="124" customWidth="1"/>
    <col min="1031" max="1031" width="13.28515625" style="124" customWidth="1"/>
    <col min="1032" max="1032" width="10.28515625" style="124" bestFit="1" customWidth="1"/>
    <col min="1033" max="1033" width="11.28515625" style="124" bestFit="1" customWidth="1"/>
    <col min="1034" max="1274" width="8" style="124"/>
    <col min="1275" max="1275" width="3" style="124" customWidth="1"/>
    <col min="1276" max="1276" width="2.28515625" style="124" customWidth="1"/>
    <col min="1277" max="1277" width="2.140625" style="124" customWidth="1"/>
    <col min="1278" max="1278" width="37.7109375" style="124" customWidth="1"/>
    <col min="1279" max="1279" width="7.140625" style="124" customWidth="1"/>
    <col min="1280" max="1280" width="0.7109375" style="124" customWidth="1"/>
    <col min="1281" max="1281" width="13.28515625" style="124" customWidth="1"/>
    <col min="1282" max="1282" width="0.7109375" style="124" customWidth="1"/>
    <col min="1283" max="1283" width="13.28515625" style="124" customWidth="1"/>
    <col min="1284" max="1284" width="0.7109375" style="124" customWidth="1"/>
    <col min="1285" max="1285" width="13.28515625" style="124" customWidth="1"/>
    <col min="1286" max="1286" width="0.7109375" style="124" customWidth="1"/>
    <col min="1287" max="1287" width="13.28515625" style="124" customWidth="1"/>
    <col min="1288" max="1288" width="10.28515625" style="124" bestFit="1" customWidth="1"/>
    <col min="1289" max="1289" width="11.28515625" style="124" bestFit="1" customWidth="1"/>
    <col min="1290" max="1530" width="8" style="124"/>
    <col min="1531" max="1531" width="3" style="124" customWidth="1"/>
    <col min="1532" max="1532" width="2.28515625" style="124" customWidth="1"/>
    <col min="1533" max="1533" width="2.140625" style="124" customWidth="1"/>
    <col min="1534" max="1534" width="37.7109375" style="124" customWidth="1"/>
    <col min="1535" max="1535" width="7.140625" style="124" customWidth="1"/>
    <col min="1536" max="1536" width="0.7109375" style="124" customWidth="1"/>
    <col min="1537" max="1537" width="13.28515625" style="124" customWidth="1"/>
    <col min="1538" max="1538" width="0.7109375" style="124" customWidth="1"/>
    <col min="1539" max="1539" width="13.28515625" style="124" customWidth="1"/>
    <col min="1540" max="1540" width="0.7109375" style="124" customWidth="1"/>
    <col min="1541" max="1541" width="13.28515625" style="124" customWidth="1"/>
    <col min="1542" max="1542" width="0.7109375" style="124" customWidth="1"/>
    <col min="1543" max="1543" width="13.28515625" style="124" customWidth="1"/>
    <col min="1544" max="1544" width="10.28515625" style="124" bestFit="1" customWidth="1"/>
    <col min="1545" max="1545" width="11.28515625" style="124" bestFit="1" customWidth="1"/>
    <col min="1546" max="1786" width="8" style="124"/>
    <col min="1787" max="1787" width="3" style="124" customWidth="1"/>
    <col min="1788" max="1788" width="2.28515625" style="124" customWidth="1"/>
    <col min="1789" max="1789" width="2.140625" style="124" customWidth="1"/>
    <col min="1790" max="1790" width="37.7109375" style="124" customWidth="1"/>
    <col min="1791" max="1791" width="7.140625" style="124" customWidth="1"/>
    <col min="1792" max="1792" width="0.7109375" style="124" customWidth="1"/>
    <col min="1793" max="1793" width="13.28515625" style="124" customWidth="1"/>
    <col min="1794" max="1794" width="0.7109375" style="124" customWidth="1"/>
    <col min="1795" max="1795" width="13.28515625" style="124" customWidth="1"/>
    <col min="1796" max="1796" width="0.7109375" style="124" customWidth="1"/>
    <col min="1797" max="1797" width="13.28515625" style="124" customWidth="1"/>
    <col min="1798" max="1798" width="0.7109375" style="124" customWidth="1"/>
    <col min="1799" max="1799" width="13.28515625" style="124" customWidth="1"/>
    <col min="1800" max="1800" width="10.28515625" style="124" bestFit="1" customWidth="1"/>
    <col min="1801" max="1801" width="11.28515625" style="124" bestFit="1" customWidth="1"/>
    <col min="1802" max="2042" width="8" style="124"/>
    <col min="2043" max="2043" width="3" style="124" customWidth="1"/>
    <col min="2044" max="2044" width="2.28515625" style="124" customWidth="1"/>
    <col min="2045" max="2045" width="2.140625" style="124" customWidth="1"/>
    <col min="2046" max="2046" width="37.7109375" style="124" customWidth="1"/>
    <col min="2047" max="2047" width="7.140625" style="124" customWidth="1"/>
    <col min="2048" max="2048" width="0.7109375" style="124" customWidth="1"/>
    <col min="2049" max="2049" width="13.28515625" style="124" customWidth="1"/>
    <col min="2050" max="2050" width="0.7109375" style="124" customWidth="1"/>
    <col min="2051" max="2051" width="13.28515625" style="124" customWidth="1"/>
    <col min="2052" max="2052" width="0.7109375" style="124" customWidth="1"/>
    <col min="2053" max="2053" width="13.28515625" style="124" customWidth="1"/>
    <col min="2054" max="2054" width="0.7109375" style="124" customWidth="1"/>
    <col min="2055" max="2055" width="13.28515625" style="124" customWidth="1"/>
    <col min="2056" max="2056" width="10.28515625" style="124" bestFit="1" customWidth="1"/>
    <col min="2057" max="2057" width="11.28515625" style="124" bestFit="1" customWidth="1"/>
    <col min="2058" max="2298" width="8" style="124"/>
    <col min="2299" max="2299" width="3" style="124" customWidth="1"/>
    <col min="2300" max="2300" width="2.28515625" style="124" customWidth="1"/>
    <col min="2301" max="2301" width="2.140625" style="124" customWidth="1"/>
    <col min="2302" max="2302" width="37.7109375" style="124" customWidth="1"/>
    <col min="2303" max="2303" width="7.140625" style="124" customWidth="1"/>
    <col min="2304" max="2304" width="0.7109375" style="124" customWidth="1"/>
    <col min="2305" max="2305" width="13.28515625" style="124" customWidth="1"/>
    <col min="2306" max="2306" width="0.7109375" style="124" customWidth="1"/>
    <col min="2307" max="2307" width="13.28515625" style="124" customWidth="1"/>
    <col min="2308" max="2308" width="0.7109375" style="124" customWidth="1"/>
    <col min="2309" max="2309" width="13.28515625" style="124" customWidth="1"/>
    <col min="2310" max="2310" width="0.7109375" style="124" customWidth="1"/>
    <col min="2311" max="2311" width="13.28515625" style="124" customWidth="1"/>
    <col min="2312" max="2312" width="10.28515625" style="124" bestFit="1" customWidth="1"/>
    <col min="2313" max="2313" width="11.28515625" style="124" bestFit="1" customWidth="1"/>
    <col min="2314" max="2554" width="8" style="124"/>
    <col min="2555" max="2555" width="3" style="124" customWidth="1"/>
    <col min="2556" max="2556" width="2.28515625" style="124" customWidth="1"/>
    <col min="2557" max="2557" width="2.140625" style="124" customWidth="1"/>
    <col min="2558" max="2558" width="37.7109375" style="124" customWidth="1"/>
    <col min="2559" max="2559" width="7.140625" style="124" customWidth="1"/>
    <col min="2560" max="2560" width="0.7109375" style="124" customWidth="1"/>
    <col min="2561" max="2561" width="13.28515625" style="124" customWidth="1"/>
    <col min="2562" max="2562" width="0.7109375" style="124" customWidth="1"/>
    <col min="2563" max="2563" width="13.28515625" style="124" customWidth="1"/>
    <col min="2564" max="2564" width="0.7109375" style="124" customWidth="1"/>
    <col min="2565" max="2565" width="13.28515625" style="124" customWidth="1"/>
    <col min="2566" max="2566" width="0.7109375" style="124" customWidth="1"/>
    <col min="2567" max="2567" width="13.28515625" style="124" customWidth="1"/>
    <col min="2568" max="2568" width="10.28515625" style="124" bestFit="1" customWidth="1"/>
    <col min="2569" max="2569" width="11.28515625" style="124" bestFit="1" customWidth="1"/>
    <col min="2570" max="2810" width="8" style="124"/>
    <col min="2811" max="2811" width="3" style="124" customWidth="1"/>
    <col min="2812" max="2812" width="2.28515625" style="124" customWidth="1"/>
    <col min="2813" max="2813" width="2.140625" style="124" customWidth="1"/>
    <col min="2814" max="2814" width="37.7109375" style="124" customWidth="1"/>
    <col min="2815" max="2815" width="7.140625" style="124" customWidth="1"/>
    <col min="2816" max="2816" width="0.7109375" style="124" customWidth="1"/>
    <col min="2817" max="2817" width="13.28515625" style="124" customWidth="1"/>
    <col min="2818" max="2818" width="0.7109375" style="124" customWidth="1"/>
    <col min="2819" max="2819" width="13.28515625" style="124" customWidth="1"/>
    <col min="2820" max="2820" width="0.7109375" style="124" customWidth="1"/>
    <col min="2821" max="2821" width="13.28515625" style="124" customWidth="1"/>
    <col min="2822" max="2822" width="0.7109375" style="124" customWidth="1"/>
    <col min="2823" max="2823" width="13.28515625" style="124" customWidth="1"/>
    <col min="2824" max="2824" width="10.28515625" style="124" bestFit="1" customWidth="1"/>
    <col min="2825" max="2825" width="11.28515625" style="124" bestFit="1" customWidth="1"/>
    <col min="2826" max="3066" width="8" style="124"/>
    <col min="3067" max="3067" width="3" style="124" customWidth="1"/>
    <col min="3068" max="3068" width="2.28515625" style="124" customWidth="1"/>
    <col min="3069" max="3069" width="2.140625" style="124" customWidth="1"/>
    <col min="3070" max="3070" width="37.7109375" style="124" customWidth="1"/>
    <col min="3071" max="3071" width="7.140625" style="124" customWidth="1"/>
    <col min="3072" max="3072" width="0.7109375" style="124" customWidth="1"/>
    <col min="3073" max="3073" width="13.28515625" style="124" customWidth="1"/>
    <col min="3074" max="3074" width="0.7109375" style="124" customWidth="1"/>
    <col min="3075" max="3075" width="13.28515625" style="124" customWidth="1"/>
    <col min="3076" max="3076" width="0.7109375" style="124" customWidth="1"/>
    <col min="3077" max="3077" width="13.28515625" style="124" customWidth="1"/>
    <col min="3078" max="3078" width="0.7109375" style="124" customWidth="1"/>
    <col min="3079" max="3079" width="13.28515625" style="124" customWidth="1"/>
    <col min="3080" max="3080" width="10.28515625" style="124" bestFit="1" customWidth="1"/>
    <col min="3081" max="3081" width="11.28515625" style="124" bestFit="1" customWidth="1"/>
    <col min="3082" max="3322" width="8" style="124"/>
    <col min="3323" max="3323" width="3" style="124" customWidth="1"/>
    <col min="3324" max="3324" width="2.28515625" style="124" customWidth="1"/>
    <col min="3325" max="3325" width="2.140625" style="124" customWidth="1"/>
    <col min="3326" max="3326" width="37.7109375" style="124" customWidth="1"/>
    <col min="3327" max="3327" width="7.140625" style="124" customWidth="1"/>
    <col min="3328" max="3328" width="0.7109375" style="124" customWidth="1"/>
    <col min="3329" max="3329" width="13.28515625" style="124" customWidth="1"/>
    <col min="3330" max="3330" width="0.7109375" style="124" customWidth="1"/>
    <col min="3331" max="3331" width="13.28515625" style="124" customWidth="1"/>
    <col min="3332" max="3332" width="0.7109375" style="124" customWidth="1"/>
    <col min="3333" max="3333" width="13.28515625" style="124" customWidth="1"/>
    <col min="3334" max="3334" width="0.7109375" style="124" customWidth="1"/>
    <col min="3335" max="3335" width="13.28515625" style="124" customWidth="1"/>
    <col min="3336" max="3336" width="10.28515625" style="124" bestFit="1" customWidth="1"/>
    <col min="3337" max="3337" width="11.28515625" style="124" bestFit="1" customWidth="1"/>
    <col min="3338" max="3578" width="8" style="124"/>
    <col min="3579" max="3579" width="3" style="124" customWidth="1"/>
    <col min="3580" max="3580" width="2.28515625" style="124" customWidth="1"/>
    <col min="3581" max="3581" width="2.140625" style="124" customWidth="1"/>
    <col min="3582" max="3582" width="37.7109375" style="124" customWidth="1"/>
    <col min="3583" max="3583" width="7.140625" style="124" customWidth="1"/>
    <col min="3584" max="3584" width="0.7109375" style="124" customWidth="1"/>
    <col min="3585" max="3585" width="13.28515625" style="124" customWidth="1"/>
    <col min="3586" max="3586" width="0.7109375" style="124" customWidth="1"/>
    <col min="3587" max="3587" width="13.28515625" style="124" customWidth="1"/>
    <col min="3588" max="3588" width="0.7109375" style="124" customWidth="1"/>
    <col min="3589" max="3589" width="13.28515625" style="124" customWidth="1"/>
    <col min="3590" max="3590" width="0.7109375" style="124" customWidth="1"/>
    <col min="3591" max="3591" width="13.28515625" style="124" customWidth="1"/>
    <col min="3592" max="3592" width="10.28515625" style="124" bestFit="1" customWidth="1"/>
    <col min="3593" max="3593" width="11.28515625" style="124" bestFit="1" customWidth="1"/>
    <col min="3594" max="3834" width="8" style="124"/>
    <col min="3835" max="3835" width="3" style="124" customWidth="1"/>
    <col min="3836" max="3836" width="2.28515625" style="124" customWidth="1"/>
    <col min="3837" max="3837" width="2.140625" style="124" customWidth="1"/>
    <col min="3838" max="3838" width="37.7109375" style="124" customWidth="1"/>
    <col min="3839" max="3839" width="7.140625" style="124" customWidth="1"/>
    <col min="3840" max="3840" width="0.7109375" style="124" customWidth="1"/>
    <col min="3841" max="3841" width="13.28515625" style="124" customWidth="1"/>
    <col min="3842" max="3842" width="0.7109375" style="124" customWidth="1"/>
    <col min="3843" max="3843" width="13.28515625" style="124" customWidth="1"/>
    <col min="3844" max="3844" width="0.7109375" style="124" customWidth="1"/>
    <col min="3845" max="3845" width="13.28515625" style="124" customWidth="1"/>
    <col min="3846" max="3846" width="0.7109375" style="124" customWidth="1"/>
    <col min="3847" max="3847" width="13.28515625" style="124" customWidth="1"/>
    <col min="3848" max="3848" width="10.28515625" style="124" bestFit="1" customWidth="1"/>
    <col min="3849" max="3849" width="11.28515625" style="124" bestFit="1" customWidth="1"/>
    <col min="3850" max="4090" width="8" style="124"/>
    <col min="4091" max="4091" width="3" style="124" customWidth="1"/>
    <col min="4092" max="4092" width="2.28515625" style="124" customWidth="1"/>
    <col min="4093" max="4093" width="2.140625" style="124" customWidth="1"/>
    <col min="4094" max="4094" width="37.7109375" style="124" customWidth="1"/>
    <col min="4095" max="4095" width="7.140625" style="124" customWidth="1"/>
    <col min="4096" max="4096" width="0.7109375" style="124" customWidth="1"/>
    <col min="4097" max="4097" width="13.28515625" style="124" customWidth="1"/>
    <col min="4098" max="4098" width="0.7109375" style="124" customWidth="1"/>
    <col min="4099" max="4099" width="13.28515625" style="124" customWidth="1"/>
    <col min="4100" max="4100" width="0.7109375" style="124" customWidth="1"/>
    <col min="4101" max="4101" width="13.28515625" style="124" customWidth="1"/>
    <col min="4102" max="4102" width="0.7109375" style="124" customWidth="1"/>
    <col min="4103" max="4103" width="13.28515625" style="124" customWidth="1"/>
    <col min="4104" max="4104" width="10.28515625" style="124" bestFit="1" customWidth="1"/>
    <col min="4105" max="4105" width="11.28515625" style="124" bestFit="1" customWidth="1"/>
    <col min="4106" max="4346" width="8" style="124"/>
    <col min="4347" max="4347" width="3" style="124" customWidth="1"/>
    <col min="4348" max="4348" width="2.28515625" style="124" customWidth="1"/>
    <col min="4349" max="4349" width="2.140625" style="124" customWidth="1"/>
    <col min="4350" max="4350" width="37.7109375" style="124" customWidth="1"/>
    <col min="4351" max="4351" width="7.140625" style="124" customWidth="1"/>
    <col min="4352" max="4352" width="0.7109375" style="124" customWidth="1"/>
    <col min="4353" max="4353" width="13.28515625" style="124" customWidth="1"/>
    <col min="4354" max="4354" width="0.7109375" style="124" customWidth="1"/>
    <col min="4355" max="4355" width="13.28515625" style="124" customWidth="1"/>
    <col min="4356" max="4356" width="0.7109375" style="124" customWidth="1"/>
    <col min="4357" max="4357" width="13.28515625" style="124" customWidth="1"/>
    <col min="4358" max="4358" width="0.7109375" style="124" customWidth="1"/>
    <col min="4359" max="4359" width="13.28515625" style="124" customWidth="1"/>
    <col min="4360" max="4360" width="10.28515625" style="124" bestFit="1" customWidth="1"/>
    <col min="4361" max="4361" width="11.28515625" style="124" bestFit="1" customWidth="1"/>
    <col min="4362" max="4602" width="8" style="124"/>
    <col min="4603" max="4603" width="3" style="124" customWidth="1"/>
    <col min="4604" max="4604" width="2.28515625" style="124" customWidth="1"/>
    <col min="4605" max="4605" width="2.140625" style="124" customWidth="1"/>
    <col min="4606" max="4606" width="37.7109375" style="124" customWidth="1"/>
    <col min="4607" max="4607" width="7.140625" style="124" customWidth="1"/>
    <col min="4608" max="4608" width="0.7109375" style="124" customWidth="1"/>
    <col min="4609" max="4609" width="13.28515625" style="124" customWidth="1"/>
    <col min="4610" max="4610" width="0.7109375" style="124" customWidth="1"/>
    <col min="4611" max="4611" width="13.28515625" style="124" customWidth="1"/>
    <col min="4612" max="4612" width="0.7109375" style="124" customWidth="1"/>
    <col min="4613" max="4613" width="13.28515625" style="124" customWidth="1"/>
    <col min="4614" max="4614" width="0.7109375" style="124" customWidth="1"/>
    <col min="4615" max="4615" width="13.28515625" style="124" customWidth="1"/>
    <col min="4616" max="4616" width="10.28515625" style="124" bestFit="1" customWidth="1"/>
    <col min="4617" max="4617" width="11.28515625" style="124" bestFit="1" customWidth="1"/>
    <col min="4618" max="4858" width="8" style="124"/>
    <col min="4859" max="4859" width="3" style="124" customWidth="1"/>
    <col min="4860" max="4860" width="2.28515625" style="124" customWidth="1"/>
    <col min="4861" max="4861" width="2.140625" style="124" customWidth="1"/>
    <col min="4862" max="4862" width="37.7109375" style="124" customWidth="1"/>
    <col min="4863" max="4863" width="7.140625" style="124" customWidth="1"/>
    <col min="4864" max="4864" width="0.7109375" style="124" customWidth="1"/>
    <col min="4865" max="4865" width="13.28515625" style="124" customWidth="1"/>
    <col min="4866" max="4866" width="0.7109375" style="124" customWidth="1"/>
    <col min="4867" max="4867" width="13.28515625" style="124" customWidth="1"/>
    <col min="4868" max="4868" width="0.7109375" style="124" customWidth="1"/>
    <col min="4869" max="4869" width="13.28515625" style="124" customWidth="1"/>
    <col min="4870" max="4870" width="0.7109375" style="124" customWidth="1"/>
    <col min="4871" max="4871" width="13.28515625" style="124" customWidth="1"/>
    <col min="4872" max="4872" width="10.28515625" style="124" bestFit="1" customWidth="1"/>
    <col min="4873" max="4873" width="11.28515625" style="124" bestFit="1" customWidth="1"/>
    <col min="4874" max="5114" width="8" style="124"/>
    <col min="5115" max="5115" width="3" style="124" customWidth="1"/>
    <col min="5116" max="5116" width="2.28515625" style="124" customWidth="1"/>
    <col min="5117" max="5117" width="2.140625" style="124" customWidth="1"/>
    <col min="5118" max="5118" width="37.7109375" style="124" customWidth="1"/>
    <col min="5119" max="5119" width="7.140625" style="124" customWidth="1"/>
    <col min="5120" max="5120" width="0.7109375" style="124" customWidth="1"/>
    <col min="5121" max="5121" width="13.28515625" style="124" customWidth="1"/>
    <col min="5122" max="5122" width="0.7109375" style="124" customWidth="1"/>
    <col min="5123" max="5123" width="13.28515625" style="124" customWidth="1"/>
    <col min="5124" max="5124" width="0.7109375" style="124" customWidth="1"/>
    <col min="5125" max="5125" width="13.28515625" style="124" customWidth="1"/>
    <col min="5126" max="5126" width="0.7109375" style="124" customWidth="1"/>
    <col min="5127" max="5127" width="13.28515625" style="124" customWidth="1"/>
    <col min="5128" max="5128" width="10.28515625" style="124" bestFit="1" customWidth="1"/>
    <col min="5129" max="5129" width="11.28515625" style="124" bestFit="1" customWidth="1"/>
    <col min="5130" max="5370" width="8" style="124"/>
    <col min="5371" max="5371" width="3" style="124" customWidth="1"/>
    <col min="5372" max="5372" width="2.28515625" style="124" customWidth="1"/>
    <col min="5373" max="5373" width="2.140625" style="124" customWidth="1"/>
    <col min="5374" max="5374" width="37.7109375" style="124" customWidth="1"/>
    <col min="5375" max="5375" width="7.140625" style="124" customWidth="1"/>
    <col min="5376" max="5376" width="0.7109375" style="124" customWidth="1"/>
    <col min="5377" max="5377" width="13.28515625" style="124" customWidth="1"/>
    <col min="5378" max="5378" width="0.7109375" style="124" customWidth="1"/>
    <col min="5379" max="5379" width="13.28515625" style="124" customWidth="1"/>
    <col min="5380" max="5380" width="0.7109375" style="124" customWidth="1"/>
    <col min="5381" max="5381" width="13.28515625" style="124" customWidth="1"/>
    <col min="5382" max="5382" width="0.7109375" style="124" customWidth="1"/>
    <col min="5383" max="5383" width="13.28515625" style="124" customWidth="1"/>
    <col min="5384" max="5384" width="10.28515625" style="124" bestFit="1" customWidth="1"/>
    <col min="5385" max="5385" width="11.28515625" style="124" bestFit="1" customWidth="1"/>
    <col min="5386" max="5626" width="8" style="124"/>
    <col min="5627" max="5627" width="3" style="124" customWidth="1"/>
    <col min="5628" max="5628" width="2.28515625" style="124" customWidth="1"/>
    <col min="5629" max="5629" width="2.140625" style="124" customWidth="1"/>
    <col min="5630" max="5630" width="37.7109375" style="124" customWidth="1"/>
    <col min="5631" max="5631" width="7.140625" style="124" customWidth="1"/>
    <col min="5632" max="5632" width="0.7109375" style="124" customWidth="1"/>
    <col min="5633" max="5633" width="13.28515625" style="124" customWidth="1"/>
    <col min="5634" max="5634" width="0.7109375" style="124" customWidth="1"/>
    <col min="5635" max="5635" width="13.28515625" style="124" customWidth="1"/>
    <col min="5636" max="5636" width="0.7109375" style="124" customWidth="1"/>
    <col min="5637" max="5637" width="13.28515625" style="124" customWidth="1"/>
    <col min="5638" max="5638" width="0.7109375" style="124" customWidth="1"/>
    <col min="5639" max="5639" width="13.28515625" style="124" customWidth="1"/>
    <col min="5640" max="5640" width="10.28515625" style="124" bestFit="1" customWidth="1"/>
    <col min="5641" max="5641" width="11.28515625" style="124" bestFit="1" customWidth="1"/>
    <col min="5642" max="5882" width="8" style="124"/>
    <col min="5883" max="5883" width="3" style="124" customWidth="1"/>
    <col min="5884" max="5884" width="2.28515625" style="124" customWidth="1"/>
    <col min="5885" max="5885" width="2.140625" style="124" customWidth="1"/>
    <col min="5886" max="5886" width="37.7109375" style="124" customWidth="1"/>
    <col min="5887" max="5887" width="7.140625" style="124" customWidth="1"/>
    <col min="5888" max="5888" width="0.7109375" style="124" customWidth="1"/>
    <col min="5889" max="5889" width="13.28515625" style="124" customWidth="1"/>
    <col min="5890" max="5890" width="0.7109375" style="124" customWidth="1"/>
    <col min="5891" max="5891" width="13.28515625" style="124" customWidth="1"/>
    <col min="5892" max="5892" width="0.7109375" style="124" customWidth="1"/>
    <col min="5893" max="5893" width="13.28515625" style="124" customWidth="1"/>
    <col min="5894" max="5894" width="0.7109375" style="124" customWidth="1"/>
    <col min="5895" max="5895" width="13.28515625" style="124" customWidth="1"/>
    <col min="5896" max="5896" width="10.28515625" style="124" bestFit="1" customWidth="1"/>
    <col min="5897" max="5897" width="11.28515625" style="124" bestFit="1" customWidth="1"/>
    <col min="5898" max="6138" width="8" style="124"/>
    <col min="6139" max="6139" width="3" style="124" customWidth="1"/>
    <col min="6140" max="6140" width="2.28515625" style="124" customWidth="1"/>
    <col min="6141" max="6141" width="2.140625" style="124" customWidth="1"/>
    <col min="6142" max="6142" width="37.7109375" style="124" customWidth="1"/>
    <col min="6143" max="6143" width="7.140625" style="124" customWidth="1"/>
    <col min="6144" max="6144" width="0.7109375" style="124" customWidth="1"/>
    <col min="6145" max="6145" width="13.28515625" style="124" customWidth="1"/>
    <col min="6146" max="6146" width="0.7109375" style="124" customWidth="1"/>
    <col min="6147" max="6147" width="13.28515625" style="124" customWidth="1"/>
    <col min="6148" max="6148" width="0.7109375" style="124" customWidth="1"/>
    <col min="6149" max="6149" width="13.28515625" style="124" customWidth="1"/>
    <col min="6150" max="6150" width="0.7109375" style="124" customWidth="1"/>
    <col min="6151" max="6151" width="13.28515625" style="124" customWidth="1"/>
    <col min="6152" max="6152" width="10.28515625" style="124" bestFit="1" customWidth="1"/>
    <col min="6153" max="6153" width="11.28515625" style="124" bestFit="1" customWidth="1"/>
    <col min="6154" max="6394" width="8" style="124"/>
    <col min="6395" max="6395" width="3" style="124" customWidth="1"/>
    <col min="6396" max="6396" width="2.28515625" style="124" customWidth="1"/>
    <col min="6397" max="6397" width="2.140625" style="124" customWidth="1"/>
    <col min="6398" max="6398" width="37.7109375" style="124" customWidth="1"/>
    <col min="6399" max="6399" width="7.140625" style="124" customWidth="1"/>
    <col min="6400" max="6400" width="0.7109375" style="124" customWidth="1"/>
    <col min="6401" max="6401" width="13.28515625" style="124" customWidth="1"/>
    <col min="6402" max="6402" width="0.7109375" style="124" customWidth="1"/>
    <col min="6403" max="6403" width="13.28515625" style="124" customWidth="1"/>
    <col min="6404" max="6404" width="0.7109375" style="124" customWidth="1"/>
    <col min="6405" max="6405" width="13.28515625" style="124" customWidth="1"/>
    <col min="6406" max="6406" width="0.7109375" style="124" customWidth="1"/>
    <col min="6407" max="6407" width="13.28515625" style="124" customWidth="1"/>
    <col min="6408" max="6408" width="10.28515625" style="124" bestFit="1" customWidth="1"/>
    <col min="6409" max="6409" width="11.28515625" style="124" bestFit="1" customWidth="1"/>
    <col min="6410" max="6650" width="8" style="124"/>
    <col min="6651" max="6651" width="3" style="124" customWidth="1"/>
    <col min="6652" max="6652" width="2.28515625" style="124" customWidth="1"/>
    <col min="6653" max="6653" width="2.140625" style="124" customWidth="1"/>
    <col min="6654" max="6654" width="37.7109375" style="124" customWidth="1"/>
    <col min="6655" max="6655" width="7.140625" style="124" customWidth="1"/>
    <col min="6656" max="6656" width="0.7109375" style="124" customWidth="1"/>
    <col min="6657" max="6657" width="13.28515625" style="124" customWidth="1"/>
    <col min="6658" max="6658" width="0.7109375" style="124" customWidth="1"/>
    <col min="6659" max="6659" width="13.28515625" style="124" customWidth="1"/>
    <col min="6660" max="6660" width="0.7109375" style="124" customWidth="1"/>
    <col min="6661" max="6661" width="13.28515625" style="124" customWidth="1"/>
    <col min="6662" max="6662" width="0.7109375" style="124" customWidth="1"/>
    <col min="6663" max="6663" width="13.28515625" style="124" customWidth="1"/>
    <col min="6664" max="6664" width="10.28515625" style="124" bestFit="1" customWidth="1"/>
    <col min="6665" max="6665" width="11.28515625" style="124" bestFit="1" customWidth="1"/>
    <col min="6666" max="6906" width="8" style="124"/>
    <col min="6907" max="6907" width="3" style="124" customWidth="1"/>
    <col min="6908" max="6908" width="2.28515625" style="124" customWidth="1"/>
    <col min="6909" max="6909" width="2.140625" style="124" customWidth="1"/>
    <col min="6910" max="6910" width="37.7109375" style="124" customWidth="1"/>
    <col min="6911" max="6911" width="7.140625" style="124" customWidth="1"/>
    <col min="6912" max="6912" width="0.7109375" style="124" customWidth="1"/>
    <col min="6913" max="6913" width="13.28515625" style="124" customWidth="1"/>
    <col min="6914" max="6914" width="0.7109375" style="124" customWidth="1"/>
    <col min="6915" max="6915" width="13.28515625" style="124" customWidth="1"/>
    <col min="6916" max="6916" width="0.7109375" style="124" customWidth="1"/>
    <col min="6917" max="6917" width="13.28515625" style="124" customWidth="1"/>
    <col min="6918" max="6918" width="0.7109375" style="124" customWidth="1"/>
    <col min="6919" max="6919" width="13.28515625" style="124" customWidth="1"/>
    <col min="6920" max="6920" width="10.28515625" style="124" bestFit="1" customWidth="1"/>
    <col min="6921" max="6921" width="11.28515625" style="124" bestFit="1" customWidth="1"/>
    <col min="6922" max="7162" width="8" style="124"/>
    <col min="7163" max="7163" width="3" style="124" customWidth="1"/>
    <col min="7164" max="7164" width="2.28515625" style="124" customWidth="1"/>
    <col min="7165" max="7165" width="2.140625" style="124" customWidth="1"/>
    <col min="7166" max="7166" width="37.7109375" style="124" customWidth="1"/>
    <col min="7167" max="7167" width="7.140625" style="124" customWidth="1"/>
    <col min="7168" max="7168" width="0.7109375" style="124" customWidth="1"/>
    <col min="7169" max="7169" width="13.28515625" style="124" customWidth="1"/>
    <col min="7170" max="7170" width="0.7109375" style="124" customWidth="1"/>
    <col min="7171" max="7171" width="13.28515625" style="124" customWidth="1"/>
    <col min="7172" max="7172" width="0.7109375" style="124" customWidth="1"/>
    <col min="7173" max="7173" width="13.28515625" style="124" customWidth="1"/>
    <col min="7174" max="7174" width="0.7109375" style="124" customWidth="1"/>
    <col min="7175" max="7175" width="13.28515625" style="124" customWidth="1"/>
    <col min="7176" max="7176" width="10.28515625" style="124" bestFit="1" customWidth="1"/>
    <col min="7177" max="7177" width="11.28515625" style="124" bestFit="1" customWidth="1"/>
    <col min="7178" max="7418" width="8" style="124"/>
    <col min="7419" max="7419" width="3" style="124" customWidth="1"/>
    <col min="7420" max="7420" width="2.28515625" style="124" customWidth="1"/>
    <col min="7421" max="7421" width="2.140625" style="124" customWidth="1"/>
    <col min="7422" max="7422" width="37.7109375" style="124" customWidth="1"/>
    <col min="7423" max="7423" width="7.140625" style="124" customWidth="1"/>
    <col min="7424" max="7424" width="0.7109375" style="124" customWidth="1"/>
    <col min="7425" max="7425" width="13.28515625" style="124" customWidth="1"/>
    <col min="7426" max="7426" width="0.7109375" style="124" customWidth="1"/>
    <col min="7427" max="7427" width="13.28515625" style="124" customWidth="1"/>
    <col min="7428" max="7428" width="0.7109375" style="124" customWidth="1"/>
    <col min="7429" max="7429" width="13.28515625" style="124" customWidth="1"/>
    <col min="7430" max="7430" width="0.7109375" style="124" customWidth="1"/>
    <col min="7431" max="7431" width="13.28515625" style="124" customWidth="1"/>
    <col min="7432" max="7432" width="10.28515625" style="124" bestFit="1" customWidth="1"/>
    <col min="7433" max="7433" width="11.28515625" style="124" bestFit="1" customWidth="1"/>
    <col min="7434" max="7674" width="8" style="124"/>
    <col min="7675" max="7675" width="3" style="124" customWidth="1"/>
    <col min="7676" max="7676" width="2.28515625" style="124" customWidth="1"/>
    <col min="7677" max="7677" width="2.140625" style="124" customWidth="1"/>
    <col min="7678" max="7678" width="37.7109375" style="124" customWidth="1"/>
    <col min="7679" max="7679" width="7.140625" style="124" customWidth="1"/>
    <col min="7680" max="7680" width="0.7109375" style="124" customWidth="1"/>
    <col min="7681" max="7681" width="13.28515625" style="124" customWidth="1"/>
    <col min="7682" max="7682" width="0.7109375" style="124" customWidth="1"/>
    <col min="7683" max="7683" width="13.28515625" style="124" customWidth="1"/>
    <col min="7684" max="7684" width="0.7109375" style="124" customWidth="1"/>
    <col min="7685" max="7685" width="13.28515625" style="124" customWidth="1"/>
    <col min="7686" max="7686" width="0.7109375" style="124" customWidth="1"/>
    <col min="7687" max="7687" width="13.28515625" style="124" customWidth="1"/>
    <col min="7688" max="7688" width="10.28515625" style="124" bestFit="1" customWidth="1"/>
    <col min="7689" max="7689" width="11.28515625" style="124" bestFit="1" customWidth="1"/>
    <col min="7690" max="7930" width="8" style="124"/>
    <col min="7931" max="7931" width="3" style="124" customWidth="1"/>
    <col min="7932" max="7932" width="2.28515625" style="124" customWidth="1"/>
    <col min="7933" max="7933" width="2.140625" style="124" customWidth="1"/>
    <col min="7934" max="7934" width="37.7109375" style="124" customWidth="1"/>
    <col min="7935" max="7935" width="7.140625" style="124" customWidth="1"/>
    <col min="7936" max="7936" width="0.7109375" style="124" customWidth="1"/>
    <col min="7937" max="7937" width="13.28515625" style="124" customWidth="1"/>
    <col min="7938" max="7938" width="0.7109375" style="124" customWidth="1"/>
    <col min="7939" max="7939" width="13.28515625" style="124" customWidth="1"/>
    <col min="7940" max="7940" width="0.7109375" style="124" customWidth="1"/>
    <col min="7941" max="7941" width="13.28515625" style="124" customWidth="1"/>
    <col min="7942" max="7942" width="0.7109375" style="124" customWidth="1"/>
    <col min="7943" max="7943" width="13.28515625" style="124" customWidth="1"/>
    <col min="7944" max="7944" width="10.28515625" style="124" bestFit="1" customWidth="1"/>
    <col min="7945" max="7945" width="11.28515625" style="124" bestFit="1" customWidth="1"/>
    <col min="7946" max="8186" width="8" style="124"/>
    <col min="8187" max="8187" width="3" style="124" customWidth="1"/>
    <col min="8188" max="8188" width="2.28515625" style="124" customWidth="1"/>
    <col min="8189" max="8189" width="2.140625" style="124" customWidth="1"/>
    <col min="8190" max="8190" width="37.7109375" style="124" customWidth="1"/>
    <col min="8191" max="8191" width="7.140625" style="124" customWidth="1"/>
    <col min="8192" max="8192" width="0.7109375" style="124" customWidth="1"/>
    <col min="8193" max="8193" width="13.28515625" style="124" customWidth="1"/>
    <col min="8194" max="8194" width="0.7109375" style="124" customWidth="1"/>
    <col min="8195" max="8195" width="13.28515625" style="124" customWidth="1"/>
    <col min="8196" max="8196" width="0.7109375" style="124" customWidth="1"/>
    <col min="8197" max="8197" width="13.28515625" style="124" customWidth="1"/>
    <col min="8198" max="8198" width="0.7109375" style="124" customWidth="1"/>
    <col min="8199" max="8199" width="13.28515625" style="124" customWidth="1"/>
    <col min="8200" max="8200" width="10.28515625" style="124" bestFit="1" customWidth="1"/>
    <col min="8201" max="8201" width="11.28515625" style="124" bestFit="1" customWidth="1"/>
    <col min="8202" max="8442" width="8" style="124"/>
    <col min="8443" max="8443" width="3" style="124" customWidth="1"/>
    <col min="8444" max="8444" width="2.28515625" style="124" customWidth="1"/>
    <col min="8445" max="8445" width="2.140625" style="124" customWidth="1"/>
    <col min="8446" max="8446" width="37.7109375" style="124" customWidth="1"/>
    <col min="8447" max="8447" width="7.140625" style="124" customWidth="1"/>
    <col min="8448" max="8448" width="0.7109375" style="124" customWidth="1"/>
    <col min="8449" max="8449" width="13.28515625" style="124" customWidth="1"/>
    <col min="8450" max="8450" width="0.7109375" style="124" customWidth="1"/>
    <col min="8451" max="8451" width="13.28515625" style="124" customWidth="1"/>
    <col min="8452" max="8452" width="0.7109375" style="124" customWidth="1"/>
    <col min="8453" max="8453" width="13.28515625" style="124" customWidth="1"/>
    <col min="8454" max="8454" width="0.7109375" style="124" customWidth="1"/>
    <col min="8455" max="8455" width="13.28515625" style="124" customWidth="1"/>
    <col min="8456" max="8456" width="10.28515625" style="124" bestFit="1" customWidth="1"/>
    <col min="8457" max="8457" width="11.28515625" style="124" bestFit="1" customWidth="1"/>
    <col min="8458" max="8698" width="8" style="124"/>
    <col min="8699" max="8699" width="3" style="124" customWidth="1"/>
    <col min="8700" max="8700" width="2.28515625" style="124" customWidth="1"/>
    <col min="8701" max="8701" width="2.140625" style="124" customWidth="1"/>
    <col min="8702" max="8702" width="37.7109375" style="124" customWidth="1"/>
    <col min="8703" max="8703" width="7.140625" style="124" customWidth="1"/>
    <col min="8704" max="8704" width="0.7109375" style="124" customWidth="1"/>
    <col min="8705" max="8705" width="13.28515625" style="124" customWidth="1"/>
    <col min="8706" max="8706" width="0.7109375" style="124" customWidth="1"/>
    <col min="8707" max="8707" width="13.28515625" style="124" customWidth="1"/>
    <col min="8708" max="8708" width="0.7109375" style="124" customWidth="1"/>
    <col min="8709" max="8709" width="13.28515625" style="124" customWidth="1"/>
    <col min="8710" max="8710" width="0.7109375" style="124" customWidth="1"/>
    <col min="8711" max="8711" width="13.28515625" style="124" customWidth="1"/>
    <col min="8712" max="8712" width="10.28515625" style="124" bestFit="1" customWidth="1"/>
    <col min="8713" max="8713" width="11.28515625" style="124" bestFit="1" customWidth="1"/>
    <col min="8714" max="8954" width="8" style="124"/>
    <col min="8955" max="8955" width="3" style="124" customWidth="1"/>
    <col min="8956" max="8956" width="2.28515625" style="124" customWidth="1"/>
    <col min="8957" max="8957" width="2.140625" style="124" customWidth="1"/>
    <col min="8958" max="8958" width="37.7109375" style="124" customWidth="1"/>
    <col min="8959" max="8959" width="7.140625" style="124" customWidth="1"/>
    <col min="8960" max="8960" width="0.7109375" style="124" customWidth="1"/>
    <col min="8961" max="8961" width="13.28515625" style="124" customWidth="1"/>
    <col min="8962" max="8962" width="0.7109375" style="124" customWidth="1"/>
    <col min="8963" max="8963" width="13.28515625" style="124" customWidth="1"/>
    <col min="8964" max="8964" width="0.7109375" style="124" customWidth="1"/>
    <col min="8965" max="8965" width="13.28515625" style="124" customWidth="1"/>
    <col min="8966" max="8966" width="0.7109375" style="124" customWidth="1"/>
    <col min="8967" max="8967" width="13.28515625" style="124" customWidth="1"/>
    <col min="8968" max="8968" width="10.28515625" style="124" bestFit="1" customWidth="1"/>
    <col min="8969" max="8969" width="11.28515625" style="124" bestFit="1" customWidth="1"/>
    <col min="8970" max="9210" width="8" style="124"/>
    <col min="9211" max="9211" width="3" style="124" customWidth="1"/>
    <col min="9212" max="9212" width="2.28515625" style="124" customWidth="1"/>
    <col min="9213" max="9213" width="2.140625" style="124" customWidth="1"/>
    <col min="9214" max="9214" width="37.7109375" style="124" customWidth="1"/>
    <col min="9215" max="9215" width="7.140625" style="124" customWidth="1"/>
    <col min="9216" max="9216" width="0.7109375" style="124" customWidth="1"/>
    <col min="9217" max="9217" width="13.28515625" style="124" customWidth="1"/>
    <col min="9218" max="9218" width="0.7109375" style="124" customWidth="1"/>
    <col min="9219" max="9219" width="13.28515625" style="124" customWidth="1"/>
    <col min="9220" max="9220" width="0.7109375" style="124" customWidth="1"/>
    <col min="9221" max="9221" width="13.28515625" style="124" customWidth="1"/>
    <col min="9222" max="9222" width="0.7109375" style="124" customWidth="1"/>
    <col min="9223" max="9223" width="13.28515625" style="124" customWidth="1"/>
    <col min="9224" max="9224" width="10.28515625" style="124" bestFit="1" customWidth="1"/>
    <col min="9225" max="9225" width="11.28515625" style="124" bestFit="1" customWidth="1"/>
    <col min="9226" max="9466" width="8" style="124"/>
    <col min="9467" max="9467" width="3" style="124" customWidth="1"/>
    <col min="9468" max="9468" width="2.28515625" style="124" customWidth="1"/>
    <col min="9469" max="9469" width="2.140625" style="124" customWidth="1"/>
    <col min="9470" max="9470" width="37.7109375" style="124" customWidth="1"/>
    <col min="9471" max="9471" width="7.140625" style="124" customWidth="1"/>
    <col min="9472" max="9472" width="0.7109375" style="124" customWidth="1"/>
    <col min="9473" max="9473" width="13.28515625" style="124" customWidth="1"/>
    <col min="9474" max="9474" width="0.7109375" style="124" customWidth="1"/>
    <col min="9475" max="9475" width="13.28515625" style="124" customWidth="1"/>
    <col min="9476" max="9476" width="0.7109375" style="124" customWidth="1"/>
    <col min="9477" max="9477" width="13.28515625" style="124" customWidth="1"/>
    <col min="9478" max="9478" width="0.7109375" style="124" customWidth="1"/>
    <col min="9479" max="9479" width="13.28515625" style="124" customWidth="1"/>
    <col min="9480" max="9480" width="10.28515625" style="124" bestFit="1" customWidth="1"/>
    <col min="9481" max="9481" width="11.28515625" style="124" bestFit="1" customWidth="1"/>
    <col min="9482" max="9722" width="8" style="124"/>
    <col min="9723" max="9723" width="3" style="124" customWidth="1"/>
    <col min="9724" max="9724" width="2.28515625" style="124" customWidth="1"/>
    <col min="9725" max="9725" width="2.140625" style="124" customWidth="1"/>
    <col min="9726" max="9726" width="37.7109375" style="124" customWidth="1"/>
    <col min="9727" max="9727" width="7.140625" style="124" customWidth="1"/>
    <col min="9728" max="9728" width="0.7109375" style="124" customWidth="1"/>
    <col min="9729" max="9729" width="13.28515625" style="124" customWidth="1"/>
    <col min="9730" max="9730" width="0.7109375" style="124" customWidth="1"/>
    <col min="9731" max="9731" width="13.28515625" style="124" customWidth="1"/>
    <col min="9732" max="9732" width="0.7109375" style="124" customWidth="1"/>
    <col min="9733" max="9733" width="13.28515625" style="124" customWidth="1"/>
    <col min="9734" max="9734" width="0.7109375" style="124" customWidth="1"/>
    <col min="9735" max="9735" width="13.28515625" style="124" customWidth="1"/>
    <col min="9736" max="9736" width="10.28515625" style="124" bestFit="1" customWidth="1"/>
    <col min="9737" max="9737" width="11.28515625" style="124" bestFit="1" customWidth="1"/>
    <col min="9738" max="9978" width="8" style="124"/>
    <col min="9979" max="9979" width="3" style="124" customWidth="1"/>
    <col min="9980" max="9980" width="2.28515625" style="124" customWidth="1"/>
    <col min="9981" max="9981" width="2.140625" style="124" customWidth="1"/>
    <col min="9982" max="9982" width="37.7109375" style="124" customWidth="1"/>
    <col min="9983" max="9983" width="7.140625" style="124" customWidth="1"/>
    <col min="9984" max="9984" width="0.7109375" style="124" customWidth="1"/>
    <col min="9985" max="9985" width="13.28515625" style="124" customWidth="1"/>
    <col min="9986" max="9986" width="0.7109375" style="124" customWidth="1"/>
    <col min="9987" max="9987" width="13.28515625" style="124" customWidth="1"/>
    <col min="9988" max="9988" width="0.7109375" style="124" customWidth="1"/>
    <col min="9989" max="9989" width="13.28515625" style="124" customWidth="1"/>
    <col min="9990" max="9990" width="0.7109375" style="124" customWidth="1"/>
    <col min="9991" max="9991" width="13.28515625" style="124" customWidth="1"/>
    <col min="9992" max="9992" width="10.28515625" style="124" bestFit="1" customWidth="1"/>
    <col min="9993" max="9993" width="11.28515625" style="124" bestFit="1" customWidth="1"/>
    <col min="9994" max="10234" width="8" style="124"/>
    <col min="10235" max="10235" width="3" style="124" customWidth="1"/>
    <col min="10236" max="10236" width="2.28515625" style="124" customWidth="1"/>
    <col min="10237" max="10237" width="2.140625" style="124" customWidth="1"/>
    <col min="10238" max="10238" width="37.7109375" style="124" customWidth="1"/>
    <col min="10239" max="10239" width="7.140625" style="124" customWidth="1"/>
    <col min="10240" max="10240" width="0.7109375" style="124" customWidth="1"/>
    <col min="10241" max="10241" width="13.28515625" style="124" customWidth="1"/>
    <col min="10242" max="10242" width="0.7109375" style="124" customWidth="1"/>
    <col min="10243" max="10243" width="13.28515625" style="124" customWidth="1"/>
    <col min="10244" max="10244" width="0.7109375" style="124" customWidth="1"/>
    <col min="10245" max="10245" width="13.28515625" style="124" customWidth="1"/>
    <col min="10246" max="10246" width="0.7109375" style="124" customWidth="1"/>
    <col min="10247" max="10247" width="13.28515625" style="124" customWidth="1"/>
    <col min="10248" max="10248" width="10.28515625" style="124" bestFit="1" customWidth="1"/>
    <col min="10249" max="10249" width="11.28515625" style="124" bestFit="1" customWidth="1"/>
    <col min="10250" max="10490" width="8" style="124"/>
    <col min="10491" max="10491" width="3" style="124" customWidth="1"/>
    <col min="10492" max="10492" width="2.28515625" style="124" customWidth="1"/>
    <col min="10493" max="10493" width="2.140625" style="124" customWidth="1"/>
    <col min="10494" max="10494" width="37.7109375" style="124" customWidth="1"/>
    <col min="10495" max="10495" width="7.140625" style="124" customWidth="1"/>
    <col min="10496" max="10496" width="0.7109375" style="124" customWidth="1"/>
    <col min="10497" max="10497" width="13.28515625" style="124" customWidth="1"/>
    <col min="10498" max="10498" width="0.7109375" style="124" customWidth="1"/>
    <col min="10499" max="10499" width="13.28515625" style="124" customWidth="1"/>
    <col min="10500" max="10500" width="0.7109375" style="124" customWidth="1"/>
    <col min="10501" max="10501" width="13.28515625" style="124" customWidth="1"/>
    <col min="10502" max="10502" width="0.7109375" style="124" customWidth="1"/>
    <col min="10503" max="10503" width="13.28515625" style="124" customWidth="1"/>
    <col min="10504" max="10504" width="10.28515625" style="124" bestFit="1" customWidth="1"/>
    <col min="10505" max="10505" width="11.28515625" style="124" bestFit="1" customWidth="1"/>
    <col min="10506" max="10746" width="8" style="124"/>
    <col min="10747" max="10747" width="3" style="124" customWidth="1"/>
    <col min="10748" max="10748" width="2.28515625" style="124" customWidth="1"/>
    <col min="10749" max="10749" width="2.140625" style="124" customWidth="1"/>
    <col min="10750" max="10750" width="37.7109375" style="124" customWidth="1"/>
    <col min="10751" max="10751" width="7.140625" style="124" customWidth="1"/>
    <col min="10752" max="10752" width="0.7109375" style="124" customWidth="1"/>
    <col min="10753" max="10753" width="13.28515625" style="124" customWidth="1"/>
    <col min="10754" max="10754" width="0.7109375" style="124" customWidth="1"/>
    <col min="10755" max="10755" width="13.28515625" style="124" customWidth="1"/>
    <col min="10756" max="10756" width="0.7109375" style="124" customWidth="1"/>
    <col min="10757" max="10757" width="13.28515625" style="124" customWidth="1"/>
    <col min="10758" max="10758" width="0.7109375" style="124" customWidth="1"/>
    <col min="10759" max="10759" width="13.28515625" style="124" customWidth="1"/>
    <col min="10760" max="10760" width="10.28515625" style="124" bestFit="1" customWidth="1"/>
    <col min="10761" max="10761" width="11.28515625" style="124" bestFit="1" customWidth="1"/>
    <col min="10762" max="11002" width="8" style="124"/>
    <col min="11003" max="11003" width="3" style="124" customWidth="1"/>
    <col min="11004" max="11004" width="2.28515625" style="124" customWidth="1"/>
    <col min="11005" max="11005" width="2.140625" style="124" customWidth="1"/>
    <col min="11006" max="11006" width="37.7109375" style="124" customWidth="1"/>
    <col min="11007" max="11007" width="7.140625" style="124" customWidth="1"/>
    <col min="11008" max="11008" width="0.7109375" style="124" customWidth="1"/>
    <col min="11009" max="11009" width="13.28515625" style="124" customWidth="1"/>
    <col min="11010" max="11010" width="0.7109375" style="124" customWidth="1"/>
    <col min="11011" max="11011" width="13.28515625" style="124" customWidth="1"/>
    <col min="11012" max="11012" width="0.7109375" style="124" customWidth="1"/>
    <col min="11013" max="11013" width="13.28515625" style="124" customWidth="1"/>
    <col min="11014" max="11014" width="0.7109375" style="124" customWidth="1"/>
    <col min="11015" max="11015" width="13.28515625" style="124" customWidth="1"/>
    <col min="11016" max="11016" width="10.28515625" style="124" bestFit="1" customWidth="1"/>
    <col min="11017" max="11017" width="11.28515625" style="124" bestFit="1" customWidth="1"/>
    <col min="11018" max="11258" width="8" style="124"/>
    <col min="11259" max="11259" width="3" style="124" customWidth="1"/>
    <col min="11260" max="11260" width="2.28515625" style="124" customWidth="1"/>
    <col min="11261" max="11261" width="2.140625" style="124" customWidth="1"/>
    <col min="11262" max="11262" width="37.7109375" style="124" customWidth="1"/>
    <col min="11263" max="11263" width="7.140625" style="124" customWidth="1"/>
    <col min="11264" max="11264" width="0.7109375" style="124" customWidth="1"/>
    <col min="11265" max="11265" width="13.28515625" style="124" customWidth="1"/>
    <col min="11266" max="11266" width="0.7109375" style="124" customWidth="1"/>
    <col min="11267" max="11267" width="13.28515625" style="124" customWidth="1"/>
    <col min="11268" max="11268" width="0.7109375" style="124" customWidth="1"/>
    <col min="11269" max="11269" width="13.28515625" style="124" customWidth="1"/>
    <col min="11270" max="11270" width="0.7109375" style="124" customWidth="1"/>
    <col min="11271" max="11271" width="13.28515625" style="124" customWidth="1"/>
    <col min="11272" max="11272" width="10.28515625" style="124" bestFit="1" customWidth="1"/>
    <col min="11273" max="11273" width="11.28515625" style="124" bestFit="1" customWidth="1"/>
    <col min="11274" max="11514" width="8" style="124"/>
    <col min="11515" max="11515" width="3" style="124" customWidth="1"/>
    <col min="11516" max="11516" width="2.28515625" style="124" customWidth="1"/>
    <col min="11517" max="11517" width="2.140625" style="124" customWidth="1"/>
    <col min="11518" max="11518" width="37.7109375" style="124" customWidth="1"/>
    <col min="11519" max="11519" width="7.140625" style="124" customWidth="1"/>
    <col min="11520" max="11520" width="0.7109375" style="124" customWidth="1"/>
    <col min="11521" max="11521" width="13.28515625" style="124" customWidth="1"/>
    <col min="11522" max="11522" width="0.7109375" style="124" customWidth="1"/>
    <col min="11523" max="11523" width="13.28515625" style="124" customWidth="1"/>
    <col min="11524" max="11524" width="0.7109375" style="124" customWidth="1"/>
    <col min="11525" max="11525" width="13.28515625" style="124" customWidth="1"/>
    <col min="11526" max="11526" width="0.7109375" style="124" customWidth="1"/>
    <col min="11527" max="11527" width="13.28515625" style="124" customWidth="1"/>
    <col min="11528" max="11528" width="10.28515625" style="124" bestFit="1" customWidth="1"/>
    <col min="11529" max="11529" width="11.28515625" style="124" bestFit="1" customWidth="1"/>
    <col min="11530" max="11770" width="8" style="124"/>
    <col min="11771" max="11771" width="3" style="124" customWidth="1"/>
    <col min="11772" max="11772" width="2.28515625" style="124" customWidth="1"/>
    <col min="11773" max="11773" width="2.140625" style="124" customWidth="1"/>
    <col min="11774" max="11774" width="37.7109375" style="124" customWidth="1"/>
    <col min="11775" max="11775" width="7.140625" style="124" customWidth="1"/>
    <col min="11776" max="11776" width="0.7109375" style="124" customWidth="1"/>
    <col min="11777" max="11777" width="13.28515625" style="124" customWidth="1"/>
    <col min="11778" max="11778" width="0.7109375" style="124" customWidth="1"/>
    <col min="11779" max="11779" width="13.28515625" style="124" customWidth="1"/>
    <col min="11780" max="11780" width="0.7109375" style="124" customWidth="1"/>
    <col min="11781" max="11781" width="13.28515625" style="124" customWidth="1"/>
    <col min="11782" max="11782" width="0.7109375" style="124" customWidth="1"/>
    <col min="11783" max="11783" width="13.28515625" style="124" customWidth="1"/>
    <col min="11784" max="11784" width="10.28515625" style="124" bestFit="1" customWidth="1"/>
    <col min="11785" max="11785" width="11.28515625" style="124" bestFit="1" customWidth="1"/>
    <col min="11786" max="12026" width="8" style="124"/>
    <col min="12027" max="12027" width="3" style="124" customWidth="1"/>
    <col min="12028" max="12028" width="2.28515625" style="124" customWidth="1"/>
    <col min="12029" max="12029" width="2.140625" style="124" customWidth="1"/>
    <col min="12030" max="12030" width="37.7109375" style="124" customWidth="1"/>
    <col min="12031" max="12031" width="7.140625" style="124" customWidth="1"/>
    <col min="12032" max="12032" width="0.7109375" style="124" customWidth="1"/>
    <col min="12033" max="12033" width="13.28515625" style="124" customWidth="1"/>
    <col min="12034" max="12034" width="0.7109375" style="124" customWidth="1"/>
    <col min="12035" max="12035" width="13.28515625" style="124" customWidth="1"/>
    <col min="12036" max="12036" width="0.7109375" style="124" customWidth="1"/>
    <col min="12037" max="12037" width="13.28515625" style="124" customWidth="1"/>
    <col min="12038" max="12038" width="0.7109375" style="124" customWidth="1"/>
    <col min="12039" max="12039" width="13.28515625" style="124" customWidth="1"/>
    <col min="12040" max="12040" width="10.28515625" style="124" bestFit="1" customWidth="1"/>
    <col min="12041" max="12041" width="11.28515625" style="124" bestFit="1" customWidth="1"/>
    <col min="12042" max="12282" width="8" style="124"/>
    <col min="12283" max="12283" width="3" style="124" customWidth="1"/>
    <col min="12284" max="12284" width="2.28515625" style="124" customWidth="1"/>
    <col min="12285" max="12285" width="2.140625" style="124" customWidth="1"/>
    <col min="12286" max="12286" width="37.7109375" style="124" customWidth="1"/>
    <col min="12287" max="12287" width="7.140625" style="124" customWidth="1"/>
    <col min="12288" max="12288" width="0.7109375" style="124" customWidth="1"/>
    <col min="12289" max="12289" width="13.28515625" style="124" customWidth="1"/>
    <col min="12290" max="12290" width="0.7109375" style="124" customWidth="1"/>
    <col min="12291" max="12291" width="13.28515625" style="124" customWidth="1"/>
    <col min="12292" max="12292" width="0.7109375" style="124" customWidth="1"/>
    <col min="12293" max="12293" width="13.28515625" style="124" customWidth="1"/>
    <col min="12294" max="12294" width="0.7109375" style="124" customWidth="1"/>
    <col min="12295" max="12295" width="13.28515625" style="124" customWidth="1"/>
    <col min="12296" max="12296" width="10.28515625" style="124" bestFit="1" customWidth="1"/>
    <col min="12297" max="12297" width="11.28515625" style="124" bestFit="1" customWidth="1"/>
    <col min="12298" max="12538" width="8" style="124"/>
    <col min="12539" max="12539" width="3" style="124" customWidth="1"/>
    <col min="12540" max="12540" width="2.28515625" style="124" customWidth="1"/>
    <col min="12541" max="12541" width="2.140625" style="124" customWidth="1"/>
    <col min="12542" max="12542" width="37.7109375" style="124" customWidth="1"/>
    <col min="12543" max="12543" width="7.140625" style="124" customWidth="1"/>
    <col min="12544" max="12544" width="0.7109375" style="124" customWidth="1"/>
    <col min="12545" max="12545" width="13.28515625" style="124" customWidth="1"/>
    <col min="12546" max="12546" width="0.7109375" style="124" customWidth="1"/>
    <col min="12547" max="12547" width="13.28515625" style="124" customWidth="1"/>
    <col min="12548" max="12548" width="0.7109375" style="124" customWidth="1"/>
    <col min="12549" max="12549" width="13.28515625" style="124" customWidth="1"/>
    <col min="12550" max="12550" width="0.7109375" style="124" customWidth="1"/>
    <col min="12551" max="12551" width="13.28515625" style="124" customWidth="1"/>
    <col min="12552" max="12552" width="10.28515625" style="124" bestFit="1" customWidth="1"/>
    <col min="12553" max="12553" width="11.28515625" style="124" bestFit="1" customWidth="1"/>
    <col min="12554" max="12794" width="8" style="124"/>
    <col min="12795" max="12795" width="3" style="124" customWidth="1"/>
    <col min="12796" max="12796" width="2.28515625" style="124" customWidth="1"/>
    <col min="12797" max="12797" width="2.140625" style="124" customWidth="1"/>
    <col min="12798" max="12798" width="37.7109375" style="124" customWidth="1"/>
    <col min="12799" max="12799" width="7.140625" style="124" customWidth="1"/>
    <col min="12800" max="12800" width="0.7109375" style="124" customWidth="1"/>
    <col min="12801" max="12801" width="13.28515625" style="124" customWidth="1"/>
    <col min="12802" max="12802" width="0.7109375" style="124" customWidth="1"/>
    <col min="12803" max="12803" width="13.28515625" style="124" customWidth="1"/>
    <col min="12804" max="12804" width="0.7109375" style="124" customWidth="1"/>
    <col min="12805" max="12805" width="13.28515625" style="124" customWidth="1"/>
    <col min="12806" max="12806" width="0.7109375" style="124" customWidth="1"/>
    <col min="12807" max="12807" width="13.28515625" style="124" customWidth="1"/>
    <col min="12808" max="12808" width="10.28515625" style="124" bestFit="1" customWidth="1"/>
    <col min="12809" max="12809" width="11.28515625" style="124" bestFit="1" customWidth="1"/>
    <col min="12810" max="13050" width="8" style="124"/>
    <col min="13051" max="13051" width="3" style="124" customWidth="1"/>
    <col min="13052" max="13052" width="2.28515625" style="124" customWidth="1"/>
    <col min="13053" max="13053" width="2.140625" style="124" customWidth="1"/>
    <col min="13054" max="13054" width="37.7109375" style="124" customWidth="1"/>
    <col min="13055" max="13055" width="7.140625" style="124" customWidth="1"/>
    <col min="13056" max="13056" width="0.7109375" style="124" customWidth="1"/>
    <col min="13057" max="13057" width="13.28515625" style="124" customWidth="1"/>
    <col min="13058" max="13058" width="0.7109375" style="124" customWidth="1"/>
    <col min="13059" max="13059" width="13.28515625" style="124" customWidth="1"/>
    <col min="13060" max="13060" width="0.7109375" style="124" customWidth="1"/>
    <col min="13061" max="13061" width="13.28515625" style="124" customWidth="1"/>
    <col min="13062" max="13062" width="0.7109375" style="124" customWidth="1"/>
    <col min="13063" max="13063" width="13.28515625" style="124" customWidth="1"/>
    <col min="13064" max="13064" width="10.28515625" style="124" bestFit="1" customWidth="1"/>
    <col min="13065" max="13065" width="11.28515625" style="124" bestFit="1" customWidth="1"/>
    <col min="13066" max="13306" width="8" style="124"/>
    <col min="13307" max="13307" width="3" style="124" customWidth="1"/>
    <col min="13308" max="13308" width="2.28515625" style="124" customWidth="1"/>
    <col min="13309" max="13309" width="2.140625" style="124" customWidth="1"/>
    <col min="13310" max="13310" width="37.7109375" style="124" customWidth="1"/>
    <col min="13311" max="13311" width="7.140625" style="124" customWidth="1"/>
    <col min="13312" max="13312" width="0.7109375" style="124" customWidth="1"/>
    <col min="13313" max="13313" width="13.28515625" style="124" customWidth="1"/>
    <col min="13314" max="13314" width="0.7109375" style="124" customWidth="1"/>
    <col min="13315" max="13315" width="13.28515625" style="124" customWidth="1"/>
    <col min="13316" max="13316" width="0.7109375" style="124" customWidth="1"/>
    <col min="13317" max="13317" width="13.28515625" style="124" customWidth="1"/>
    <col min="13318" max="13318" width="0.7109375" style="124" customWidth="1"/>
    <col min="13319" max="13319" width="13.28515625" style="124" customWidth="1"/>
    <col min="13320" max="13320" width="10.28515625" style="124" bestFit="1" customWidth="1"/>
    <col min="13321" max="13321" width="11.28515625" style="124" bestFit="1" customWidth="1"/>
    <col min="13322" max="13562" width="8" style="124"/>
    <col min="13563" max="13563" width="3" style="124" customWidth="1"/>
    <col min="13564" max="13564" width="2.28515625" style="124" customWidth="1"/>
    <col min="13565" max="13565" width="2.140625" style="124" customWidth="1"/>
    <col min="13566" max="13566" width="37.7109375" style="124" customWidth="1"/>
    <col min="13567" max="13567" width="7.140625" style="124" customWidth="1"/>
    <col min="13568" max="13568" width="0.7109375" style="124" customWidth="1"/>
    <col min="13569" max="13569" width="13.28515625" style="124" customWidth="1"/>
    <col min="13570" max="13570" width="0.7109375" style="124" customWidth="1"/>
    <col min="13571" max="13571" width="13.28515625" style="124" customWidth="1"/>
    <col min="13572" max="13572" width="0.7109375" style="124" customWidth="1"/>
    <col min="13573" max="13573" width="13.28515625" style="124" customWidth="1"/>
    <col min="13574" max="13574" width="0.7109375" style="124" customWidth="1"/>
    <col min="13575" max="13575" width="13.28515625" style="124" customWidth="1"/>
    <col min="13576" max="13576" width="10.28515625" style="124" bestFit="1" customWidth="1"/>
    <col min="13577" max="13577" width="11.28515625" style="124" bestFit="1" customWidth="1"/>
    <col min="13578" max="13818" width="8" style="124"/>
    <col min="13819" max="13819" width="3" style="124" customWidth="1"/>
    <col min="13820" max="13820" width="2.28515625" style="124" customWidth="1"/>
    <col min="13821" max="13821" width="2.140625" style="124" customWidth="1"/>
    <col min="13822" max="13822" width="37.7109375" style="124" customWidth="1"/>
    <col min="13823" max="13823" width="7.140625" style="124" customWidth="1"/>
    <col min="13824" max="13824" width="0.7109375" style="124" customWidth="1"/>
    <col min="13825" max="13825" width="13.28515625" style="124" customWidth="1"/>
    <col min="13826" max="13826" width="0.7109375" style="124" customWidth="1"/>
    <col min="13827" max="13827" width="13.28515625" style="124" customWidth="1"/>
    <col min="13828" max="13828" width="0.7109375" style="124" customWidth="1"/>
    <col min="13829" max="13829" width="13.28515625" style="124" customWidth="1"/>
    <col min="13830" max="13830" width="0.7109375" style="124" customWidth="1"/>
    <col min="13831" max="13831" width="13.28515625" style="124" customWidth="1"/>
    <col min="13832" max="13832" width="10.28515625" style="124" bestFit="1" customWidth="1"/>
    <col min="13833" max="13833" width="11.28515625" style="124" bestFit="1" customWidth="1"/>
    <col min="13834" max="14074" width="8" style="124"/>
    <col min="14075" max="14075" width="3" style="124" customWidth="1"/>
    <col min="14076" max="14076" width="2.28515625" style="124" customWidth="1"/>
    <col min="14077" max="14077" width="2.140625" style="124" customWidth="1"/>
    <col min="14078" max="14078" width="37.7109375" style="124" customWidth="1"/>
    <col min="14079" max="14079" width="7.140625" style="124" customWidth="1"/>
    <col min="14080" max="14080" width="0.7109375" style="124" customWidth="1"/>
    <col min="14081" max="14081" width="13.28515625" style="124" customWidth="1"/>
    <col min="14082" max="14082" width="0.7109375" style="124" customWidth="1"/>
    <col min="14083" max="14083" width="13.28515625" style="124" customWidth="1"/>
    <col min="14084" max="14084" width="0.7109375" style="124" customWidth="1"/>
    <col min="14085" max="14085" width="13.28515625" style="124" customWidth="1"/>
    <col min="14086" max="14086" width="0.7109375" style="124" customWidth="1"/>
    <col min="14087" max="14087" width="13.28515625" style="124" customWidth="1"/>
    <col min="14088" max="14088" width="10.28515625" style="124" bestFit="1" customWidth="1"/>
    <col min="14089" max="14089" width="11.28515625" style="124" bestFit="1" customWidth="1"/>
    <col min="14090" max="14330" width="8" style="124"/>
    <col min="14331" max="14331" width="3" style="124" customWidth="1"/>
    <col min="14332" max="14332" width="2.28515625" style="124" customWidth="1"/>
    <col min="14333" max="14333" width="2.140625" style="124" customWidth="1"/>
    <col min="14334" max="14334" width="37.7109375" style="124" customWidth="1"/>
    <col min="14335" max="14335" width="7.140625" style="124" customWidth="1"/>
    <col min="14336" max="14336" width="0.7109375" style="124" customWidth="1"/>
    <col min="14337" max="14337" width="13.28515625" style="124" customWidth="1"/>
    <col min="14338" max="14338" width="0.7109375" style="124" customWidth="1"/>
    <col min="14339" max="14339" width="13.28515625" style="124" customWidth="1"/>
    <col min="14340" max="14340" width="0.7109375" style="124" customWidth="1"/>
    <col min="14341" max="14341" width="13.28515625" style="124" customWidth="1"/>
    <col min="14342" max="14342" width="0.7109375" style="124" customWidth="1"/>
    <col min="14343" max="14343" width="13.28515625" style="124" customWidth="1"/>
    <col min="14344" max="14344" width="10.28515625" style="124" bestFit="1" customWidth="1"/>
    <col min="14345" max="14345" width="11.28515625" style="124" bestFit="1" customWidth="1"/>
    <col min="14346" max="14586" width="8" style="124"/>
    <col min="14587" max="14587" width="3" style="124" customWidth="1"/>
    <col min="14588" max="14588" width="2.28515625" style="124" customWidth="1"/>
    <col min="14589" max="14589" width="2.140625" style="124" customWidth="1"/>
    <col min="14590" max="14590" width="37.7109375" style="124" customWidth="1"/>
    <col min="14591" max="14591" width="7.140625" style="124" customWidth="1"/>
    <col min="14592" max="14592" width="0.7109375" style="124" customWidth="1"/>
    <col min="14593" max="14593" width="13.28515625" style="124" customWidth="1"/>
    <col min="14594" max="14594" width="0.7109375" style="124" customWidth="1"/>
    <col min="14595" max="14595" width="13.28515625" style="124" customWidth="1"/>
    <col min="14596" max="14596" width="0.7109375" style="124" customWidth="1"/>
    <col min="14597" max="14597" width="13.28515625" style="124" customWidth="1"/>
    <col min="14598" max="14598" width="0.7109375" style="124" customWidth="1"/>
    <col min="14599" max="14599" width="13.28515625" style="124" customWidth="1"/>
    <col min="14600" max="14600" width="10.28515625" style="124" bestFit="1" customWidth="1"/>
    <col min="14601" max="14601" width="11.28515625" style="124" bestFit="1" customWidth="1"/>
    <col min="14602" max="14842" width="8" style="124"/>
    <col min="14843" max="14843" width="3" style="124" customWidth="1"/>
    <col min="14844" max="14844" width="2.28515625" style="124" customWidth="1"/>
    <col min="14845" max="14845" width="2.140625" style="124" customWidth="1"/>
    <col min="14846" max="14846" width="37.7109375" style="124" customWidth="1"/>
    <col min="14847" max="14847" width="7.140625" style="124" customWidth="1"/>
    <col min="14848" max="14848" width="0.7109375" style="124" customWidth="1"/>
    <col min="14849" max="14849" width="13.28515625" style="124" customWidth="1"/>
    <col min="14850" max="14850" width="0.7109375" style="124" customWidth="1"/>
    <col min="14851" max="14851" width="13.28515625" style="124" customWidth="1"/>
    <col min="14852" max="14852" width="0.7109375" style="124" customWidth="1"/>
    <col min="14853" max="14853" width="13.28515625" style="124" customWidth="1"/>
    <col min="14854" max="14854" width="0.7109375" style="124" customWidth="1"/>
    <col min="14855" max="14855" width="13.28515625" style="124" customWidth="1"/>
    <col min="14856" max="14856" width="10.28515625" style="124" bestFit="1" customWidth="1"/>
    <col min="14857" max="14857" width="11.28515625" style="124" bestFit="1" customWidth="1"/>
    <col min="14858" max="15098" width="8" style="124"/>
    <col min="15099" max="15099" width="3" style="124" customWidth="1"/>
    <col min="15100" max="15100" width="2.28515625" style="124" customWidth="1"/>
    <col min="15101" max="15101" width="2.140625" style="124" customWidth="1"/>
    <col min="15102" max="15102" width="37.7109375" style="124" customWidth="1"/>
    <col min="15103" max="15103" width="7.140625" style="124" customWidth="1"/>
    <col min="15104" max="15104" width="0.7109375" style="124" customWidth="1"/>
    <col min="15105" max="15105" width="13.28515625" style="124" customWidth="1"/>
    <col min="15106" max="15106" width="0.7109375" style="124" customWidth="1"/>
    <col min="15107" max="15107" width="13.28515625" style="124" customWidth="1"/>
    <col min="15108" max="15108" width="0.7109375" style="124" customWidth="1"/>
    <col min="15109" max="15109" width="13.28515625" style="124" customWidth="1"/>
    <col min="15110" max="15110" width="0.7109375" style="124" customWidth="1"/>
    <col min="15111" max="15111" width="13.28515625" style="124" customWidth="1"/>
    <col min="15112" max="15112" width="10.28515625" style="124" bestFit="1" customWidth="1"/>
    <col min="15113" max="15113" width="11.28515625" style="124" bestFit="1" customWidth="1"/>
    <col min="15114" max="15354" width="8" style="124"/>
    <col min="15355" max="15355" width="3" style="124" customWidth="1"/>
    <col min="15356" max="15356" width="2.28515625" style="124" customWidth="1"/>
    <col min="15357" max="15357" width="2.140625" style="124" customWidth="1"/>
    <col min="15358" max="15358" width="37.7109375" style="124" customWidth="1"/>
    <col min="15359" max="15359" width="7.140625" style="124" customWidth="1"/>
    <col min="15360" max="15360" width="0.7109375" style="124" customWidth="1"/>
    <col min="15361" max="15361" width="13.28515625" style="124" customWidth="1"/>
    <col min="15362" max="15362" width="0.7109375" style="124" customWidth="1"/>
    <col min="15363" max="15363" width="13.28515625" style="124" customWidth="1"/>
    <col min="15364" max="15364" width="0.7109375" style="124" customWidth="1"/>
    <col min="15365" max="15365" width="13.28515625" style="124" customWidth="1"/>
    <col min="15366" max="15366" width="0.7109375" style="124" customWidth="1"/>
    <col min="15367" max="15367" width="13.28515625" style="124" customWidth="1"/>
    <col min="15368" max="15368" width="10.28515625" style="124" bestFit="1" customWidth="1"/>
    <col min="15369" max="15369" width="11.28515625" style="124" bestFit="1" customWidth="1"/>
    <col min="15370" max="15610" width="8" style="124"/>
    <col min="15611" max="15611" width="3" style="124" customWidth="1"/>
    <col min="15612" max="15612" width="2.28515625" style="124" customWidth="1"/>
    <col min="15613" max="15613" width="2.140625" style="124" customWidth="1"/>
    <col min="15614" max="15614" width="37.7109375" style="124" customWidth="1"/>
    <col min="15615" max="15615" width="7.140625" style="124" customWidth="1"/>
    <col min="15616" max="15616" width="0.7109375" style="124" customWidth="1"/>
    <col min="15617" max="15617" width="13.28515625" style="124" customWidth="1"/>
    <col min="15618" max="15618" width="0.7109375" style="124" customWidth="1"/>
    <col min="15619" max="15619" width="13.28515625" style="124" customWidth="1"/>
    <col min="15620" max="15620" width="0.7109375" style="124" customWidth="1"/>
    <col min="15621" max="15621" width="13.28515625" style="124" customWidth="1"/>
    <col min="15622" max="15622" width="0.7109375" style="124" customWidth="1"/>
    <col min="15623" max="15623" width="13.28515625" style="124" customWidth="1"/>
    <col min="15624" max="15624" width="10.28515625" style="124" bestFit="1" customWidth="1"/>
    <col min="15625" max="15625" width="11.28515625" style="124" bestFit="1" customWidth="1"/>
    <col min="15626" max="15866" width="8" style="124"/>
    <col min="15867" max="15867" width="3" style="124" customWidth="1"/>
    <col min="15868" max="15868" width="2.28515625" style="124" customWidth="1"/>
    <col min="15869" max="15869" width="2.140625" style="124" customWidth="1"/>
    <col min="15870" max="15870" width="37.7109375" style="124" customWidth="1"/>
    <col min="15871" max="15871" width="7.140625" style="124" customWidth="1"/>
    <col min="15872" max="15872" width="0.7109375" style="124" customWidth="1"/>
    <col min="15873" max="15873" width="13.28515625" style="124" customWidth="1"/>
    <col min="15874" max="15874" width="0.7109375" style="124" customWidth="1"/>
    <col min="15875" max="15875" width="13.28515625" style="124" customWidth="1"/>
    <col min="15876" max="15876" width="0.7109375" style="124" customWidth="1"/>
    <col min="15877" max="15877" width="13.28515625" style="124" customWidth="1"/>
    <col min="15878" max="15878" width="0.7109375" style="124" customWidth="1"/>
    <col min="15879" max="15879" width="13.28515625" style="124" customWidth="1"/>
    <col min="15880" max="15880" width="10.28515625" style="124" bestFit="1" customWidth="1"/>
    <col min="15881" max="15881" width="11.28515625" style="124" bestFit="1" customWidth="1"/>
    <col min="15882" max="16122" width="8" style="124"/>
    <col min="16123" max="16123" width="3" style="124" customWidth="1"/>
    <col min="16124" max="16124" width="2.28515625" style="124" customWidth="1"/>
    <col min="16125" max="16125" width="2.140625" style="124" customWidth="1"/>
    <col min="16126" max="16126" width="37.7109375" style="124" customWidth="1"/>
    <col min="16127" max="16127" width="7.140625" style="124" customWidth="1"/>
    <col min="16128" max="16128" width="0.7109375" style="124" customWidth="1"/>
    <col min="16129" max="16129" width="13.28515625" style="124" customWidth="1"/>
    <col min="16130" max="16130" width="0.7109375" style="124" customWidth="1"/>
    <col min="16131" max="16131" width="13.28515625" style="124" customWidth="1"/>
    <col min="16132" max="16132" width="0.7109375" style="124" customWidth="1"/>
    <col min="16133" max="16133" width="13.28515625" style="124" customWidth="1"/>
    <col min="16134" max="16134" width="0.7109375" style="124" customWidth="1"/>
    <col min="16135" max="16135" width="13.28515625" style="124" customWidth="1"/>
    <col min="16136" max="16136" width="10.28515625" style="124" bestFit="1" customWidth="1"/>
    <col min="16137" max="16137" width="11.28515625" style="124" bestFit="1" customWidth="1"/>
    <col min="16138" max="16384" width="8" style="124"/>
  </cols>
  <sheetData>
    <row r="1" spans="1:13" ht="18.600000000000001" customHeight="1" x14ac:dyDescent="0.25">
      <c r="A1" s="21" t="s">
        <v>0</v>
      </c>
      <c r="B1" s="1"/>
      <c r="C1" s="1"/>
      <c r="D1" s="1"/>
      <c r="E1" s="123"/>
      <c r="F1" s="123"/>
      <c r="G1" s="2"/>
      <c r="H1" s="2"/>
      <c r="I1" s="2"/>
      <c r="J1" s="2"/>
      <c r="K1" s="2"/>
      <c r="L1" s="2"/>
      <c r="M1" s="2"/>
    </row>
    <row r="2" spans="1:13" ht="18.600000000000001" customHeight="1" x14ac:dyDescent="0.25">
      <c r="A2" s="21" t="s">
        <v>186</v>
      </c>
      <c r="B2" s="1"/>
      <c r="C2" s="1"/>
      <c r="D2" s="1"/>
      <c r="E2" s="123"/>
      <c r="F2" s="123"/>
      <c r="G2" s="2"/>
      <c r="H2" s="2"/>
      <c r="I2" s="2"/>
      <c r="J2" s="2"/>
      <c r="K2" s="2"/>
      <c r="L2" s="2"/>
      <c r="M2" s="2"/>
    </row>
    <row r="3" spans="1:13" ht="18.600000000000001" customHeight="1" x14ac:dyDescent="0.25">
      <c r="A3" s="50" t="str">
        <f>'TH9-10(9M)'!A3</f>
        <v>สำหรับงวดเก้าเดือนสิ้นสุดวันที่ 30 กันยายน พ.ศ. 2563</v>
      </c>
      <c r="B3" s="6"/>
      <c r="C3" s="6"/>
      <c r="D3" s="6"/>
      <c r="E3" s="125"/>
      <c r="F3" s="125"/>
      <c r="G3" s="10"/>
      <c r="H3" s="10"/>
      <c r="I3" s="10"/>
      <c r="J3" s="10"/>
      <c r="K3" s="10"/>
      <c r="L3" s="10"/>
      <c r="M3" s="10"/>
    </row>
    <row r="4" spans="1:13" ht="11.1" customHeight="1" x14ac:dyDescent="0.25">
      <c r="A4" s="1"/>
      <c r="B4" s="1"/>
      <c r="C4" s="1"/>
      <c r="D4" s="1"/>
      <c r="E4" s="123"/>
      <c r="F4" s="123"/>
      <c r="G4" s="2"/>
      <c r="H4" s="2"/>
      <c r="I4" s="2"/>
      <c r="J4" s="2"/>
      <c r="K4" s="2"/>
      <c r="L4" s="2"/>
      <c r="M4" s="2"/>
    </row>
    <row r="5" spans="1:13" ht="18.95" customHeight="1" x14ac:dyDescent="0.25">
      <c r="G5" s="159" t="s">
        <v>3</v>
      </c>
      <c r="H5" s="159"/>
      <c r="I5" s="159"/>
      <c r="J5" s="20"/>
      <c r="K5" s="159" t="s">
        <v>4</v>
      </c>
      <c r="L5" s="159"/>
      <c r="M5" s="159"/>
    </row>
    <row r="6" spans="1:13" s="15" customFormat="1" ht="18.95" customHeight="1" x14ac:dyDescent="0.25">
      <c r="F6" s="16"/>
      <c r="G6" s="19" t="s">
        <v>5</v>
      </c>
      <c r="H6" s="19"/>
      <c r="I6" s="19" t="s">
        <v>5</v>
      </c>
      <c r="J6" s="19"/>
      <c r="K6" s="19" t="s">
        <v>5</v>
      </c>
      <c r="L6" s="19"/>
      <c r="M6" s="19" t="s">
        <v>5</v>
      </c>
    </row>
    <row r="7" spans="1:13" ht="18.95" customHeight="1" x14ac:dyDescent="0.25">
      <c r="E7" s="126"/>
      <c r="F7" s="126"/>
      <c r="G7" s="19" t="s">
        <v>9</v>
      </c>
      <c r="H7" s="19"/>
      <c r="I7" s="19" t="s">
        <v>10</v>
      </c>
      <c r="J7" s="19"/>
      <c r="K7" s="19" t="s">
        <v>9</v>
      </c>
      <c r="L7" s="19"/>
      <c r="M7" s="19" t="s">
        <v>10</v>
      </c>
    </row>
    <row r="8" spans="1:13" ht="18.95" customHeight="1" x14ac:dyDescent="0.25">
      <c r="E8" s="127" t="s">
        <v>11</v>
      </c>
      <c r="F8" s="123"/>
      <c r="G8" s="149" t="s">
        <v>12</v>
      </c>
      <c r="H8" s="20"/>
      <c r="I8" s="24" t="s">
        <v>12</v>
      </c>
      <c r="J8" s="74"/>
      <c r="K8" s="149" t="s">
        <v>12</v>
      </c>
      <c r="L8" s="20"/>
      <c r="M8" s="24" t="s">
        <v>12</v>
      </c>
    </row>
    <row r="9" spans="1:13" ht="18.95" customHeight="1" x14ac:dyDescent="0.25">
      <c r="A9" s="1" t="s">
        <v>187</v>
      </c>
      <c r="G9" s="92"/>
      <c r="K9" s="92"/>
    </row>
    <row r="10" spans="1:13" ht="18.95" customHeight="1" x14ac:dyDescent="0.25">
      <c r="B10" s="14" t="s">
        <v>142</v>
      </c>
      <c r="E10" s="128"/>
      <c r="F10" s="128"/>
      <c r="G10" s="92">
        <f>'TH9-10(9M)'!F43</f>
        <v>1144784</v>
      </c>
      <c r="I10" s="73">
        <f>'TH9-10(9M)'!H43</f>
        <v>499998</v>
      </c>
      <c r="K10" s="92">
        <f>'TH9-10(9M)'!J43</f>
        <v>746672</v>
      </c>
      <c r="M10" s="73">
        <f>'TH9-10(9M)'!L43</f>
        <v>390013</v>
      </c>
    </row>
    <row r="11" spans="1:13" ht="18.95" customHeight="1" x14ac:dyDescent="0.25">
      <c r="B11" s="15" t="s">
        <v>188</v>
      </c>
      <c r="E11" s="128"/>
      <c r="F11" s="128"/>
      <c r="G11" s="92"/>
      <c r="K11" s="92"/>
    </row>
    <row r="12" spans="1:13" ht="18.95" customHeight="1" x14ac:dyDescent="0.25">
      <c r="C12" s="59" t="s">
        <v>189</v>
      </c>
      <c r="D12" s="59"/>
      <c r="E12" s="129">
        <v>12</v>
      </c>
      <c r="F12" s="128"/>
      <c r="G12" s="92">
        <v>820726</v>
      </c>
      <c r="I12" s="73">
        <v>712844</v>
      </c>
      <c r="K12" s="92">
        <v>95590</v>
      </c>
      <c r="M12" s="73">
        <v>92652</v>
      </c>
    </row>
    <row r="13" spans="1:13" ht="18.95" customHeight="1" x14ac:dyDescent="0.25">
      <c r="C13" s="59" t="s">
        <v>190</v>
      </c>
      <c r="D13" s="59"/>
      <c r="E13" s="129">
        <v>13</v>
      </c>
      <c r="F13" s="128"/>
      <c r="G13" s="92">
        <v>113265</v>
      </c>
      <c r="I13" s="73">
        <v>0</v>
      </c>
      <c r="K13" s="92">
        <v>51875</v>
      </c>
      <c r="M13" s="73">
        <v>0</v>
      </c>
    </row>
    <row r="14" spans="1:13" ht="18.95" customHeight="1" x14ac:dyDescent="0.25">
      <c r="C14" s="59" t="s">
        <v>191</v>
      </c>
      <c r="D14" s="59"/>
      <c r="E14" s="129"/>
      <c r="F14" s="128"/>
      <c r="G14" s="92"/>
      <c r="K14" s="92"/>
    </row>
    <row r="15" spans="1:13" ht="18.95" customHeight="1" x14ac:dyDescent="0.25">
      <c r="D15" s="59" t="s">
        <v>192</v>
      </c>
      <c r="E15" s="129"/>
      <c r="F15" s="128"/>
      <c r="G15" s="92">
        <v>15181</v>
      </c>
      <c r="I15" s="73">
        <v>38648</v>
      </c>
      <c r="K15" s="92">
        <v>1269</v>
      </c>
      <c r="M15" s="73">
        <v>1205</v>
      </c>
    </row>
    <row r="16" spans="1:13" ht="18.95" customHeight="1" x14ac:dyDescent="0.25">
      <c r="C16" s="15" t="s">
        <v>193</v>
      </c>
      <c r="E16" s="128"/>
      <c r="F16" s="128"/>
      <c r="G16" s="92"/>
      <c r="K16" s="92"/>
    </row>
    <row r="17" spans="3:13" ht="18.95" customHeight="1" x14ac:dyDescent="0.25">
      <c r="D17" s="15" t="s">
        <v>194</v>
      </c>
      <c r="E17" s="128"/>
      <c r="F17" s="128"/>
      <c r="G17" s="77">
        <v>-132650</v>
      </c>
      <c r="H17" s="78"/>
      <c r="I17" s="78">
        <v>42452</v>
      </c>
      <c r="J17" s="78"/>
      <c r="K17" s="92">
        <v>-61194</v>
      </c>
      <c r="L17" s="78"/>
      <c r="M17" s="73">
        <v>769</v>
      </c>
    </row>
    <row r="18" spans="3:13" ht="18.95" customHeight="1" x14ac:dyDescent="0.25">
      <c r="C18" s="59" t="s">
        <v>195</v>
      </c>
      <c r="D18" s="59"/>
      <c r="E18" s="129"/>
      <c r="F18" s="128"/>
      <c r="G18" s="77"/>
      <c r="H18" s="78"/>
      <c r="I18" s="78"/>
      <c r="J18" s="78"/>
      <c r="K18" s="92"/>
      <c r="L18" s="78"/>
    </row>
    <row r="19" spans="3:13" ht="18.95" customHeight="1" x14ac:dyDescent="0.25">
      <c r="D19" s="59" t="s">
        <v>196</v>
      </c>
      <c r="E19" s="129"/>
      <c r="F19" s="128"/>
      <c r="G19" s="77">
        <v>0</v>
      </c>
      <c r="H19" s="78"/>
      <c r="I19" s="78">
        <v>-341</v>
      </c>
      <c r="J19" s="78"/>
      <c r="K19" s="92">
        <v>0</v>
      </c>
      <c r="L19" s="78"/>
      <c r="M19" s="73">
        <v>-341</v>
      </c>
    </row>
    <row r="20" spans="3:13" ht="18.95" customHeight="1" x14ac:dyDescent="0.25">
      <c r="C20" s="59" t="s">
        <v>197</v>
      </c>
      <c r="D20" s="59"/>
      <c r="E20" s="129"/>
      <c r="F20" s="128"/>
      <c r="G20" s="77"/>
      <c r="H20" s="78"/>
      <c r="I20" s="78"/>
      <c r="J20" s="78"/>
      <c r="K20" s="92"/>
      <c r="L20" s="78"/>
    </row>
    <row r="21" spans="3:13" ht="18.95" customHeight="1" x14ac:dyDescent="0.25">
      <c r="D21" s="59" t="s">
        <v>198</v>
      </c>
      <c r="E21" s="129"/>
      <c r="F21" s="128"/>
      <c r="G21" s="77">
        <v>5774</v>
      </c>
      <c r="H21" s="78"/>
      <c r="I21" s="78">
        <v>0</v>
      </c>
      <c r="J21" s="78"/>
      <c r="K21" s="92">
        <v>5774</v>
      </c>
      <c r="L21" s="78"/>
      <c r="M21" s="73">
        <v>0</v>
      </c>
    </row>
    <row r="22" spans="3:13" ht="18.95" customHeight="1" x14ac:dyDescent="0.25">
      <c r="C22" s="59" t="s">
        <v>199</v>
      </c>
      <c r="D22" s="59"/>
      <c r="E22" s="129"/>
      <c r="F22" s="128"/>
      <c r="G22" s="77">
        <v>55733</v>
      </c>
      <c r="H22" s="78"/>
      <c r="I22" s="78">
        <v>0</v>
      </c>
      <c r="J22" s="78"/>
      <c r="K22" s="92">
        <v>148</v>
      </c>
      <c r="L22" s="78"/>
      <c r="M22" s="73">
        <v>0</v>
      </c>
    </row>
    <row r="23" spans="3:13" ht="18.95" customHeight="1" x14ac:dyDescent="0.25">
      <c r="C23" s="59" t="s">
        <v>102</v>
      </c>
      <c r="D23" s="59"/>
      <c r="E23" s="129">
        <v>11</v>
      </c>
      <c r="F23" s="128"/>
      <c r="G23" s="77">
        <v>-190289</v>
      </c>
      <c r="H23" s="78"/>
      <c r="I23" s="143">
        <v>-152258</v>
      </c>
      <c r="J23" s="78"/>
      <c r="K23" s="77">
        <v>0</v>
      </c>
      <c r="L23" s="78"/>
      <c r="M23" s="78">
        <v>0</v>
      </c>
    </row>
    <row r="24" spans="3:13" ht="18.95" customHeight="1" x14ac:dyDescent="0.25">
      <c r="C24" s="59" t="s">
        <v>200</v>
      </c>
      <c r="D24" s="59"/>
      <c r="E24" s="129">
        <v>11</v>
      </c>
      <c r="F24" s="128"/>
      <c r="G24" s="77">
        <v>36651</v>
      </c>
      <c r="H24" s="78"/>
      <c r="I24" s="143">
        <v>14880</v>
      </c>
      <c r="J24" s="78"/>
      <c r="K24" s="77">
        <v>0</v>
      </c>
      <c r="L24" s="78"/>
      <c r="M24" s="78">
        <v>0</v>
      </c>
    </row>
    <row r="25" spans="3:13" ht="18.95" customHeight="1" x14ac:dyDescent="0.25">
      <c r="C25" s="59" t="s">
        <v>201</v>
      </c>
      <c r="D25" s="59"/>
      <c r="E25" s="129">
        <v>11</v>
      </c>
      <c r="F25" s="128"/>
      <c r="G25" s="77">
        <v>-29745</v>
      </c>
      <c r="H25" s="78"/>
      <c r="I25" s="143">
        <v>0</v>
      </c>
      <c r="J25" s="78"/>
      <c r="K25" s="77">
        <v>0</v>
      </c>
      <c r="L25" s="78"/>
      <c r="M25" s="78">
        <v>0</v>
      </c>
    </row>
    <row r="26" spans="3:13" ht="18.95" customHeight="1" x14ac:dyDescent="0.25">
      <c r="C26" s="59" t="s">
        <v>202</v>
      </c>
      <c r="D26" s="59"/>
      <c r="E26" s="128"/>
      <c r="F26" s="128"/>
      <c r="G26" s="77">
        <v>-16800</v>
      </c>
      <c r="H26" s="78"/>
      <c r="I26" s="78">
        <v>988</v>
      </c>
      <c r="J26" s="78"/>
      <c r="K26" s="77">
        <v>0</v>
      </c>
      <c r="L26" s="78"/>
      <c r="M26" s="78">
        <v>0</v>
      </c>
    </row>
    <row r="27" spans="3:13" ht="18.95" customHeight="1" x14ac:dyDescent="0.25">
      <c r="C27" s="59" t="s">
        <v>203</v>
      </c>
      <c r="D27" s="59"/>
      <c r="E27" s="129"/>
      <c r="F27" s="128"/>
      <c r="G27" s="77">
        <v>5329</v>
      </c>
      <c r="H27" s="78"/>
      <c r="I27" s="78">
        <v>-278321</v>
      </c>
      <c r="J27" s="78"/>
      <c r="K27" s="77">
        <v>0</v>
      </c>
      <c r="L27" s="78"/>
      <c r="M27" s="78">
        <v>0</v>
      </c>
    </row>
    <row r="28" spans="3:13" ht="18.95" customHeight="1" x14ac:dyDescent="0.25">
      <c r="C28" s="59" t="s">
        <v>204</v>
      </c>
      <c r="D28" s="59"/>
      <c r="E28" s="129"/>
      <c r="F28" s="128"/>
      <c r="G28" s="77">
        <v>0</v>
      </c>
      <c r="H28" s="78"/>
      <c r="I28" s="78">
        <v>0</v>
      </c>
      <c r="J28" s="78"/>
      <c r="K28" s="77">
        <v>0</v>
      </c>
      <c r="L28" s="78"/>
      <c r="M28" s="78">
        <v>30000</v>
      </c>
    </row>
    <row r="29" spans="3:13" ht="18.95" customHeight="1" x14ac:dyDescent="0.25">
      <c r="C29" s="59" t="s">
        <v>205</v>
      </c>
      <c r="D29" s="59"/>
      <c r="E29" s="129"/>
      <c r="F29" s="128"/>
      <c r="G29" s="77"/>
      <c r="H29" s="78"/>
      <c r="I29" s="78"/>
      <c r="J29" s="78"/>
      <c r="K29" s="77"/>
      <c r="L29" s="78"/>
      <c r="M29" s="78"/>
    </row>
    <row r="30" spans="3:13" ht="18.95" customHeight="1" x14ac:dyDescent="0.25">
      <c r="D30" s="15" t="s">
        <v>206</v>
      </c>
      <c r="E30" s="129"/>
      <c r="F30" s="128"/>
      <c r="G30" s="77">
        <v>-1860</v>
      </c>
      <c r="H30" s="78"/>
      <c r="I30" s="78">
        <v>-2402</v>
      </c>
      <c r="J30" s="78"/>
      <c r="K30" s="92">
        <v>-1860</v>
      </c>
      <c r="L30" s="78"/>
      <c r="M30" s="143">
        <v>-2402</v>
      </c>
    </row>
    <row r="31" spans="3:13" ht="18.95" customHeight="1" x14ac:dyDescent="0.25">
      <c r="C31" s="59" t="s">
        <v>207</v>
      </c>
      <c r="D31" s="59"/>
      <c r="E31" s="129"/>
      <c r="F31" s="128"/>
      <c r="G31" s="77">
        <v>0</v>
      </c>
      <c r="H31" s="78"/>
      <c r="I31" s="78" t="s">
        <v>141</v>
      </c>
      <c r="J31" s="78"/>
      <c r="K31" s="77">
        <v>0</v>
      </c>
      <c r="L31" s="78"/>
      <c r="M31" s="78">
        <v>-880</v>
      </c>
    </row>
    <row r="32" spans="3:13" ht="18.95" customHeight="1" x14ac:dyDescent="0.25">
      <c r="C32" s="59" t="s">
        <v>208</v>
      </c>
      <c r="D32" s="59"/>
      <c r="E32" s="129"/>
      <c r="F32" s="128"/>
      <c r="G32" s="77">
        <v>0</v>
      </c>
      <c r="H32" s="78"/>
      <c r="I32" s="78">
        <v>0</v>
      </c>
      <c r="J32" s="78"/>
      <c r="K32" s="92">
        <v>-873058</v>
      </c>
      <c r="L32" s="78"/>
      <c r="M32" s="73">
        <v>-773966</v>
      </c>
    </row>
    <row r="33" spans="1:13" ht="18.95" customHeight="1" x14ac:dyDescent="0.25">
      <c r="C33" s="59" t="s">
        <v>209</v>
      </c>
      <c r="D33" s="59"/>
      <c r="E33" s="129"/>
      <c r="F33" s="128"/>
      <c r="G33" s="77">
        <v>18394</v>
      </c>
      <c r="H33" s="78"/>
      <c r="I33" s="78">
        <v>68509</v>
      </c>
      <c r="J33" s="78"/>
      <c r="K33" s="92">
        <v>6823</v>
      </c>
      <c r="L33" s="78"/>
      <c r="M33" s="73">
        <v>26894</v>
      </c>
    </row>
    <row r="34" spans="1:13" ht="18.95" customHeight="1" x14ac:dyDescent="0.25">
      <c r="C34" s="31" t="s">
        <v>269</v>
      </c>
      <c r="D34" s="31"/>
      <c r="E34" s="128"/>
      <c r="F34" s="128"/>
      <c r="G34" s="77">
        <v>-38991</v>
      </c>
      <c r="H34" s="78"/>
      <c r="I34" s="78">
        <v>110646</v>
      </c>
      <c r="J34" s="78"/>
      <c r="K34" s="92">
        <v>20861</v>
      </c>
      <c r="L34" s="78"/>
      <c r="M34" s="73">
        <v>34560</v>
      </c>
    </row>
    <row r="35" spans="1:13" ht="18.95" customHeight="1" x14ac:dyDescent="0.25">
      <c r="C35" s="59" t="s">
        <v>210</v>
      </c>
      <c r="D35" s="59"/>
      <c r="E35" s="129"/>
      <c r="F35" s="128"/>
      <c r="G35" s="77">
        <v>-17762</v>
      </c>
      <c r="H35" s="78"/>
      <c r="I35" s="78">
        <v>-16586</v>
      </c>
      <c r="J35" s="78"/>
      <c r="K35" s="92">
        <v>-139209</v>
      </c>
      <c r="L35" s="78"/>
      <c r="M35" s="73">
        <v>-38367</v>
      </c>
    </row>
    <row r="36" spans="1:13" ht="18.95" customHeight="1" x14ac:dyDescent="0.25">
      <c r="C36" s="59" t="s">
        <v>106</v>
      </c>
      <c r="D36" s="59"/>
      <c r="E36" s="128"/>
      <c r="F36" s="128"/>
      <c r="G36" s="130">
        <v>467305</v>
      </c>
      <c r="I36" s="13">
        <v>429010</v>
      </c>
      <c r="K36" s="130">
        <v>364629</v>
      </c>
      <c r="M36" s="13">
        <v>320564</v>
      </c>
    </row>
    <row r="37" spans="1:13" ht="3" customHeight="1" x14ac:dyDescent="0.25">
      <c r="B37" s="59"/>
      <c r="E37" s="128"/>
      <c r="F37" s="128"/>
      <c r="G37" s="77"/>
      <c r="H37" s="78"/>
      <c r="I37" s="78"/>
      <c r="J37" s="78"/>
      <c r="K37" s="77"/>
      <c r="L37" s="78"/>
      <c r="M37" s="78"/>
    </row>
    <row r="38" spans="1:13" ht="18.95" customHeight="1" x14ac:dyDescent="0.25">
      <c r="B38" s="1"/>
      <c r="E38" s="128"/>
      <c r="F38" s="128"/>
      <c r="G38" s="77">
        <f>SUM(G10:G36)</f>
        <v>2255045</v>
      </c>
      <c r="H38" s="78"/>
      <c r="I38" s="78">
        <f>SUM(I10:I36)</f>
        <v>1468067</v>
      </c>
      <c r="J38" s="78"/>
      <c r="K38" s="77">
        <f>SUM(K10:K36)</f>
        <v>218320</v>
      </c>
      <c r="L38" s="78"/>
      <c r="M38" s="78">
        <f>SUM(M10:M36)</f>
        <v>80701</v>
      </c>
    </row>
    <row r="39" spans="1:13" ht="18.95" customHeight="1" x14ac:dyDescent="0.25">
      <c r="A39" s="15" t="s">
        <v>211</v>
      </c>
      <c r="E39" s="128"/>
      <c r="F39" s="128"/>
      <c r="G39" s="77"/>
      <c r="H39" s="78"/>
      <c r="I39" s="78"/>
      <c r="J39" s="78"/>
      <c r="K39" s="77"/>
      <c r="L39" s="78"/>
      <c r="M39" s="78"/>
    </row>
    <row r="40" spans="1:13" ht="18.95" customHeight="1" x14ac:dyDescent="0.25">
      <c r="C40" s="31" t="s">
        <v>212</v>
      </c>
      <c r="D40" s="31"/>
      <c r="E40" s="15"/>
      <c r="F40" s="128"/>
      <c r="G40" s="77">
        <v>1401836</v>
      </c>
      <c r="H40" s="78"/>
      <c r="I40" s="78">
        <v>406330</v>
      </c>
      <c r="J40" s="78"/>
      <c r="K40" s="77">
        <v>289470</v>
      </c>
      <c r="L40" s="78"/>
      <c r="M40" s="78">
        <v>301028</v>
      </c>
    </row>
    <row r="41" spans="1:13" ht="18.95" customHeight="1" x14ac:dyDescent="0.25">
      <c r="C41" s="59" t="s">
        <v>213</v>
      </c>
      <c r="D41" s="59"/>
      <c r="E41" s="15"/>
      <c r="F41" s="128"/>
      <c r="G41" s="77">
        <v>-243438</v>
      </c>
      <c r="H41" s="78"/>
      <c r="I41" s="78">
        <v>1163384</v>
      </c>
      <c r="J41" s="78"/>
      <c r="K41" s="77">
        <v>19014</v>
      </c>
      <c r="L41" s="78"/>
      <c r="M41" s="78">
        <v>668678</v>
      </c>
    </row>
    <row r="42" spans="1:13" ht="18.95" customHeight="1" x14ac:dyDescent="0.25">
      <c r="C42" s="59" t="s">
        <v>214</v>
      </c>
      <c r="D42" s="59"/>
      <c r="E42" s="15"/>
      <c r="F42" s="128"/>
      <c r="G42" s="77">
        <v>-52983</v>
      </c>
      <c r="H42" s="78"/>
      <c r="I42" s="78">
        <v>155889</v>
      </c>
      <c r="J42" s="78"/>
      <c r="K42" s="77">
        <v>29437</v>
      </c>
      <c r="L42" s="78"/>
      <c r="M42" s="78">
        <v>101093</v>
      </c>
    </row>
    <row r="43" spans="1:13" ht="18.95" customHeight="1" x14ac:dyDescent="0.25">
      <c r="C43" s="59" t="s">
        <v>215</v>
      </c>
      <c r="D43" s="59"/>
      <c r="E43" s="15"/>
      <c r="F43" s="128"/>
      <c r="G43" s="77">
        <v>-21721</v>
      </c>
      <c r="H43" s="78"/>
      <c r="I43" s="78">
        <v>-58250</v>
      </c>
      <c r="J43" s="78"/>
      <c r="K43" s="77">
        <v>-67489</v>
      </c>
      <c r="L43" s="78"/>
      <c r="M43" s="78">
        <v>-6875</v>
      </c>
    </row>
    <row r="44" spans="1:13" ht="18.95" customHeight="1" x14ac:dyDescent="0.25">
      <c r="C44" s="59" t="s">
        <v>216</v>
      </c>
      <c r="D44" s="59"/>
      <c r="E44" s="15"/>
      <c r="F44" s="128"/>
      <c r="G44" s="77">
        <v>-814932</v>
      </c>
      <c r="H44" s="78"/>
      <c r="I44" s="78">
        <v>847781</v>
      </c>
      <c r="J44" s="78"/>
      <c r="K44" s="77">
        <v>-202302</v>
      </c>
      <c r="L44" s="78"/>
      <c r="M44" s="78">
        <v>-373610</v>
      </c>
    </row>
    <row r="45" spans="1:13" ht="18.95" customHeight="1" x14ac:dyDescent="0.25">
      <c r="C45" s="59" t="s">
        <v>217</v>
      </c>
      <c r="D45" s="59"/>
      <c r="E45" s="15"/>
      <c r="F45" s="128"/>
      <c r="G45" s="77">
        <v>9277</v>
      </c>
      <c r="H45" s="78"/>
      <c r="I45" s="78">
        <v>-41319</v>
      </c>
      <c r="J45" s="78"/>
      <c r="K45" s="77">
        <v>23233</v>
      </c>
      <c r="L45" s="78"/>
      <c r="M45" s="78">
        <v>25757</v>
      </c>
    </row>
    <row r="46" spans="1:13" ht="18.95" customHeight="1" x14ac:dyDescent="0.25">
      <c r="C46" s="59" t="s">
        <v>218</v>
      </c>
      <c r="D46" s="59"/>
      <c r="E46" s="15"/>
      <c r="F46" s="128"/>
      <c r="G46" s="77">
        <v>228729</v>
      </c>
      <c r="H46" s="78"/>
      <c r="I46" s="78">
        <v>108279</v>
      </c>
      <c r="J46" s="78"/>
      <c r="K46" s="77">
        <v>84694</v>
      </c>
      <c r="L46" s="78"/>
      <c r="M46" s="78">
        <v>56458</v>
      </c>
    </row>
    <row r="47" spans="1:13" ht="18.95" customHeight="1" x14ac:dyDescent="0.25">
      <c r="C47" s="59" t="s">
        <v>219</v>
      </c>
      <c r="D47" s="59"/>
      <c r="E47" s="15"/>
      <c r="F47" s="128"/>
      <c r="G47" s="77">
        <v>-5886</v>
      </c>
      <c r="H47" s="78"/>
      <c r="I47" s="78">
        <v>16696</v>
      </c>
      <c r="J47" s="78"/>
      <c r="K47" s="77">
        <v>379</v>
      </c>
      <c r="L47" s="78"/>
      <c r="M47" s="78">
        <v>72</v>
      </c>
    </row>
    <row r="48" spans="1:13" ht="18.95" customHeight="1" x14ac:dyDescent="0.25">
      <c r="B48" s="59"/>
      <c r="C48" s="59" t="s">
        <v>220</v>
      </c>
      <c r="D48" s="59"/>
      <c r="E48" s="128"/>
      <c r="F48" s="128"/>
      <c r="G48" s="79">
        <v>-11508</v>
      </c>
      <c r="H48" s="78"/>
      <c r="I48" s="80">
        <v>-12399</v>
      </c>
      <c r="J48" s="78"/>
      <c r="K48" s="79">
        <v>-2060</v>
      </c>
      <c r="L48" s="78"/>
      <c r="M48" s="80">
        <v>-1572</v>
      </c>
    </row>
    <row r="49" spans="1:13" ht="3" customHeight="1" x14ac:dyDescent="0.25">
      <c r="B49" s="59"/>
      <c r="C49" s="59"/>
      <c r="D49" s="59"/>
      <c r="E49" s="128"/>
      <c r="F49" s="128"/>
      <c r="G49" s="77"/>
      <c r="H49" s="78"/>
      <c r="I49" s="78"/>
      <c r="J49" s="78"/>
      <c r="K49" s="77"/>
      <c r="L49" s="78"/>
      <c r="M49" s="78"/>
    </row>
    <row r="50" spans="1:13" ht="18.95" customHeight="1" x14ac:dyDescent="0.25">
      <c r="A50" s="15" t="s">
        <v>221</v>
      </c>
      <c r="B50" s="59"/>
      <c r="E50" s="128"/>
      <c r="F50" s="128"/>
      <c r="G50" s="77">
        <f>SUM(G38:G48)</f>
        <v>2744419</v>
      </c>
      <c r="H50" s="78"/>
      <c r="I50" s="78">
        <f>SUM(I38:I48)</f>
        <v>4054458</v>
      </c>
      <c r="J50" s="78"/>
      <c r="K50" s="77">
        <f>SUM(K38:K48)</f>
        <v>392696</v>
      </c>
      <c r="L50" s="78"/>
      <c r="M50" s="78">
        <f>SUM(M38:M48)</f>
        <v>851730</v>
      </c>
    </row>
    <row r="51" spans="1:13" ht="6.75" customHeight="1" x14ac:dyDescent="0.25">
      <c r="A51" s="1"/>
      <c r="E51" s="128"/>
      <c r="F51" s="128"/>
      <c r="G51" s="78"/>
      <c r="H51" s="78"/>
      <c r="I51" s="78"/>
      <c r="J51" s="78"/>
      <c r="K51" s="78"/>
      <c r="L51" s="78"/>
      <c r="M51" s="78"/>
    </row>
    <row r="52" spans="1:13" ht="21.95" customHeight="1" x14ac:dyDescent="0.25">
      <c r="A52" s="8" t="str">
        <f>'TH13'!A30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52" s="8"/>
      <c r="C52" s="8"/>
      <c r="D52" s="8"/>
      <c r="E52" s="131"/>
      <c r="F52" s="131"/>
      <c r="G52" s="80"/>
      <c r="H52" s="80"/>
      <c r="I52" s="80"/>
      <c r="J52" s="80"/>
      <c r="K52" s="80"/>
      <c r="L52" s="80"/>
      <c r="M52" s="80"/>
    </row>
    <row r="53" spans="1:13" ht="18.600000000000001" customHeight="1" x14ac:dyDescent="0.25">
      <c r="A53" s="1" t="s">
        <v>0</v>
      </c>
      <c r="B53" s="1"/>
      <c r="C53" s="1"/>
      <c r="D53" s="1"/>
      <c r="E53" s="123"/>
      <c r="F53" s="123"/>
      <c r="G53" s="2"/>
      <c r="H53" s="2"/>
      <c r="I53" s="2"/>
      <c r="J53" s="2"/>
      <c r="K53" s="2"/>
      <c r="L53" s="2"/>
      <c r="M53" s="2"/>
    </row>
    <row r="54" spans="1:13" ht="18.600000000000001" customHeight="1" x14ac:dyDescent="0.25">
      <c r="A54" s="21" t="str">
        <f>+A2</f>
        <v>งบกระแสเงินสด</v>
      </c>
      <c r="B54" s="1"/>
      <c r="C54" s="1"/>
      <c r="D54" s="1"/>
      <c r="E54" s="123"/>
      <c r="F54" s="123"/>
      <c r="G54" s="2"/>
      <c r="H54" s="2"/>
      <c r="I54" s="2"/>
      <c r="J54" s="2"/>
      <c r="K54" s="2"/>
      <c r="L54" s="2"/>
      <c r="M54" s="2"/>
    </row>
    <row r="55" spans="1:13" ht="18.600000000000001" customHeight="1" x14ac:dyDescent="0.25">
      <c r="A55" s="6" t="str">
        <f>A3</f>
        <v>สำหรับงวดเก้าเดือนสิ้นสุดวันที่ 30 กันยายน พ.ศ. 2563</v>
      </c>
      <c r="B55" s="6"/>
      <c r="C55" s="6"/>
      <c r="D55" s="6"/>
      <c r="E55" s="125"/>
      <c r="F55" s="125"/>
      <c r="G55" s="10"/>
      <c r="H55" s="10"/>
      <c r="I55" s="10"/>
      <c r="J55" s="10"/>
      <c r="K55" s="10"/>
      <c r="L55" s="10"/>
      <c r="M55" s="10"/>
    </row>
    <row r="56" spans="1:13" ht="18.600000000000001" customHeight="1" x14ac:dyDescent="0.25">
      <c r="A56" s="1"/>
      <c r="B56" s="1"/>
      <c r="C56" s="1"/>
      <c r="D56" s="1"/>
      <c r="E56" s="123"/>
      <c r="F56" s="123"/>
      <c r="G56" s="2"/>
      <c r="H56" s="2"/>
      <c r="I56" s="2"/>
      <c r="J56" s="2"/>
      <c r="K56" s="2"/>
      <c r="L56" s="2"/>
      <c r="M56" s="2"/>
    </row>
    <row r="57" spans="1:13" ht="18.600000000000001" customHeight="1" x14ac:dyDescent="0.25">
      <c r="A57" s="1"/>
      <c r="B57" s="1"/>
      <c r="C57" s="1"/>
      <c r="D57" s="1"/>
      <c r="G57" s="159" t="s">
        <v>3</v>
      </c>
      <c r="H57" s="159"/>
      <c r="I57" s="159"/>
      <c r="J57" s="20"/>
      <c r="K57" s="159" t="s">
        <v>4</v>
      </c>
      <c r="L57" s="159"/>
      <c r="M57" s="159"/>
    </row>
    <row r="58" spans="1:13" s="15" customFormat="1" ht="18.600000000000001" customHeight="1" x14ac:dyDescent="0.25">
      <c r="F58" s="16"/>
      <c r="G58" s="19" t="s">
        <v>5</v>
      </c>
      <c r="H58" s="19"/>
      <c r="I58" s="19" t="s">
        <v>5</v>
      </c>
      <c r="J58" s="19"/>
      <c r="K58" s="19" t="s">
        <v>5</v>
      </c>
      <c r="L58" s="19"/>
      <c r="M58" s="19" t="s">
        <v>5</v>
      </c>
    </row>
    <row r="59" spans="1:13" ht="18.600000000000001" customHeight="1" x14ac:dyDescent="0.25">
      <c r="E59" s="126"/>
      <c r="F59" s="126"/>
      <c r="G59" s="19" t="s">
        <v>9</v>
      </c>
      <c r="H59" s="19"/>
      <c r="I59" s="19" t="s">
        <v>10</v>
      </c>
      <c r="J59" s="19"/>
      <c r="K59" s="19" t="s">
        <v>9</v>
      </c>
      <c r="L59" s="19"/>
      <c r="M59" s="19" t="s">
        <v>10</v>
      </c>
    </row>
    <row r="60" spans="1:13" ht="18.600000000000001" customHeight="1" x14ac:dyDescent="0.25">
      <c r="E60" s="127" t="s">
        <v>11</v>
      </c>
      <c r="F60" s="126"/>
      <c r="G60" s="149" t="s">
        <v>12</v>
      </c>
      <c r="H60" s="20"/>
      <c r="I60" s="24" t="s">
        <v>12</v>
      </c>
      <c r="J60" s="74"/>
      <c r="K60" s="149" t="s">
        <v>12</v>
      </c>
      <c r="L60" s="20"/>
      <c r="M60" s="24" t="s">
        <v>12</v>
      </c>
    </row>
    <row r="61" spans="1:13" ht="8.25" customHeight="1" x14ac:dyDescent="0.25">
      <c r="E61" s="132"/>
      <c r="F61" s="126"/>
      <c r="G61" s="75"/>
      <c r="H61" s="20"/>
      <c r="I61" s="20"/>
      <c r="J61" s="74"/>
      <c r="K61" s="75"/>
      <c r="L61" s="20"/>
      <c r="M61" s="20"/>
    </row>
    <row r="62" spans="1:13" ht="18.600000000000001" customHeight="1" x14ac:dyDescent="0.25">
      <c r="A62" s="1" t="s">
        <v>222</v>
      </c>
      <c r="G62" s="92"/>
      <c r="K62" s="92"/>
    </row>
    <row r="63" spans="1:13" ht="18.600000000000001" customHeight="1" x14ac:dyDescent="0.25">
      <c r="A63" s="15" t="s">
        <v>223</v>
      </c>
      <c r="B63" s="59"/>
      <c r="E63" s="128"/>
      <c r="F63" s="128"/>
      <c r="G63" s="77">
        <f>SUM(G50)</f>
        <v>2744419</v>
      </c>
      <c r="H63" s="78"/>
      <c r="I63" s="78">
        <f>SUM(I50)</f>
        <v>4054458</v>
      </c>
      <c r="J63" s="78"/>
      <c r="K63" s="77">
        <f>SUM(K50)</f>
        <v>392696</v>
      </c>
      <c r="L63" s="78"/>
      <c r="M63" s="78">
        <f>SUM(M50)</f>
        <v>851730</v>
      </c>
    </row>
    <row r="64" spans="1:13" ht="18.600000000000001" customHeight="1" x14ac:dyDescent="0.25">
      <c r="C64" s="59" t="s">
        <v>224</v>
      </c>
      <c r="D64" s="59"/>
      <c r="E64" s="128"/>
      <c r="F64" s="128"/>
      <c r="G64" s="77">
        <v>-445381</v>
      </c>
      <c r="H64" s="78"/>
      <c r="I64" s="78">
        <v>-426393</v>
      </c>
      <c r="J64" s="78"/>
      <c r="K64" s="77">
        <v>-341938</v>
      </c>
      <c r="L64" s="78"/>
      <c r="M64" s="78">
        <v>-318259</v>
      </c>
    </row>
    <row r="65" spans="1:13" ht="18.600000000000001" customHeight="1" x14ac:dyDescent="0.25">
      <c r="C65" s="59" t="s">
        <v>225</v>
      </c>
      <c r="D65" s="59"/>
      <c r="E65" s="128"/>
      <c r="F65" s="128"/>
      <c r="G65" s="79">
        <v>-274132</v>
      </c>
      <c r="H65" s="78"/>
      <c r="I65" s="80">
        <v>-268626</v>
      </c>
      <c r="J65" s="78"/>
      <c r="K65" s="79">
        <v>-6858</v>
      </c>
      <c r="L65" s="78"/>
      <c r="M65" s="80">
        <v>-16503</v>
      </c>
    </row>
    <row r="66" spans="1:13" ht="8.25" customHeight="1" x14ac:dyDescent="0.25">
      <c r="B66" s="59"/>
      <c r="E66" s="128"/>
      <c r="F66" s="128"/>
      <c r="G66" s="77"/>
      <c r="H66" s="78"/>
      <c r="I66" s="78"/>
      <c r="J66" s="78"/>
      <c r="K66" s="77"/>
      <c r="L66" s="78"/>
      <c r="M66" s="78"/>
    </row>
    <row r="67" spans="1:13" ht="18.600000000000001" customHeight="1" x14ac:dyDescent="0.25">
      <c r="A67" s="1" t="s">
        <v>274</v>
      </c>
      <c r="B67" s="1"/>
      <c r="C67" s="1"/>
      <c r="E67" s="128"/>
      <c r="F67" s="128"/>
      <c r="G67" s="79">
        <f>SUM(G63:G65)</f>
        <v>2024906</v>
      </c>
      <c r="H67" s="78"/>
      <c r="I67" s="80">
        <f>SUM(I63:I65)</f>
        <v>3359439</v>
      </c>
      <c r="J67" s="78"/>
      <c r="K67" s="79">
        <f>SUM(K63:K65)</f>
        <v>43900</v>
      </c>
      <c r="L67" s="78"/>
      <c r="M67" s="80">
        <f>SUM(M63:M65)</f>
        <v>516968</v>
      </c>
    </row>
    <row r="68" spans="1:13" ht="18.600000000000001" customHeight="1" x14ac:dyDescent="0.25">
      <c r="A68" s="1"/>
      <c r="E68" s="128"/>
      <c r="F68" s="128"/>
      <c r="G68" s="77"/>
      <c r="H68" s="78"/>
      <c r="I68" s="78"/>
      <c r="J68" s="78"/>
      <c r="K68" s="77"/>
      <c r="L68" s="78"/>
      <c r="M68" s="78"/>
    </row>
    <row r="69" spans="1:13" ht="18.600000000000001" customHeight="1" x14ac:dyDescent="0.25">
      <c r="A69" s="1" t="s">
        <v>226</v>
      </c>
      <c r="G69" s="92"/>
      <c r="K69" s="92"/>
    </row>
    <row r="70" spans="1:13" ht="18.600000000000001" customHeight="1" x14ac:dyDescent="0.25">
      <c r="A70" s="1"/>
      <c r="B70" s="15" t="s">
        <v>287</v>
      </c>
      <c r="G70" s="92"/>
      <c r="K70" s="92"/>
    </row>
    <row r="71" spans="1:13" ht="18.600000000000001" customHeight="1" x14ac:dyDescent="0.25">
      <c r="C71" s="15" t="s">
        <v>206</v>
      </c>
      <c r="E71" s="129"/>
      <c r="F71" s="128"/>
      <c r="G71" s="106">
        <v>1220</v>
      </c>
      <c r="I71" s="103">
        <v>33600</v>
      </c>
      <c r="K71" s="106">
        <v>1220</v>
      </c>
      <c r="M71" s="103">
        <v>0</v>
      </c>
    </row>
    <row r="72" spans="1:13" ht="18.600000000000001" customHeight="1" x14ac:dyDescent="0.25">
      <c r="B72" s="15" t="s">
        <v>227</v>
      </c>
      <c r="G72" s="92"/>
      <c r="K72" s="92"/>
    </row>
    <row r="73" spans="1:13" ht="18.600000000000001" customHeight="1" x14ac:dyDescent="0.25">
      <c r="C73" s="15" t="s">
        <v>228</v>
      </c>
      <c r="E73" s="133"/>
      <c r="F73" s="128"/>
      <c r="G73" s="134">
        <v>0</v>
      </c>
      <c r="I73" s="135">
        <v>0</v>
      </c>
      <c r="K73" s="134">
        <v>0</v>
      </c>
      <c r="M73" s="135">
        <v>-593920</v>
      </c>
    </row>
    <row r="74" spans="1:13" ht="18.600000000000001" customHeight="1" x14ac:dyDescent="0.25">
      <c r="B74" s="15" t="s">
        <v>288</v>
      </c>
      <c r="E74" s="153"/>
      <c r="G74" s="92"/>
      <c r="K74" s="92"/>
    </row>
    <row r="75" spans="1:13" ht="18.600000000000001" customHeight="1" x14ac:dyDescent="0.25">
      <c r="C75" s="15" t="s">
        <v>229</v>
      </c>
      <c r="E75" s="154">
        <v>24</v>
      </c>
      <c r="F75" s="128"/>
      <c r="G75" s="134">
        <v>69945</v>
      </c>
      <c r="I75" s="135">
        <v>14983</v>
      </c>
      <c r="K75" s="134">
        <v>349353</v>
      </c>
      <c r="M75" s="135">
        <v>606001</v>
      </c>
    </row>
    <row r="76" spans="1:13" ht="18.600000000000001" customHeight="1" x14ac:dyDescent="0.25">
      <c r="B76" s="15" t="s">
        <v>230</v>
      </c>
      <c r="E76" s="153"/>
      <c r="G76" s="92"/>
      <c r="K76" s="92"/>
    </row>
    <row r="77" spans="1:13" ht="18.600000000000001" customHeight="1" x14ac:dyDescent="0.25">
      <c r="C77" s="15" t="s">
        <v>229</v>
      </c>
      <c r="E77" s="154">
        <v>24</v>
      </c>
      <c r="F77" s="128"/>
      <c r="G77" s="134">
        <v>-26242</v>
      </c>
      <c r="I77" s="135">
        <v>-69775</v>
      </c>
      <c r="K77" s="134">
        <v>-2652466</v>
      </c>
      <c r="M77" s="135">
        <v>-300000</v>
      </c>
    </row>
    <row r="78" spans="1:13" ht="18.600000000000001" customHeight="1" x14ac:dyDescent="0.25">
      <c r="B78" s="15" t="s">
        <v>231</v>
      </c>
      <c r="E78" s="154"/>
      <c r="F78" s="128"/>
      <c r="G78" s="134">
        <v>0</v>
      </c>
      <c r="I78" s="135">
        <v>-324000</v>
      </c>
      <c r="K78" s="134">
        <v>0</v>
      </c>
      <c r="M78" s="135">
        <v>0</v>
      </c>
    </row>
    <row r="79" spans="1:13" ht="18.600000000000001" customHeight="1" x14ac:dyDescent="0.25">
      <c r="B79" s="15" t="s">
        <v>232</v>
      </c>
      <c r="E79" s="154"/>
      <c r="F79" s="128"/>
      <c r="G79" s="134">
        <v>0</v>
      </c>
      <c r="I79" s="135">
        <v>-176000</v>
      </c>
      <c r="K79" s="134">
        <v>0</v>
      </c>
      <c r="M79" s="135">
        <v>0</v>
      </c>
    </row>
    <row r="80" spans="1:13" ht="18.600000000000001" customHeight="1" x14ac:dyDescent="0.25">
      <c r="B80" s="144" t="s">
        <v>275</v>
      </c>
      <c r="C80" s="144"/>
      <c r="D80" s="144"/>
      <c r="E80" s="146">
        <v>11</v>
      </c>
      <c r="F80" s="128"/>
      <c r="G80" s="77">
        <v>-1202624</v>
      </c>
      <c r="I80" s="78">
        <v>-31840</v>
      </c>
      <c r="K80" s="77">
        <v>0</v>
      </c>
      <c r="M80" s="78">
        <v>0</v>
      </c>
    </row>
    <row r="81" spans="1:13" ht="18.600000000000001" customHeight="1" x14ac:dyDescent="0.25">
      <c r="B81" s="15" t="s">
        <v>233</v>
      </c>
      <c r="E81" s="129">
        <v>11</v>
      </c>
      <c r="F81" s="128"/>
      <c r="G81" s="77">
        <v>0</v>
      </c>
      <c r="I81" s="78">
        <v>0</v>
      </c>
      <c r="K81" s="77">
        <v>-8463</v>
      </c>
      <c r="M81" s="78">
        <v>-717315</v>
      </c>
    </row>
    <row r="82" spans="1:13" ht="18" customHeight="1" x14ac:dyDescent="0.25">
      <c r="A82" s="1"/>
      <c r="B82" s="59" t="s">
        <v>16</v>
      </c>
      <c r="E82" s="128"/>
      <c r="F82" s="128"/>
      <c r="G82" s="77">
        <v>1185029</v>
      </c>
      <c r="H82" s="78"/>
      <c r="I82" s="78">
        <v>-1185029</v>
      </c>
      <c r="J82" s="78"/>
      <c r="K82" s="77">
        <v>1185029</v>
      </c>
      <c r="L82" s="78"/>
      <c r="M82" s="78">
        <v>-1185029</v>
      </c>
    </row>
    <row r="83" spans="1:13" ht="18.600000000000001" customHeight="1" x14ac:dyDescent="0.25">
      <c r="B83" s="144" t="s">
        <v>234</v>
      </c>
      <c r="C83" s="144"/>
      <c r="D83" s="144"/>
      <c r="E83" s="128"/>
      <c r="F83" s="128"/>
      <c r="G83" s="77">
        <v>-1525043</v>
      </c>
      <c r="H83" s="78"/>
      <c r="I83" s="78">
        <v>-735309</v>
      </c>
      <c r="J83" s="78"/>
      <c r="K83" s="77">
        <v>-158817</v>
      </c>
      <c r="L83" s="78"/>
      <c r="M83" s="78">
        <v>-97914</v>
      </c>
    </row>
    <row r="84" spans="1:13" ht="18.600000000000001" customHeight="1" x14ac:dyDescent="0.25">
      <c r="B84" s="15" t="s">
        <v>235</v>
      </c>
      <c r="E84" s="128"/>
      <c r="F84" s="128"/>
      <c r="G84" s="77">
        <v>-129674</v>
      </c>
      <c r="H84" s="78"/>
      <c r="I84" s="78">
        <v>-213679</v>
      </c>
      <c r="J84" s="78"/>
      <c r="K84" s="77">
        <v>-68040</v>
      </c>
      <c r="L84" s="78"/>
      <c r="M84" s="78">
        <v>-211465</v>
      </c>
    </row>
    <row r="85" spans="1:13" ht="18.600000000000001" customHeight="1" x14ac:dyDescent="0.25">
      <c r="B85" s="15" t="s">
        <v>276</v>
      </c>
      <c r="E85" s="128"/>
      <c r="F85" s="128"/>
      <c r="G85" s="77">
        <v>-66792</v>
      </c>
      <c r="H85" s="78"/>
      <c r="I85" s="143" t="s">
        <v>141</v>
      </c>
      <c r="J85" s="78"/>
      <c r="K85" s="77">
        <v>-33033</v>
      </c>
      <c r="L85" s="78"/>
      <c r="M85" s="78">
        <v>0</v>
      </c>
    </row>
    <row r="86" spans="1:13" ht="18.600000000000001" customHeight="1" x14ac:dyDescent="0.25">
      <c r="B86" s="15" t="s">
        <v>236</v>
      </c>
      <c r="E86" s="128"/>
      <c r="F86" s="128"/>
      <c r="G86" s="106">
        <v>401116</v>
      </c>
      <c r="H86" s="78"/>
      <c r="I86" s="103">
        <v>251286</v>
      </c>
      <c r="J86" s="78"/>
      <c r="K86" s="106">
        <v>142395</v>
      </c>
      <c r="L86" s="78"/>
      <c r="M86" s="103">
        <v>3212</v>
      </c>
    </row>
    <row r="87" spans="1:13" ht="18.600000000000001" customHeight="1" x14ac:dyDescent="0.25">
      <c r="B87" s="15" t="s">
        <v>237</v>
      </c>
      <c r="E87" s="128"/>
      <c r="F87" s="128"/>
      <c r="G87" s="106">
        <v>-2811</v>
      </c>
      <c r="H87" s="78"/>
      <c r="I87" s="103">
        <v>-3922</v>
      </c>
      <c r="J87" s="78"/>
      <c r="K87" s="106">
        <v>-982</v>
      </c>
      <c r="L87" s="78"/>
      <c r="M87" s="103">
        <v>-1970</v>
      </c>
    </row>
    <row r="88" spans="1:13" ht="18.600000000000001" customHeight="1" x14ac:dyDescent="0.25">
      <c r="B88" s="15" t="s">
        <v>238</v>
      </c>
      <c r="E88" s="128"/>
      <c r="F88" s="128"/>
      <c r="G88" s="106">
        <v>17609</v>
      </c>
      <c r="H88" s="78"/>
      <c r="I88" s="103">
        <v>17675</v>
      </c>
      <c r="J88" s="78"/>
      <c r="K88" s="106">
        <v>51023</v>
      </c>
      <c r="L88" s="78"/>
      <c r="M88" s="103">
        <v>416668</v>
      </c>
    </row>
    <row r="89" spans="1:13" ht="18.600000000000001" customHeight="1" x14ac:dyDescent="0.25">
      <c r="B89" s="15" t="s">
        <v>239</v>
      </c>
      <c r="E89" s="128"/>
      <c r="F89" s="128"/>
      <c r="G89" s="106"/>
      <c r="H89" s="78"/>
      <c r="I89" s="103"/>
      <c r="J89" s="78"/>
      <c r="K89" s="106"/>
      <c r="L89" s="78"/>
      <c r="M89" s="103"/>
    </row>
    <row r="90" spans="1:13" ht="18.600000000000001" customHeight="1" x14ac:dyDescent="0.25">
      <c r="C90" s="15" t="s">
        <v>206</v>
      </c>
      <c r="E90" s="128"/>
      <c r="F90" s="128"/>
      <c r="G90" s="106">
        <v>1860</v>
      </c>
      <c r="H90" s="78"/>
      <c r="I90" s="103">
        <v>2402</v>
      </c>
      <c r="J90" s="78"/>
      <c r="K90" s="77">
        <v>1860</v>
      </c>
      <c r="L90" s="78"/>
      <c r="M90" s="78">
        <v>2402</v>
      </c>
    </row>
    <row r="91" spans="1:13" ht="18.600000000000001" customHeight="1" x14ac:dyDescent="0.25">
      <c r="B91" s="15" t="s">
        <v>207</v>
      </c>
      <c r="E91" s="128"/>
      <c r="F91" s="128"/>
      <c r="G91" s="106">
        <v>0</v>
      </c>
      <c r="H91" s="78"/>
      <c r="I91" s="103">
        <v>880</v>
      </c>
      <c r="J91" s="78"/>
      <c r="K91" s="77">
        <v>0</v>
      </c>
      <c r="L91" s="78"/>
      <c r="M91" s="78">
        <v>880</v>
      </c>
    </row>
    <row r="92" spans="1:13" ht="18.600000000000001" customHeight="1" x14ac:dyDescent="0.25">
      <c r="B92" s="15" t="s">
        <v>208</v>
      </c>
      <c r="E92" s="128"/>
      <c r="F92" s="128"/>
      <c r="G92" s="104">
        <v>0</v>
      </c>
      <c r="H92" s="78"/>
      <c r="I92" s="105">
        <v>0</v>
      </c>
      <c r="J92" s="78"/>
      <c r="K92" s="104">
        <v>873058</v>
      </c>
      <c r="L92" s="78"/>
      <c r="M92" s="105">
        <v>773966</v>
      </c>
    </row>
    <row r="93" spans="1:13" ht="8.25" customHeight="1" x14ac:dyDescent="0.25">
      <c r="E93" s="128"/>
      <c r="F93" s="128"/>
      <c r="G93" s="77"/>
      <c r="H93" s="78"/>
      <c r="I93" s="78"/>
      <c r="J93" s="78"/>
      <c r="K93" s="77"/>
      <c r="L93" s="78"/>
      <c r="M93" s="78"/>
    </row>
    <row r="94" spans="1:13" ht="18.600000000000001" customHeight="1" x14ac:dyDescent="0.25">
      <c r="A94" s="1" t="s">
        <v>277</v>
      </c>
      <c r="E94" s="136"/>
      <c r="F94" s="136"/>
      <c r="G94" s="79">
        <f>SUM(G71:G92)</f>
        <v>-1276407</v>
      </c>
      <c r="H94" s="78"/>
      <c r="I94" s="80">
        <f>SUM(I71:I92)</f>
        <v>-2418728</v>
      </c>
      <c r="J94" s="78"/>
      <c r="K94" s="79">
        <f>SUM(K71:K92)</f>
        <v>-317863</v>
      </c>
      <c r="L94" s="78"/>
      <c r="M94" s="80">
        <f>SUM(M71:M92)</f>
        <v>-1304484</v>
      </c>
    </row>
    <row r="95" spans="1:13" ht="18.600000000000001" customHeight="1" x14ac:dyDescent="0.25">
      <c r="A95" s="1"/>
      <c r="E95" s="136"/>
      <c r="F95" s="136"/>
      <c r="G95" s="78"/>
      <c r="H95" s="78"/>
      <c r="I95" s="78"/>
      <c r="J95" s="78"/>
      <c r="K95" s="78"/>
      <c r="L95" s="78"/>
      <c r="M95" s="78"/>
    </row>
    <row r="96" spans="1:13" ht="18.600000000000001" customHeight="1" x14ac:dyDescent="0.25">
      <c r="A96" s="1"/>
      <c r="E96" s="136"/>
      <c r="F96" s="136"/>
      <c r="G96" s="78"/>
      <c r="H96" s="78"/>
      <c r="I96" s="78"/>
      <c r="J96" s="78"/>
      <c r="K96" s="78"/>
      <c r="L96" s="78"/>
      <c r="M96" s="78"/>
    </row>
    <row r="97" spans="1:13" ht="18.600000000000001" customHeight="1" x14ac:dyDescent="0.25">
      <c r="A97" s="1"/>
      <c r="E97" s="136"/>
      <c r="F97" s="136"/>
      <c r="G97" s="78"/>
      <c r="H97" s="78"/>
      <c r="I97" s="78"/>
      <c r="J97" s="78"/>
      <c r="K97" s="78"/>
      <c r="L97" s="78"/>
      <c r="M97" s="78"/>
    </row>
    <row r="98" spans="1:13" ht="18.600000000000001" customHeight="1" x14ac:dyDescent="0.25">
      <c r="A98" s="1"/>
      <c r="E98" s="136"/>
      <c r="F98" s="136"/>
      <c r="G98" s="78"/>
      <c r="H98" s="78"/>
      <c r="I98" s="78"/>
      <c r="J98" s="78"/>
      <c r="K98" s="78"/>
      <c r="L98" s="78"/>
      <c r="M98" s="78"/>
    </row>
    <row r="99" spans="1:13" ht="18.600000000000001" customHeight="1" x14ac:dyDescent="0.25">
      <c r="A99" s="1"/>
      <c r="E99" s="136"/>
      <c r="F99" s="136"/>
      <c r="G99" s="78"/>
      <c r="H99" s="78"/>
      <c r="I99" s="78"/>
      <c r="J99" s="78"/>
      <c r="K99" s="78"/>
      <c r="L99" s="78"/>
      <c r="M99" s="78"/>
    </row>
    <row r="100" spans="1:13" ht="18.600000000000001" customHeight="1" x14ac:dyDescent="0.25">
      <c r="A100" s="1"/>
      <c r="E100" s="136"/>
      <c r="F100" s="136"/>
      <c r="G100" s="78"/>
      <c r="H100" s="78"/>
      <c r="I100" s="78"/>
      <c r="J100" s="78"/>
      <c r="K100" s="78"/>
      <c r="L100" s="78"/>
      <c r="M100" s="78"/>
    </row>
    <row r="101" spans="1:13" ht="18.600000000000001" customHeight="1" x14ac:dyDescent="0.25">
      <c r="A101" s="1"/>
      <c r="E101" s="136"/>
      <c r="F101" s="136"/>
      <c r="G101" s="78"/>
      <c r="H101" s="78"/>
      <c r="I101" s="78"/>
      <c r="J101" s="78"/>
      <c r="K101" s="78"/>
      <c r="L101" s="78"/>
      <c r="M101" s="78"/>
    </row>
    <row r="102" spans="1:13" ht="18.600000000000001" customHeight="1" x14ac:dyDescent="0.25">
      <c r="A102" s="1"/>
      <c r="E102" s="136"/>
      <c r="F102" s="136"/>
      <c r="G102" s="78"/>
      <c r="H102" s="78"/>
      <c r="I102" s="78"/>
      <c r="J102" s="78"/>
      <c r="K102" s="78"/>
      <c r="L102" s="78"/>
      <c r="M102" s="78"/>
    </row>
    <row r="103" spans="1:13" ht="16.5" customHeight="1" x14ac:dyDescent="0.25">
      <c r="A103" s="1"/>
      <c r="E103" s="136"/>
      <c r="F103" s="136"/>
      <c r="G103" s="78"/>
      <c r="H103" s="78"/>
      <c r="I103" s="78"/>
      <c r="J103" s="78"/>
      <c r="K103" s="78"/>
      <c r="L103" s="78"/>
      <c r="M103" s="78"/>
    </row>
    <row r="104" spans="1:13" ht="21.95" customHeight="1" x14ac:dyDescent="0.25">
      <c r="A104" s="8" t="str">
        <f>+A52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104" s="8"/>
      <c r="C104" s="8"/>
      <c r="D104" s="8"/>
      <c r="E104" s="137"/>
      <c r="F104" s="137"/>
      <c r="G104" s="80"/>
      <c r="H104" s="80"/>
      <c r="I104" s="80"/>
      <c r="J104" s="80"/>
      <c r="K104" s="80"/>
      <c r="L104" s="80"/>
      <c r="M104" s="80"/>
    </row>
    <row r="105" spans="1:13" ht="18.600000000000001" customHeight="1" x14ac:dyDescent="0.25">
      <c r="A105" s="1" t="s">
        <v>0</v>
      </c>
      <c r="B105" s="1"/>
      <c r="C105" s="1"/>
      <c r="D105" s="1"/>
      <c r="E105" s="123"/>
      <c r="F105" s="123"/>
      <c r="G105" s="2"/>
      <c r="H105" s="2"/>
      <c r="I105" s="2"/>
      <c r="J105" s="2"/>
      <c r="K105" s="2"/>
      <c r="L105" s="2"/>
      <c r="M105" s="2"/>
    </row>
    <row r="106" spans="1:13" ht="18.600000000000001" customHeight="1" x14ac:dyDescent="0.25">
      <c r="A106" s="21" t="str">
        <f>+A2</f>
        <v>งบกระแสเงินสด</v>
      </c>
      <c r="B106" s="1"/>
      <c r="C106" s="1"/>
      <c r="D106" s="1"/>
      <c r="E106" s="123"/>
      <c r="F106" s="123"/>
      <c r="G106" s="2"/>
      <c r="H106" s="2"/>
      <c r="I106" s="2"/>
      <c r="J106" s="2"/>
      <c r="K106" s="2"/>
      <c r="L106" s="2"/>
      <c r="M106" s="2"/>
    </row>
    <row r="107" spans="1:13" ht="18.600000000000001" customHeight="1" x14ac:dyDescent="0.25">
      <c r="A107" s="6" t="str">
        <f>A3</f>
        <v>สำหรับงวดเก้าเดือนสิ้นสุดวันที่ 30 กันยายน พ.ศ. 2563</v>
      </c>
      <c r="B107" s="6"/>
      <c r="C107" s="6"/>
      <c r="D107" s="6"/>
      <c r="E107" s="125"/>
      <c r="F107" s="125"/>
      <c r="G107" s="10"/>
      <c r="H107" s="10"/>
      <c r="I107" s="10"/>
      <c r="J107" s="10"/>
      <c r="K107" s="10"/>
      <c r="L107" s="10"/>
      <c r="M107" s="10"/>
    </row>
    <row r="108" spans="1:13" ht="20.100000000000001" customHeight="1" x14ac:dyDescent="0.25">
      <c r="A108" s="1"/>
      <c r="B108" s="1"/>
      <c r="C108" s="1"/>
      <c r="D108" s="1"/>
      <c r="E108" s="123"/>
      <c r="F108" s="123"/>
      <c r="G108" s="2"/>
      <c r="H108" s="2"/>
      <c r="I108" s="2"/>
      <c r="J108" s="2"/>
      <c r="K108" s="2"/>
      <c r="L108" s="2"/>
      <c r="M108" s="2"/>
    </row>
    <row r="109" spans="1:13" ht="18.95" customHeight="1" x14ac:dyDescent="0.25">
      <c r="A109" s="1"/>
      <c r="B109" s="1"/>
      <c r="C109" s="1"/>
      <c r="D109" s="1"/>
      <c r="G109" s="159" t="s">
        <v>3</v>
      </c>
      <c r="H109" s="159"/>
      <c r="I109" s="159"/>
      <c r="J109" s="20"/>
      <c r="K109" s="159" t="s">
        <v>4</v>
      </c>
      <c r="L109" s="159"/>
      <c r="M109" s="159"/>
    </row>
    <row r="110" spans="1:13" s="15" customFormat="1" ht="18.95" customHeight="1" x14ac:dyDescent="0.25">
      <c r="F110" s="16"/>
      <c r="G110" s="19" t="s">
        <v>5</v>
      </c>
      <c r="H110" s="19"/>
      <c r="I110" s="19" t="s">
        <v>5</v>
      </c>
      <c r="J110" s="19"/>
      <c r="K110" s="19" t="s">
        <v>5</v>
      </c>
      <c r="L110" s="19"/>
      <c r="M110" s="19" t="s">
        <v>5</v>
      </c>
    </row>
    <row r="111" spans="1:13" ht="18.95" customHeight="1" x14ac:dyDescent="0.25">
      <c r="E111" s="126"/>
      <c r="F111" s="126"/>
      <c r="G111" s="19" t="s">
        <v>9</v>
      </c>
      <c r="H111" s="19"/>
      <c r="I111" s="19" t="s">
        <v>10</v>
      </c>
      <c r="J111" s="19"/>
      <c r="K111" s="19" t="s">
        <v>9</v>
      </c>
      <c r="L111" s="19"/>
      <c r="M111" s="19" t="s">
        <v>10</v>
      </c>
    </row>
    <row r="112" spans="1:13" ht="18.95" customHeight="1" x14ac:dyDescent="0.25">
      <c r="E112" s="127" t="s">
        <v>11</v>
      </c>
      <c r="F112" s="126"/>
      <c r="G112" s="149" t="s">
        <v>12</v>
      </c>
      <c r="H112" s="20"/>
      <c r="I112" s="24" t="s">
        <v>12</v>
      </c>
      <c r="J112" s="74"/>
      <c r="K112" s="149" t="s">
        <v>12</v>
      </c>
      <c r="L112" s="20"/>
      <c r="M112" s="24" t="s">
        <v>12</v>
      </c>
    </row>
    <row r="113" spans="1:13" ht="18.95" customHeight="1" x14ac:dyDescent="0.25">
      <c r="A113" s="1" t="s">
        <v>240</v>
      </c>
      <c r="E113" s="128"/>
      <c r="F113" s="128"/>
      <c r="G113" s="77"/>
      <c r="H113" s="78"/>
      <c r="I113" s="78"/>
      <c r="J113" s="78"/>
      <c r="K113" s="77"/>
      <c r="L113" s="78"/>
      <c r="M113" s="78"/>
    </row>
    <row r="114" spans="1:13" ht="18.95" customHeight="1" x14ac:dyDescent="0.25">
      <c r="A114" s="1"/>
      <c r="B114" s="15" t="s">
        <v>241</v>
      </c>
      <c r="E114" s="128"/>
      <c r="F114" s="128"/>
      <c r="G114" s="77">
        <v>-45102</v>
      </c>
      <c r="H114" s="78"/>
      <c r="I114" s="78">
        <v>0</v>
      </c>
      <c r="J114" s="78"/>
      <c r="K114" s="77">
        <v>-19022</v>
      </c>
      <c r="L114" s="78"/>
      <c r="M114" s="78">
        <v>0</v>
      </c>
    </row>
    <row r="115" spans="1:13" ht="18.95" customHeight="1" x14ac:dyDescent="0.25">
      <c r="A115" s="1"/>
      <c r="B115" s="15" t="s">
        <v>242</v>
      </c>
      <c r="E115" s="128"/>
      <c r="F115" s="128"/>
      <c r="G115" s="77"/>
      <c r="H115" s="78"/>
      <c r="I115" s="78"/>
      <c r="J115" s="78"/>
      <c r="K115" s="77"/>
      <c r="L115" s="78"/>
      <c r="M115" s="78"/>
    </row>
    <row r="116" spans="1:13" ht="18.95" customHeight="1" x14ac:dyDescent="0.25">
      <c r="A116" s="1"/>
      <c r="C116" s="15" t="s">
        <v>81</v>
      </c>
      <c r="E116" s="129">
        <v>11</v>
      </c>
      <c r="F116" s="128"/>
      <c r="G116" s="77">
        <v>-807874</v>
      </c>
      <c r="H116" s="78"/>
      <c r="I116" s="78">
        <v>0</v>
      </c>
      <c r="J116" s="78"/>
      <c r="K116" s="77">
        <v>0</v>
      </c>
      <c r="L116" s="78"/>
      <c r="M116" s="78">
        <v>0</v>
      </c>
    </row>
    <row r="117" spans="1:13" ht="18.95" customHeight="1" x14ac:dyDescent="0.25">
      <c r="A117" s="124"/>
      <c r="B117" s="15" t="s">
        <v>281</v>
      </c>
      <c r="C117" s="124"/>
      <c r="D117" s="124"/>
      <c r="E117" s="128"/>
      <c r="F117" s="128"/>
      <c r="G117" s="77">
        <v>-710341</v>
      </c>
      <c r="H117" s="78"/>
      <c r="I117" s="78">
        <v>-704237</v>
      </c>
      <c r="J117" s="78"/>
      <c r="K117" s="138">
        <v>-660000</v>
      </c>
      <c r="L117" s="78"/>
      <c r="M117" s="116">
        <v>780000</v>
      </c>
    </row>
    <row r="118" spans="1:13" ht="18.95" customHeight="1" x14ac:dyDescent="0.25">
      <c r="A118" s="124"/>
      <c r="B118" s="15" t="s">
        <v>243</v>
      </c>
      <c r="E118" s="129">
        <v>17</v>
      </c>
      <c r="F118" s="128"/>
      <c r="G118" s="138">
        <v>0</v>
      </c>
      <c r="H118" s="78"/>
      <c r="I118" s="116">
        <v>1391918</v>
      </c>
      <c r="J118" s="78"/>
      <c r="K118" s="138">
        <v>0</v>
      </c>
      <c r="L118" s="78"/>
      <c r="M118" s="116">
        <v>863600</v>
      </c>
    </row>
    <row r="119" spans="1:13" ht="18.95" customHeight="1" x14ac:dyDescent="0.25">
      <c r="A119" s="124"/>
      <c r="B119" s="15" t="s">
        <v>244</v>
      </c>
      <c r="C119" s="124"/>
      <c r="D119" s="124"/>
      <c r="G119" s="92"/>
      <c r="K119" s="92"/>
    </row>
    <row r="120" spans="1:13" ht="18.95" customHeight="1" x14ac:dyDescent="0.25">
      <c r="A120" s="124"/>
      <c r="C120" s="15" t="s">
        <v>245</v>
      </c>
      <c r="E120" s="129">
        <v>17</v>
      </c>
      <c r="F120" s="128"/>
      <c r="G120" s="77">
        <v>-731093</v>
      </c>
      <c r="H120" s="78"/>
      <c r="I120" s="78">
        <v>-1410381</v>
      </c>
      <c r="J120" s="78"/>
      <c r="K120" s="77">
        <v>-376000</v>
      </c>
      <c r="L120" s="78"/>
      <c r="M120" s="78">
        <v>-1061785</v>
      </c>
    </row>
    <row r="121" spans="1:13" ht="18.95" customHeight="1" x14ac:dyDescent="0.25">
      <c r="A121" s="124"/>
      <c r="B121" s="15" t="s">
        <v>246</v>
      </c>
      <c r="C121" s="124"/>
      <c r="D121" s="124"/>
      <c r="E121" s="129">
        <v>18</v>
      </c>
      <c r="F121" s="128"/>
      <c r="G121" s="77">
        <v>-2000000</v>
      </c>
      <c r="H121" s="78"/>
      <c r="I121" s="78">
        <v>-3000000</v>
      </c>
      <c r="J121" s="78"/>
      <c r="K121" s="77">
        <v>-2000000</v>
      </c>
      <c r="L121" s="78"/>
      <c r="M121" s="78">
        <v>-3000000</v>
      </c>
    </row>
    <row r="122" spans="1:13" ht="18.95" customHeight="1" x14ac:dyDescent="0.25">
      <c r="A122" s="124"/>
      <c r="B122" s="15" t="s">
        <v>247</v>
      </c>
      <c r="C122" s="124"/>
      <c r="D122" s="124"/>
      <c r="E122" s="146">
        <v>18</v>
      </c>
      <c r="F122" s="128"/>
      <c r="G122" s="77">
        <v>3979430</v>
      </c>
      <c r="H122" s="78"/>
      <c r="I122" s="78">
        <v>2984560</v>
      </c>
      <c r="J122" s="78"/>
      <c r="K122" s="77">
        <v>3979430</v>
      </c>
      <c r="L122" s="78"/>
      <c r="M122" s="78">
        <v>2984560</v>
      </c>
    </row>
    <row r="123" spans="1:13" ht="18.95" customHeight="1" x14ac:dyDescent="0.25">
      <c r="B123" s="15" t="s">
        <v>177</v>
      </c>
      <c r="E123" s="146"/>
      <c r="F123" s="128"/>
      <c r="G123" s="77">
        <v>-646069</v>
      </c>
      <c r="H123" s="78"/>
      <c r="I123" s="78">
        <v>-554393</v>
      </c>
      <c r="J123" s="78"/>
      <c r="K123" s="106">
        <v>-643252</v>
      </c>
      <c r="L123" s="78"/>
      <c r="M123" s="103">
        <v>-551359</v>
      </c>
    </row>
    <row r="124" spans="1:13" ht="18.95" customHeight="1" x14ac:dyDescent="0.25">
      <c r="B124" s="15" t="s">
        <v>279</v>
      </c>
      <c r="E124" s="146">
        <v>24</v>
      </c>
      <c r="F124" s="128"/>
      <c r="G124" s="77">
        <v>0</v>
      </c>
      <c r="H124" s="78"/>
      <c r="I124" s="78">
        <v>0</v>
      </c>
      <c r="J124" s="78"/>
      <c r="K124" s="106">
        <v>-150159</v>
      </c>
      <c r="L124" s="78"/>
      <c r="M124" s="103">
        <v>0</v>
      </c>
    </row>
    <row r="125" spans="1:13" ht="18.95" customHeight="1" x14ac:dyDescent="0.25">
      <c r="B125" s="15" t="s">
        <v>280</v>
      </c>
      <c r="E125" s="146">
        <v>24</v>
      </c>
      <c r="F125" s="128"/>
      <c r="G125" s="79" t="s">
        <v>141</v>
      </c>
      <c r="H125" s="78"/>
      <c r="I125" s="80" t="s">
        <v>141</v>
      </c>
      <c r="J125" s="78"/>
      <c r="K125" s="104">
        <v>-10244</v>
      </c>
      <c r="L125" s="78"/>
      <c r="M125" s="105">
        <v>168529</v>
      </c>
    </row>
    <row r="126" spans="1:13" ht="6" customHeight="1" x14ac:dyDescent="0.25">
      <c r="E126" s="147"/>
      <c r="F126" s="128"/>
      <c r="G126" s="77"/>
      <c r="H126" s="78"/>
      <c r="I126" s="78"/>
      <c r="J126" s="78"/>
      <c r="K126" s="77"/>
      <c r="L126" s="78"/>
      <c r="M126" s="78"/>
    </row>
    <row r="127" spans="1:13" ht="18.95" customHeight="1" x14ac:dyDescent="0.25">
      <c r="A127" s="1" t="s">
        <v>248</v>
      </c>
      <c r="E127" s="147"/>
      <c r="F127" s="128"/>
      <c r="G127" s="79">
        <f>SUM(G114:G125)</f>
        <v>-961049</v>
      </c>
      <c r="H127" s="78"/>
      <c r="I127" s="80">
        <f>SUM(I114:I125)</f>
        <v>-1292533</v>
      </c>
      <c r="J127" s="78"/>
      <c r="K127" s="79">
        <f>SUM(K114:K125)</f>
        <v>120753</v>
      </c>
      <c r="L127" s="78"/>
      <c r="M127" s="80">
        <f>SUM(M114:M125)</f>
        <v>183545</v>
      </c>
    </row>
    <row r="128" spans="1:13" ht="6" customHeight="1" x14ac:dyDescent="0.25">
      <c r="A128" s="1"/>
      <c r="E128" s="128"/>
      <c r="F128" s="128"/>
      <c r="G128" s="77"/>
      <c r="H128" s="78"/>
      <c r="I128" s="78"/>
      <c r="J128" s="78"/>
      <c r="K128" s="77"/>
      <c r="L128" s="78"/>
      <c r="M128" s="78"/>
    </row>
    <row r="129" spans="1:13" ht="18.95" customHeight="1" x14ac:dyDescent="0.25">
      <c r="A129" s="1" t="s">
        <v>278</v>
      </c>
      <c r="E129" s="129"/>
      <c r="F129" s="129"/>
      <c r="G129" s="77">
        <f>G67+G94+G127</f>
        <v>-212550</v>
      </c>
      <c r="H129" s="78"/>
      <c r="I129" s="78">
        <f>I67+I94+I127</f>
        <v>-351822</v>
      </c>
      <c r="J129" s="78"/>
      <c r="K129" s="77">
        <f>K67+K94+K127</f>
        <v>-153210</v>
      </c>
      <c r="L129" s="78"/>
      <c r="M129" s="78">
        <f>M67+M94+M127</f>
        <v>-603971</v>
      </c>
    </row>
    <row r="130" spans="1:13" ht="18.95" customHeight="1" x14ac:dyDescent="0.25">
      <c r="A130" s="15" t="s">
        <v>249</v>
      </c>
      <c r="B130" s="1"/>
      <c r="C130" s="1"/>
      <c r="D130" s="1"/>
      <c r="E130" s="128"/>
      <c r="F130" s="128"/>
      <c r="G130" s="77">
        <v>2500026</v>
      </c>
      <c r="H130" s="78"/>
      <c r="I130" s="78">
        <v>2848742</v>
      </c>
      <c r="J130" s="78"/>
      <c r="K130" s="77">
        <v>331069</v>
      </c>
      <c r="L130" s="78"/>
      <c r="M130" s="78">
        <v>1011128</v>
      </c>
    </row>
    <row r="131" spans="1:13" ht="18.95" customHeight="1" x14ac:dyDescent="0.25">
      <c r="A131" s="15" t="s">
        <v>250</v>
      </c>
      <c r="B131" s="1"/>
      <c r="C131" s="1"/>
      <c r="D131" s="1"/>
      <c r="E131" s="128"/>
      <c r="F131" s="128"/>
      <c r="G131" s="77"/>
      <c r="H131" s="78"/>
      <c r="I131" s="78"/>
      <c r="J131" s="78"/>
      <c r="K131" s="77"/>
      <c r="L131" s="78"/>
      <c r="M131" s="78"/>
    </row>
    <row r="132" spans="1:13" ht="18.95" customHeight="1" x14ac:dyDescent="0.25">
      <c r="A132" s="124"/>
      <c r="B132" s="15" t="s">
        <v>251</v>
      </c>
      <c r="E132" s="128"/>
      <c r="F132" s="128"/>
      <c r="G132" s="79">
        <v>110</v>
      </c>
      <c r="H132" s="78"/>
      <c r="I132" s="80">
        <v>-1461</v>
      </c>
      <c r="J132" s="78"/>
      <c r="K132" s="79">
        <v>319</v>
      </c>
      <c r="L132" s="78"/>
      <c r="M132" s="80">
        <v>-1471</v>
      </c>
    </row>
    <row r="133" spans="1:13" ht="6" customHeight="1" x14ac:dyDescent="0.25">
      <c r="A133" s="1"/>
      <c r="B133" s="1"/>
      <c r="C133" s="1"/>
      <c r="D133" s="1"/>
      <c r="E133" s="128"/>
      <c r="F133" s="128"/>
      <c r="G133" s="77"/>
      <c r="H133" s="78"/>
      <c r="I133" s="78"/>
      <c r="J133" s="78"/>
      <c r="K133" s="77"/>
      <c r="L133" s="78"/>
      <c r="M133" s="78"/>
    </row>
    <row r="134" spans="1:13" ht="18.95" customHeight="1" thickBot="1" x14ac:dyDescent="0.3">
      <c r="A134" s="1" t="s">
        <v>252</v>
      </c>
      <c r="B134" s="1"/>
      <c r="C134" s="1"/>
      <c r="D134" s="1"/>
      <c r="E134" s="128"/>
      <c r="F134" s="128"/>
      <c r="G134" s="139">
        <f>SUM(G129:G132)</f>
        <v>2287586</v>
      </c>
      <c r="H134" s="78"/>
      <c r="I134" s="140">
        <f>SUM(I129:I132)</f>
        <v>2495459</v>
      </c>
      <c r="J134" s="78"/>
      <c r="K134" s="139">
        <f>SUM(K129:K132)</f>
        <v>178178</v>
      </c>
      <c r="L134" s="78"/>
      <c r="M134" s="140">
        <f>SUM(M129:M132)</f>
        <v>405686</v>
      </c>
    </row>
    <row r="135" spans="1:13" ht="6" customHeight="1" thickTop="1" x14ac:dyDescent="0.25">
      <c r="A135" s="1"/>
      <c r="E135" s="128"/>
      <c r="F135" s="128"/>
      <c r="G135" s="77"/>
      <c r="H135" s="78"/>
      <c r="I135" s="78"/>
      <c r="J135" s="78"/>
      <c r="K135" s="77"/>
      <c r="L135" s="78"/>
      <c r="M135" s="78"/>
    </row>
    <row r="136" spans="1:13" ht="18.95" customHeight="1" x14ac:dyDescent="0.25">
      <c r="A136" s="1" t="s">
        <v>253</v>
      </c>
      <c r="E136" s="128"/>
      <c r="F136" s="128"/>
      <c r="G136" s="92"/>
      <c r="H136" s="78"/>
      <c r="J136" s="78"/>
      <c r="K136" s="92"/>
      <c r="L136" s="78"/>
    </row>
    <row r="137" spans="1:13" ht="18.95" customHeight="1" x14ac:dyDescent="0.25">
      <c r="A137" s="59" t="s">
        <v>254</v>
      </c>
      <c r="E137" s="128"/>
      <c r="F137" s="128"/>
      <c r="G137" s="92"/>
      <c r="H137" s="78"/>
      <c r="J137" s="78"/>
      <c r="K137" s="92"/>
      <c r="L137" s="78"/>
    </row>
    <row r="138" spans="1:13" ht="18.95" customHeight="1" thickBot="1" x14ac:dyDescent="0.3">
      <c r="A138" s="124"/>
      <c r="B138" s="15" t="s">
        <v>255</v>
      </c>
      <c r="E138" s="128"/>
      <c r="F138" s="128"/>
      <c r="G138" s="141">
        <v>2287586</v>
      </c>
      <c r="H138" s="78"/>
      <c r="I138" s="142">
        <v>2495459</v>
      </c>
      <c r="J138" s="78"/>
      <c r="K138" s="141">
        <v>178178</v>
      </c>
      <c r="L138" s="78"/>
      <c r="M138" s="142">
        <v>405686</v>
      </c>
    </row>
    <row r="139" spans="1:13" ht="6" customHeight="1" thickTop="1" x14ac:dyDescent="0.25">
      <c r="A139" s="1"/>
      <c r="E139" s="128"/>
      <c r="F139" s="128"/>
      <c r="G139" s="77"/>
      <c r="H139" s="78"/>
      <c r="I139" s="78"/>
      <c r="J139" s="78"/>
      <c r="K139" s="77"/>
      <c r="L139" s="78"/>
      <c r="M139" s="78"/>
    </row>
    <row r="140" spans="1:13" ht="18.95" customHeight="1" x14ac:dyDescent="0.25">
      <c r="A140" s="1" t="s">
        <v>256</v>
      </c>
      <c r="E140" s="128"/>
      <c r="F140" s="128"/>
      <c r="G140" s="92"/>
      <c r="H140" s="78"/>
      <c r="I140" s="151"/>
      <c r="J140" s="78"/>
      <c r="K140" s="92"/>
      <c r="L140" s="78"/>
      <c r="M140" s="151"/>
    </row>
    <row r="141" spans="1:13" ht="18.95" customHeight="1" x14ac:dyDescent="0.25">
      <c r="A141" s="15" t="s">
        <v>257</v>
      </c>
      <c r="E141" s="128"/>
      <c r="F141" s="128"/>
      <c r="G141" s="77">
        <v>67520</v>
      </c>
      <c r="H141" s="78"/>
      <c r="I141" s="78">
        <v>460849</v>
      </c>
      <c r="J141" s="78"/>
      <c r="K141" s="77">
        <v>24982.121599999995</v>
      </c>
      <c r="L141" s="78"/>
      <c r="M141" s="78">
        <v>7507</v>
      </c>
    </row>
    <row r="142" spans="1:13" ht="18.95" customHeight="1" x14ac:dyDescent="0.25">
      <c r="A142" s="15" t="s">
        <v>258</v>
      </c>
      <c r="B142" s="1"/>
      <c r="C142" s="1"/>
      <c r="D142" s="1"/>
      <c r="E142" s="129"/>
      <c r="F142" s="128"/>
      <c r="G142" s="77"/>
      <c r="H142" s="78"/>
      <c r="I142" s="78"/>
      <c r="J142" s="78"/>
      <c r="K142" s="77"/>
      <c r="L142" s="78"/>
      <c r="M142" s="78"/>
    </row>
    <row r="143" spans="1:13" ht="18.95" customHeight="1" x14ac:dyDescent="0.25">
      <c r="B143" s="15" t="s">
        <v>259</v>
      </c>
      <c r="C143" s="1"/>
      <c r="D143" s="1"/>
      <c r="E143" s="129"/>
      <c r="F143" s="128"/>
      <c r="G143" s="77"/>
      <c r="H143" s="78"/>
      <c r="I143" s="78"/>
      <c r="J143" s="78"/>
      <c r="K143" s="77"/>
      <c r="L143" s="78"/>
      <c r="M143" s="78"/>
    </row>
    <row r="144" spans="1:13" ht="18.95" customHeight="1" x14ac:dyDescent="0.25">
      <c r="B144" s="15" t="s">
        <v>260</v>
      </c>
      <c r="C144" s="1"/>
      <c r="D144" s="1"/>
      <c r="E144" s="129"/>
      <c r="F144" s="128"/>
      <c r="G144" s="77">
        <v>67674</v>
      </c>
      <c r="H144" s="143"/>
      <c r="I144" s="143">
        <v>10955</v>
      </c>
      <c r="J144" s="143"/>
      <c r="K144" s="77">
        <v>5776</v>
      </c>
      <c r="L144" s="78"/>
      <c r="M144" s="78">
        <v>0</v>
      </c>
    </row>
    <row r="145" spans="1:13" ht="18.95" customHeight="1" x14ac:dyDescent="0.25">
      <c r="A145" s="15" t="s">
        <v>261</v>
      </c>
      <c r="C145" s="1"/>
      <c r="D145" s="1"/>
      <c r="E145" s="129"/>
      <c r="F145" s="128"/>
      <c r="G145" s="77"/>
      <c r="H145" s="78"/>
      <c r="I145" s="78"/>
      <c r="J145" s="78"/>
      <c r="K145" s="77"/>
      <c r="L145" s="78"/>
      <c r="M145" s="78"/>
    </row>
    <row r="146" spans="1:13" ht="18.95" customHeight="1" x14ac:dyDescent="0.25">
      <c r="B146" s="15" t="s">
        <v>262</v>
      </c>
      <c r="C146" s="1"/>
      <c r="D146" s="1"/>
      <c r="E146" s="129"/>
      <c r="F146" s="128"/>
      <c r="G146" s="77">
        <v>680</v>
      </c>
      <c r="H146" s="78"/>
      <c r="I146" s="78">
        <v>460</v>
      </c>
      <c r="J146" s="78"/>
      <c r="K146" s="77">
        <v>756</v>
      </c>
      <c r="L146" s="78"/>
      <c r="M146" s="78">
        <v>2020</v>
      </c>
    </row>
    <row r="147" spans="1:13" ht="18.95" customHeight="1" x14ac:dyDescent="0.25">
      <c r="A147" s="15" t="s">
        <v>263</v>
      </c>
      <c r="C147" s="1"/>
      <c r="D147" s="1"/>
      <c r="E147" s="129"/>
      <c r="F147" s="128"/>
      <c r="G147" s="77"/>
      <c r="H147" s="78"/>
      <c r="I147" s="78"/>
      <c r="J147" s="78"/>
      <c r="K147" s="77"/>
      <c r="L147" s="78"/>
      <c r="M147" s="78"/>
    </row>
    <row r="148" spans="1:13" ht="18.95" customHeight="1" x14ac:dyDescent="0.25">
      <c r="B148" s="15" t="s">
        <v>264</v>
      </c>
      <c r="C148" s="1"/>
      <c r="D148" s="1"/>
      <c r="E148" s="129">
        <v>11</v>
      </c>
      <c r="F148" s="128"/>
      <c r="G148" s="77">
        <v>0</v>
      </c>
      <c r="H148" s="78"/>
      <c r="I148" s="78">
        <v>1185029</v>
      </c>
      <c r="J148" s="78"/>
      <c r="K148" s="77">
        <v>0</v>
      </c>
      <c r="L148" s="78"/>
      <c r="M148" s="78">
        <v>0</v>
      </c>
    </row>
    <row r="149" spans="1:13" ht="18.95" customHeight="1" x14ac:dyDescent="0.25">
      <c r="A149" s="15" t="s">
        <v>265</v>
      </c>
      <c r="C149" s="1"/>
      <c r="D149" s="1"/>
      <c r="E149" s="129"/>
      <c r="F149" s="128"/>
      <c r="G149" s="77"/>
      <c r="H149" s="78"/>
      <c r="I149" s="78"/>
      <c r="J149" s="78"/>
      <c r="K149" s="77"/>
      <c r="L149" s="78"/>
      <c r="M149" s="78"/>
    </row>
    <row r="150" spans="1:13" ht="18.95" customHeight="1" x14ac:dyDescent="0.25">
      <c r="B150" s="15" t="s">
        <v>266</v>
      </c>
      <c r="C150" s="1"/>
      <c r="D150" s="1"/>
      <c r="E150" s="146">
        <v>9</v>
      </c>
      <c r="F150" s="128"/>
      <c r="G150" s="77">
        <v>800000</v>
      </c>
      <c r="H150" s="78"/>
      <c r="I150" s="78">
        <v>0</v>
      </c>
      <c r="J150" s="78"/>
      <c r="K150" s="77">
        <v>800000</v>
      </c>
      <c r="L150" s="78"/>
      <c r="M150" s="78">
        <v>0</v>
      </c>
    </row>
    <row r="151" spans="1:13" ht="18.95" customHeight="1" x14ac:dyDescent="0.25">
      <c r="A151" s="144" t="s">
        <v>268</v>
      </c>
      <c r="B151" s="144"/>
      <c r="C151" s="145"/>
      <c r="D151" s="145"/>
      <c r="E151" s="146">
        <v>11</v>
      </c>
      <c r="F151" s="147"/>
      <c r="G151" s="77">
        <v>5581</v>
      </c>
      <c r="H151" s="143"/>
      <c r="I151" s="143">
        <v>0</v>
      </c>
      <c r="J151" s="143"/>
      <c r="K151" s="77" t="s">
        <v>141</v>
      </c>
      <c r="L151" s="143"/>
      <c r="M151" s="143" t="s">
        <v>141</v>
      </c>
    </row>
    <row r="152" spans="1:13" ht="18.95" customHeight="1" x14ac:dyDescent="0.25">
      <c r="A152" s="144" t="s">
        <v>267</v>
      </c>
      <c r="B152" s="144"/>
      <c r="C152" s="145"/>
      <c r="D152" s="145"/>
      <c r="E152" s="146"/>
      <c r="F152" s="147"/>
      <c r="G152" s="77">
        <v>12881</v>
      </c>
      <c r="H152" s="143"/>
      <c r="I152" s="143">
        <v>59821</v>
      </c>
      <c r="J152" s="143"/>
      <c r="K152" s="77" t="s">
        <v>141</v>
      </c>
      <c r="L152" s="143"/>
      <c r="M152" s="143">
        <v>0</v>
      </c>
    </row>
    <row r="153" spans="1:13" ht="18.95" customHeight="1" x14ac:dyDescent="0.25">
      <c r="A153" s="144" t="s">
        <v>282</v>
      </c>
      <c r="B153" s="144"/>
      <c r="C153" s="145"/>
      <c r="D153" s="145"/>
      <c r="E153" s="146"/>
      <c r="F153" s="147"/>
      <c r="G153" s="77"/>
      <c r="H153" s="143"/>
      <c r="I153" s="143"/>
      <c r="J153" s="143"/>
      <c r="K153" s="77"/>
      <c r="L153" s="143"/>
      <c r="M153" s="143"/>
    </row>
    <row r="154" spans="1:13" ht="18.95" customHeight="1" x14ac:dyDescent="0.25">
      <c r="B154" s="15" t="s">
        <v>283</v>
      </c>
      <c r="E154" s="146">
        <v>11</v>
      </c>
      <c r="F154" s="147"/>
      <c r="G154" s="77">
        <v>579</v>
      </c>
      <c r="H154" s="143"/>
      <c r="I154" s="143">
        <v>7499</v>
      </c>
      <c r="J154" s="143"/>
      <c r="K154" s="77">
        <v>0</v>
      </c>
      <c r="L154" s="143"/>
      <c r="M154" s="143">
        <v>0</v>
      </c>
    </row>
    <row r="155" spans="1:13" ht="18" customHeight="1" x14ac:dyDescent="0.25"/>
    <row r="156" spans="1:13" ht="14.25" customHeight="1" x14ac:dyDescent="0.25"/>
    <row r="157" spans="1:13" ht="20.100000000000001" customHeight="1" x14ac:dyDescent="0.25">
      <c r="A157" s="8" t="str">
        <f>+A104</f>
        <v>หมายเหตุประกอบข้อมูลทางการเงินระหว่างกาลในหน้า 17 ถึงหน้า 58 เป็นส่วนหนึ่งของข้อมูลทางการเงินระหว่างกาลนี้</v>
      </c>
      <c r="B157" s="8"/>
      <c r="C157" s="8"/>
      <c r="D157" s="8"/>
      <c r="E157" s="131"/>
      <c r="F157" s="131"/>
      <c r="G157" s="13"/>
      <c r="H157" s="13"/>
      <c r="I157" s="13"/>
      <c r="J157" s="13"/>
      <c r="K157" s="13"/>
      <c r="L157" s="13"/>
      <c r="M157" s="13"/>
    </row>
  </sheetData>
  <mergeCells count="6"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3-5</vt:lpstr>
      <vt:lpstr>TH6-7(3M)</vt:lpstr>
      <vt:lpstr>TH8(3M)</vt:lpstr>
      <vt:lpstr>TH9-10(9M)</vt:lpstr>
      <vt:lpstr>TH11(9M)</vt:lpstr>
      <vt:lpstr>TH12</vt:lpstr>
      <vt:lpstr>TH13</vt:lpstr>
      <vt:lpstr>TH14-16</vt:lpstr>
      <vt:lpstr>'3-5'!Print_Area</vt:lpstr>
      <vt:lpstr>'TH11(9M)'!Print_Area</vt:lpstr>
      <vt:lpstr>'TH12'!Print_Area</vt:lpstr>
      <vt:lpstr>'TH13'!Print_Area</vt:lpstr>
      <vt:lpstr>'TH14-16'!Print_Area</vt:lpstr>
      <vt:lpstr>'TH8(3M)'!Print_Area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Rawin Sutthapakti</dc:creator>
  <cp:lastModifiedBy>Siriwan Boonsawat</cp:lastModifiedBy>
  <cp:lastPrinted>2020-11-11T07:29:06Z</cp:lastPrinted>
  <dcterms:created xsi:type="dcterms:W3CDTF">2020-11-03T04:21:11Z</dcterms:created>
  <dcterms:modified xsi:type="dcterms:W3CDTF">2020-11-11T07:30:12Z</dcterms:modified>
</cp:coreProperties>
</file>