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-120" yWindow="-120" windowWidth="20730" windowHeight="11160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definedNames>
    <definedName name="_xlnm.Print_Area" localSheetId="0">BS!$A$1:$L$113</definedName>
    <definedName name="_xlnm.Print_Area" localSheetId="3">CE!$A$1:$K$25</definedName>
    <definedName name="_xlnm.Print_Area" localSheetId="2">'CE-Conso'!$A$1:$O$27</definedName>
    <definedName name="_xlnm.Print_Area" localSheetId="4">CF!$A$1:$H$78</definedName>
    <definedName name="_xlnm.Print_Area" localSheetId="1">Pl!$A$1:$M$121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2" i="6" l="1"/>
  <c r="I19" i="6"/>
  <c r="G112" i="1" l="1"/>
  <c r="I112" i="1"/>
  <c r="G116" i="1"/>
  <c r="I116" i="1"/>
  <c r="B53" i="5" l="1"/>
  <c r="B38" i="5" l="1"/>
  <c r="B62" i="5" l="1"/>
  <c r="B33" i="5"/>
  <c r="B14" i="5" l="1"/>
  <c r="I21" i="6" l="1"/>
  <c r="F62" i="5" l="1"/>
  <c r="F68" i="5" s="1"/>
  <c r="K18" i="6" l="1"/>
  <c r="O18" i="6"/>
  <c r="K18" i="3"/>
  <c r="M94" i="1" l="1"/>
  <c r="K94" i="1"/>
  <c r="I94" i="1"/>
  <c r="G94" i="1"/>
  <c r="M34" i="1"/>
  <c r="K34" i="1"/>
  <c r="G34" i="1"/>
  <c r="I34" i="1"/>
  <c r="K15" i="3" l="1"/>
  <c r="K14" i="3"/>
  <c r="K10" i="3"/>
  <c r="O15" i="6"/>
  <c r="K14" i="6"/>
  <c r="O14" i="6" s="1"/>
  <c r="K15" i="6"/>
  <c r="K17" i="1"/>
  <c r="F36" i="4"/>
  <c r="F20" i="4"/>
  <c r="B56" i="5" l="1"/>
  <c r="B68" i="5" l="1"/>
  <c r="D68" i="5"/>
  <c r="O22" i="6" l="1"/>
  <c r="G21" i="6" l="1"/>
  <c r="G83" i="1" l="1"/>
  <c r="K83" i="1"/>
  <c r="K23" i="6"/>
  <c r="G77" i="1" l="1"/>
  <c r="K10" i="6" l="1"/>
  <c r="C13" i="3" l="1"/>
  <c r="C16" i="3" s="1"/>
  <c r="K12" i="3"/>
  <c r="K11" i="3"/>
  <c r="M21" i="6"/>
  <c r="M24" i="6" s="1"/>
  <c r="L16" i="6"/>
  <c r="K11" i="6"/>
  <c r="M83" i="1"/>
  <c r="I83" i="1"/>
  <c r="M77" i="1"/>
  <c r="K77" i="1"/>
  <c r="K84" i="1" s="1"/>
  <c r="I77" i="1"/>
  <c r="M84" i="1" l="1"/>
  <c r="M86" i="1" s="1"/>
  <c r="M88" i="1" s="1"/>
  <c r="G84" i="1"/>
  <c r="G86" i="1" s="1"/>
  <c r="I84" i="1"/>
  <c r="M110" i="1" l="1"/>
  <c r="M118" i="1"/>
  <c r="M96" i="1"/>
  <c r="M114" i="1" s="1"/>
  <c r="H11" i="5"/>
  <c r="G88" i="1"/>
  <c r="G118" i="1" s="1"/>
  <c r="B11" i="5"/>
  <c r="B24" i="5" s="1"/>
  <c r="K86" i="1"/>
  <c r="I86" i="1"/>
  <c r="D11" i="5" s="1"/>
  <c r="J68" i="4"/>
  <c r="G96" i="1" l="1"/>
  <c r="K88" i="1"/>
  <c r="K118" i="1" s="1"/>
  <c r="F11" i="5"/>
  <c r="F24" i="5" s="1"/>
  <c r="I88" i="1"/>
  <c r="I96" i="1" s="1"/>
  <c r="O23" i="6"/>
  <c r="O20" i="6"/>
  <c r="M13" i="6"/>
  <c r="M16" i="6" s="1"/>
  <c r="K19" i="6"/>
  <c r="K21" i="6" s="1"/>
  <c r="O21" i="6" s="1"/>
  <c r="F103" i="4"/>
  <c r="F105" i="4" s="1"/>
  <c r="D56" i="5"/>
  <c r="J13" i="6"/>
  <c r="G13" i="6"/>
  <c r="G16" i="6" s="1"/>
  <c r="E13" i="6"/>
  <c r="E16" i="6" s="1"/>
  <c r="C13" i="6"/>
  <c r="C16" i="6" s="1"/>
  <c r="K12" i="6"/>
  <c r="O10" i="6"/>
  <c r="I55" i="1"/>
  <c r="I51" i="1"/>
  <c r="I23" i="1"/>
  <c r="I17" i="1"/>
  <c r="H68" i="5"/>
  <c r="C21" i="6"/>
  <c r="C24" i="6" s="1"/>
  <c r="C25" i="6" s="1"/>
  <c r="H56" i="5"/>
  <c r="G55" i="1"/>
  <c r="K22" i="3"/>
  <c r="I21" i="3"/>
  <c r="I23" i="3" s="1"/>
  <c r="I24" i="3" s="1"/>
  <c r="K19" i="3"/>
  <c r="J103" i="4"/>
  <c r="J105" i="4" s="1"/>
  <c r="M17" i="1"/>
  <c r="K20" i="3"/>
  <c r="E21" i="6"/>
  <c r="E24" i="6" s="1"/>
  <c r="E25" i="6" s="1"/>
  <c r="I24" i="6"/>
  <c r="I25" i="6" s="1"/>
  <c r="J25" i="6"/>
  <c r="M23" i="1"/>
  <c r="L36" i="4"/>
  <c r="I13" i="3"/>
  <c r="I16" i="3" s="1"/>
  <c r="G24" i="6"/>
  <c r="G25" i="6" s="1"/>
  <c r="C21" i="3"/>
  <c r="C23" i="3" s="1"/>
  <c r="C24" i="3" s="1"/>
  <c r="E21" i="3"/>
  <c r="E23" i="3" s="1"/>
  <c r="E24" i="3" s="1"/>
  <c r="G21" i="3"/>
  <c r="G23" i="3" s="1"/>
  <c r="G24" i="3" s="1"/>
  <c r="F56" i="5"/>
  <c r="G17" i="1"/>
  <c r="H103" i="4"/>
  <c r="H105" i="4" s="1"/>
  <c r="L103" i="4"/>
  <c r="L105" i="4" s="1"/>
  <c r="J21" i="6"/>
  <c r="G13" i="3"/>
  <c r="G16" i="3" s="1"/>
  <c r="E13" i="3"/>
  <c r="J36" i="4"/>
  <c r="H36" i="4"/>
  <c r="F90" i="4"/>
  <c r="H90" i="4"/>
  <c r="H68" i="4"/>
  <c r="F68" i="4"/>
  <c r="H20" i="4"/>
  <c r="G23" i="1"/>
  <c r="J21" i="3"/>
  <c r="L90" i="4"/>
  <c r="J20" i="4"/>
  <c r="K23" i="1"/>
  <c r="L20" i="4"/>
  <c r="L68" i="4"/>
  <c r="J90" i="4"/>
  <c r="K96" i="1" l="1"/>
  <c r="O12" i="6"/>
  <c r="K13" i="6"/>
  <c r="K16" i="6" s="1"/>
  <c r="K13" i="3"/>
  <c r="K16" i="3" s="1"/>
  <c r="E16" i="3"/>
  <c r="M24" i="1"/>
  <c r="M26" i="1" s="1"/>
  <c r="H24" i="5" s="1"/>
  <c r="H36" i="5" s="1"/>
  <c r="H39" i="5" s="1"/>
  <c r="H69" i="5" s="1"/>
  <c r="H71" i="5" s="1"/>
  <c r="H37" i="4"/>
  <c r="I24" i="1"/>
  <c r="I26" i="1" s="1"/>
  <c r="D24" i="5" s="1"/>
  <c r="D36" i="5" s="1"/>
  <c r="D39" i="5" s="1"/>
  <c r="D69" i="5" s="1"/>
  <c r="D71" i="5" s="1"/>
  <c r="L37" i="4"/>
  <c r="K21" i="3"/>
  <c r="K23" i="3" s="1"/>
  <c r="K24" i="3" s="1"/>
  <c r="O19" i="6"/>
  <c r="K24" i="6"/>
  <c r="K25" i="6" s="1"/>
  <c r="O24" i="6"/>
  <c r="O25" i="6" s="1"/>
  <c r="I13" i="6"/>
  <c r="I16" i="6" s="1"/>
  <c r="L91" i="4"/>
  <c r="L106" i="4" s="1"/>
  <c r="H91" i="4"/>
  <c r="H106" i="4" s="1"/>
  <c r="J91" i="4"/>
  <c r="J106" i="4" s="1"/>
  <c r="O11" i="6"/>
  <c r="F91" i="4"/>
  <c r="F106" i="4" s="1"/>
  <c r="F37" i="4"/>
  <c r="J37" i="4"/>
  <c r="G24" i="1"/>
  <c r="K24" i="1"/>
  <c r="K26" i="1" s="1"/>
  <c r="K28" i="1" s="1"/>
  <c r="K110" i="1" l="1"/>
  <c r="K114" i="1"/>
  <c r="K36" i="1"/>
  <c r="K49" i="1" s="1"/>
  <c r="K57" i="1"/>
  <c r="G26" i="1"/>
  <c r="G28" i="1" s="1"/>
  <c r="O13" i="6"/>
  <c r="O16" i="6" s="1"/>
  <c r="M28" i="1"/>
  <c r="K53" i="1"/>
  <c r="I28" i="1"/>
  <c r="I36" i="1" s="1"/>
  <c r="H107" i="4"/>
  <c r="L107" i="4"/>
  <c r="J107" i="4"/>
  <c r="F107" i="4"/>
  <c r="B36" i="5"/>
  <c r="B39" i="5" s="1"/>
  <c r="F36" i="5"/>
  <c r="F39" i="5" s="1"/>
  <c r="M36" i="1" l="1"/>
  <c r="M53" i="1" s="1"/>
  <c r="M49" i="1"/>
  <c r="G36" i="1"/>
  <c r="G57" i="1"/>
  <c r="F69" i="5"/>
  <c r="F71" i="5" s="1"/>
  <c r="F72" i="5" s="1"/>
  <c r="B69" i="5"/>
  <c r="B71" i="5" s="1"/>
  <c r="B72" i="5" s="1"/>
  <c r="G51" i="1" l="1"/>
</calcChain>
</file>

<file path=xl/sharedStrings.xml><?xml version="1.0" encoding="utf-8"?>
<sst xmlns="http://schemas.openxmlformats.org/spreadsheetml/2006/main" count="398" uniqueCount="209">
  <si>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</si>
  <si>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</si>
  <si>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</si>
  <si>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</si>
  <si>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</si>
  <si>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</si>
  <si>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</si>
  <si>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</si>
  <si>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</si>
  <si>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</si>
  <si>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</si>
  <si>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</si>
  <si>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</si>
  <si>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</si>
  <si>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</si>
  <si>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</si>
  <si>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</si>
  <si>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</si>
  <si>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</si>
  <si>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</si>
  <si>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</si>
  <si>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</si>
  <si>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</si>
  <si>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</si>
  <si>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</si>
  <si>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</si>
  <si>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</si>
  <si>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</si>
  <si>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</si>
  <si>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</si>
  <si>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</si>
  <si>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</si>
  <si>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</si>
  <si>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</si>
  <si>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</si>
  <si>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</si>
  <si>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</si>
  <si>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</si>
  <si>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</si>
  <si>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</si>
  <si>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</si>
  <si>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</si>
  <si>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</si>
  <si>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</si>
  <si>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</si>
  <si>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</si>
  <si>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</si>
  <si>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</si>
  <si>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</si>
  <si>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</si>
  <si>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</si>
  <si>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</si>
  <si>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</si>
  <si>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</si>
  <si>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</si>
  <si>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</si>
  <si>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</si>
  <si>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</si>
  <si>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 xml:space="preserve">   ชำระภายในหนึ่งปี</t>
  </si>
  <si>
    <t>กำไรต่อหุ้น</t>
  </si>
  <si>
    <t xml:space="preserve">   บุคคลและกิจการที่เกี่ยวข้องกัน</t>
  </si>
  <si>
    <t>เงินกู้ยืมระยะสั้น</t>
  </si>
  <si>
    <t xml:space="preserve">   กิจการที่เกี่ยวข้องกัน</t>
  </si>
  <si>
    <t xml:space="preserve">   กิจการที่ไม่เกี่ยวข้องกัน</t>
  </si>
  <si>
    <t>ส่วนของหนี้สินตามสัญญาเช่าซื้อและเช่าการเงินที่ถึงกำหนด</t>
  </si>
  <si>
    <t>รายได้ดอกเบี้ยจากสัญญาเช่าซื้อ</t>
  </si>
  <si>
    <t>รายได้ดอกเบี้ยจากสัญญาเช่าการเงิน</t>
  </si>
  <si>
    <t>หนี้สินตามสัญญาเช่าซื้อและเช่าการเงิน - สุทธิ</t>
  </si>
  <si>
    <t xml:space="preserve">   จากส่วนที่ถึงกำหนดชำระภายในหนึ่งปี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</si>
  <si>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</si>
  <si>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</si>
  <si>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</si>
  <si>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หนี้สูญและหนี้สงสัยจะสูญ  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</si>
  <si>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</si>
  <si>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</si>
  <si>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</si>
  <si>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</si>
  <si>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</si>
  <si>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</si>
  <si>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</si>
  <si>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</si>
  <si>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</si>
  <si>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</si>
  <si>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</si>
  <si>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</si>
  <si>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</si>
  <si>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</si>
  <si>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</si>
  <si>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 xml:space="preserve">หนี้สูญและหนี้สงสัยจะสูญ 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</si>
  <si>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</si>
  <si>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</si>
  <si>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</si>
  <si>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</si>
  <si>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ภาษีซื้อที่ยังไม่ได้รับใบกำกับภาษี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</si>
  <si>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</si>
  <si>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</si>
  <si>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</si>
  <si>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</si>
  <si>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</si>
  <si>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</si>
  <si>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</si>
  <si>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เงินสดรับจากการออกหุ้นกู้ระยะยาว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</si>
  <si>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</si>
  <si>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</si>
  <si>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</si>
  <si>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</si>
  <si>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</si>
  <si>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</si>
  <si>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เงินสดรับจากการจำหน่ายที่ดิน อาคารและอุปกรณ์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</si>
  <si>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</si>
  <si>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</si>
  <si>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</si>
  <si>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</si>
  <si>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</si>
  <si>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</si>
  <si>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</si>
  <si>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</si>
  <si>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</si>
  <si>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</si>
  <si>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 xml:space="preserve">   กำไรจากการจำหน่ายที่ดิน อาคารและอุปกรณ์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</si>
  <si>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</si>
  <si>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</si>
  <si>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</si>
  <si>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ส่วนของหุ้นกู้ที่ถึงกำหนดชำระภายในหนึ่งปี</t>
  </si>
  <si>
    <t>งบการเงินรวม</t>
  </si>
  <si>
    <t>งบการเงินเฉพาะกิจการ</t>
  </si>
  <si>
    <t>ยอดคงเหลือ ณ วันที่ 1 มกราคม 2562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</si>
  <si>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</si>
  <si>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</si>
  <si>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</si>
  <si>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</si>
  <si>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</si>
  <si>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</si>
  <si>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</si>
  <si>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</si>
  <si>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</si>
  <si>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</si>
  <si>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</si>
  <si>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</si>
  <si>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</si>
  <si>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เงินฝากธนาคารที่มีภาระค้ำประกันเพิ่มขึ้น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</si>
  <si>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</si>
  <si>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</si>
  <si>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</si>
  <si>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</si>
  <si>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งบแสดงการเปลี่ยนแปลงส่วนของผู้ถือหุ้น (ต่อ)</t>
  </si>
  <si>
    <t xml:space="preserve">   ประมาณการหนี้สิน - สำรองผลประโยชน์ระยะยาวของพนักงาน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</si>
  <si>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</si>
  <si>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</si>
  <si>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</si>
  <si>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</si>
  <si>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</si>
  <si>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</si>
  <si>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</si>
  <si>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</si>
  <si>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เงินสดสุทธิใช้ไปในกิจกรรมลงทุน</t>
  </si>
  <si>
    <t>และชำระ</t>
  </si>
  <si>
    <t>เต็มมูลค่าแล้ว</t>
  </si>
  <si>
    <t>31 ธันวาคม 2562</t>
  </si>
  <si>
    <t>ยอดคงเหลือ ณ วันที่ 1 มกราคม 2563</t>
  </si>
  <si>
    <t>สินทรัพย์ทางการเงินไม่หมุนเวียนอื่น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</si>
  <si>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</si>
  <si>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</si>
  <si>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</si>
  <si>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</si>
  <si>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</si>
  <si>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</si>
  <si>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</si>
  <si>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>เงินสดรับจากเงินกู้ยืมระยะยาว</t>
  </si>
  <si>
    <t>เงินลงทุนระยะยาวอื่น</t>
  </si>
  <si>
    <t xml:space="preserve">   ผลขาดทุนด้านเครดิตที่คาดว่าจะเกิดขึ้น</t>
  </si>
  <si>
    <t xml:space="preserve">   โอนกลับค่าเผื่อการด้อยค่าของทรัพย์สินรอการขาย</t>
  </si>
  <si>
    <t xml:space="preserve">   ค่าเผื่อการด้อยค่าของลูกหนี้อื่น - สำรองจ่ายภาษีขาย (โอนกลับ)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</si>
  <si>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</si>
  <si>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</si>
  <si>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เงินกู้ยืมระยะสั้นเพิ่มขึ้น (ลดลง)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</si>
  <si>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</si>
  <si>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</si>
  <si>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   หุ้นสามัญ 3,775,353,450 หุ้น มูลค่าหุ้นละ 1 บาท</t>
  </si>
  <si>
    <t>รายได้เงินปันผล</t>
  </si>
  <si>
    <t>เงินสดจ่ายปันผล</t>
  </si>
  <si>
    <t>ส่วนได้เสียที่ไม่มีอำนาจควบคุมของบริษัทย่อยลดลง</t>
  </si>
  <si>
    <t xml:space="preserve">   รายได้ดอกเบี้ย</t>
  </si>
  <si>
    <t>เงินกู้ยืมระยะสั้นจากสถาบันการเงินเพิ่มขึ้น (ลดลง)</t>
  </si>
  <si>
    <t>เงินสดจ่ายปันผลส่วนได้เสียที่ไม่มีอำนาจควบคุม</t>
  </si>
  <si>
    <t>ณ วันที่ 30 กันยายน 2563</t>
  </si>
  <si>
    <t xml:space="preserve"> 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</si>
  <si>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</si>
  <si>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</si>
  <si>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</si>
  <si>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สำหรับงวดเก้าเดือน</t>
  </si>
  <si>
    <t>สิ้นสุดวันที่ 30 กันยายน</t>
  </si>
  <si>
    <t>ยอดคงเหลือ ณ วันที่ 30 กันยายน 2562</t>
  </si>
  <si>
    <t>กำไรขาดทุนเบ็ดเสร็จอื่นสำหรับงวด (ขาดทุน)</t>
  </si>
  <si>
    <t>จัดสรรเงินสำรองตามกฎหมาย</t>
  </si>
  <si>
    <t>เงินปันผลจ่าย (หมายเหตุ 14)</t>
  </si>
  <si>
    <t>กำไรขาดทุนเบ็ดเสร็จอื่น (ขาดทุน):</t>
  </si>
  <si>
    <t xml:space="preserve">   บวก: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</si>
  <si>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</si>
  <si>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ขาดทุนจากการประมาณการตามหลักคณิตศาสตร์ประกันภัย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</si>
  <si>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</si>
  <si>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</si>
  <si>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 xml:space="preserve">      (31 ธันวาคม 2562: 3,775,353,450 หุ้น มูลค่าหุ้นละ 1 บาท)</t>
  </si>
  <si>
    <t>เงินปันผลจ่าย (หมายเหตุ 16)</t>
  </si>
  <si>
    <t xml:space="preserve">   สินทรัพย์สิทธิการใช้</t>
  </si>
  <si>
    <t>เงินสดจ่ายคืนหนี้สินตามสัญญาเช่า</t>
  </si>
  <si>
    <t>เงินสดจ่ายคืนเงินกู้ยืมระยะยาว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</si>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</sst>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u val="singleAccounting"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89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89" fontId="2" fillId="0" borderId="0" xfId="0" applyNumberFormat="1" applyFont="1" applyFill="1" applyAlignment="1">
      <alignment horizontal="centerContinuous" vertical="center"/>
    </xf>
    <xf numFmtId="189" fontId="2" fillId="0" borderId="0" xfId="0" applyNumberFormat="1" applyFont="1" applyFill="1" applyBorder="1" applyAlignment="1">
      <alignment horizontal="centerContinuous" vertical="center"/>
    </xf>
    <xf numFmtId="189" fontId="2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89" fontId="2" fillId="0" borderId="0" xfId="0" quotePrefix="1" applyNumberFormat="1" applyFont="1" applyFill="1" applyAlignment="1">
      <alignment horizontal="left" vertical="center"/>
    </xf>
    <xf numFmtId="187" fontId="2" fillId="0" borderId="1" xfId="0" applyNumberFormat="1" applyFont="1" applyFill="1" applyBorder="1" applyAlignment="1">
      <alignment horizontal="right" vertical="center"/>
    </xf>
    <xf numFmtId="187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87" fontId="2" fillId="0" borderId="3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89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87" fontId="2" fillId="0" borderId="4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2" xfId="0" applyNumberFormat="1" applyFont="1" applyFill="1" applyBorder="1" applyAlignment="1">
      <alignment horizontal="center" vertical="center"/>
    </xf>
    <xf numFmtId="187" fontId="2" fillId="0" borderId="1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centerContinuous" vertical="center"/>
    </xf>
    <xf numFmtId="187" fontId="2" fillId="0" borderId="0" xfId="0" quotePrefix="1" applyNumberFormat="1" applyFont="1" applyFill="1" applyAlignment="1">
      <alignment horizontal="centerContinuous" vertical="center"/>
    </xf>
    <xf numFmtId="187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189" fontId="2" fillId="0" borderId="0" xfId="0" applyNumberFormat="1" applyFont="1" applyFill="1" applyAlignment="1">
      <alignment horizontal="right" vertical="center"/>
    </xf>
    <xf numFmtId="187" fontId="2" fillId="0" borderId="5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87" fontId="4" fillId="0" borderId="0" xfId="0" applyNumberFormat="1" applyFont="1" applyFill="1" applyBorder="1" applyAlignment="1">
      <alignment horizontal="center" vertical="center"/>
    </xf>
    <xf numFmtId="187" fontId="2" fillId="0" borderId="0" xfId="0" quotePrefix="1" applyNumberFormat="1" applyFont="1" applyFill="1" applyAlignment="1">
      <alignment horizontal="left" vertical="center"/>
    </xf>
    <xf numFmtId="187" fontId="2" fillId="0" borderId="0" xfId="0" quotePrefix="1" applyNumberFormat="1" applyFont="1" applyFill="1" applyBorder="1" applyAlignment="1">
      <alignment horizontal="center" vertical="center"/>
    </xf>
    <xf numFmtId="187" fontId="2" fillId="0" borderId="7" xfId="0" applyNumberFormat="1" applyFont="1" applyFill="1" applyBorder="1" applyAlignment="1">
      <alignment horizontal="center" vertical="center"/>
    </xf>
    <xf numFmtId="187" fontId="2" fillId="0" borderId="8" xfId="0" applyNumberFormat="1" applyFont="1" applyFill="1" applyBorder="1" applyAlignment="1">
      <alignment vertical="center"/>
    </xf>
    <xf numFmtId="188" fontId="2" fillId="0" borderId="0" xfId="0" quotePrefix="1" applyNumberFormat="1" applyFont="1" applyFill="1" applyAlignment="1">
      <alignment horizontal="left" vertical="center"/>
    </xf>
    <xf numFmtId="189" fontId="2" fillId="0" borderId="0" xfId="0" quotePrefix="1" applyNumberFormat="1" applyFont="1" applyFill="1" applyBorder="1" applyAlignment="1">
      <alignment vertical="center"/>
    </xf>
    <xf numFmtId="188" fontId="2" fillId="0" borderId="0" xfId="0" applyNumberFormat="1" applyFont="1" applyFill="1" applyAlignment="1">
      <alignment vertical="center"/>
    </xf>
    <xf numFmtId="187" fontId="2" fillId="0" borderId="8" xfId="0" applyNumberFormat="1" applyFont="1" applyFill="1" applyBorder="1" applyAlignment="1">
      <alignment horizontal="center" vertical="center"/>
    </xf>
    <xf numFmtId="187" fontId="2" fillId="0" borderId="1" xfId="0" applyNumberFormat="1" applyFont="1" applyFill="1" applyBorder="1" applyAlignment="1">
      <alignment vertical="center"/>
    </xf>
    <xf numFmtId="10" fontId="2" fillId="0" borderId="0" xfId="4" applyNumberFormat="1" applyFont="1" applyFill="1" applyAlignment="1">
      <alignment vertical="center"/>
    </xf>
    <xf numFmtId="187" fontId="1" fillId="0" borderId="0" xfId="0" quotePrefix="1" applyNumberFormat="1" applyFont="1" applyFill="1" applyAlignment="1">
      <alignment horizontal="left" vertical="center"/>
    </xf>
    <xf numFmtId="2" fontId="2" fillId="0" borderId="0" xfId="0" applyNumberFormat="1" applyFont="1" applyFill="1" applyBorder="1" applyAlignment="1">
      <alignment horizontal="right" vertical="center"/>
    </xf>
    <xf numFmtId="187" fontId="2" fillId="0" borderId="6" xfId="0" applyNumberFormat="1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/>
    </xf>
    <xf numFmtId="187" fontId="9" fillId="0" borderId="0" xfId="0" applyNumberFormat="1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189" fontId="10" fillId="0" borderId="0" xfId="0" applyNumberFormat="1" applyFont="1" applyFill="1" applyAlignment="1">
      <alignment horizontal="center" vertical="center"/>
    </xf>
    <xf numFmtId="190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2" fillId="0" borderId="4" xfId="1" applyNumberFormat="1" applyFont="1" applyFill="1" applyBorder="1" applyAlignment="1">
      <alignment vertical="center"/>
    </xf>
    <xf numFmtId="187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87" fontId="2" fillId="0" borderId="0" xfId="0" quotePrefix="1" applyNumberFormat="1" applyFont="1" applyFill="1" applyBorder="1" applyAlignment="1">
      <alignment horizontal="left"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2" fillId="0" borderId="1" xfId="0" quotePrefix="1" applyNumberFormat="1" applyFont="1" applyFill="1" applyBorder="1" applyAlignment="1">
      <alignment horizontal="center" vertical="center"/>
    </xf>
    <xf numFmtId="189" fontId="2" fillId="0" borderId="0" xfId="0" quotePrefix="1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2" fillId="0" borderId="1" xfId="0" quotePrefix="1" applyNumberFormat="1" applyFont="1" applyFill="1" applyBorder="1" applyAlignment="1">
      <alignment horizontal="center" vertical="center"/>
    </xf>
    <xf numFmtId="189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89" fontId="2" fillId="0" borderId="0" xfId="0" quotePrefix="1" applyNumberFormat="1" applyFont="1" applyFill="1" applyAlignment="1">
      <alignment horizontal="center" vertical="center"/>
    </xf>
    <xf numFmtId="189" fontId="2" fillId="0" borderId="6" xfId="0" applyNumberFormat="1" applyFont="1" applyFill="1" applyBorder="1" applyAlignment="1">
      <alignment horizontal="center" vertical="center"/>
    </xf>
  </cellXfs>
  <cellStyles count="5">
    <cellStyle name="Comma 2" xfId="2"/>
    <cellStyle name="Normal 2" xfId="3"/>
    <cellStyle name="เครื่องหมายจุลภาค" xfId="1" builtinId="3"/>
    <cellStyle name="ปกติ" xfId="0" builtinId="0"/>
    <cellStyle name="เปอร์เซ็นต์" xfId="4" builtinId="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showGridLines="0" tabSelected="1" view="pageBreakPreview" topLeftCell="A16" zoomScaleNormal="130" zoomScaleSheetLayoutView="100" workbookViewId="0">
      <selection activeCell="P100" sqref="P100"/>
    </sheetView>
  </sheetViews>
  <sheetFormatPr defaultColWidth="10.7109375" defaultRowHeight="24" customHeight="1"/>
  <cols>
    <col min="1" max="1" width="48.42578125" style="8" customWidth="1"/>
    <col min="2" max="2" width="0.5703125" style="7" hidden="1" customWidth="1"/>
    <col min="3" max="3" width="1.140625" style="7" hidden="1" customWidth="1"/>
    <col min="4" max="4" width="8.140625" style="13" customWidth="1"/>
    <col min="5" max="5" width="1" style="13" customWidth="1"/>
    <col min="6" max="6" width="14.7109375" style="13" customWidth="1"/>
    <col min="7" max="7" width="1" style="13" customWidth="1"/>
    <col min="8" max="8" width="14.7109375" style="13" customWidth="1"/>
    <col min="9" max="9" width="1" style="13" customWidth="1"/>
    <col min="10" max="10" width="14.7109375" style="13" customWidth="1"/>
    <col min="11" max="11" width="1" style="13" customWidth="1"/>
    <col min="12" max="12" width="14.7109375" style="41" customWidth="1"/>
    <col min="13" max="13" width="20.7109375" style="7" customWidth="1"/>
    <col min="14" max="14" width="14.85546875" style="7" customWidth="1"/>
    <col min="15" max="18" width="18.85546875" style="7" customWidth="1"/>
    <col min="19" max="16384" width="10.7109375" style="7"/>
  </cols>
  <sheetData>
    <row r="1" spans="1:14" s="6" customFormat="1" ht="24" customHeight="1">
      <c r="A1" s="1" t="s">
        <v>129</v>
      </c>
      <c r="B1" s="2"/>
      <c r="C1" s="4"/>
      <c r="D1" s="5"/>
      <c r="E1" s="5"/>
      <c r="F1" s="5"/>
      <c r="G1" s="5"/>
      <c r="H1" s="5"/>
      <c r="I1" s="5"/>
      <c r="J1" s="5"/>
      <c r="K1" s="5"/>
      <c r="L1" s="43"/>
    </row>
    <row r="2" spans="1:14" s="6" customFormat="1" ht="24" customHeight="1">
      <c r="A2" s="29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4"/>
    </row>
    <row r="3" spans="1:14" s="6" customFormat="1" ht="24" customHeight="1">
      <c r="A3" s="47" t="s">
        <v>185</v>
      </c>
      <c r="B3" s="2"/>
      <c r="C3" s="56"/>
      <c r="D3" s="5"/>
      <c r="E3" s="5"/>
      <c r="F3" s="5"/>
      <c r="G3" s="5"/>
      <c r="H3" s="5"/>
      <c r="I3" s="5"/>
      <c r="J3" s="5"/>
      <c r="K3" s="5"/>
      <c r="L3" s="44"/>
    </row>
    <row r="4" spans="1:14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5" t="s">
        <v>110</v>
      </c>
    </row>
    <row r="5" spans="1:14" ht="24" customHeight="1">
      <c r="A5" s="3"/>
      <c r="B5" s="4"/>
      <c r="C5" s="4"/>
      <c r="D5" s="5"/>
      <c r="E5" s="5"/>
      <c r="F5" s="98" t="s">
        <v>124</v>
      </c>
      <c r="G5" s="98"/>
      <c r="H5" s="98"/>
      <c r="I5" s="5"/>
      <c r="J5" s="98" t="s">
        <v>125</v>
      </c>
      <c r="K5" s="98"/>
      <c r="L5" s="98"/>
    </row>
    <row r="6" spans="1:14" ht="24" customHeight="1">
      <c r="C6" s="10"/>
      <c r="D6" s="46" t="s">
        <v>1</v>
      </c>
      <c r="E6" s="32"/>
      <c r="F6" s="46" t="s">
        <v>186</v>
      </c>
      <c r="G6" s="11"/>
      <c r="H6" s="46" t="s">
        <v>158</v>
      </c>
      <c r="I6" s="32"/>
      <c r="J6" s="46" t="s">
        <v>186</v>
      </c>
      <c r="K6" s="11"/>
      <c r="L6" s="46" t="s">
        <v>158</v>
      </c>
    </row>
    <row r="7" spans="1:14" ht="24" customHeight="1">
      <c r="C7" s="10"/>
      <c r="D7" s="32"/>
      <c r="E7" s="32"/>
      <c r="F7" s="32" t="s">
        <v>130</v>
      </c>
      <c r="G7" s="11"/>
      <c r="H7" s="32" t="s">
        <v>132</v>
      </c>
      <c r="I7" s="32"/>
      <c r="J7" s="32" t="s">
        <v>130</v>
      </c>
      <c r="K7" s="11"/>
      <c r="L7" s="32" t="s">
        <v>132</v>
      </c>
    </row>
    <row r="8" spans="1:14" ht="24" customHeight="1">
      <c r="C8" s="10"/>
      <c r="D8" s="32"/>
      <c r="E8" s="32"/>
      <c r="F8" s="32" t="s">
        <v>131</v>
      </c>
      <c r="G8" s="11"/>
      <c r="H8" s="32"/>
      <c r="I8" s="32"/>
      <c r="J8" s="32" t="s">
        <v>131</v>
      </c>
      <c r="K8" s="11"/>
      <c r="L8" s="32"/>
    </row>
    <row r="9" spans="1:14" ht="24" customHeight="1">
      <c r="A9" s="12" t="s">
        <v>2</v>
      </c>
      <c r="H9" s="41"/>
    </row>
    <row r="10" spans="1:14" ht="24" customHeight="1">
      <c r="A10" s="12" t="s">
        <v>3</v>
      </c>
      <c r="D10" s="34"/>
      <c r="E10" s="34"/>
      <c r="F10" s="34"/>
      <c r="G10" s="34"/>
      <c r="H10" s="41"/>
      <c r="I10" s="34"/>
      <c r="J10" s="34"/>
      <c r="K10" s="34"/>
    </row>
    <row r="11" spans="1:14" ht="24" customHeight="1">
      <c r="A11" s="8" t="s">
        <v>4</v>
      </c>
      <c r="D11" s="34"/>
      <c r="E11" s="34"/>
      <c r="F11" s="15">
        <v>1118487</v>
      </c>
      <c r="G11" s="57"/>
      <c r="H11" s="15">
        <v>429131</v>
      </c>
      <c r="I11" s="34"/>
      <c r="J11" s="15">
        <v>982076</v>
      </c>
      <c r="K11" s="57"/>
      <c r="L11" s="15">
        <v>260958</v>
      </c>
    </row>
    <row r="12" spans="1:14" ht="24" customHeight="1">
      <c r="A12" s="8" t="s">
        <v>151</v>
      </c>
      <c r="D12" s="34"/>
      <c r="E12" s="34"/>
      <c r="F12" s="15"/>
      <c r="G12" s="57"/>
      <c r="H12" s="15"/>
      <c r="I12" s="34"/>
      <c r="J12" s="15"/>
      <c r="K12" s="57"/>
      <c r="L12" s="15"/>
    </row>
    <row r="13" spans="1:14" ht="24" customHeight="1">
      <c r="A13" s="8" t="s">
        <v>152</v>
      </c>
      <c r="D13" s="34">
        <v>3</v>
      </c>
      <c r="E13" s="34"/>
      <c r="F13" s="15">
        <v>17819104</v>
      </c>
      <c r="G13" s="57"/>
      <c r="H13" s="15">
        <v>17696266</v>
      </c>
      <c r="I13" s="34"/>
      <c r="J13" s="15">
        <v>17819104</v>
      </c>
      <c r="K13" s="57"/>
      <c r="L13" s="15">
        <v>17696266</v>
      </c>
    </row>
    <row r="14" spans="1:14" ht="24" customHeight="1">
      <c r="A14" s="8" t="s">
        <v>150</v>
      </c>
      <c r="D14" s="34"/>
      <c r="E14" s="34"/>
      <c r="F14" s="15"/>
      <c r="G14" s="57"/>
      <c r="H14" s="15"/>
      <c r="I14" s="34"/>
      <c r="J14" s="15"/>
      <c r="K14" s="57"/>
      <c r="L14" s="15"/>
      <c r="M14" s="64"/>
      <c r="N14" s="64"/>
    </row>
    <row r="15" spans="1:14" ht="24" customHeight="1">
      <c r="A15" s="8" t="s">
        <v>152</v>
      </c>
      <c r="C15" s="16"/>
      <c r="D15" s="34">
        <v>4</v>
      </c>
      <c r="E15" s="34"/>
      <c r="F15" s="15">
        <v>236820</v>
      </c>
      <c r="G15" s="57"/>
      <c r="H15" s="15">
        <v>215618</v>
      </c>
      <c r="I15" s="34"/>
      <c r="J15" s="15">
        <v>236820</v>
      </c>
      <c r="K15" s="57"/>
      <c r="L15" s="15">
        <v>215618</v>
      </c>
      <c r="N15" s="64"/>
    </row>
    <row r="16" spans="1:14" ht="24" customHeight="1">
      <c r="A16" s="8" t="s">
        <v>82</v>
      </c>
      <c r="C16" s="16"/>
      <c r="D16" s="34"/>
      <c r="E16" s="34"/>
      <c r="F16" s="15">
        <v>68105</v>
      </c>
      <c r="G16" s="57"/>
      <c r="H16" s="15">
        <v>67497</v>
      </c>
      <c r="I16" s="34"/>
      <c r="J16" s="15">
        <v>57877</v>
      </c>
      <c r="K16" s="57"/>
      <c r="L16" s="15">
        <v>58540</v>
      </c>
      <c r="M16" s="67"/>
    </row>
    <row r="17" spans="1:12" ht="24" customHeight="1">
      <c r="A17" s="17" t="s">
        <v>97</v>
      </c>
      <c r="B17" s="18"/>
      <c r="D17" s="34">
        <v>6</v>
      </c>
      <c r="E17" s="34"/>
      <c r="F17" s="15">
        <v>89843</v>
      </c>
      <c r="G17" s="57"/>
      <c r="H17" s="15">
        <v>156182</v>
      </c>
      <c r="I17" s="34"/>
      <c r="J17" s="15">
        <v>89843</v>
      </c>
      <c r="K17" s="57"/>
      <c r="L17" s="15">
        <v>156182</v>
      </c>
    </row>
    <row r="18" spans="1:12" ht="24" customHeight="1">
      <c r="A18" s="17" t="s">
        <v>93</v>
      </c>
      <c r="B18" s="18"/>
      <c r="D18" s="34"/>
      <c r="E18" s="34"/>
      <c r="F18" s="15">
        <v>47509</v>
      </c>
      <c r="G18" s="57"/>
      <c r="H18" s="15">
        <v>37064</v>
      </c>
      <c r="I18" s="34"/>
      <c r="J18" s="15">
        <v>47509</v>
      </c>
      <c r="K18" s="57"/>
      <c r="L18" s="15">
        <v>37064</v>
      </c>
    </row>
    <row r="19" spans="1:12" ht="24" customHeight="1">
      <c r="A19" s="8" t="s">
        <v>5</v>
      </c>
      <c r="D19" s="34"/>
      <c r="E19" s="34"/>
      <c r="F19" s="14">
        <v>10042</v>
      </c>
      <c r="G19" s="57"/>
      <c r="H19" s="14">
        <v>8932</v>
      </c>
      <c r="I19" s="34"/>
      <c r="J19" s="14">
        <v>9718</v>
      </c>
      <c r="K19" s="57"/>
      <c r="L19" s="14">
        <v>8464</v>
      </c>
    </row>
    <row r="20" spans="1:12" ht="24" customHeight="1">
      <c r="A20" s="12" t="s">
        <v>6</v>
      </c>
      <c r="D20" s="34"/>
      <c r="E20" s="34"/>
      <c r="F20" s="20">
        <f>SUM(F11:F19)</f>
        <v>19389910</v>
      </c>
      <c r="G20" s="57"/>
      <c r="H20" s="20">
        <f>SUM(H11:H19)</f>
        <v>18610690</v>
      </c>
      <c r="I20" s="34"/>
      <c r="J20" s="20">
        <f>SUM(J11:J19)</f>
        <v>19242947</v>
      </c>
      <c r="K20" s="57"/>
      <c r="L20" s="20">
        <f>SUM(L11:L19)</f>
        <v>18433092</v>
      </c>
    </row>
    <row r="21" spans="1:12" ht="24" customHeight="1">
      <c r="A21" s="12" t="s">
        <v>7</v>
      </c>
      <c r="D21" s="34"/>
      <c r="E21" s="34"/>
      <c r="F21" s="15"/>
      <c r="G21" s="57"/>
      <c r="H21" s="15"/>
      <c r="I21" s="34"/>
      <c r="J21" s="15"/>
      <c r="K21" s="57"/>
      <c r="L21" s="15"/>
    </row>
    <row r="22" spans="1:12" ht="24" customHeight="1">
      <c r="A22" s="8" t="s">
        <v>127</v>
      </c>
      <c r="D22" s="34"/>
      <c r="E22" s="34"/>
      <c r="F22" s="15">
        <v>2000</v>
      </c>
      <c r="G22" s="57"/>
      <c r="H22" s="15">
        <v>2000</v>
      </c>
      <c r="I22" s="34"/>
      <c r="J22" s="15">
        <v>0</v>
      </c>
      <c r="K22" s="57"/>
      <c r="L22" s="15">
        <v>0</v>
      </c>
    </row>
    <row r="23" spans="1:12" ht="24" customHeight="1">
      <c r="A23" s="8" t="s">
        <v>154</v>
      </c>
      <c r="D23" s="34"/>
      <c r="E23" s="34"/>
      <c r="F23" s="15"/>
      <c r="G23" s="57"/>
      <c r="H23" s="15"/>
      <c r="I23" s="34"/>
      <c r="J23" s="15"/>
      <c r="K23" s="57"/>
      <c r="L23" s="15"/>
    </row>
    <row r="24" spans="1:12" ht="24" customHeight="1">
      <c r="A24" s="8" t="s">
        <v>153</v>
      </c>
      <c r="D24" s="34">
        <v>3</v>
      </c>
      <c r="E24" s="34"/>
      <c r="F24" s="15">
        <v>28484814</v>
      </c>
      <c r="G24" s="57"/>
      <c r="H24" s="15">
        <v>31352597</v>
      </c>
      <c r="I24" s="34"/>
      <c r="J24" s="15">
        <v>28484814</v>
      </c>
      <c r="K24" s="57"/>
      <c r="L24" s="15">
        <v>31352597</v>
      </c>
    </row>
    <row r="25" spans="1:12" ht="24" customHeight="1">
      <c r="A25" s="8" t="s">
        <v>166</v>
      </c>
      <c r="D25" s="34"/>
      <c r="E25" s="34"/>
      <c r="F25" s="15"/>
      <c r="G25" s="57"/>
      <c r="H25" s="15"/>
      <c r="I25" s="34"/>
      <c r="J25" s="15"/>
      <c r="K25" s="57"/>
      <c r="L25" s="15"/>
    </row>
    <row r="26" spans="1:12" ht="24" customHeight="1">
      <c r="A26" s="8" t="s">
        <v>167</v>
      </c>
      <c r="D26" s="34">
        <v>4</v>
      </c>
      <c r="E26" s="34"/>
      <c r="F26" s="15">
        <v>467084</v>
      </c>
      <c r="G26" s="57"/>
      <c r="H26" s="15">
        <v>444132</v>
      </c>
      <c r="I26" s="34"/>
      <c r="J26" s="15">
        <v>467084</v>
      </c>
      <c r="K26" s="57"/>
      <c r="L26" s="15">
        <v>444132</v>
      </c>
    </row>
    <row r="27" spans="1:12" ht="24" customHeight="1">
      <c r="A27" s="8" t="s">
        <v>169</v>
      </c>
      <c r="D27" s="34"/>
      <c r="E27" s="34"/>
      <c r="F27" s="15">
        <v>0</v>
      </c>
      <c r="G27" s="57"/>
      <c r="H27" s="15">
        <v>214</v>
      </c>
      <c r="I27" s="34"/>
      <c r="J27" s="15">
        <v>0</v>
      </c>
      <c r="K27" s="57"/>
      <c r="L27" s="15">
        <v>214</v>
      </c>
    </row>
    <row r="28" spans="1:12" ht="24" customHeight="1">
      <c r="A28" s="8" t="s">
        <v>160</v>
      </c>
      <c r="D28" s="34"/>
      <c r="E28" s="34"/>
      <c r="F28" s="15">
        <v>214</v>
      </c>
      <c r="G28" s="57"/>
      <c r="H28" s="15">
        <v>0</v>
      </c>
      <c r="I28" s="34"/>
      <c r="J28" s="15">
        <v>214</v>
      </c>
      <c r="K28" s="57"/>
      <c r="L28" s="15">
        <v>0</v>
      </c>
    </row>
    <row r="29" spans="1:12" ht="24" customHeight="1">
      <c r="A29" s="8" t="s">
        <v>128</v>
      </c>
      <c r="D29" s="34">
        <v>7</v>
      </c>
      <c r="E29" s="34"/>
      <c r="F29" s="15">
        <v>0</v>
      </c>
      <c r="G29" s="57"/>
      <c r="H29" s="15">
        <v>0</v>
      </c>
      <c r="I29" s="34"/>
      <c r="J29" s="15">
        <v>4000</v>
      </c>
      <c r="K29" s="57"/>
      <c r="L29" s="15">
        <v>4000</v>
      </c>
    </row>
    <row r="30" spans="1:12" ht="24" customHeight="1">
      <c r="A30" s="8" t="s">
        <v>57</v>
      </c>
      <c r="D30" s="34"/>
      <c r="E30" s="34"/>
      <c r="F30" s="15">
        <v>19326</v>
      </c>
      <c r="G30" s="57"/>
      <c r="H30" s="15">
        <v>19326</v>
      </c>
      <c r="I30" s="34"/>
      <c r="J30" s="15">
        <v>19326</v>
      </c>
      <c r="K30" s="57"/>
      <c r="L30" s="15">
        <v>19326</v>
      </c>
    </row>
    <row r="31" spans="1:12" ht="24" customHeight="1">
      <c r="A31" s="21" t="s">
        <v>91</v>
      </c>
      <c r="B31" s="18"/>
      <c r="D31" s="34">
        <v>8</v>
      </c>
      <c r="E31" s="34"/>
      <c r="F31" s="15">
        <v>77191</v>
      </c>
      <c r="G31" s="57"/>
      <c r="H31" s="15">
        <v>95281</v>
      </c>
      <c r="I31" s="34"/>
      <c r="J31" s="15">
        <v>76141</v>
      </c>
      <c r="K31" s="57"/>
      <c r="L31" s="15">
        <v>94016</v>
      </c>
    </row>
    <row r="32" spans="1:12" ht="24" customHeight="1">
      <c r="A32" s="21" t="s">
        <v>161</v>
      </c>
      <c r="B32" s="18"/>
      <c r="D32" s="34"/>
      <c r="E32" s="34"/>
      <c r="F32" s="15">
        <v>22879</v>
      </c>
      <c r="G32" s="57"/>
      <c r="H32" s="15">
        <v>0</v>
      </c>
      <c r="I32" s="34"/>
      <c r="J32" s="15">
        <v>22879</v>
      </c>
      <c r="K32" s="57"/>
      <c r="L32" s="15">
        <v>0</v>
      </c>
    </row>
    <row r="33" spans="1:12" ht="24" customHeight="1">
      <c r="A33" s="17" t="s">
        <v>92</v>
      </c>
      <c r="B33" s="18"/>
      <c r="D33" s="34"/>
      <c r="E33" s="34"/>
      <c r="F33" s="15">
        <v>19461</v>
      </c>
      <c r="G33" s="57"/>
      <c r="H33" s="15">
        <v>16840</v>
      </c>
      <c r="I33" s="34"/>
      <c r="J33" s="15">
        <v>19239</v>
      </c>
      <c r="K33" s="57"/>
      <c r="L33" s="15">
        <v>16568</v>
      </c>
    </row>
    <row r="34" spans="1:12" ht="24" customHeight="1">
      <c r="A34" s="17" t="s">
        <v>98</v>
      </c>
      <c r="B34" s="18"/>
      <c r="D34" s="34">
        <v>9</v>
      </c>
      <c r="E34" s="34"/>
      <c r="F34" s="15">
        <v>345981</v>
      </c>
      <c r="G34" s="57"/>
      <c r="H34" s="15">
        <v>338374</v>
      </c>
      <c r="I34" s="34"/>
      <c r="J34" s="15">
        <v>345839</v>
      </c>
      <c r="K34" s="57"/>
      <c r="L34" s="15">
        <v>338306</v>
      </c>
    </row>
    <row r="35" spans="1:12" ht="24" customHeight="1">
      <c r="A35" s="8" t="s">
        <v>8</v>
      </c>
      <c r="D35" s="34"/>
      <c r="E35" s="14"/>
      <c r="F35" s="19">
        <v>1440</v>
      </c>
      <c r="G35" s="14"/>
      <c r="H35" s="19">
        <v>1480</v>
      </c>
      <c r="I35" s="14"/>
      <c r="J35" s="19">
        <v>1430</v>
      </c>
      <c r="K35" s="14"/>
      <c r="L35" s="19">
        <v>1470</v>
      </c>
    </row>
    <row r="36" spans="1:12" ht="24" customHeight="1">
      <c r="A36" s="12" t="s">
        <v>9</v>
      </c>
      <c r="D36" s="14"/>
      <c r="E36" s="14"/>
      <c r="F36" s="15">
        <f>SUM(F22:F35)</f>
        <v>29440390</v>
      </c>
      <c r="G36" s="14"/>
      <c r="H36" s="15">
        <f>SUM(H22:H35)</f>
        <v>32270244</v>
      </c>
      <c r="I36" s="14"/>
      <c r="J36" s="15">
        <f>SUM(J22:J35)</f>
        <v>29440966</v>
      </c>
      <c r="K36" s="14"/>
      <c r="L36" s="15">
        <f>SUM(L22:L35)</f>
        <v>32270629</v>
      </c>
    </row>
    <row r="37" spans="1:12" ht="24" customHeight="1" thickBot="1">
      <c r="A37" s="12" t="s">
        <v>10</v>
      </c>
      <c r="D37" s="14"/>
      <c r="E37" s="14"/>
      <c r="F37" s="22">
        <f>F36+F20</f>
        <v>48830300</v>
      </c>
      <c r="G37" s="14"/>
      <c r="H37" s="22">
        <f>H36+H20</f>
        <v>50880934</v>
      </c>
      <c r="I37" s="14"/>
      <c r="J37" s="22">
        <f>J36+J20</f>
        <v>48683913</v>
      </c>
      <c r="K37" s="14"/>
      <c r="L37" s="22">
        <f>L36+L20</f>
        <v>50703721</v>
      </c>
    </row>
    <row r="38" spans="1:12" ht="24" customHeight="1" thickTop="1"/>
    <row r="39" spans="1:12" ht="24" customHeight="1">
      <c r="A39" s="8" t="s">
        <v>11</v>
      </c>
    </row>
    <row r="40" spans="1:12" s="6" customFormat="1" ht="24" customHeight="1">
      <c r="A40" s="1" t="s">
        <v>129</v>
      </c>
      <c r="B40" s="2"/>
      <c r="C40" s="4"/>
      <c r="D40" s="5"/>
      <c r="E40" s="5"/>
      <c r="F40" s="5"/>
      <c r="G40" s="5"/>
      <c r="H40" s="5"/>
      <c r="I40" s="5"/>
      <c r="J40" s="5"/>
      <c r="K40" s="5"/>
      <c r="L40" s="43"/>
    </row>
    <row r="41" spans="1:12" s="6" customFormat="1" ht="24" customHeight="1">
      <c r="A41" s="27" t="s">
        <v>12</v>
      </c>
      <c r="B41" s="2"/>
      <c r="C41" s="4"/>
      <c r="D41" s="5"/>
      <c r="E41" s="5"/>
      <c r="F41" s="5"/>
      <c r="G41" s="5"/>
      <c r="H41" s="5"/>
      <c r="I41" s="5"/>
      <c r="J41" s="5"/>
      <c r="K41" s="5"/>
      <c r="L41" s="44"/>
    </row>
    <row r="42" spans="1:12" s="6" customFormat="1" ht="24" customHeight="1">
      <c r="A42" s="47" t="s">
        <v>185</v>
      </c>
      <c r="B42" s="2"/>
      <c r="C42" s="56"/>
      <c r="D42" s="5"/>
      <c r="E42" s="5"/>
      <c r="F42" s="5"/>
      <c r="G42" s="5"/>
      <c r="H42" s="5"/>
      <c r="I42" s="5"/>
      <c r="J42" s="5"/>
      <c r="K42" s="5"/>
      <c r="L42" s="44"/>
    </row>
    <row r="43" spans="1:12" ht="24" customHeight="1">
      <c r="A43" s="3"/>
      <c r="B43" s="4"/>
      <c r="C43" s="4"/>
      <c r="D43" s="5"/>
      <c r="E43" s="5"/>
      <c r="F43" s="5"/>
      <c r="G43" s="5"/>
      <c r="H43" s="5"/>
      <c r="I43" s="5"/>
      <c r="J43" s="5"/>
      <c r="K43" s="5"/>
      <c r="L43" s="15" t="s">
        <v>110</v>
      </c>
    </row>
    <row r="44" spans="1:12" ht="24" customHeight="1">
      <c r="A44" s="3"/>
      <c r="B44" s="4"/>
      <c r="C44" s="4"/>
      <c r="D44" s="5"/>
      <c r="E44" s="5"/>
      <c r="F44" s="98" t="s">
        <v>124</v>
      </c>
      <c r="G44" s="98"/>
      <c r="H44" s="98"/>
      <c r="I44" s="5"/>
      <c r="J44" s="98" t="s">
        <v>125</v>
      </c>
      <c r="K44" s="98"/>
      <c r="L44" s="98"/>
    </row>
    <row r="45" spans="1:12" ht="24" customHeight="1">
      <c r="C45" s="10"/>
      <c r="D45" s="46" t="s">
        <v>1</v>
      </c>
      <c r="E45" s="32"/>
      <c r="F45" s="46" t="s">
        <v>186</v>
      </c>
      <c r="G45" s="11"/>
      <c r="H45" s="46" t="s">
        <v>158</v>
      </c>
      <c r="I45" s="32"/>
      <c r="J45" s="46" t="s">
        <v>186</v>
      </c>
      <c r="K45" s="11"/>
      <c r="L45" s="46" t="s">
        <v>158</v>
      </c>
    </row>
    <row r="46" spans="1:12" ht="24" customHeight="1">
      <c r="C46" s="10"/>
      <c r="D46" s="32"/>
      <c r="E46" s="32"/>
      <c r="F46" s="32" t="s">
        <v>130</v>
      </c>
      <c r="G46" s="11"/>
      <c r="H46" s="32" t="s">
        <v>132</v>
      </c>
      <c r="I46" s="32"/>
      <c r="J46" s="32" t="s">
        <v>130</v>
      </c>
      <c r="K46" s="11"/>
      <c r="L46" s="32" t="s">
        <v>132</v>
      </c>
    </row>
    <row r="47" spans="1:12" ht="24" customHeight="1">
      <c r="C47" s="10"/>
      <c r="D47" s="32"/>
      <c r="E47" s="32"/>
      <c r="F47" s="32" t="s">
        <v>131</v>
      </c>
      <c r="G47" s="11"/>
      <c r="H47" s="32"/>
      <c r="I47" s="32"/>
      <c r="J47" s="32" t="s">
        <v>131</v>
      </c>
      <c r="K47" s="11"/>
      <c r="L47" s="32"/>
    </row>
    <row r="48" spans="1:12" ht="24" customHeight="1">
      <c r="A48" s="12" t="s">
        <v>13</v>
      </c>
      <c r="H48" s="41"/>
    </row>
    <row r="49" spans="1:13" ht="24" customHeight="1">
      <c r="A49" s="12" t="s">
        <v>14</v>
      </c>
      <c r="H49" s="41"/>
    </row>
    <row r="50" spans="1:13" ht="24" customHeight="1">
      <c r="A50" s="21" t="s">
        <v>104</v>
      </c>
      <c r="D50" s="34">
        <v>10</v>
      </c>
      <c r="E50" s="34"/>
      <c r="F50" s="34"/>
      <c r="H50" s="41"/>
      <c r="I50" s="34"/>
      <c r="J50" s="34"/>
    </row>
    <row r="51" spans="1:13" ht="24" customHeight="1">
      <c r="A51" s="17" t="s">
        <v>62</v>
      </c>
      <c r="F51" s="41">
        <v>2000000</v>
      </c>
      <c r="G51" s="42"/>
      <c r="H51" s="41">
        <v>150000</v>
      </c>
      <c r="J51" s="41">
        <v>2000000</v>
      </c>
      <c r="K51" s="42"/>
      <c r="L51" s="41">
        <v>150000</v>
      </c>
    </row>
    <row r="52" spans="1:13" ht="24" customHeight="1">
      <c r="A52" s="17" t="s">
        <v>63</v>
      </c>
      <c r="B52" s="18"/>
      <c r="D52" s="34"/>
      <c r="E52" s="34"/>
      <c r="F52" s="37">
        <v>2535031</v>
      </c>
      <c r="G52" s="40"/>
      <c r="H52" s="37">
        <v>14337075</v>
      </c>
      <c r="I52" s="34"/>
      <c r="J52" s="37">
        <v>2535031</v>
      </c>
      <c r="K52" s="40"/>
      <c r="L52" s="37">
        <v>14337075</v>
      </c>
    </row>
    <row r="53" spans="1:13" ht="24" customHeight="1">
      <c r="A53" s="17" t="s">
        <v>61</v>
      </c>
      <c r="B53" s="18"/>
      <c r="D53" s="34">
        <v>11</v>
      </c>
      <c r="E53" s="34"/>
      <c r="F53" s="37"/>
      <c r="G53" s="57"/>
      <c r="H53" s="37"/>
      <c r="I53" s="34"/>
      <c r="J53" s="37"/>
      <c r="K53" s="57"/>
      <c r="L53" s="37"/>
    </row>
    <row r="54" spans="1:13" ht="24" customHeight="1">
      <c r="A54" s="17" t="s">
        <v>60</v>
      </c>
      <c r="B54" s="18"/>
      <c r="D54" s="34"/>
      <c r="E54" s="34"/>
      <c r="F54" s="37">
        <v>0</v>
      </c>
      <c r="G54" s="57"/>
      <c r="H54" s="37">
        <v>68000</v>
      </c>
      <c r="I54" s="34"/>
      <c r="J54" s="37">
        <v>0</v>
      </c>
      <c r="K54" s="57"/>
      <c r="L54" s="37">
        <v>68000</v>
      </c>
    </row>
    <row r="55" spans="1:13" ht="24" customHeight="1">
      <c r="A55" s="17" t="s">
        <v>79</v>
      </c>
      <c r="B55" s="18"/>
      <c r="D55" s="34"/>
      <c r="E55" s="34"/>
      <c r="F55" s="37">
        <v>0</v>
      </c>
      <c r="G55" s="57"/>
      <c r="H55" s="37">
        <v>349500</v>
      </c>
      <c r="I55" s="34"/>
      <c r="J55" s="37">
        <v>0</v>
      </c>
      <c r="K55" s="57"/>
      <c r="L55" s="37">
        <v>349500</v>
      </c>
    </row>
    <row r="56" spans="1:13" ht="24" customHeight="1">
      <c r="A56" s="17" t="s">
        <v>84</v>
      </c>
      <c r="B56" s="18"/>
      <c r="D56" s="34"/>
      <c r="E56" s="34"/>
      <c r="F56" s="37">
        <v>410655</v>
      </c>
      <c r="G56" s="57"/>
      <c r="H56" s="37">
        <v>336039</v>
      </c>
      <c r="I56" s="34"/>
      <c r="J56" s="37">
        <v>354737</v>
      </c>
      <c r="K56" s="57"/>
      <c r="L56" s="37">
        <v>286110</v>
      </c>
    </row>
    <row r="57" spans="1:13" ht="24" customHeight="1">
      <c r="A57" s="17" t="s">
        <v>87</v>
      </c>
      <c r="B57" s="18"/>
      <c r="D57" s="34"/>
      <c r="E57" s="34"/>
      <c r="F57" s="37">
        <v>236545</v>
      </c>
      <c r="G57" s="57"/>
      <c r="H57" s="37">
        <v>170519</v>
      </c>
      <c r="I57" s="34"/>
      <c r="J57" s="37">
        <v>236545</v>
      </c>
      <c r="K57" s="57"/>
      <c r="L57" s="37">
        <v>170519</v>
      </c>
    </row>
    <row r="58" spans="1:13" ht="24" customHeight="1">
      <c r="A58" s="17" t="s">
        <v>64</v>
      </c>
      <c r="B58" s="18"/>
      <c r="D58" s="34"/>
      <c r="E58" s="34"/>
      <c r="F58" s="37"/>
      <c r="G58" s="57"/>
      <c r="H58" s="37"/>
      <c r="I58" s="34"/>
      <c r="J58" s="37"/>
      <c r="K58" s="57"/>
      <c r="L58" s="37"/>
    </row>
    <row r="59" spans="1:13" ht="24" customHeight="1">
      <c r="A59" s="17" t="s">
        <v>58</v>
      </c>
      <c r="B59" s="18"/>
      <c r="D59" s="34"/>
      <c r="E59" s="34"/>
      <c r="F59" s="37">
        <v>0</v>
      </c>
      <c r="G59" s="57"/>
      <c r="H59" s="37">
        <v>3828</v>
      </c>
      <c r="I59" s="34"/>
      <c r="J59" s="37">
        <v>0</v>
      </c>
      <c r="K59" s="57"/>
      <c r="L59" s="37">
        <v>3828</v>
      </c>
    </row>
    <row r="60" spans="1:13" ht="24" customHeight="1">
      <c r="A60" s="17" t="s">
        <v>162</v>
      </c>
      <c r="B60" s="18"/>
      <c r="D60" s="34"/>
      <c r="E60" s="34"/>
      <c r="F60" s="37">
        <v>8742</v>
      </c>
      <c r="G60" s="57"/>
      <c r="H60" s="37">
        <v>0</v>
      </c>
      <c r="I60" s="34"/>
      <c r="J60" s="37">
        <v>8742</v>
      </c>
      <c r="K60" s="57"/>
      <c r="L60" s="37">
        <v>0</v>
      </c>
    </row>
    <row r="61" spans="1:13" ht="24" customHeight="1">
      <c r="A61" s="17" t="s">
        <v>176</v>
      </c>
      <c r="B61" s="18"/>
      <c r="D61" s="34">
        <v>12</v>
      </c>
      <c r="E61" s="34"/>
      <c r="F61" s="37"/>
      <c r="G61" s="40"/>
      <c r="H61" s="37"/>
      <c r="I61" s="34"/>
      <c r="J61" s="37"/>
      <c r="K61" s="40"/>
      <c r="L61" s="37"/>
    </row>
    <row r="62" spans="1:13" ht="24" customHeight="1">
      <c r="A62" s="17" t="s">
        <v>79</v>
      </c>
      <c r="B62" s="18"/>
      <c r="D62" s="34"/>
      <c r="E62" s="34"/>
      <c r="F62" s="37">
        <v>0</v>
      </c>
      <c r="H62" s="37">
        <v>50000</v>
      </c>
      <c r="I62" s="34"/>
      <c r="J62" s="37">
        <v>0</v>
      </c>
      <c r="L62" s="37">
        <v>50000</v>
      </c>
    </row>
    <row r="63" spans="1:13" ht="24" customHeight="1">
      <c r="A63" s="17" t="s">
        <v>123</v>
      </c>
      <c r="B63" s="18"/>
      <c r="D63" s="34">
        <v>13</v>
      </c>
      <c r="E63" s="34"/>
      <c r="G63" s="41"/>
      <c r="H63" s="41"/>
      <c r="I63" s="34"/>
      <c r="K63" s="41"/>
    </row>
    <row r="64" spans="1:13" ht="24" customHeight="1">
      <c r="A64" s="17" t="s">
        <v>62</v>
      </c>
      <c r="B64" s="18"/>
      <c r="D64" s="34"/>
      <c r="E64" s="34"/>
      <c r="F64" s="37">
        <v>0</v>
      </c>
      <c r="G64" s="41"/>
      <c r="H64" s="37">
        <v>99960</v>
      </c>
      <c r="I64" s="34"/>
      <c r="J64" s="37">
        <v>0</v>
      </c>
      <c r="K64" s="41"/>
      <c r="L64" s="37">
        <v>99960</v>
      </c>
      <c r="M64" s="37"/>
    </row>
    <row r="65" spans="1:13" ht="24" customHeight="1">
      <c r="A65" s="17" t="s">
        <v>63</v>
      </c>
      <c r="B65" s="18"/>
      <c r="D65" s="34"/>
      <c r="E65" s="34"/>
      <c r="F65" s="37">
        <v>11313389</v>
      </c>
      <c r="G65" s="41"/>
      <c r="H65" s="37">
        <v>14030959</v>
      </c>
      <c r="I65" s="34"/>
      <c r="J65" s="37">
        <v>11313389</v>
      </c>
      <c r="K65" s="41"/>
      <c r="L65" s="37">
        <v>14030959</v>
      </c>
      <c r="M65" s="37"/>
    </row>
    <row r="66" spans="1:13" ht="24" customHeight="1">
      <c r="A66" s="17" t="s">
        <v>15</v>
      </c>
      <c r="B66" s="18"/>
      <c r="D66" s="23"/>
      <c r="E66" s="23"/>
      <c r="F66" s="37">
        <v>114572</v>
      </c>
      <c r="G66" s="40"/>
      <c r="H66" s="37">
        <v>255910</v>
      </c>
      <c r="I66" s="23"/>
      <c r="J66" s="37">
        <v>107453</v>
      </c>
      <c r="K66" s="40"/>
      <c r="L66" s="37">
        <v>244195</v>
      </c>
    </row>
    <row r="67" spans="1:13" ht="24" customHeight="1">
      <c r="A67" s="8" t="s">
        <v>16</v>
      </c>
      <c r="B67" s="83"/>
      <c r="D67" s="23"/>
      <c r="E67" s="23"/>
      <c r="F67" s="37">
        <v>277591</v>
      </c>
      <c r="G67" s="40"/>
      <c r="H67" s="37">
        <v>207237</v>
      </c>
      <c r="I67" s="23"/>
      <c r="J67" s="37">
        <v>275730</v>
      </c>
      <c r="K67" s="40"/>
      <c r="L67" s="37">
        <v>205966</v>
      </c>
      <c r="M67" s="73"/>
    </row>
    <row r="68" spans="1:13" ht="24" customHeight="1">
      <c r="A68" s="12" t="s">
        <v>17</v>
      </c>
      <c r="D68" s="23"/>
      <c r="E68" s="23"/>
      <c r="F68" s="38">
        <f>SUM(F51:F67)</f>
        <v>16896525</v>
      </c>
      <c r="G68" s="40"/>
      <c r="H68" s="38">
        <f>SUM(H51:H67)</f>
        <v>30059027</v>
      </c>
      <c r="I68" s="23"/>
      <c r="J68" s="38">
        <f>SUM(J51:J67)</f>
        <v>16831627</v>
      </c>
      <c r="K68" s="40"/>
      <c r="L68" s="38">
        <f>SUM(L51:L67)</f>
        <v>29996112</v>
      </c>
    </row>
    <row r="69" spans="1:13" ht="24" customHeight="1">
      <c r="A69" s="12"/>
      <c r="D69" s="23"/>
      <c r="E69" s="23"/>
      <c r="F69" s="40"/>
      <c r="G69" s="40"/>
      <c r="H69" s="40"/>
      <c r="I69" s="23"/>
      <c r="J69" s="40"/>
      <c r="K69" s="40"/>
      <c r="L69" s="40"/>
    </row>
    <row r="70" spans="1:13" ht="24" customHeight="1">
      <c r="A70" s="12"/>
      <c r="D70" s="23"/>
      <c r="E70" s="23"/>
      <c r="F70" s="40"/>
      <c r="G70" s="40"/>
      <c r="H70" s="40"/>
      <c r="I70" s="23"/>
      <c r="J70" s="40"/>
      <c r="K70" s="40"/>
      <c r="L70" s="40"/>
    </row>
    <row r="71" spans="1:13" ht="24" customHeight="1">
      <c r="A71" s="8" t="s">
        <v>11</v>
      </c>
    </row>
    <row r="72" spans="1:13" s="6" customFormat="1" ht="24" customHeight="1">
      <c r="A72" s="1" t="s">
        <v>129</v>
      </c>
      <c r="B72" s="2"/>
      <c r="C72" s="4"/>
      <c r="D72" s="5"/>
      <c r="E72" s="5"/>
      <c r="F72" s="5"/>
      <c r="G72" s="5"/>
      <c r="H72" s="5"/>
      <c r="I72" s="5"/>
      <c r="J72" s="5"/>
      <c r="K72" s="5"/>
      <c r="L72" s="43"/>
    </row>
    <row r="73" spans="1:13" s="6" customFormat="1" ht="24" customHeight="1">
      <c r="A73" s="27" t="s">
        <v>12</v>
      </c>
      <c r="B73" s="2"/>
      <c r="C73" s="4"/>
      <c r="D73" s="5"/>
      <c r="E73" s="5"/>
      <c r="F73" s="5"/>
      <c r="G73" s="5"/>
      <c r="H73" s="5"/>
      <c r="I73" s="5"/>
      <c r="J73" s="5"/>
      <c r="K73" s="5"/>
      <c r="L73" s="44"/>
    </row>
    <row r="74" spans="1:13" s="6" customFormat="1" ht="24" customHeight="1">
      <c r="A74" s="47" t="s">
        <v>185</v>
      </c>
      <c r="B74" s="2"/>
      <c r="C74" s="56"/>
      <c r="D74" s="5"/>
      <c r="E74" s="5"/>
      <c r="F74" s="5"/>
      <c r="G74" s="5"/>
      <c r="H74" s="5"/>
      <c r="I74" s="5"/>
      <c r="J74" s="5"/>
      <c r="K74" s="5"/>
      <c r="L74" s="44"/>
    </row>
    <row r="75" spans="1:13" ht="24" customHeight="1">
      <c r="A75" s="3"/>
      <c r="B75" s="4"/>
      <c r="C75" s="4"/>
      <c r="D75" s="5"/>
      <c r="E75" s="5"/>
      <c r="F75" s="5"/>
      <c r="G75" s="5"/>
      <c r="H75" s="5"/>
      <c r="I75" s="5"/>
      <c r="J75" s="5"/>
      <c r="K75" s="5"/>
      <c r="L75" s="15" t="s">
        <v>110</v>
      </c>
    </row>
    <row r="76" spans="1:13" ht="24" customHeight="1">
      <c r="A76" s="3"/>
      <c r="B76" s="4"/>
      <c r="C76" s="4"/>
      <c r="D76" s="5"/>
      <c r="E76" s="5"/>
      <c r="F76" s="98" t="s">
        <v>124</v>
      </c>
      <c r="G76" s="98"/>
      <c r="H76" s="98"/>
      <c r="I76" s="5"/>
      <c r="J76" s="98" t="s">
        <v>125</v>
      </c>
      <c r="K76" s="98"/>
      <c r="L76" s="98"/>
    </row>
    <row r="77" spans="1:13" ht="24" customHeight="1">
      <c r="C77" s="10"/>
      <c r="D77" s="46" t="s">
        <v>1</v>
      </c>
      <c r="E77" s="32"/>
      <c r="F77" s="46" t="s">
        <v>186</v>
      </c>
      <c r="G77" s="11"/>
      <c r="H77" s="46" t="s">
        <v>158</v>
      </c>
      <c r="I77" s="32"/>
      <c r="J77" s="46" t="s">
        <v>186</v>
      </c>
      <c r="K77" s="11"/>
      <c r="L77" s="46" t="s">
        <v>158</v>
      </c>
    </row>
    <row r="78" spans="1:13" ht="24" customHeight="1">
      <c r="C78" s="10"/>
      <c r="D78" s="32"/>
      <c r="E78" s="32"/>
      <c r="F78" s="32" t="s">
        <v>130</v>
      </c>
      <c r="G78" s="11"/>
      <c r="H78" s="32" t="s">
        <v>132</v>
      </c>
      <c r="I78" s="32"/>
      <c r="J78" s="32" t="s">
        <v>130</v>
      </c>
      <c r="K78" s="11"/>
      <c r="L78" s="32" t="s">
        <v>132</v>
      </c>
    </row>
    <row r="79" spans="1:13" ht="24" customHeight="1">
      <c r="C79" s="10"/>
      <c r="D79" s="32"/>
      <c r="E79" s="32"/>
      <c r="F79" s="32" t="s">
        <v>131</v>
      </c>
      <c r="G79" s="11"/>
      <c r="H79" s="32"/>
      <c r="I79" s="32"/>
      <c r="J79" s="32" t="s">
        <v>131</v>
      </c>
      <c r="K79" s="11"/>
      <c r="L79" s="32"/>
    </row>
    <row r="80" spans="1:13" ht="24" customHeight="1">
      <c r="A80" s="12" t="s">
        <v>18</v>
      </c>
      <c r="D80" s="23"/>
      <c r="E80" s="23"/>
      <c r="F80" s="40"/>
      <c r="G80" s="40"/>
      <c r="H80" s="40"/>
      <c r="I80" s="23"/>
      <c r="J80" s="40"/>
      <c r="K80" s="40"/>
      <c r="L80" s="40"/>
    </row>
    <row r="81" spans="1:13" ht="24" customHeight="1">
      <c r="A81" s="8" t="s">
        <v>67</v>
      </c>
      <c r="D81" s="23"/>
      <c r="E81" s="23"/>
      <c r="F81" s="40"/>
      <c r="G81" s="40"/>
      <c r="H81" s="40"/>
      <c r="I81" s="23"/>
      <c r="J81" s="40"/>
      <c r="K81" s="40"/>
      <c r="L81" s="40"/>
    </row>
    <row r="82" spans="1:13" ht="24" customHeight="1">
      <c r="A82" s="17" t="s">
        <v>68</v>
      </c>
      <c r="D82" s="34"/>
      <c r="E82" s="34"/>
      <c r="F82" s="40">
        <v>0</v>
      </c>
      <c r="G82" s="57"/>
      <c r="H82" s="40">
        <v>4592</v>
      </c>
      <c r="I82" s="34"/>
      <c r="J82" s="40">
        <v>0</v>
      </c>
      <c r="K82" s="57"/>
      <c r="L82" s="40">
        <v>4592</v>
      </c>
    </row>
    <row r="83" spans="1:13" ht="24" customHeight="1">
      <c r="A83" s="17" t="s">
        <v>163</v>
      </c>
      <c r="B83" s="18"/>
      <c r="D83" s="23"/>
      <c r="E83" s="23"/>
      <c r="F83" s="37">
        <v>13201</v>
      </c>
      <c r="G83" s="40"/>
      <c r="H83" s="37">
        <v>0</v>
      </c>
      <c r="I83" s="23"/>
      <c r="J83" s="37">
        <v>13201</v>
      </c>
      <c r="K83" s="40"/>
      <c r="L83" s="37">
        <v>0</v>
      </c>
      <c r="M83" s="17"/>
    </row>
    <row r="84" spans="1:13" ht="24" customHeight="1">
      <c r="A84" s="17" t="s">
        <v>177</v>
      </c>
      <c r="D84" s="34">
        <v>12</v>
      </c>
      <c r="E84" s="34"/>
      <c r="F84" s="40"/>
      <c r="G84" s="57"/>
      <c r="H84" s="40"/>
      <c r="I84" s="34"/>
      <c r="J84" s="40"/>
      <c r="K84" s="57"/>
      <c r="L84" s="40"/>
    </row>
    <row r="85" spans="1:13" ht="24" customHeight="1">
      <c r="A85" s="8" t="s">
        <v>79</v>
      </c>
      <c r="D85" s="34"/>
      <c r="E85" s="34"/>
      <c r="F85" s="40">
        <v>5178660</v>
      </c>
      <c r="G85" s="57"/>
      <c r="H85" s="40">
        <v>600913</v>
      </c>
      <c r="I85" s="34"/>
      <c r="J85" s="40">
        <v>5178660</v>
      </c>
      <c r="K85" s="57"/>
      <c r="L85" s="40">
        <v>600913</v>
      </c>
    </row>
    <row r="86" spans="1:13" ht="24" customHeight="1">
      <c r="A86" s="17" t="s">
        <v>99</v>
      </c>
      <c r="D86" s="34">
        <v>13</v>
      </c>
      <c r="E86" s="34"/>
      <c r="F86" s="40"/>
      <c r="G86" s="57"/>
      <c r="H86" s="40"/>
      <c r="I86" s="34"/>
      <c r="J86" s="40"/>
      <c r="K86" s="57"/>
      <c r="L86" s="40"/>
    </row>
    <row r="87" spans="1:13" ht="24" customHeight="1">
      <c r="A87" s="17" t="s">
        <v>62</v>
      </c>
      <c r="D87" s="34"/>
      <c r="E87" s="34"/>
      <c r="F87" s="40">
        <v>1146591</v>
      </c>
      <c r="G87" s="57"/>
      <c r="H87" s="40">
        <v>75273</v>
      </c>
      <c r="I87" s="34"/>
      <c r="J87" s="40">
        <v>1146591</v>
      </c>
      <c r="K87" s="57"/>
      <c r="L87" s="40">
        <v>75273</v>
      </c>
    </row>
    <row r="88" spans="1:13" ht="24" customHeight="1">
      <c r="A88" s="17" t="s">
        <v>63</v>
      </c>
      <c r="D88" s="34"/>
      <c r="E88" s="34"/>
      <c r="F88" s="40">
        <v>17094786</v>
      </c>
      <c r="G88" s="57"/>
      <c r="H88" s="40">
        <v>12421053</v>
      </c>
      <c r="I88" s="34"/>
      <c r="J88" s="40">
        <v>17094786</v>
      </c>
      <c r="K88" s="57"/>
      <c r="L88" s="40">
        <v>12421053</v>
      </c>
    </row>
    <row r="89" spans="1:13" ht="24" customHeight="1">
      <c r="A89" s="8" t="s">
        <v>100</v>
      </c>
      <c r="D89" s="34"/>
      <c r="E89" s="34"/>
      <c r="F89" s="39">
        <v>53221</v>
      </c>
      <c r="G89" s="57"/>
      <c r="H89" s="39">
        <v>49049</v>
      </c>
      <c r="I89" s="34"/>
      <c r="J89" s="39">
        <v>52511</v>
      </c>
      <c r="K89" s="57"/>
      <c r="L89" s="39">
        <v>48426</v>
      </c>
    </row>
    <row r="90" spans="1:13" ht="24" customHeight="1">
      <c r="A90" s="12" t="s">
        <v>19</v>
      </c>
      <c r="D90" s="23"/>
      <c r="E90" s="23"/>
      <c r="F90" s="40">
        <f>SUM(F82:F89)</f>
        <v>23486459</v>
      </c>
      <c r="G90" s="40"/>
      <c r="H90" s="40">
        <f>SUM(H82:H89)</f>
        <v>13150880</v>
      </c>
      <c r="I90" s="23"/>
      <c r="J90" s="40">
        <f>SUM(J82:J89)</f>
        <v>23485749</v>
      </c>
      <c r="K90" s="40"/>
      <c r="L90" s="40">
        <f>SUM(L82:L89)</f>
        <v>13150257</v>
      </c>
    </row>
    <row r="91" spans="1:13" ht="24" customHeight="1">
      <c r="A91" s="12" t="s">
        <v>20</v>
      </c>
      <c r="D91" s="23"/>
      <c r="E91" s="23"/>
      <c r="F91" s="38">
        <f>F90+F68</f>
        <v>40382984</v>
      </c>
      <c r="G91" s="40"/>
      <c r="H91" s="38">
        <f>H90+H68</f>
        <v>43209907</v>
      </c>
      <c r="I91" s="23"/>
      <c r="J91" s="38">
        <f>J90+J68</f>
        <v>40317376</v>
      </c>
      <c r="K91" s="40"/>
      <c r="L91" s="38">
        <f>L90+L68</f>
        <v>43146369</v>
      </c>
      <c r="M91" s="64"/>
    </row>
    <row r="92" spans="1:13" ht="24" customHeight="1">
      <c r="A92" s="12" t="s">
        <v>21</v>
      </c>
      <c r="D92" s="25"/>
      <c r="E92" s="25"/>
      <c r="F92" s="25"/>
      <c r="G92" s="25"/>
      <c r="H92" s="15"/>
      <c r="I92" s="25"/>
      <c r="J92" s="25"/>
      <c r="K92" s="25"/>
      <c r="L92" s="15"/>
    </row>
    <row r="93" spans="1:13" ht="24" customHeight="1">
      <c r="A93" s="8" t="s">
        <v>22</v>
      </c>
      <c r="D93" s="34">
        <v>14</v>
      </c>
      <c r="E93" s="25"/>
      <c r="F93" s="25"/>
      <c r="G93" s="25"/>
      <c r="H93" s="15"/>
      <c r="I93" s="25"/>
      <c r="J93" s="25"/>
      <c r="K93" s="25"/>
      <c r="L93" s="15"/>
    </row>
    <row r="94" spans="1:13" ht="24" customHeight="1">
      <c r="A94" s="8" t="s">
        <v>74</v>
      </c>
      <c r="D94" s="25"/>
      <c r="E94" s="25"/>
      <c r="F94" s="25"/>
      <c r="G94" s="25"/>
      <c r="H94" s="15"/>
      <c r="I94" s="25"/>
      <c r="J94" s="25"/>
      <c r="K94" s="25"/>
      <c r="L94" s="15"/>
    </row>
    <row r="95" spans="1:13" ht="24" customHeight="1">
      <c r="A95" s="8" t="s">
        <v>201</v>
      </c>
      <c r="D95" s="7"/>
      <c r="E95" s="7"/>
    </row>
    <row r="96" spans="1:13" ht="24" customHeight="1" thickBot="1">
      <c r="A96" s="8" t="s">
        <v>202</v>
      </c>
      <c r="D96" s="7"/>
      <c r="E96" s="7"/>
      <c r="F96" s="36">
        <v>5663030</v>
      </c>
      <c r="G96" s="14"/>
      <c r="H96" s="36">
        <v>3775353</v>
      </c>
      <c r="I96" s="7"/>
      <c r="J96" s="36">
        <v>5663030</v>
      </c>
      <c r="K96" s="14"/>
      <c r="L96" s="36">
        <v>3775353</v>
      </c>
    </row>
    <row r="97" spans="1:12" ht="24" customHeight="1" thickTop="1">
      <c r="A97" s="17" t="s">
        <v>73</v>
      </c>
      <c r="B97" s="18"/>
      <c r="D97" s="25"/>
      <c r="E97" s="25"/>
      <c r="F97" s="15"/>
      <c r="G97" s="14"/>
      <c r="H97" s="15"/>
      <c r="I97" s="25"/>
      <c r="J97" s="15"/>
      <c r="K97" s="14"/>
      <c r="L97" s="15"/>
    </row>
    <row r="98" spans="1:12" ht="24" customHeight="1">
      <c r="A98" s="8" t="s">
        <v>178</v>
      </c>
      <c r="B98" s="18"/>
      <c r="D98" s="34"/>
      <c r="E98" s="34"/>
      <c r="F98" s="14">
        <v>3775353</v>
      </c>
      <c r="G98" s="57"/>
      <c r="H98" s="14">
        <v>3775353</v>
      </c>
      <c r="I98" s="34"/>
      <c r="J98" s="14">
        <v>3775353</v>
      </c>
      <c r="K98" s="57"/>
      <c r="L98" s="14">
        <v>3775353</v>
      </c>
    </row>
    <row r="99" spans="1:12" ht="24" customHeight="1">
      <c r="A99" s="8" t="s">
        <v>23</v>
      </c>
      <c r="D99" s="34"/>
      <c r="E99" s="34"/>
      <c r="F99" s="15">
        <v>319888</v>
      </c>
      <c r="G99" s="57"/>
      <c r="H99" s="15">
        <v>319888</v>
      </c>
      <c r="I99" s="34"/>
      <c r="J99" s="15">
        <v>319888</v>
      </c>
      <c r="K99" s="57"/>
      <c r="L99" s="15">
        <v>319888</v>
      </c>
    </row>
    <row r="100" spans="1:12" ht="24" customHeight="1">
      <c r="A100" s="17" t="s">
        <v>24</v>
      </c>
      <c r="B100" s="6"/>
      <c r="D100" s="25"/>
      <c r="E100" s="25"/>
      <c r="F100" s="15"/>
      <c r="G100" s="14"/>
      <c r="H100" s="15"/>
      <c r="I100" s="25"/>
      <c r="J100" s="15"/>
      <c r="K100" s="14"/>
      <c r="L100" s="15"/>
    </row>
    <row r="101" spans="1:12" ht="24" customHeight="1">
      <c r="A101" s="17" t="s">
        <v>25</v>
      </c>
      <c r="B101" s="6"/>
      <c r="D101" s="34"/>
      <c r="E101" s="34"/>
      <c r="F101" s="15">
        <v>378000</v>
      </c>
      <c r="G101" s="57"/>
      <c r="H101" s="15">
        <v>378000</v>
      </c>
      <c r="I101" s="34"/>
      <c r="J101" s="15">
        <v>378000</v>
      </c>
      <c r="K101" s="57"/>
      <c r="L101" s="15">
        <v>378000</v>
      </c>
    </row>
    <row r="102" spans="1:12" s="13" customFormat="1" ht="24" customHeight="1">
      <c r="A102" s="26" t="s">
        <v>26</v>
      </c>
      <c r="B102" s="33"/>
      <c r="D102" s="25"/>
      <c r="E102" s="25"/>
      <c r="F102" s="19">
        <v>3974069</v>
      </c>
      <c r="G102" s="14"/>
      <c r="H102" s="19">
        <v>3197777</v>
      </c>
      <c r="I102" s="25"/>
      <c r="J102" s="19">
        <v>3893296</v>
      </c>
      <c r="K102" s="14"/>
      <c r="L102" s="19">
        <v>3084111</v>
      </c>
    </row>
    <row r="103" spans="1:12" ht="24" customHeight="1">
      <c r="A103" s="27" t="s">
        <v>143</v>
      </c>
      <c r="B103" s="6"/>
      <c r="D103" s="34"/>
      <c r="E103" s="34"/>
      <c r="F103" s="15">
        <f>SUM(F98:F102)</f>
        <v>8447310</v>
      </c>
      <c r="G103" s="57"/>
      <c r="H103" s="15">
        <f>SUM(H98:H102)</f>
        <v>7671018</v>
      </c>
      <c r="I103" s="34"/>
      <c r="J103" s="15">
        <f>SUM(J98:J102)</f>
        <v>8366537</v>
      </c>
      <c r="K103" s="57"/>
      <c r="L103" s="15">
        <f>SUM(L98:L102)</f>
        <v>7557352</v>
      </c>
    </row>
    <row r="104" spans="1:12" s="13" customFormat="1" ht="24" customHeight="1">
      <c r="A104" s="26" t="s">
        <v>141</v>
      </c>
      <c r="B104" s="33"/>
      <c r="D104" s="25"/>
      <c r="E104" s="25"/>
      <c r="F104" s="19">
        <v>6</v>
      </c>
      <c r="G104" s="14"/>
      <c r="H104" s="19">
        <v>9</v>
      </c>
      <c r="I104" s="25"/>
      <c r="J104" s="19">
        <v>0</v>
      </c>
      <c r="K104" s="14"/>
      <c r="L104" s="19">
        <v>0</v>
      </c>
    </row>
    <row r="105" spans="1:12" ht="24" customHeight="1">
      <c r="A105" s="27" t="s">
        <v>27</v>
      </c>
      <c r="B105" s="6"/>
      <c r="D105" s="25"/>
      <c r="E105" s="25"/>
      <c r="F105" s="19">
        <f>SUM(F103:F104)</f>
        <v>8447316</v>
      </c>
      <c r="G105" s="14"/>
      <c r="H105" s="19">
        <f>SUM(H103:H104)</f>
        <v>7671027</v>
      </c>
      <c r="I105" s="25"/>
      <c r="J105" s="19">
        <f>SUM(J103:J104)</f>
        <v>8366537</v>
      </c>
      <c r="K105" s="14"/>
      <c r="L105" s="19">
        <f>SUM(L103:L104)</f>
        <v>7557352</v>
      </c>
    </row>
    <row r="106" spans="1:12" ht="24" customHeight="1" thickBot="1">
      <c r="A106" s="12" t="s">
        <v>28</v>
      </c>
      <c r="D106" s="25"/>
      <c r="E106" s="25"/>
      <c r="F106" s="36">
        <f>F105+F91</f>
        <v>48830300</v>
      </c>
      <c r="G106" s="14"/>
      <c r="H106" s="36">
        <f>H105+H91</f>
        <v>50880934</v>
      </c>
      <c r="I106" s="25"/>
      <c r="J106" s="36">
        <f>J105+J91</f>
        <v>48683913</v>
      </c>
      <c r="K106" s="14"/>
      <c r="L106" s="36">
        <f>L105+L91</f>
        <v>50703721</v>
      </c>
    </row>
    <row r="107" spans="1:12" ht="24" customHeight="1" thickTop="1">
      <c r="D107" s="25"/>
      <c r="E107" s="25"/>
      <c r="F107" s="15">
        <f>F106-F37</f>
        <v>0</v>
      </c>
      <c r="G107" s="14"/>
      <c r="H107" s="15">
        <f>H106-H37</f>
        <v>0</v>
      </c>
      <c r="I107" s="25"/>
      <c r="J107" s="15">
        <f>J106-J37</f>
        <v>0</v>
      </c>
      <c r="K107" s="14"/>
      <c r="L107" s="15">
        <f>L106-L37</f>
        <v>0</v>
      </c>
    </row>
    <row r="108" spans="1:12" ht="24" customHeight="1">
      <c r="A108" s="8" t="s">
        <v>11</v>
      </c>
    </row>
    <row r="110" spans="1:12" ht="24" customHeight="1">
      <c r="A110" s="97"/>
      <c r="B110" s="97"/>
      <c r="C110" s="97"/>
    </row>
    <row r="111" spans="1:12" ht="24" customHeight="1">
      <c r="A111" s="28"/>
      <c r="B111" s="13"/>
    </row>
    <row r="112" spans="1:12" ht="24" customHeight="1">
      <c r="D112" s="8" t="s">
        <v>29</v>
      </c>
    </row>
    <row r="113" spans="1:3" ht="24" customHeight="1">
      <c r="A113" s="97"/>
      <c r="B113" s="97"/>
      <c r="C113" s="97"/>
    </row>
  </sheetData>
  <mergeCells count="8">
    <mergeCell ref="A110:C110"/>
    <mergeCell ref="A113:C113"/>
    <mergeCell ref="F5:H5"/>
    <mergeCell ref="J5:L5"/>
    <mergeCell ref="F44:H44"/>
    <mergeCell ref="J44:L44"/>
    <mergeCell ref="F76:H76"/>
    <mergeCell ref="J76:L76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39" max="16383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showGridLines="0" view="pageBreakPreview" topLeftCell="A115" zoomScale="70" zoomScaleSheetLayoutView="70" workbookViewId="0">
      <selection activeCell="S130" sqref="S130"/>
    </sheetView>
  </sheetViews>
  <sheetFormatPr defaultColWidth="10.7109375" defaultRowHeight="22.5" customHeight="1"/>
  <cols>
    <col min="1" max="1" width="35.28515625" style="8" customWidth="1"/>
    <col min="2" max="2" width="12.7109375" style="7" customWidth="1"/>
    <col min="3" max="3" width="3" style="7" customWidth="1"/>
    <col min="4" max="4" width="8.5703125" style="7" customWidth="1"/>
    <col min="5" max="6" width="1.140625" style="7" customWidth="1"/>
    <col min="7" max="7" width="11.7109375" style="7" customWidth="1"/>
    <col min="8" max="8" width="1.28515625" style="7" customWidth="1"/>
    <col min="9" max="9" width="11.7109375" style="7" customWidth="1"/>
    <col min="10" max="10" width="1.140625" style="7" customWidth="1"/>
    <col min="11" max="11" width="11.7109375" style="7" customWidth="1"/>
    <col min="12" max="12" width="1.140625" style="7" customWidth="1"/>
    <col min="13" max="13" width="11.7109375" style="7" customWidth="1"/>
    <col min="14" max="14" width="12.7109375" style="7" bestFit="1" customWidth="1"/>
    <col min="15" max="17" width="10.7109375" style="7"/>
    <col min="18" max="18" width="12.7109375" style="7" bestFit="1" customWidth="1"/>
    <col min="19" max="16384" width="10.7109375" style="7"/>
  </cols>
  <sheetData>
    <row r="1" spans="1:13" s="6" customFormat="1" ht="22.35" customHeight="1">
      <c r="A1" s="1"/>
      <c r="B1" s="2"/>
      <c r="C1" s="2"/>
      <c r="K1" s="2"/>
      <c r="L1" s="2"/>
      <c r="M1" s="52" t="s">
        <v>111</v>
      </c>
    </row>
    <row r="2" spans="1:13" s="6" customFormat="1" ht="22.35" customHeight="1">
      <c r="A2" s="1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6" customFormat="1" ht="22.35" customHeight="1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6" customFormat="1" ht="22.35" customHeight="1">
      <c r="A4" s="1" t="s">
        <v>187</v>
      </c>
      <c r="B4" s="2"/>
      <c r="C4" s="2"/>
      <c r="D4" s="2"/>
      <c r="E4" s="2"/>
      <c r="F4" s="2"/>
      <c r="G4" s="2"/>
      <c r="H4" s="2"/>
      <c r="I4" s="2"/>
      <c r="J4" s="2"/>
      <c r="L4" s="54"/>
    </row>
    <row r="5" spans="1:13" s="6" customFormat="1" ht="22.35" customHeight="1">
      <c r="A5" s="1"/>
      <c r="B5" s="2"/>
      <c r="C5" s="2"/>
      <c r="D5" s="2"/>
      <c r="E5" s="2"/>
      <c r="F5" s="2"/>
      <c r="G5" s="2"/>
      <c r="H5" s="2"/>
      <c r="I5" s="2"/>
      <c r="J5" s="2"/>
      <c r="L5" s="54"/>
      <c r="M5" s="15" t="s">
        <v>117</v>
      </c>
    </row>
    <row r="6" spans="1:13" s="6" customFormat="1" ht="22.35" customHeight="1">
      <c r="A6" s="1"/>
      <c r="B6" s="2"/>
      <c r="C6" s="2"/>
      <c r="D6" s="2"/>
      <c r="E6" s="2"/>
      <c r="F6" s="63"/>
      <c r="G6" s="99" t="s">
        <v>124</v>
      </c>
      <c r="H6" s="99"/>
      <c r="I6" s="99"/>
      <c r="J6" s="13"/>
      <c r="K6" s="98" t="s">
        <v>125</v>
      </c>
      <c r="L6" s="98"/>
      <c r="M6" s="98"/>
    </row>
    <row r="7" spans="1:13" s="6" customFormat="1" ht="22.35" customHeight="1">
      <c r="A7" s="1"/>
      <c r="B7" s="2"/>
      <c r="C7" s="2"/>
      <c r="D7" s="2"/>
      <c r="E7" s="2"/>
      <c r="F7" s="63"/>
      <c r="G7" s="100" t="s">
        <v>144</v>
      </c>
      <c r="H7" s="100"/>
      <c r="I7" s="100"/>
      <c r="J7" s="96"/>
      <c r="K7" s="100" t="s">
        <v>144</v>
      </c>
      <c r="L7" s="100"/>
      <c r="M7" s="100"/>
    </row>
    <row r="8" spans="1:13" s="6" customFormat="1" ht="22.35" customHeight="1">
      <c r="A8" s="1"/>
      <c r="B8" s="2"/>
      <c r="C8" s="2"/>
      <c r="D8" s="2"/>
      <c r="E8" s="2"/>
      <c r="F8" s="63"/>
      <c r="G8" s="99" t="s">
        <v>191</v>
      </c>
      <c r="H8" s="99"/>
      <c r="I8" s="99"/>
      <c r="J8" s="96"/>
      <c r="K8" s="99" t="s">
        <v>191</v>
      </c>
      <c r="L8" s="99"/>
      <c r="M8" s="99"/>
    </row>
    <row r="9" spans="1:13" ht="22.35" customHeight="1">
      <c r="D9" s="94" t="s">
        <v>1</v>
      </c>
      <c r="E9" s="23"/>
      <c r="F9" s="50"/>
      <c r="G9" s="48">
        <v>2563</v>
      </c>
      <c r="H9" s="50"/>
      <c r="I9" s="48">
        <v>2562</v>
      </c>
      <c r="J9" s="50"/>
      <c r="K9" s="48">
        <v>2563</v>
      </c>
      <c r="L9" s="50"/>
      <c r="M9" s="48">
        <v>2562</v>
      </c>
    </row>
    <row r="10" spans="1:13" ht="22.35" customHeight="1">
      <c r="A10" s="12" t="s">
        <v>54</v>
      </c>
    </row>
    <row r="11" spans="1:13" ht="22.35" customHeight="1">
      <c r="A11" s="12" t="s">
        <v>30</v>
      </c>
      <c r="K11" s="13"/>
      <c r="L11" s="13"/>
      <c r="M11" s="13"/>
    </row>
    <row r="12" spans="1:13" ht="22.35" customHeight="1">
      <c r="A12" s="17" t="s">
        <v>65</v>
      </c>
      <c r="B12" s="18"/>
      <c r="C12" s="18"/>
      <c r="D12" s="18"/>
      <c r="E12" s="18"/>
      <c r="F12" s="18"/>
      <c r="G12" s="37">
        <v>846575</v>
      </c>
      <c r="H12" s="37"/>
      <c r="I12" s="37">
        <v>882239</v>
      </c>
      <c r="J12" s="58"/>
      <c r="K12" s="37">
        <v>846575</v>
      </c>
      <c r="L12" s="41"/>
      <c r="M12" s="37">
        <v>882239</v>
      </c>
    </row>
    <row r="13" spans="1:13" ht="22.35" customHeight="1">
      <c r="A13" s="17" t="s">
        <v>66</v>
      </c>
      <c r="B13" s="18"/>
      <c r="C13" s="18"/>
      <c r="D13" s="18"/>
      <c r="E13" s="18"/>
      <c r="F13" s="18"/>
      <c r="G13" s="37">
        <v>12457</v>
      </c>
      <c r="H13" s="37"/>
      <c r="I13" s="37">
        <v>10630</v>
      </c>
      <c r="J13" s="58"/>
      <c r="K13" s="37">
        <v>12457</v>
      </c>
      <c r="L13" s="41"/>
      <c r="M13" s="37">
        <v>10630</v>
      </c>
    </row>
    <row r="14" spans="1:13" ht="22.35" customHeight="1">
      <c r="A14" s="17" t="s">
        <v>86</v>
      </c>
      <c r="B14" s="18"/>
      <c r="C14" s="18"/>
      <c r="D14" s="18"/>
      <c r="E14" s="18"/>
      <c r="F14" s="18"/>
      <c r="G14" s="37">
        <v>80793</v>
      </c>
      <c r="H14" s="37"/>
      <c r="I14" s="37">
        <v>81643</v>
      </c>
      <c r="J14" s="58"/>
      <c r="K14" s="37">
        <v>41854</v>
      </c>
      <c r="L14" s="41"/>
      <c r="M14" s="37">
        <v>38062</v>
      </c>
    </row>
    <row r="15" spans="1:13" ht="22.35" customHeight="1">
      <c r="A15" s="17" t="s">
        <v>179</v>
      </c>
      <c r="B15" s="18"/>
      <c r="C15" s="18"/>
      <c r="D15" s="18"/>
      <c r="E15" s="18"/>
      <c r="F15" s="18"/>
      <c r="G15" s="37">
        <v>0</v>
      </c>
      <c r="H15" s="37"/>
      <c r="I15" s="37">
        <v>0</v>
      </c>
      <c r="J15" s="58"/>
      <c r="K15" s="37">
        <v>0</v>
      </c>
      <c r="L15" s="41"/>
      <c r="M15" s="37">
        <v>0</v>
      </c>
    </row>
    <row r="16" spans="1:13" ht="22.35" customHeight="1">
      <c r="A16" s="17" t="s">
        <v>31</v>
      </c>
      <c r="B16" s="18"/>
      <c r="C16" s="18"/>
      <c r="D16" s="18"/>
      <c r="E16" s="18"/>
      <c r="F16" s="18"/>
      <c r="G16" s="39">
        <v>97185</v>
      </c>
      <c r="H16" s="40"/>
      <c r="I16" s="40">
        <v>92608</v>
      </c>
      <c r="J16" s="58"/>
      <c r="K16" s="39">
        <v>97279</v>
      </c>
      <c r="L16" s="41"/>
      <c r="M16" s="37">
        <v>93306</v>
      </c>
    </row>
    <row r="17" spans="1:15" ht="22.35" customHeight="1">
      <c r="A17" s="12" t="s">
        <v>32</v>
      </c>
      <c r="G17" s="38">
        <f>SUM(G12:G16)</f>
        <v>1037010</v>
      </c>
      <c r="H17" s="40"/>
      <c r="I17" s="38">
        <f>SUM(I12:I16)</f>
        <v>1067120</v>
      </c>
      <c r="J17" s="41"/>
      <c r="K17" s="38">
        <f>SUM(K12:K16)</f>
        <v>998165</v>
      </c>
      <c r="L17" s="42"/>
      <c r="M17" s="38">
        <f>SUM(M12:M16)</f>
        <v>1024237</v>
      </c>
    </row>
    <row r="18" spans="1:15" ht="22.35" customHeight="1">
      <c r="A18" s="12" t="s">
        <v>33</v>
      </c>
      <c r="G18" s="37"/>
      <c r="H18" s="37"/>
      <c r="I18" s="37"/>
      <c r="J18" s="41"/>
      <c r="K18" s="37"/>
      <c r="L18" s="42"/>
      <c r="M18" s="41"/>
    </row>
    <row r="19" spans="1:15" ht="22.35" customHeight="1">
      <c r="A19" s="17" t="s">
        <v>34</v>
      </c>
      <c r="B19" s="18"/>
      <c r="C19" s="18"/>
      <c r="D19" s="18"/>
      <c r="E19" s="18"/>
      <c r="F19" s="18"/>
      <c r="G19" s="37">
        <v>47202</v>
      </c>
      <c r="H19" s="37"/>
      <c r="I19" s="37">
        <v>45947</v>
      </c>
      <c r="J19" s="58"/>
      <c r="K19" s="37">
        <v>47202</v>
      </c>
      <c r="L19" s="41"/>
      <c r="M19" s="37">
        <v>45947</v>
      </c>
    </row>
    <row r="20" spans="1:15" ht="22.35" customHeight="1">
      <c r="A20" s="17" t="s">
        <v>35</v>
      </c>
      <c r="B20" s="18"/>
      <c r="C20" s="18"/>
      <c r="D20" s="18"/>
      <c r="E20" s="18"/>
      <c r="F20" s="18"/>
      <c r="G20" s="37">
        <v>93059</v>
      </c>
      <c r="H20" s="37"/>
      <c r="I20" s="37">
        <v>101231</v>
      </c>
      <c r="J20" s="58"/>
      <c r="K20" s="37">
        <v>89747</v>
      </c>
      <c r="L20" s="41"/>
      <c r="M20" s="40">
        <v>98317</v>
      </c>
    </row>
    <row r="21" spans="1:15" ht="22.35" customHeight="1">
      <c r="A21" s="17" t="s">
        <v>164</v>
      </c>
      <c r="B21" s="18"/>
      <c r="C21" s="18"/>
      <c r="D21" s="18"/>
      <c r="E21" s="18"/>
      <c r="F21" s="18"/>
      <c r="G21" s="37">
        <v>37343</v>
      </c>
      <c r="H21" s="37"/>
      <c r="I21" s="37">
        <v>0</v>
      </c>
      <c r="J21" s="58"/>
      <c r="K21" s="37">
        <v>37343</v>
      </c>
      <c r="L21" s="37"/>
      <c r="M21" s="37">
        <v>0</v>
      </c>
    </row>
    <row r="22" spans="1:15" ht="22.35" customHeight="1">
      <c r="A22" s="17" t="s">
        <v>88</v>
      </c>
      <c r="B22" s="18"/>
      <c r="C22" s="18"/>
      <c r="D22" s="34"/>
      <c r="E22" s="34"/>
      <c r="F22" s="34"/>
      <c r="G22" s="39">
        <v>0</v>
      </c>
      <c r="H22" s="40"/>
      <c r="I22" s="39">
        <v>59583</v>
      </c>
      <c r="J22" s="57"/>
      <c r="K22" s="39">
        <v>0</v>
      </c>
      <c r="L22" s="40"/>
      <c r="M22" s="39">
        <v>59583</v>
      </c>
    </row>
    <row r="23" spans="1:15" ht="22.35" customHeight="1">
      <c r="A23" s="12" t="s">
        <v>36</v>
      </c>
      <c r="D23" s="24"/>
      <c r="E23" s="24"/>
      <c r="F23" s="24"/>
      <c r="G23" s="38">
        <f>SUM(G19:G22)</f>
        <v>177604</v>
      </c>
      <c r="H23" s="40"/>
      <c r="I23" s="38">
        <f>SUM(I19:I22)</f>
        <v>206761</v>
      </c>
      <c r="J23" s="37"/>
      <c r="K23" s="38">
        <f>SUM(K19:K22)</f>
        <v>174292</v>
      </c>
      <c r="L23" s="42"/>
      <c r="M23" s="38">
        <f>SUM(M19:M22)</f>
        <v>203847</v>
      </c>
    </row>
    <row r="24" spans="1:15" ht="22.35" customHeight="1">
      <c r="A24" s="27" t="s">
        <v>102</v>
      </c>
      <c r="D24" s="24"/>
      <c r="E24" s="24"/>
      <c r="F24" s="24"/>
      <c r="G24" s="40">
        <f>G17-G23</f>
        <v>859406</v>
      </c>
      <c r="H24" s="40"/>
      <c r="I24" s="70">
        <f>I17-I23</f>
        <v>860359</v>
      </c>
      <c r="J24" s="37"/>
      <c r="K24" s="40">
        <f>K17-K23</f>
        <v>823873</v>
      </c>
      <c r="L24" s="42"/>
      <c r="M24" s="40">
        <f>M17-M23</f>
        <v>820390</v>
      </c>
    </row>
    <row r="25" spans="1:15" ht="22.35" customHeight="1">
      <c r="A25" s="17" t="s">
        <v>37</v>
      </c>
      <c r="B25" s="6"/>
      <c r="C25" s="6"/>
      <c r="D25" s="24"/>
      <c r="E25" s="24"/>
      <c r="F25" s="24"/>
      <c r="G25" s="39">
        <v>-272720</v>
      </c>
      <c r="H25" s="40"/>
      <c r="I25" s="39">
        <v>-263902</v>
      </c>
      <c r="J25" s="37"/>
      <c r="K25" s="39">
        <v>-272720</v>
      </c>
      <c r="L25" s="41"/>
      <c r="M25" s="39">
        <v>-263902</v>
      </c>
    </row>
    <row r="26" spans="1:15" ht="22.35" customHeight="1">
      <c r="A26" s="27" t="s">
        <v>90</v>
      </c>
      <c r="B26" s="6"/>
      <c r="C26" s="6"/>
      <c r="D26" s="24"/>
      <c r="E26" s="24"/>
      <c r="F26" s="24"/>
      <c r="G26" s="37">
        <f>SUM(G24:G25)</f>
        <v>586686</v>
      </c>
      <c r="H26" s="37"/>
      <c r="I26" s="37">
        <f>SUM(I24:I25)</f>
        <v>596457</v>
      </c>
      <c r="J26" s="37"/>
      <c r="K26" s="37">
        <f>SUM(K24:K25)</f>
        <v>551153</v>
      </c>
      <c r="L26" s="42"/>
      <c r="M26" s="37">
        <f>SUM(M24:M25)</f>
        <v>556488</v>
      </c>
      <c r="N26" s="74"/>
    </row>
    <row r="27" spans="1:15" ht="22.35" customHeight="1">
      <c r="A27" s="17" t="s">
        <v>89</v>
      </c>
      <c r="B27" s="6"/>
      <c r="C27" s="6"/>
      <c r="D27" s="34">
        <v>9.1999999999999993</v>
      </c>
      <c r="E27" s="34"/>
      <c r="F27" s="34"/>
      <c r="G27" s="39">
        <v>-114486</v>
      </c>
      <c r="H27" s="40"/>
      <c r="I27" s="39">
        <v>-121805</v>
      </c>
      <c r="J27" s="57"/>
      <c r="K27" s="39">
        <v>-107363</v>
      </c>
      <c r="L27" s="41"/>
      <c r="M27" s="39">
        <v>-113797</v>
      </c>
      <c r="N27" s="8"/>
      <c r="O27" s="8"/>
    </row>
    <row r="28" spans="1:15" ht="22.35" customHeight="1">
      <c r="A28" s="35" t="s">
        <v>113</v>
      </c>
      <c r="G28" s="20">
        <f>G26+G27</f>
        <v>472200</v>
      </c>
      <c r="H28" s="14"/>
      <c r="I28" s="20">
        <f>I26+I27</f>
        <v>474652</v>
      </c>
      <c r="J28" s="41"/>
      <c r="K28" s="20">
        <f>K26+K27</f>
        <v>443790</v>
      </c>
      <c r="L28" s="42"/>
      <c r="M28" s="20">
        <f>M26+M27</f>
        <v>442691</v>
      </c>
      <c r="N28" s="8"/>
      <c r="O28" s="8"/>
    </row>
    <row r="29" spans="1:15" s="13" customFormat="1" ht="22.35" customHeight="1">
      <c r="A29" s="80"/>
      <c r="G29" s="14"/>
      <c r="H29" s="14"/>
      <c r="I29" s="14"/>
      <c r="J29" s="42"/>
      <c r="K29" s="14"/>
      <c r="L29" s="42"/>
      <c r="M29" s="14"/>
      <c r="N29" s="28"/>
      <c r="O29" s="28"/>
    </row>
    <row r="30" spans="1:15" ht="22.35" customHeight="1">
      <c r="A30" s="49" t="s">
        <v>196</v>
      </c>
      <c r="B30" s="18"/>
      <c r="C30" s="18"/>
      <c r="D30" s="18"/>
      <c r="E30" s="18"/>
      <c r="F30" s="18"/>
      <c r="G30" s="14"/>
      <c r="H30" s="14"/>
      <c r="I30" s="14"/>
      <c r="J30" s="93"/>
      <c r="K30" s="14"/>
      <c r="L30" s="14"/>
      <c r="M30" s="14"/>
    </row>
    <row r="31" spans="1:15" ht="22.35" customHeight="1">
      <c r="A31" s="87" t="s">
        <v>198</v>
      </c>
      <c r="B31" s="18"/>
      <c r="C31" s="18"/>
      <c r="D31" s="18"/>
      <c r="E31" s="18"/>
      <c r="F31" s="18"/>
      <c r="G31" s="14"/>
      <c r="H31" s="14"/>
      <c r="I31" s="14"/>
      <c r="J31" s="58"/>
      <c r="K31" s="14"/>
      <c r="L31" s="14"/>
      <c r="M31" s="14"/>
    </row>
    <row r="32" spans="1:15" ht="22.35" customHeight="1">
      <c r="A32" s="87" t="s">
        <v>199</v>
      </c>
      <c r="B32" s="18"/>
      <c r="C32" s="18"/>
      <c r="D32" s="18"/>
      <c r="E32" s="18"/>
      <c r="F32" s="18"/>
      <c r="G32" s="14">
        <v>0</v>
      </c>
      <c r="H32" s="14"/>
      <c r="I32" s="14">
        <v>-9461</v>
      </c>
      <c r="J32" s="58"/>
      <c r="K32" s="14">
        <v>0</v>
      </c>
      <c r="L32" s="14"/>
      <c r="M32" s="14">
        <v>-9276</v>
      </c>
    </row>
    <row r="33" spans="1:13" ht="22.35" customHeight="1">
      <c r="A33" s="87" t="s">
        <v>197</v>
      </c>
      <c r="B33" s="18"/>
      <c r="C33" s="18"/>
      <c r="D33" s="18"/>
      <c r="E33" s="18"/>
      <c r="F33" s="18"/>
      <c r="G33" s="14">
        <v>0</v>
      </c>
      <c r="H33" s="14"/>
      <c r="I33" s="14">
        <v>1892</v>
      </c>
      <c r="J33" s="58"/>
      <c r="K33" s="14">
        <v>0</v>
      </c>
      <c r="L33" s="14"/>
      <c r="M33" s="14">
        <v>1855</v>
      </c>
    </row>
    <row r="34" spans="1:13" ht="22.35" customHeight="1">
      <c r="A34" s="49" t="s">
        <v>193</v>
      </c>
      <c r="B34" s="18"/>
      <c r="C34" s="18"/>
      <c r="D34" s="18"/>
      <c r="E34" s="18"/>
      <c r="F34" s="18"/>
      <c r="G34" s="20">
        <f>SUM(G32:G33)</f>
        <v>0</v>
      </c>
      <c r="H34" s="14"/>
      <c r="I34" s="20">
        <f>SUM(I32:I33)</f>
        <v>-7569</v>
      </c>
      <c r="J34" s="58"/>
      <c r="K34" s="20">
        <f>SUM(K32:K33)</f>
        <v>0</v>
      </c>
      <c r="L34" s="14"/>
      <c r="M34" s="20">
        <f>SUM(M32:M33)</f>
        <v>-7421</v>
      </c>
    </row>
    <row r="35" spans="1:13" ht="22.35" customHeight="1">
      <c r="A35" s="49"/>
      <c r="B35" s="18"/>
      <c r="C35" s="18"/>
      <c r="D35" s="18"/>
      <c r="E35" s="18"/>
      <c r="F35" s="18"/>
      <c r="G35" s="14"/>
      <c r="H35" s="14"/>
      <c r="I35" s="14"/>
      <c r="J35" s="58"/>
      <c r="K35" s="14"/>
      <c r="L35" s="14"/>
      <c r="M35" s="14"/>
    </row>
    <row r="36" spans="1:13" ht="22.35" customHeight="1" thickBot="1">
      <c r="A36" s="49" t="s">
        <v>109</v>
      </c>
      <c r="B36" s="18"/>
      <c r="C36" s="18"/>
      <c r="D36" s="18"/>
      <c r="E36" s="18"/>
      <c r="F36" s="18"/>
      <c r="G36" s="36">
        <f>SUM(G28,G34)</f>
        <v>472200</v>
      </c>
      <c r="H36" s="14"/>
      <c r="I36" s="36">
        <f>SUM(I28,I34)</f>
        <v>467083</v>
      </c>
      <c r="J36" s="58"/>
      <c r="K36" s="36">
        <f>SUM(K28,K34)</f>
        <v>443790</v>
      </c>
      <c r="L36" s="41"/>
      <c r="M36" s="36">
        <f>SUM(M28,M34)</f>
        <v>435270</v>
      </c>
    </row>
    <row r="37" spans="1:13" ht="22.35" customHeight="1" thickTop="1">
      <c r="A37" s="49"/>
      <c r="B37" s="18"/>
      <c r="C37" s="18"/>
      <c r="D37" s="18"/>
      <c r="E37" s="18"/>
      <c r="F37" s="18"/>
      <c r="G37" s="14"/>
      <c r="H37" s="14"/>
      <c r="I37" s="14"/>
      <c r="J37" s="58"/>
      <c r="K37" s="14"/>
      <c r="L37" s="41"/>
      <c r="M37" s="14"/>
    </row>
    <row r="38" spans="1:13" ht="22.5" customHeight="1">
      <c r="A38" s="8" t="s">
        <v>11</v>
      </c>
      <c r="G38" s="64"/>
      <c r="H38" s="64"/>
      <c r="I38" s="64"/>
      <c r="K38" s="64"/>
      <c r="M38" s="64"/>
    </row>
    <row r="39" spans="1:13" s="6" customFormat="1" ht="22.35" customHeight="1">
      <c r="A39" s="1"/>
      <c r="B39" s="2"/>
      <c r="C39" s="2"/>
      <c r="K39" s="2"/>
      <c r="L39" s="2"/>
      <c r="M39" s="52" t="s">
        <v>111</v>
      </c>
    </row>
    <row r="40" spans="1:13" s="6" customFormat="1" ht="22.35" customHeight="1">
      <c r="A40" s="1" t="s">
        <v>129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6" customFormat="1" ht="22.35" customHeight="1">
      <c r="A41" s="1" t="s">
        <v>200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6" customFormat="1" ht="22.35" customHeight="1">
      <c r="A42" s="1" t="s">
        <v>187</v>
      </c>
      <c r="B42" s="2"/>
      <c r="C42" s="2"/>
      <c r="D42" s="2"/>
      <c r="E42" s="2"/>
      <c r="F42" s="2"/>
      <c r="G42" s="2"/>
      <c r="H42" s="2"/>
      <c r="I42" s="2"/>
      <c r="J42" s="2"/>
      <c r="L42" s="54"/>
    </row>
    <row r="43" spans="1:13" s="6" customFormat="1" ht="22.35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L43" s="54"/>
      <c r="M43" s="15" t="s">
        <v>117</v>
      </c>
    </row>
    <row r="44" spans="1:13" s="6" customFormat="1" ht="22.35" customHeight="1">
      <c r="A44" s="1"/>
      <c r="B44" s="2"/>
      <c r="C44" s="2"/>
      <c r="D44" s="2"/>
      <c r="E44" s="2"/>
      <c r="F44" s="63"/>
      <c r="G44" s="99" t="s">
        <v>124</v>
      </c>
      <c r="H44" s="99"/>
      <c r="I44" s="99"/>
      <c r="J44" s="13"/>
      <c r="K44" s="98" t="s">
        <v>125</v>
      </c>
      <c r="L44" s="98"/>
      <c r="M44" s="98"/>
    </row>
    <row r="45" spans="1:13" s="6" customFormat="1" ht="22.35" customHeight="1">
      <c r="A45" s="1"/>
      <c r="B45" s="2"/>
      <c r="C45" s="2"/>
      <c r="D45" s="2"/>
      <c r="E45" s="2"/>
      <c r="F45" s="63"/>
      <c r="G45" s="100" t="s">
        <v>144</v>
      </c>
      <c r="H45" s="100"/>
      <c r="I45" s="100"/>
      <c r="J45" s="96"/>
      <c r="K45" s="100" t="s">
        <v>144</v>
      </c>
      <c r="L45" s="100"/>
      <c r="M45" s="100"/>
    </row>
    <row r="46" spans="1:13" s="6" customFormat="1" ht="22.35" customHeight="1">
      <c r="A46" s="1"/>
      <c r="B46" s="2"/>
      <c r="C46" s="2"/>
      <c r="D46" s="2"/>
      <c r="E46" s="2"/>
      <c r="F46" s="63"/>
      <c r="G46" s="99" t="s">
        <v>191</v>
      </c>
      <c r="H46" s="99"/>
      <c r="I46" s="99"/>
      <c r="J46" s="96"/>
      <c r="K46" s="99" t="s">
        <v>191</v>
      </c>
      <c r="L46" s="99"/>
      <c r="M46" s="99"/>
    </row>
    <row r="47" spans="1:13" ht="22.35" customHeight="1">
      <c r="D47" s="94" t="s">
        <v>1</v>
      </c>
      <c r="E47" s="23"/>
      <c r="F47" s="50"/>
      <c r="G47" s="48">
        <v>2563</v>
      </c>
      <c r="H47" s="50"/>
      <c r="I47" s="48">
        <v>2562</v>
      </c>
      <c r="J47" s="50"/>
      <c r="K47" s="48">
        <v>2563</v>
      </c>
      <c r="L47" s="50"/>
      <c r="M47" s="48">
        <v>2562</v>
      </c>
    </row>
    <row r="48" spans="1:13" ht="22.35" customHeight="1">
      <c r="A48" s="49" t="s">
        <v>134</v>
      </c>
      <c r="B48" s="84"/>
      <c r="C48" s="85"/>
      <c r="F48" s="86"/>
      <c r="G48" s="76"/>
      <c r="H48" s="76"/>
      <c r="I48" s="76"/>
      <c r="J48" s="76"/>
      <c r="K48" s="76"/>
      <c r="L48" s="87"/>
      <c r="M48" s="76"/>
    </row>
    <row r="49" spans="1:13" ht="22.35" customHeight="1" thickBot="1">
      <c r="A49" s="87" t="s">
        <v>133</v>
      </c>
      <c r="B49" s="84"/>
      <c r="C49" s="85"/>
      <c r="F49" s="88"/>
      <c r="G49" s="77">
        <v>472194</v>
      </c>
      <c r="H49" s="77"/>
      <c r="I49" s="77">
        <v>474650</v>
      </c>
      <c r="J49" s="77"/>
      <c r="K49" s="89">
        <f>SUM(K36)</f>
        <v>443790</v>
      </c>
      <c r="L49" s="41"/>
      <c r="M49" s="89">
        <f>SUM(M28)</f>
        <v>442691</v>
      </c>
    </row>
    <row r="50" spans="1:13" ht="22.35" customHeight="1" thickTop="1">
      <c r="A50" s="87" t="s">
        <v>135</v>
      </c>
      <c r="B50" s="84"/>
      <c r="C50" s="85"/>
      <c r="F50" s="77"/>
      <c r="G50" s="78">
        <v>6</v>
      </c>
      <c r="H50" s="77"/>
      <c r="I50" s="78">
        <v>2</v>
      </c>
      <c r="J50" s="77"/>
      <c r="K50" s="77"/>
      <c r="L50" s="77"/>
      <c r="M50" s="77"/>
    </row>
    <row r="51" spans="1:13" ht="22.35" customHeight="1" thickBot="1">
      <c r="A51" s="87"/>
      <c r="B51" s="84"/>
      <c r="C51" s="85"/>
      <c r="F51" s="77"/>
      <c r="G51" s="79">
        <f>SUM(G49:G50)</f>
        <v>472200</v>
      </c>
      <c r="H51" s="77"/>
      <c r="I51" s="79">
        <f>SUM(I49:I50)</f>
        <v>474652</v>
      </c>
      <c r="J51" s="77"/>
      <c r="K51" s="77"/>
      <c r="L51" s="77"/>
      <c r="M51" s="77"/>
    </row>
    <row r="52" spans="1:13" ht="22.35" customHeight="1" thickTop="1">
      <c r="A52" s="49" t="s">
        <v>142</v>
      </c>
      <c r="B52" s="84"/>
      <c r="C52" s="85"/>
      <c r="D52" s="77"/>
      <c r="E52" s="77"/>
      <c r="F52" s="77"/>
      <c r="G52" s="77"/>
      <c r="H52" s="77"/>
      <c r="I52" s="77"/>
      <c r="J52" s="77"/>
      <c r="K52" s="77"/>
      <c r="L52" s="77"/>
      <c r="M52" s="77"/>
    </row>
    <row r="53" spans="1:13" ht="22.35" customHeight="1" thickBot="1">
      <c r="A53" s="87" t="s">
        <v>133</v>
      </c>
      <c r="B53" s="84"/>
      <c r="C53" s="85"/>
      <c r="D53" s="77"/>
      <c r="E53" s="77"/>
      <c r="F53" s="77"/>
      <c r="G53" s="77">
        <v>472194</v>
      </c>
      <c r="H53" s="77"/>
      <c r="I53" s="77">
        <v>467081</v>
      </c>
      <c r="J53" s="77"/>
      <c r="K53" s="89">
        <f>+K36</f>
        <v>443790</v>
      </c>
      <c r="L53" s="77"/>
      <c r="M53" s="89">
        <f>SUM(M36)</f>
        <v>435270</v>
      </c>
    </row>
    <row r="54" spans="1:13" ht="22.35" customHeight="1" thickTop="1">
      <c r="A54" s="87" t="s">
        <v>135</v>
      </c>
      <c r="B54" s="84"/>
      <c r="C54" s="85"/>
      <c r="D54" s="77"/>
      <c r="E54" s="77"/>
      <c r="F54" s="77"/>
      <c r="G54" s="78">
        <v>6</v>
      </c>
      <c r="H54" s="77"/>
      <c r="I54" s="78">
        <v>2</v>
      </c>
      <c r="J54" s="77"/>
      <c r="K54" s="90"/>
      <c r="L54" s="77"/>
      <c r="M54" s="77"/>
    </row>
    <row r="55" spans="1:13" ht="22.35" customHeight="1" thickBot="1">
      <c r="A55" s="87"/>
      <c r="B55" s="87"/>
      <c r="C55" s="91"/>
      <c r="D55" s="77"/>
      <c r="E55" s="77"/>
      <c r="F55" s="77"/>
      <c r="G55" s="89">
        <f>SUM(G53:G54)</f>
        <v>472200</v>
      </c>
      <c r="H55" s="77"/>
      <c r="I55" s="89">
        <f>SUM(I53:I54)</f>
        <v>467083</v>
      </c>
      <c r="J55" s="77"/>
      <c r="K55" s="77"/>
      <c r="L55" s="77"/>
      <c r="M55" s="77"/>
    </row>
    <row r="56" spans="1:13" ht="22.35" customHeight="1" thickTop="1">
      <c r="A56" s="12" t="s">
        <v>59</v>
      </c>
      <c r="D56" s="34">
        <v>15</v>
      </c>
      <c r="E56" s="34"/>
      <c r="F56" s="34"/>
      <c r="G56" s="34"/>
      <c r="H56" s="34"/>
      <c r="I56" s="34"/>
      <c r="J56" s="34"/>
      <c r="K56" s="34"/>
      <c r="M56" s="34"/>
    </row>
    <row r="57" spans="1:13" ht="22.35" customHeight="1" thickBot="1">
      <c r="A57" s="17" t="s">
        <v>118</v>
      </c>
      <c r="B57" s="18"/>
      <c r="C57" s="18"/>
      <c r="D57" s="18"/>
      <c r="E57" s="18"/>
      <c r="F57" s="18"/>
      <c r="G57" s="55">
        <f>+G28/G58</f>
        <v>0.12507439701664982</v>
      </c>
      <c r="H57" s="69"/>
      <c r="I57" s="55">
        <v>0.12572387270806201</v>
      </c>
      <c r="J57" s="18"/>
      <c r="K57" s="55">
        <f>+K28/K58</f>
        <v>0.11754927287594034</v>
      </c>
      <c r="M57" s="55">
        <v>0.11725817426873726</v>
      </c>
    </row>
    <row r="58" spans="1:13" ht="22.35" customHeight="1" thickTop="1" thickBot="1">
      <c r="A58" s="17" t="s">
        <v>121</v>
      </c>
      <c r="B58" s="18"/>
      <c r="C58" s="18"/>
      <c r="D58" s="18"/>
      <c r="E58" s="18"/>
      <c r="F58" s="18"/>
      <c r="G58" s="53">
        <v>3775353</v>
      </c>
      <c r="H58" s="14">
        <v>3775353</v>
      </c>
      <c r="I58" s="53">
        <v>3775353</v>
      </c>
      <c r="J58" s="18"/>
      <c r="K58" s="53">
        <v>3775353</v>
      </c>
      <c r="L58" s="41"/>
      <c r="M58" s="53">
        <v>3775353</v>
      </c>
    </row>
    <row r="59" spans="1:13" ht="22.5" customHeight="1" thickTop="1">
      <c r="A59" s="17"/>
      <c r="B59" s="18"/>
      <c r="C59" s="18"/>
      <c r="D59" s="18"/>
      <c r="E59" s="18"/>
      <c r="F59" s="18"/>
      <c r="G59" s="62"/>
      <c r="H59" s="33"/>
      <c r="I59" s="62"/>
      <c r="J59" s="18"/>
      <c r="K59" s="18"/>
      <c r="L59" s="18"/>
      <c r="M59" s="62"/>
    </row>
    <row r="60" spans="1:13" ht="22.5" customHeight="1">
      <c r="A60" s="8" t="s">
        <v>11</v>
      </c>
      <c r="G60" s="64"/>
      <c r="H60" s="64"/>
      <c r="I60" s="64"/>
      <c r="K60" s="64"/>
      <c r="M60" s="64"/>
    </row>
    <row r="61" spans="1:13" ht="22.35" customHeight="1">
      <c r="A61" s="1"/>
      <c r="B61" s="2"/>
      <c r="C61" s="2"/>
      <c r="D61" s="6"/>
      <c r="E61" s="6"/>
      <c r="F61" s="6"/>
      <c r="G61" s="6"/>
      <c r="H61" s="6"/>
      <c r="I61" s="6"/>
      <c r="J61" s="6"/>
      <c r="K61" s="2"/>
      <c r="L61" s="2"/>
      <c r="M61" s="52" t="s">
        <v>111</v>
      </c>
    </row>
    <row r="62" spans="1:13" ht="22.5" customHeight="1">
      <c r="A62" s="1" t="s">
        <v>129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22.5" customHeight="1">
      <c r="A63" s="1" t="s">
        <v>38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22.5" customHeight="1">
      <c r="A64" s="1" t="s">
        <v>189</v>
      </c>
      <c r="B64" s="2"/>
      <c r="C64" s="2"/>
      <c r="D64" s="2"/>
      <c r="E64" s="2"/>
      <c r="F64" s="2"/>
      <c r="G64" s="2"/>
      <c r="H64" s="2"/>
      <c r="I64" s="2"/>
      <c r="J64" s="2"/>
      <c r="K64" s="6"/>
      <c r="L64" s="54"/>
      <c r="M64" s="6"/>
    </row>
    <row r="65" spans="1:13" ht="22.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6"/>
      <c r="L65" s="54"/>
      <c r="M65" s="15" t="s">
        <v>117</v>
      </c>
    </row>
    <row r="66" spans="1:13" ht="22.5" customHeight="1">
      <c r="A66" s="1"/>
      <c r="B66" s="2"/>
      <c r="C66" s="2"/>
      <c r="D66" s="2"/>
      <c r="E66" s="2"/>
      <c r="F66" s="63"/>
      <c r="G66" s="99" t="s">
        <v>124</v>
      </c>
      <c r="H66" s="99"/>
      <c r="I66" s="99"/>
      <c r="J66" s="13"/>
      <c r="K66" s="98" t="s">
        <v>125</v>
      </c>
      <c r="L66" s="98"/>
      <c r="M66" s="98"/>
    </row>
    <row r="67" spans="1:13" ht="22.5" customHeight="1">
      <c r="A67" s="1"/>
      <c r="B67" s="2"/>
      <c r="C67" s="2"/>
      <c r="D67" s="2"/>
      <c r="E67" s="2"/>
      <c r="F67" s="63"/>
      <c r="G67" s="100" t="s">
        <v>190</v>
      </c>
      <c r="H67" s="100"/>
      <c r="I67" s="100"/>
      <c r="J67" s="96"/>
      <c r="K67" s="100" t="s">
        <v>190</v>
      </c>
      <c r="L67" s="100"/>
      <c r="M67" s="100"/>
    </row>
    <row r="68" spans="1:13" ht="22.5" customHeight="1">
      <c r="A68" s="1"/>
      <c r="B68" s="2"/>
      <c r="C68" s="2"/>
      <c r="D68" s="2"/>
      <c r="E68" s="2"/>
      <c r="F68" s="63"/>
      <c r="G68" s="99" t="s">
        <v>191</v>
      </c>
      <c r="H68" s="99"/>
      <c r="I68" s="99"/>
      <c r="J68" s="96"/>
      <c r="K68" s="99" t="s">
        <v>191</v>
      </c>
      <c r="L68" s="99"/>
      <c r="M68" s="99"/>
    </row>
    <row r="69" spans="1:13" ht="22.5" customHeight="1">
      <c r="D69" s="94" t="s">
        <v>1</v>
      </c>
      <c r="E69" s="23"/>
      <c r="F69" s="50"/>
      <c r="G69" s="48">
        <v>2563</v>
      </c>
      <c r="H69" s="50"/>
      <c r="I69" s="48">
        <v>2562</v>
      </c>
      <c r="J69" s="50"/>
      <c r="K69" s="48">
        <v>2563</v>
      </c>
      <c r="L69" s="50"/>
      <c r="M69" s="48">
        <v>2562</v>
      </c>
    </row>
    <row r="70" spans="1:13" ht="22.5" customHeight="1">
      <c r="A70" s="12" t="s">
        <v>54</v>
      </c>
    </row>
    <row r="71" spans="1:13" ht="22.5" customHeight="1">
      <c r="A71" s="12" t="s">
        <v>30</v>
      </c>
      <c r="K71" s="13"/>
      <c r="L71" s="13"/>
      <c r="M71" s="13"/>
    </row>
    <row r="72" spans="1:13" ht="22.5" customHeight="1">
      <c r="A72" s="17" t="s">
        <v>65</v>
      </c>
      <c r="B72" s="18"/>
      <c r="C72" s="18"/>
      <c r="D72" s="18"/>
      <c r="E72" s="18"/>
      <c r="F72" s="18"/>
      <c r="G72" s="37">
        <v>2595385</v>
      </c>
      <c r="H72" s="37"/>
      <c r="I72" s="37">
        <v>2608034</v>
      </c>
      <c r="J72" s="58"/>
      <c r="K72" s="37">
        <v>2595385</v>
      </c>
      <c r="L72" s="41"/>
      <c r="M72" s="37">
        <v>2608034</v>
      </c>
    </row>
    <row r="73" spans="1:13" ht="22.5" customHeight="1">
      <c r="A73" s="17" t="s">
        <v>66</v>
      </c>
      <c r="B73" s="18"/>
      <c r="C73" s="18"/>
      <c r="D73" s="18"/>
      <c r="E73" s="18"/>
      <c r="F73" s="18"/>
      <c r="G73" s="37">
        <v>36781</v>
      </c>
      <c r="H73" s="37"/>
      <c r="I73" s="37">
        <v>29982</v>
      </c>
      <c r="J73" s="58"/>
      <c r="K73" s="37">
        <v>36781</v>
      </c>
      <c r="L73" s="41"/>
      <c r="M73" s="37">
        <v>29982</v>
      </c>
    </row>
    <row r="74" spans="1:13" ht="22.5" customHeight="1">
      <c r="A74" s="17" t="s">
        <v>86</v>
      </c>
      <c r="B74" s="18"/>
      <c r="C74" s="18"/>
      <c r="D74" s="18"/>
      <c r="E74" s="18"/>
      <c r="F74" s="18"/>
      <c r="G74" s="37">
        <v>232922</v>
      </c>
      <c r="H74" s="37"/>
      <c r="I74" s="37">
        <v>247064</v>
      </c>
      <c r="J74" s="58"/>
      <c r="K74" s="37">
        <v>122658</v>
      </c>
      <c r="L74" s="41"/>
      <c r="M74" s="37">
        <v>136430</v>
      </c>
    </row>
    <row r="75" spans="1:13" ht="22.5" customHeight="1">
      <c r="A75" s="17" t="s">
        <v>179</v>
      </c>
      <c r="B75" s="18"/>
      <c r="C75" s="18"/>
      <c r="D75" s="18"/>
      <c r="E75" s="18"/>
      <c r="F75" s="18"/>
      <c r="G75" s="37">
        <v>0</v>
      </c>
      <c r="H75" s="37"/>
      <c r="I75" s="37">
        <v>0</v>
      </c>
      <c r="J75" s="58"/>
      <c r="K75" s="37">
        <v>113266</v>
      </c>
      <c r="L75" s="41"/>
      <c r="M75" s="37">
        <v>0</v>
      </c>
    </row>
    <row r="76" spans="1:13" ht="22.5" customHeight="1">
      <c r="A76" s="17" t="s">
        <v>31</v>
      </c>
      <c r="B76" s="18"/>
      <c r="C76" s="18"/>
      <c r="D76" s="18"/>
      <c r="E76" s="18"/>
      <c r="F76" s="18"/>
      <c r="G76" s="39">
        <v>327878</v>
      </c>
      <c r="H76" s="40"/>
      <c r="I76" s="40">
        <v>274607</v>
      </c>
      <c r="J76" s="58"/>
      <c r="K76" s="39">
        <v>328123</v>
      </c>
      <c r="L76" s="41"/>
      <c r="M76" s="37">
        <v>275557</v>
      </c>
    </row>
    <row r="77" spans="1:13" ht="22.5" customHeight="1">
      <c r="A77" s="12" t="s">
        <v>32</v>
      </c>
      <c r="G77" s="38">
        <f>SUM(G72:G76)</f>
        <v>3192966</v>
      </c>
      <c r="H77" s="40"/>
      <c r="I77" s="38">
        <f>SUM(I72:I76)</f>
        <v>3159687</v>
      </c>
      <c r="J77" s="41"/>
      <c r="K77" s="38">
        <f>SUM(K72:K76)</f>
        <v>3196213</v>
      </c>
      <c r="L77" s="42"/>
      <c r="M77" s="38">
        <f>SUM(M72:M76)</f>
        <v>3050003</v>
      </c>
    </row>
    <row r="78" spans="1:13" ht="22.5" customHeight="1">
      <c r="A78" s="12" t="s">
        <v>33</v>
      </c>
      <c r="G78" s="37"/>
      <c r="H78" s="37"/>
      <c r="I78" s="37"/>
      <c r="J78" s="41"/>
      <c r="K78" s="37"/>
      <c r="L78" s="42"/>
      <c r="M78" s="41"/>
    </row>
    <row r="79" spans="1:13" ht="22.5" customHeight="1">
      <c r="A79" s="17" t="s">
        <v>34</v>
      </c>
      <c r="B79" s="18"/>
      <c r="C79" s="18"/>
      <c r="D79" s="18"/>
      <c r="E79" s="18"/>
      <c r="F79" s="18"/>
      <c r="G79" s="37">
        <v>135499</v>
      </c>
      <c r="H79" s="37"/>
      <c r="I79" s="37">
        <v>129155</v>
      </c>
      <c r="J79" s="58"/>
      <c r="K79" s="37">
        <v>135499</v>
      </c>
      <c r="L79" s="41"/>
      <c r="M79" s="37">
        <v>129155</v>
      </c>
    </row>
    <row r="80" spans="1:13" ht="22.5" customHeight="1">
      <c r="A80" s="17" t="s">
        <v>35</v>
      </c>
      <c r="B80" s="18"/>
      <c r="C80" s="18"/>
      <c r="D80" s="18"/>
      <c r="E80" s="18"/>
      <c r="F80" s="18"/>
      <c r="G80" s="37">
        <v>271824</v>
      </c>
      <c r="H80" s="37"/>
      <c r="I80" s="37">
        <v>295431</v>
      </c>
      <c r="J80" s="58"/>
      <c r="K80" s="37">
        <v>262250</v>
      </c>
      <c r="L80" s="41"/>
      <c r="M80" s="40">
        <v>288379</v>
      </c>
    </row>
    <row r="81" spans="1:13" ht="22.5" customHeight="1">
      <c r="A81" s="17" t="s">
        <v>164</v>
      </c>
      <c r="B81" s="18"/>
      <c r="C81" s="18"/>
      <c r="D81" s="18"/>
      <c r="E81" s="18"/>
      <c r="F81" s="18"/>
      <c r="G81" s="37">
        <v>242313</v>
      </c>
      <c r="H81" s="37"/>
      <c r="I81" s="37">
        <v>0</v>
      </c>
      <c r="J81" s="58"/>
      <c r="K81" s="37">
        <v>242313</v>
      </c>
      <c r="L81" s="37"/>
      <c r="M81" s="37">
        <v>0</v>
      </c>
    </row>
    <row r="82" spans="1:13" ht="22.5" customHeight="1">
      <c r="A82" s="17" t="s">
        <v>88</v>
      </c>
      <c r="B82" s="18"/>
      <c r="C82" s="18"/>
      <c r="D82" s="34"/>
      <c r="E82" s="34"/>
      <c r="F82" s="34"/>
      <c r="G82" s="39">
        <v>0</v>
      </c>
      <c r="H82" s="40"/>
      <c r="I82" s="39">
        <v>129956</v>
      </c>
      <c r="J82" s="57"/>
      <c r="K82" s="39">
        <v>0</v>
      </c>
      <c r="L82" s="40"/>
      <c r="M82" s="39">
        <v>129956</v>
      </c>
    </row>
    <row r="83" spans="1:13" ht="22.5" customHeight="1">
      <c r="A83" s="12" t="s">
        <v>36</v>
      </c>
      <c r="D83" s="24"/>
      <c r="E83" s="24"/>
      <c r="F83" s="24"/>
      <c r="G83" s="38">
        <f>SUM(G79:G82)</f>
        <v>649636</v>
      </c>
      <c r="H83" s="40"/>
      <c r="I83" s="38">
        <f>SUM(I79:I82)</f>
        <v>554542</v>
      </c>
      <c r="J83" s="37"/>
      <c r="K83" s="38">
        <f>SUM(K79:K82)</f>
        <v>640062</v>
      </c>
      <c r="L83" s="42"/>
      <c r="M83" s="38">
        <f>SUM(M79:M82)</f>
        <v>547490</v>
      </c>
    </row>
    <row r="84" spans="1:13" ht="22.5" customHeight="1">
      <c r="A84" s="27" t="s">
        <v>102</v>
      </c>
      <c r="D84" s="24"/>
      <c r="E84" s="24"/>
      <c r="F84" s="24"/>
      <c r="G84" s="40">
        <f>G77-G83</f>
        <v>2543330</v>
      </c>
      <c r="H84" s="40"/>
      <c r="I84" s="70">
        <f>I77-I83</f>
        <v>2605145</v>
      </c>
      <c r="J84" s="37"/>
      <c r="K84" s="70">
        <f>K77-K83</f>
        <v>2556151</v>
      </c>
      <c r="L84" s="42"/>
      <c r="M84" s="40">
        <f>M77-M83</f>
        <v>2502513</v>
      </c>
    </row>
    <row r="85" spans="1:13" ht="22.5" customHeight="1">
      <c r="A85" s="17" t="s">
        <v>37</v>
      </c>
      <c r="B85" s="6"/>
      <c r="C85" s="6"/>
      <c r="D85" s="24"/>
      <c r="E85" s="24"/>
      <c r="F85" s="24"/>
      <c r="G85" s="39">
        <v>-809272</v>
      </c>
      <c r="H85" s="40"/>
      <c r="I85" s="39">
        <v>-747623</v>
      </c>
      <c r="J85" s="37"/>
      <c r="K85" s="39">
        <v>-809272</v>
      </c>
      <c r="L85" s="41"/>
      <c r="M85" s="39">
        <v>-747623</v>
      </c>
    </row>
    <row r="86" spans="1:13" ht="22.5" customHeight="1">
      <c r="A86" s="27" t="s">
        <v>90</v>
      </c>
      <c r="B86" s="6"/>
      <c r="C86" s="6"/>
      <c r="D86" s="24"/>
      <c r="E86" s="24"/>
      <c r="F86" s="24"/>
      <c r="G86" s="37">
        <f>SUM(G84:G85)</f>
        <v>1734058</v>
      </c>
      <c r="H86" s="37"/>
      <c r="I86" s="37">
        <f>SUM(I84:I85)</f>
        <v>1857522</v>
      </c>
      <c r="J86" s="37"/>
      <c r="K86" s="37">
        <f>SUM(K84:K85)</f>
        <v>1746879</v>
      </c>
      <c r="L86" s="42"/>
      <c r="M86" s="37">
        <f>SUM(M84:M85)</f>
        <v>1754890</v>
      </c>
    </row>
    <row r="87" spans="1:13" ht="22.5" customHeight="1">
      <c r="A87" s="17" t="s">
        <v>89</v>
      </c>
      <c r="B87" s="6"/>
      <c r="C87" s="6"/>
      <c r="D87" s="34">
        <v>9.1999999999999993</v>
      </c>
      <c r="E87" s="34"/>
      <c r="F87" s="34"/>
      <c r="G87" s="39">
        <v>-353704</v>
      </c>
      <c r="H87" s="40"/>
      <c r="I87" s="39">
        <v>-375607</v>
      </c>
      <c r="J87" s="57"/>
      <c r="K87" s="39">
        <v>-333638</v>
      </c>
      <c r="L87" s="41"/>
      <c r="M87" s="39">
        <v>-355065</v>
      </c>
    </row>
    <row r="88" spans="1:13" ht="22.5" customHeight="1">
      <c r="A88" s="35" t="s">
        <v>113</v>
      </c>
      <c r="G88" s="20">
        <f>G86+G87</f>
        <v>1380354</v>
      </c>
      <c r="H88" s="14"/>
      <c r="I88" s="20">
        <f>I86+I87</f>
        <v>1481915</v>
      </c>
      <c r="J88" s="41"/>
      <c r="K88" s="20">
        <f>K86+K87</f>
        <v>1413241</v>
      </c>
      <c r="L88" s="42"/>
      <c r="M88" s="20">
        <f>M86+M87</f>
        <v>1399825</v>
      </c>
    </row>
    <row r="89" spans="1:13" ht="22.5" customHeight="1">
      <c r="A89" s="80"/>
      <c r="B89" s="13"/>
      <c r="C89" s="13"/>
      <c r="D89" s="13"/>
      <c r="E89" s="13"/>
      <c r="F89" s="13"/>
      <c r="G89" s="14"/>
      <c r="H89" s="14"/>
      <c r="I89" s="14"/>
      <c r="J89" s="42"/>
      <c r="K89" s="14"/>
      <c r="L89" s="42"/>
      <c r="M89" s="14"/>
    </row>
    <row r="90" spans="1:13" ht="22.35" customHeight="1">
      <c r="A90" s="49" t="s">
        <v>196</v>
      </c>
      <c r="B90" s="18"/>
      <c r="C90" s="18"/>
      <c r="D90" s="18"/>
      <c r="E90" s="18"/>
      <c r="F90" s="18"/>
      <c r="G90" s="14"/>
      <c r="H90" s="14"/>
      <c r="I90" s="14"/>
      <c r="J90" s="93"/>
      <c r="K90" s="14"/>
      <c r="L90" s="14"/>
      <c r="M90" s="14"/>
    </row>
    <row r="91" spans="1:13" ht="22.35" customHeight="1">
      <c r="A91" s="87" t="s">
        <v>198</v>
      </c>
      <c r="B91" s="18"/>
      <c r="C91" s="18"/>
      <c r="D91" s="18"/>
      <c r="E91" s="18"/>
      <c r="F91" s="18"/>
      <c r="G91" s="14"/>
      <c r="H91" s="14"/>
      <c r="I91" s="14"/>
      <c r="J91" s="58"/>
      <c r="K91" s="14"/>
      <c r="L91" s="14"/>
      <c r="M91" s="14"/>
    </row>
    <row r="92" spans="1:13" ht="22.35" customHeight="1">
      <c r="A92" s="87" t="s">
        <v>199</v>
      </c>
      <c r="B92" s="18"/>
      <c r="C92" s="18"/>
      <c r="D92" s="18"/>
      <c r="E92" s="18"/>
      <c r="F92" s="18"/>
      <c r="G92" s="14">
        <v>0</v>
      </c>
      <c r="H92" s="14"/>
      <c r="I92" s="14">
        <v>-9461</v>
      </c>
      <c r="J92" s="58"/>
      <c r="K92" s="14">
        <v>0</v>
      </c>
      <c r="L92" s="14"/>
      <c r="M92" s="14">
        <v>-9276</v>
      </c>
    </row>
    <row r="93" spans="1:13" ht="22.35" customHeight="1">
      <c r="A93" s="87" t="s">
        <v>197</v>
      </c>
      <c r="B93" s="18"/>
      <c r="C93" s="18"/>
      <c r="D93" s="18"/>
      <c r="E93" s="18"/>
      <c r="F93" s="18"/>
      <c r="G93" s="14">
        <v>0</v>
      </c>
      <c r="H93" s="14"/>
      <c r="I93" s="14">
        <v>1892</v>
      </c>
      <c r="J93" s="58"/>
      <c r="K93" s="14">
        <v>0</v>
      </c>
      <c r="L93" s="14"/>
      <c r="M93" s="14">
        <v>1855</v>
      </c>
    </row>
    <row r="94" spans="1:13" ht="22.35" customHeight="1">
      <c r="A94" s="49" t="s">
        <v>193</v>
      </c>
      <c r="B94" s="18"/>
      <c r="C94" s="18"/>
      <c r="D94" s="18"/>
      <c r="E94" s="18"/>
      <c r="F94" s="18"/>
      <c r="G94" s="20">
        <f>SUM(G92:G93)</f>
        <v>0</v>
      </c>
      <c r="H94" s="14"/>
      <c r="I94" s="20">
        <f>SUM(I92:I93)</f>
        <v>-7569</v>
      </c>
      <c r="J94" s="58"/>
      <c r="K94" s="20">
        <f>SUM(K92:K93)</f>
        <v>0</v>
      </c>
      <c r="L94" s="14"/>
      <c r="M94" s="20">
        <f>SUM(M92:M93)</f>
        <v>-7421</v>
      </c>
    </row>
    <row r="95" spans="1:13" ht="22.5" customHeight="1">
      <c r="A95" s="49"/>
      <c r="B95" s="18"/>
      <c r="C95" s="18"/>
      <c r="D95" s="18"/>
      <c r="E95" s="18"/>
      <c r="F95" s="18"/>
      <c r="G95" s="14"/>
      <c r="H95" s="14"/>
      <c r="I95" s="14"/>
      <c r="J95" s="58"/>
      <c r="K95" s="14"/>
      <c r="L95" s="14"/>
      <c r="M95" s="14"/>
    </row>
    <row r="96" spans="1:13" ht="22.5" customHeight="1" thickBot="1">
      <c r="A96" s="49" t="s">
        <v>109</v>
      </c>
      <c r="B96" s="18"/>
      <c r="C96" s="18"/>
      <c r="D96" s="18"/>
      <c r="E96" s="18"/>
      <c r="F96" s="18"/>
      <c r="G96" s="36">
        <f>SUM(G88,G94)</f>
        <v>1380354</v>
      </c>
      <c r="H96" s="14"/>
      <c r="I96" s="36">
        <f>SUM(I88,I94)</f>
        <v>1474346</v>
      </c>
      <c r="J96" s="58"/>
      <c r="K96" s="36">
        <f>SUM(K88,K94)</f>
        <v>1413241</v>
      </c>
      <c r="L96" s="41"/>
      <c r="M96" s="36">
        <f>SUM(M88,M94)</f>
        <v>1392404</v>
      </c>
    </row>
    <row r="97" spans="1:13" ht="22.5" customHeight="1" thickTop="1">
      <c r="A97" s="49"/>
      <c r="B97" s="18"/>
      <c r="C97" s="18"/>
      <c r="D97" s="18"/>
      <c r="E97" s="18"/>
      <c r="F97" s="18"/>
      <c r="G97" s="14"/>
      <c r="H97" s="14"/>
      <c r="I97" s="14"/>
      <c r="J97" s="58"/>
      <c r="K97" s="14"/>
      <c r="L97" s="41"/>
      <c r="M97" s="14"/>
    </row>
    <row r="98" spans="1:13" ht="22.5" customHeight="1">
      <c r="A98" s="17"/>
      <c r="B98" s="18"/>
      <c r="C98" s="18"/>
      <c r="D98" s="18"/>
      <c r="E98" s="18"/>
      <c r="F98" s="18"/>
      <c r="G98" s="62"/>
      <c r="H98" s="33"/>
      <c r="I98" s="62"/>
      <c r="J98" s="18"/>
      <c r="K98" s="18"/>
      <c r="L98" s="18"/>
      <c r="M98" s="62"/>
    </row>
    <row r="99" spans="1:13" ht="22.5" customHeight="1">
      <c r="A99" s="8" t="s">
        <v>11</v>
      </c>
      <c r="G99" s="64"/>
      <c r="H99" s="64"/>
      <c r="I99" s="64"/>
      <c r="K99" s="64"/>
      <c r="M99" s="64"/>
    </row>
    <row r="100" spans="1:13" ht="22.35" customHeight="1">
      <c r="A100" s="1"/>
      <c r="B100" s="2"/>
      <c r="C100" s="2"/>
      <c r="D100" s="6"/>
      <c r="E100" s="6"/>
      <c r="F100" s="6"/>
      <c r="G100" s="6"/>
      <c r="H100" s="6"/>
      <c r="I100" s="6"/>
      <c r="J100" s="6"/>
      <c r="K100" s="2"/>
      <c r="L100" s="2"/>
      <c r="M100" s="52" t="s">
        <v>111</v>
      </c>
    </row>
    <row r="101" spans="1:13" ht="22.5" customHeight="1">
      <c r="A101" s="1" t="s">
        <v>129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22.5" customHeight="1">
      <c r="A102" s="1" t="s">
        <v>200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22.5" customHeight="1">
      <c r="A103" s="1" t="s">
        <v>189</v>
      </c>
      <c r="B103" s="2"/>
      <c r="C103" s="2"/>
      <c r="D103" s="2"/>
      <c r="E103" s="2"/>
      <c r="F103" s="2"/>
      <c r="G103" s="2"/>
      <c r="H103" s="2"/>
      <c r="I103" s="2"/>
      <c r="J103" s="2"/>
      <c r="K103" s="6"/>
      <c r="L103" s="54"/>
      <c r="M103" s="6"/>
    </row>
    <row r="104" spans="1:13" ht="22.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6"/>
      <c r="L104" s="54"/>
      <c r="M104" s="15" t="s">
        <v>117</v>
      </c>
    </row>
    <row r="105" spans="1:13" ht="22.5" customHeight="1">
      <c r="A105" s="1"/>
      <c r="B105" s="2"/>
      <c r="C105" s="2"/>
      <c r="D105" s="2"/>
      <c r="E105" s="2"/>
      <c r="F105" s="63"/>
      <c r="G105" s="99" t="s">
        <v>124</v>
      </c>
      <c r="H105" s="99"/>
      <c r="I105" s="99"/>
      <c r="J105" s="13"/>
      <c r="K105" s="98" t="s">
        <v>125</v>
      </c>
      <c r="L105" s="98"/>
      <c r="M105" s="98"/>
    </row>
    <row r="106" spans="1:13" ht="22.5" customHeight="1">
      <c r="A106" s="1"/>
      <c r="B106" s="2"/>
      <c r="C106" s="2"/>
      <c r="D106" s="2"/>
      <c r="E106" s="2"/>
      <c r="F106" s="63"/>
      <c r="G106" s="100" t="s">
        <v>190</v>
      </c>
      <c r="H106" s="100"/>
      <c r="I106" s="100"/>
      <c r="J106" s="96"/>
      <c r="K106" s="100" t="s">
        <v>190</v>
      </c>
      <c r="L106" s="100"/>
      <c r="M106" s="100"/>
    </row>
    <row r="107" spans="1:13" ht="22.5" customHeight="1">
      <c r="A107" s="1"/>
      <c r="B107" s="2"/>
      <c r="C107" s="2"/>
      <c r="D107" s="2"/>
      <c r="E107" s="2"/>
      <c r="F107" s="63"/>
      <c r="G107" s="99" t="s">
        <v>191</v>
      </c>
      <c r="H107" s="99"/>
      <c r="I107" s="99"/>
      <c r="J107" s="96"/>
      <c r="K107" s="99" t="s">
        <v>191</v>
      </c>
      <c r="L107" s="99"/>
      <c r="M107" s="99"/>
    </row>
    <row r="108" spans="1:13" ht="22.5" customHeight="1">
      <c r="D108" s="94" t="s">
        <v>1</v>
      </c>
      <c r="E108" s="23"/>
      <c r="F108" s="50"/>
      <c r="G108" s="48">
        <v>2563</v>
      </c>
      <c r="H108" s="50"/>
      <c r="I108" s="48">
        <v>2562</v>
      </c>
      <c r="J108" s="50"/>
      <c r="K108" s="48">
        <v>2563</v>
      </c>
      <c r="L108" s="50"/>
      <c r="M108" s="48">
        <v>2562</v>
      </c>
    </row>
    <row r="109" spans="1:13" ht="22.5" customHeight="1">
      <c r="A109" s="49" t="s">
        <v>134</v>
      </c>
      <c r="B109" s="84"/>
      <c r="C109" s="85"/>
      <c r="F109" s="86"/>
      <c r="G109" s="76"/>
      <c r="H109" s="76"/>
      <c r="I109" s="76"/>
      <c r="J109" s="76"/>
      <c r="K109" s="76"/>
      <c r="L109" s="87"/>
      <c r="M109" s="76"/>
    </row>
    <row r="110" spans="1:13" ht="22.5" customHeight="1" thickBot="1">
      <c r="A110" s="87" t="s">
        <v>133</v>
      </c>
      <c r="B110" s="84"/>
      <c r="C110" s="85"/>
      <c r="F110" s="88"/>
      <c r="G110" s="77">
        <v>1380348</v>
      </c>
      <c r="H110" s="77"/>
      <c r="I110" s="77">
        <v>1481909</v>
      </c>
      <c r="J110" s="77"/>
      <c r="K110" s="89">
        <f>SUM(K96)</f>
        <v>1413241</v>
      </c>
      <c r="L110" s="41"/>
      <c r="M110" s="89">
        <f>SUM(M88)</f>
        <v>1399825</v>
      </c>
    </row>
    <row r="111" spans="1:13" ht="22.5" customHeight="1" thickTop="1">
      <c r="A111" s="87" t="s">
        <v>135</v>
      </c>
      <c r="B111" s="84"/>
      <c r="C111" s="85"/>
      <c r="F111" s="77"/>
      <c r="G111" s="78">
        <v>6</v>
      </c>
      <c r="H111" s="77"/>
      <c r="I111" s="78">
        <v>6</v>
      </c>
      <c r="J111" s="77"/>
      <c r="K111" s="77"/>
      <c r="L111" s="77"/>
      <c r="M111" s="77"/>
    </row>
    <row r="112" spans="1:13" ht="22.5" customHeight="1" thickBot="1">
      <c r="A112" s="87"/>
      <c r="B112" s="84"/>
      <c r="C112" s="85"/>
      <c r="F112" s="77"/>
      <c r="G112" s="79">
        <f>SUM(G110:G111)</f>
        <v>1380354</v>
      </c>
      <c r="H112" s="77"/>
      <c r="I112" s="79">
        <f>SUM(I110:I111)</f>
        <v>1481915</v>
      </c>
      <c r="J112" s="77"/>
      <c r="K112" s="77"/>
      <c r="L112" s="77"/>
      <c r="M112" s="77"/>
    </row>
    <row r="113" spans="1:13" ht="22.5" customHeight="1" thickTop="1">
      <c r="A113" s="49" t="s">
        <v>142</v>
      </c>
      <c r="B113" s="84"/>
      <c r="C113" s="85"/>
      <c r="D113" s="77"/>
      <c r="E113" s="77"/>
      <c r="F113" s="77"/>
      <c r="G113" s="77"/>
      <c r="H113" s="77"/>
      <c r="I113" s="77"/>
      <c r="J113" s="77"/>
      <c r="K113" s="77"/>
      <c r="L113" s="77"/>
      <c r="M113" s="77"/>
    </row>
    <row r="114" spans="1:13" ht="22.5" customHeight="1" thickBot="1">
      <c r="A114" s="87" t="s">
        <v>133</v>
      </c>
      <c r="B114" s="84"/>
      <c r="C114" s="85"/>
      <c r="D114" s="77"/>
      <c r="E114" s="77"/>
      <c r="F114" s="77"/>
      <c r="G114" s="77">
        <v>1380348</v>
      </c>
      <c r="H114" s="77"/>
      <c r="I114" s="77">
        <v>1474340</v>
      </c>
      <c r="J114" s="77"/>
      <c r="K114" s="89">
        <f>+K96</f>
        <v>1413241</v>
      </c>
      <c r="L114" s="77"/>
      <c r="M114" s="89">
        <f>SUM(M96)</f>
        <v>1392404</v>
      </c>
    </row>
    <row r="115" spans="1:13" ht="22.5" customHeight="1" thickTop="1">
      <c r="A115" s="87" t="s">
        <v>135</v>
      </c>
      <c r="B115" s="84"/>
      <c r="C115" s="85"/>
      <c r="D115" s="77"/>
      <c r="E115" s="77"/>
      <c r="F115" s="77"/>
      <c r="G115" s="78">
        <v>6</v>
      </c>
      <c r="H115" s="77"/>
      <c r="I115" s="78">
        <v>6</v>
      </c>
      <c r="J115" s="77"/>
      <c r="K115" s="90"/>
      <c r="L115" s="77"/>
      <c r="M115" s="77"/>
    </row>
    <row r="116" spans="1:13" ht="22.5" customHeight="1" thickBot="1">
      <c r="A116" s="87"/>
      <c r="B116" s="87"/>
      <c r="C116" s="91"/>
      <c r="D116" s="77"/>
      <c r="E116" s="77"/>
      <c r="F116" s="77"/>
      <c r="G116" s="89">
        <f>SUM(G114:G115)</f>
        <v>1380354</v>
      </c>
      <c r="H116" s="77"/>
      <c r="I116" s="89">
        <f>SUM(I114:I115)</f>
        <v>1474346</v>
      </c>
      <c r="J116" s="77"/>
      <c r="K116" s="77"/>
      <c r="L116" s="77"/>
      <c r="M116" s="77"/>
    </row>
    <row r="117" spans="1:13" ht="22.5" customHeight="1" thickTop="1">
      <c r="A117" s="12" t="s">
        <v>59</v>
      </c>
      <c r="D117" s="34">
        <v>15</v>
      </c>
      <c r="E117" s="34"/>
      <c r="F117" s="34"/>
      <c r="G117" s="34"/>
      <c r="H117" s="34"/>
      <c r="I117" s="34"/>
      <c r="J117" s="34"/>
      <c r="K117" s="34"/>
      <c r="M117" s="34"/>
    </row>
    <row r="118" spans="1:13" ht="22.5" customHeight="1" thickBot="1">
      <c r="A118" s="17" t="s">
        <v>118</v>
      </c>
      <c r="B118" s="18"/>
      <c r="C118" s="18"/>
      <c r="D118" s="18"/>
      <c r="E118" s="18"/>
      <c r="F118" s="18"/>
      <c r="G118" s="55">
        <f>+G88/G119</f>
        <v>0.36562249940601582</v>
      </c>
      <c r="H118" s="69"/>
      <c r="I118" s="55">
        <v>0.39252356004855704</v>
      </c>
      <c r="J118" s="18"/>
      <c r="K118" s="55">
        <f>+K88/K119</f>
        <v>0.37433347292292934</v>
      </c>
      <c r="M118" s="55">
        <f>+M88/M119</f>
        <v>0.37077989793272309</v>
      </c>
    </row>
    <row r="119" spans="1:13" ht="22.5" customHeight="1" thickTop="1" thickBot="1">
      <c r="A119" s="17" t="s">
        <v>121</v>
      </c>
      <c r="B119" s="18"/>
      <c r="C119" s="18"/>
      <c r="D119" s="18"/>
      <c r="E119" s="18"/>
      <c r="F119" s="18"/>
      <c r="G119" s="53">
        <v>3775353</v>
      </c>
      <c r="H119" s="14">
        <v>3775353</v>
      </c>
      <c r="I119" s="53">
        <v>3775353</v>
      </c>
      <c r="J119" s="18"/>
      <c r="K119" s="53">
        <v>3775353</v>
      </c>
      <c r="L119" s="41"/>
      <c r="M119" s="53">
        <v>3775353</v>
      </c>
    </row>
    <row r="120" spans="1:13" ht="22.5" customHeight="1" thickTop="1">
      <c r="A120" s="17"/>
      <c r="B120" s="18"/>
      <c r="C120" s="18"/>
      <c r="D120" s="18"/>
      <c r="E120" s="18"/>
      <c r="F120" s="18"/>
      <c r="G120" s="62"/>
      <c r="H120" s="33"/>
      <c r="I120" s="62"/>
      <c r="J120" s="18"/>
      <c r="K120" s="18"/>
      <c r="L120" s="18"/>
      <c r="M120" s="62"/>
    </row>
    <row r="121" spans="1:13" ht="22.5" customHeight="1">
      <c r="A121" s="8" t="s">
        <v>11</v>
      </c>
      <c r="G121" s="64"/>
      <c r="H121" s="64"/>
      <c r="I121" s="64"/>
      <c r="K121" s="64"/>
      <c r="M121" s="64"/>
    </row>
  </sheetData>
  <mergeCells count="24">
    <mergeCell ref="K6:M6"/>
    <mergeCell ref="K8:M8"/>
    <mergeCell ref="K7:M7"/>
    <mergeCell ref="G7:I7"/>
    <mergeCell ref="G8:I8"/>
    <mergeCell ref="G6:I6"/>
    <mergeCell ref="G66:I66"/>
    <mergeCell ref="K66:M66"/>
    <mergeCell ref="G67:I67"/>
    <mergeCell ref="K67:M67"/>
    <mergeCell ref="G68:I68"/>
    <mergeCell ref="K68:M68"/>
    <mergeCell ref="G44:I44"/>
    <mergeCell ref="K44:M44"/>
    <mergeCell ref="G45:I45"/>
    <mergeCell ref="K45:M45"/>
    <mergeCell ref="G46:I46"/>
    <mergeCell ref="K46:M46"/>
    <mergeCell ref="G105:I105"/>
    <mergeCell ref="K105:M105"/>
    <mergeCell ref="G106:I106"/>
    <mergeCell ref="K106:M106"/>
    <mergeCell ref="G107:I107"/>
    <mergeCell ref="K107:M107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8" max="12" man="1"/>
    <brk id="60" max="16383" man="1"/>
    <brk id="9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topLeftCell="A25" zoomScale="80" zoomScaleNormal="70" zoomScaleSheetLayoutView="80" workbookViewId="0">
      <selection activeCell="O35" sqref="O35"/>
    </sheetView>
  </sheetViews>
  <sheetFormatPr defaultColWidth="9.140625" defaultRowHeight="24" customHeight="1"/>
  <cols>
    <col min="1" max="1" width="38.140625" style="7" customWidth="1"/>
    <col min="2" max="2" width="7.5703125" style="7" customWidth="1"/>
    <col min="3" max="3" width="17.28515625" style="7" customWidth="1"/>
    <col min="4" max="4" width="1.28515625" style="7" customWidth="1"/>
    <col min="5" max="5" width="17.28515625" style="7" customWidth="1"/>
    <col min="6" max="6" width="1.28515625" style="7" customWidth="1"/>
    <col min="7" max="7" width="17.28515625" style="7" customWidth="1"/>
    <col min="8" max="8" width="1.28515625" style="7" customWidth="1"/>
    <col min="9" max="9" width="17.28515625" style="7" customWidth="1"/>
    <col min="10" max="10" width="1.28515625" style="7" customWidth="1"/>
    <col min="11" max="11" width="17.28515625" style="7" customWidth="1"/>
    <col min="12" max="12" width="1.5703125" style="7" customWidth="1"/>
    <col min="13" max="13" width="17.28515625" style="7" customWidth="1"/>
    <col min="14" max="14" width="1.7109375" style="7" customWidth="1"/>
    <col min="15" max="15" width="17.28515625" style="7" customWidth="1"/>
    <col min="16" max="16" width="10.28515625" style="7" bestFit="1" customWidth="1"/>
    <col min="17" max="16384" width="9.140625" style="7"/>
  </cols>
  <sheetData>
    <row r="1" spans="1:16" ht="24" customHeight="1">
      <c r="A1" s="101" t="s">
        <v>111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6" ht="24" customHeight="1">
      <c r="A2" s="1" t="s">
        <v>129</v>
      </c>
      <c r="B2" s="1"/>
      <c r="C2" s="29"/>
      <c r="D2" s="29"/>
      <c r="E2" s="29"/>
      <c r="F2" s="29"/>
      <c r="G2" s="29"/>
      <c r="H2" s="29"/>
      <c r="I2" s="29"/>
    </row>
    <row r="3" spans="1:16" ht="24" customHeight="1">
      <c r="A3" s="29" t="s">
        <v>71</v>
      </c>
      <c r="B3" s="29"/>
      <c r="C3" s="29"/>
      <c r="D3" s="29"/>
      <c r="E3" s="29"/>
      <c r="F3" s="29"/>
      <c r="G3" s="29"/>
      <c r="H3" s="29"/>
      <c r="I3" s="29"/>
    </row>
    <row r="4" spans="1:16" ht="24" customHeight="1">
      <c r="A4" s="1" t="s">
        <v>189</v>
      </c>
      <c r="B4" s="1"/>
      <c r="C4" s="29"/>
      <c r="D4" s="29"/>
      <c r="E4" s="29"/>
      <c r="F4" s="29"/>
      <c r="G4" s="29"/>
      <c r="H4" s="29"/>
      <c r="I4" s="29"/>
    </row>
    <row r="5" spans="1:16" ht="24" customHeight="1"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 t="s">
        <v>112</v>
      </c>
    </row>
    <row r="6" spans="1:16" ht="24" customHeight="1">
      <c r="C6" s="102" t="s">
        <v>124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" s="24" customFormat="1" ht="24" customHeight="1">
      <c r="C7" s="23" t="s">
        <v>114</v>
      </c>
      <c r="G7" s="98" t="s">
        <v>24</v>
      </c>
      <c r="H7" s="98"/>
      <c r="I7" s="98"/>
      <c r="J7" s="98"/>
      <c r="K7" s="23"/>
      <c r="L7" s="23"/>
      <c r="M7" s="23" t="s">
        <v>137</v>
      </c>
      <c r="N7" s="23"/>
    </row>
    <row r="8" spans="1:16" s="24" customFormat="1" ht="24" customHeight="1">
      <c r="C8" s="24" t="s">
        <v>156</v>
      </c>
      <c r="E8" s="24" t="s">
        <v>51</v>
      </c>
      <c r="G8" s="24" t="s">
        <v>148</v>
      </c>
      <c r="H8" s="23"/>
      <c r="I8" s="23"/>
      <c r="J8" s="23"/>
      <c r="K8" s="24" t="s">
        <v>27</v>
      </c>
      <c r="M8" s="24" t="s">
        <v>138</v>
      </c>
      <c r="O8" s="24" t="s">
        <v>50</v>
      </c>
    </row>
    <row r="9" spans="1:16" s="24" customFormat="1" ht="24" customHeight="1">
      <c r="C9" s="94" t="s">
        <v>157</v>
      </c>
      <c r="E9" s="94" t="s">
        <v>52</v>
      </c>
      <c r="F9" s="23"/>
      <c r="G9" s="95" t="s">
        <v>122</v>
      </c>
      <c r="H9" s="23"/>
      <c r="I9" s="94" t="s">
        <v>53</v>
      </c>
      <c r="K9" s="94" t="s">
        <v>136</v>
      </c>
      <c r="L9" s="23"/>
      <c r="M9" s="94" t="s">
        <v>139</v>
      </c>
      <c r="N9" s="23"/>
      <c r="O9" s="94" t="s">
        <v>21</v>
      </c>
    </row>
    <row r="10" spans="1:16" s="24" customFormat="1" ht="24" customHeight="1">
      <c r="A10" s="12" t="s">
        <v>126</v>
      </c>
      <c r="B10" s="12"/>
      <c r="C10" s="37">
        <v>3020284</v>
      </c>
      <c r="D10" s="37"/>
      <c r="E10" s="37">
        <v>319888</v>
      </c>
      <c r="F10" s="37"/>
      <c r="G10" s="37">
        <v>303000</v>
      </c>
      <c r="H10" s="37"/>
      <c r="I10" s="37">
        <v>3551790</v>
      </c>
      <c r="J10" s="37"/>
      <c r="K10" s="37">
        <f>SUM(C10:I10)</f>
        <v>7194962</v>
      </c>
      <c r="L10" s="37"/>
      <c r="M10" s="37">
        <v>0</v>
      </c>
      <c r="N10" s="37"/>
      <c r="O10" s="37">
        <f>SUM(K10:M10)</f>
        <v>7194962</v>
      </c>
    </row>
    <row r="11" spans="1:16" ht="24" customHeight="1">
      <c r="A11" s="56" t="s">
        <v>113</v>
      </c>
      <c r="B11" s="12"/>
      <c r="C11" s="60">
        <v>0</v>
      </c>
      <c r="D11" s="37"/>
      <c r="E11" s="60">
        <v>0</v>
      </c>
      <c r="F11" s="37"/>
      <c r="G11" s="60">
        <v>0</v>
      </c>
      <c r="H11" s="37"/>
      <c r="I11" s="60">
        <v>1481909</v>
      </c>
      <c r="J11" s="37"/>
      <c r="K11" s="60">
        <f>SUM(C11:I11)</f>
        <v>1481909</v>
      </c>
      <c r="L11" s="37"/>
      <c r="M11" s="60">
        <v>6</v>
      </c>
      <c r="N11" s="37"/>
      <c r="O11" s="60">
        <f>SUM(K11:M11)</f>
        <v>1481915</v>
      </c>
    </row>
    <row r="12" spans="1:16" s="24" customFormat="1" ht="24" customHeight="1">
      <c r="A12" s="56" t="s">
        <v>193</v>
      </c>
      <c r="B12" s="8"/>
      <c r="C12" s="61">
        <v>0</v>
      </c>
      <c r="D12" s="41"/>
      <c r="E12" s="61">
        <v>0</v>
      </c>
      <c r="F12" s="41"/>
      <c r="G12" s="61">
        <v>0</v>
      </c>
      <c r="H12" s="41"/>
      <c r="I12" s="61">
        <v>-7569</v>
      </c>
      <c r="J12" s="42"/>
      <c r="K12" s="61">
        <f>SUM(C12:I12)</f>
        <v>-7569</v>
      </c>
      <c r="L12" s="42"/>
      <c r="M12" s="61">
        <v>0</v>
      </c>
      <c r="N12" s="42"/>
      <c r="O12" s="61">
        <f>SUM(K12:M12)</f>
        <v>-7569</v>
      </c>
      <c r="P12" s="41"/>
    </row>
    <row r="13" spans="1:16" ht="24" customHeight="1">
      <c r="A13" s="56" t="s">
        <v>109</v>
      </c>
      <c r="B13" s="8"/>
      <c r="C13" s="41">
        <f>SUM(C11:C12)</f>
        <v>0</v>
      </c>
      <c r="D13" s="41"/>
      <c r="E13" s="41">
        <f>SUM(E11:E12)</f>
        <v>0</v>
      </c>
      <c r="F13" s="41"/>
      <c r="G13" s="41">
        <f>SUM(G11:G12)</f>
        <v>0</v>
      </c>
      <c r="H13" s="41"/>
      <c r="I13" s="41">
        <f>SUM(I11:I12)</f>
        <v>1474340</v>
      </c>
      <c r="J13" s="41" t="e">
        <f>SUM(#REF!)</f>
        <v>#REF!</v>
      </c>
      <c r="K13" s="41">
        <f>SUM(K11:K12)</f>
        <v>1474340</v>
      </c>
      <c r="L13" s="41"/>
      <c r="M13" s="41">
        <f>SUM(M11:M12)</f>
        <v>6</v>
      </c>
      <c r="N13" s="41"/>
      <c r="O13" s="41">
        <f>SUM(O11:O12)</f>
        <v>1474346</v>
      </c>
    </row>
    <row r="14" spans="1:16" ht="24" customHeight="1">
      <c r="A14" s="56" t="s">
        <v>194</v>
      </c>
      <c r="B14" s="8"/>
      <c r="C14" s="41">
        <v>0</v>
      </c>
      <c r="D14" s="41"/>
      <c r="E14" s="41">
        <v>0</v>
      </c>
      <c r="F14" s="41"/>
      <c r="G14" s="41">
        <v>48000</v>
      </c>
      <c r="H14" s="41"/>
      <c r="I14" s="41">
        <v>-48000</v>
      </c>
      <c r="J14" s="41"/>
      <c r="K14" s="41">
        <f>SUM(C14:I14)</f>
        <v>0</v>
      </c>
      <c r="L14" s="41"/>
      <c r="M14" s="41">
        <v>0</v>
      </c>
      <c r="N14" s="41"/>
      <c r="O14" s="41">
        <f>SUM(K14:M14)</f>
        <v>0</v>
      </c>
    </row>
    <row r="15" spans="1:16" ht="24" customHeight="1">
      <c r="A15" s="56" t="s">
        <v>203</v>
      </c>
      <c r="B15" s="8"/>
      <c r="C15" s="41">
        <v>755069</v>
      </c>
      <c r="D15" s="41"/>
      <c r="E15" s="41">
        <v>0</v>
      </c>
      <c r="F15" s="41"/>
      <c r="G15" s="41">
        <v>0</v>
      </c>
      <c r="H15" s="41"/>
      <c r="I15" s="41">
        <v>-2235008</v>
      </c>
      <c r="J15" s="41"/>
      <c r="K15" s="41">
        <f>SUM(C15:I15)</f>
        <v>-1479939</v>
      </c>
      <c r="L15" s="42"/>
      <c r="M15" s="41">
        <v>0</v>
      </c>
      <c r="N15" s="41"/>
      <c r="O15" s="41">
        <f>SUM(K15:M15)</f>
        <v>-1479939</v>
      </c>
    </row>
    <row r="16" spans="1:16" ht="24" customHeight="1" thickBot="1">
      <c r="A16" s="12" t="s">
        <v>192</v>
      </c>
      <c r="B16" s="12"/>
      <c r="C16" s="71">
        <f>SUM(C10,C13:C15)</f>
        <v>3775353</v>
      </c>
      <c r="D16" s="40"/>
      <c r="E16" s="71">
        <f>SUM(E10,E13:E15)</f>
        <v>319888</v>
      </c>
      <c r="F16" s="40"/>
      <c r="G16" s="71">
        <f>SUM(G10,G13:G15)</f>
        <v>351000</v>
      </c>
      <c r="H16" s="40"/>
      <c r="I16" s="71">
        <f>SUM(I10,I13:I15)</f>
        <v>2743122</v>
      </c>
      <c r="J16" s="37"/>
      <c r="K16" s="71">
        <f>SUM(K10,K13:K15)</f>
        <v>7189363</v>
      </c>
      <c r="L16" s="40">
        <f>SUM(L10,L13:L15)</f>
        <v>0</v>
      </c>
      <c r="M16" s="71">
        <f>SUM(M10,M13:M15)</f>
        <v>6</v>
      </c>
      <c r="N16" s="37"/>
      <c r="O16" s="71">
        <f>SUM(O10,O13:O15)</f>
        <v>7189369</v>
      </c>
    </row>
    <row r="17" spans="1:16" ht="24" customHeight="1" thickTop="1">
      <c r="A17" s="12"/>
      <c r="B17" s="12"/>
      <c r="C17" s="40"/>
      <c r="D17" s="40"/>
      <c r="E17" s="40"/>
      <c r="F17" s="40"/>
      <c r="G17" s="40"/>
      <c r="H17" s="40"/>
      <c r="I17" s="40"/>
      <c r="J17" s="37"/>
      <c r="K17" s="40"/>
      <c r="L17" s="40"/>
      <c r="M17" s="40"/>
      <c r="N17" s="37"/>
      <c r="O17" s="40"/>
    </row>
    <row r="18" spans="1:16" s="24" customFormat="1" ht="24" customHeight="1">
      <c r="A18" s="12" t="s">
        <v>159</v>
      </c>
      <c r="B18" s="12"/>
      <c r="C18" s="37">
        <v>3775353</v>
      </c>
      <c r="D18" s="37"/>
      <c r="E18" s="37">
        <v>319888</v>
      </c>
      <c r="F18" s="37"/>
      <c r="G18" s="37">
        <v>378000</v>
      </c>
      <c r="H18" s="37"/>
      <c r="I18" s="37">
        <v>3197777</v>
      </c>
      <c r="J18" s="37">
        <v>0</v>
      </c>
      <c r="K18" s="37">
        <f>SUM(C18:I18)</f>
        <v>7671018</v>
      </c>
      <c r="L18" s="37">
        <v>0</v>
      </c>
      <c r="M18" s="37">
        <v>9</v>
      </c>
      <c r="N18" s="37">
        <v>0</v>
      </c>
      <c r="O18" s="37">
        <f>SUM(K17:M18)</f>
        <v>7671027</v>
      </c>
    </row>
    <row r="19" spans="1:16" ht="24" customHeight="1">
      <c r="A19" s="8" t="s">
        <v>113</v>
      </c>
      <c r="B19" s="12"/>
      <c r="C19" s="60">
        <v>0</v>
      </c>
      <c r="D19" s="37"/>
      <c r="E19" s="60">
        <v>0</v>
      </c>
      <c r="F19" s="37"/>
      <c r="G19" s="60">
        <v>0</v>
      </c>
      <c r="H19" s="37"/>
      <c r="I19" s="60">
        <f>1380348</f>
        <v>1380348</v>
      </c>
      <c r="J19" s="37"/>
      <c r="K19" s="60">
        <f>SUM(C19:I19)</f>
        <v>1380348</v>
      </c>
      <c r="L19" s="37"/>
      <c r="M19" s="60">
        <v>6</v>
      </c>
      <c r="N19" s="37"/>
      <c r="O19" s="60">
        <f>SUM(K19:M19)</f>
        <v>1380354</v>
      </c>
    </row>
    <row r="20" spans="1:16" s="24" customFormat="1" ht="24" customHeight="1">
      <c r="A20" s="8" t="s">
        <v>165</v>
      </c>
      <c r="B20" s="8"/>
      <c r="C20" s="61">
        <v>0</v>
      </c>
      <c r="D20" s="41"/>
      <c r="E20" s="61">
        <v>0</v>
      </c>
      <c r="F20" s="41"/>
      <c r="G20" s="61">
        <v>0</v>
      </c>
      <c r="H20" s="41"/>
      <c r="I20" s="61">
        <v>0</v>
      </c>
      <c r="J20" s="42"/>
      <c r="K20" s="65">
        <v>0</v>
      </c>
      <c r="L20" s="42"/>
      <c r="M20" s="61">
        <v>0</v>
      </c>
      <c r="N20" s="42"/>
      <c r="O20" s="65">
        <f>SUM(K20:M20)</f>
        <v>0</v>
      </c>
      <c r="P20" s="41"/>
    </row>
    <row r="21" spans="1:16" ht="24" customHeight="1">
      <c r="A21" s="8" t="s">
        <v>109</v>
      </c>
      <c r="B21" s="8"/>
      <c r="C21" s="41">
        <f>SUM(C19:C20)</f>
        <v>0</v>
      </c>
      <c r="D21" s="41"/>
      <c r="E21" s="41">
        <f>SUM(E19:E20)</f>
        <v>0</v>
      </c>
      <c r="F21" s="41"/>
      <c r="G21" s="41">
        <f>SUM(G19:G20)</f>
        <v>0</v>
      </c>
      <c r="H21" s="41"/>
      <c r="I21" s="41">
        <f>SUM(I19:I20)</f>
        <v>1380348</v>
      </c>
      <c r="J21" s="41" t="e">
        <f>SUM(#REF!)</f>
        <v>#REF!</v>
      </c>
      <c r="K21" s="41">
        <f>SUM(K19:K20)</f>
        <v>1380348</v>
      </c>
      <c r="L21" s="41"/>
      <c r="M21" s="41">
        <f>SUM(M19:M20)</f>
        <v>6</v>
      </c>
      <c r="N21" s="41"/>
      <c r="O21" s="41">
        <f>SUM(K21:M21)</f>
        <v>1380354</v>
      </c>
    </row>
    <row r="22" spans="1:16" ht="24" customHeight="1">
      <c r="A22" s="8" t="s">
        <v>181</v>
      </c>
      <c r="B22" s="8"/>
      <c r="C22" s="41">
        <v>0</v>
      </c>
      <c r="D22" s="41"/>
      <c r="E22" s="41">
        <v>0</v>
      </c>
      <c r="F22" s="41"/>
      <c r="G22" s="41">
        <v>0</v>
      </c>
      <c r="H22" s="41"/>
      <c r="I22" s="41">
        <v>0</v>
      </c>
      <c r="K22" s="41">
        <f>SUM(C22:I22)</f>
        <v>0</v>
      </c>
      <c r="L22" s="41"/>
      <c r="M22" s="41">
        <v>-9</v>
      </c>
      <c r="N22" s="41"/>
      <c r="O22" s="41">
        <f>SUM(K22:M22)</f>
        <v>-9</v>
      </c>
    </row>
    <row r="23" spans="1:16" ht="24" customHeight="1">
      <c r="A23" s="8" t="s">
        <v>203</v>
      </c>
      <c r="B23" s="12"/>
      <c r="C23" s="66">
        <v>0</v>
      </c>
      <c r="D23" s="40"/>
      <c r="E23" s="39">
        <v>0</v>
      </c>
      <c r="F23" s="40"/>
      <c r="G23" s="39">
        <v>0</v>
      </c>
      <c r="H23" s="40"/>
      <c r="I23" s="39">
        <v>-604056</v>
      </c>
      <c r="J23" s="40"/>
      <c r="K23" s="39">
        <f>SUM(C23:I23)</f>
        <v>-604056</v>
      </c>
      <c r="L23" s="40"/>
      <c r="M23" s="39">
        <v>0</v>
      </c>
      <c r="N23" s="40"/>
      <c r="O23" s="39">
        <f>SUM(K23:M23)</f>
        <v>-604056</v>
      </c>
    </row>
    <row r="24" spans="1:16" ht="24" customHeight="1" thickBot="1">
      <c r="A24" s="12" t="s">
        <v>188</v>
      </c>
      <c r="B24" s="12"/>
      <c r="C24" s="45">
        <f>SUM(C18,C21:C23)</f>
        <v>3775353</v>
      </c>
      <c r="D24" s="40"/>
      <c r="E24" s="45">
        <f>SUM(E18,E21:E23)</f>
        <v>319888</v>
      </c>
      <c r="F24" s="40"/>
      <c r="G24" s="45">
        <f>SUM(G18,G21:G23)</f>
        <v>378000</v>
      </c>
      <c r="H24" s="40"/>
      <c r="I24" s="45">
        <f>SUM(I18,I21:I23)</f>
        <v>3974069</v>
      </c>
      <c r="J24" s="37"/>
      <c r="K24" s="45">
        <f>SUM(K18,K21:K23)</f>
        <v>8447310</v>
      </c>
      <c r="L24" s="37"/>
      <c r="M24" s="45">
        <f>SUM(M18,M21:M23)</f>
        <v>6</v>
      </c>
      <c r="N24" s="37"/>
      <c r="O24" s="45">
        <f>SUM(O18,O21:O23)</f>
        <v>8447316</v>
      </c>
    </row>
    <row r="25" spans="1:16" ht="24" customHeight="1" thickTop="1">
      <c r="A25" s="12"/>
      <c r="B25" s="12"/>
      <c r="C25" s="40">
        <f>SUM(C24-BS!J98)</f>
        <v>0</v>
      </c>
      <c r="D25" s="40"/>
      <c r="E25" s="40">
        <f>SUM(E24-BS!J99)</f>
        <v>0</v>
      </c>
      <c r="F25" s="40"/>
      <c r="G25" s="40">
        <f>SUM(G24-BS!F101)</f>
        <v>0</v>
      </c>
      <c r="H25" s="40"/>
      <c r="I25" s="40">
        <f>SUM(I24-BS!F102)</f>
        <v>0</v>
      </c>
      <c r="J25" s="40">
        <f>SUM(J24-BS!G102)</f>
        <v>0</v>
      </c>
      <c r="K25" s="40">
        <f>SUM(K24-BS!F103)</f>
        <v>0</v>
      </c>
      <c r="L25" s="37"/>
      <c r="M25" s="72"/>
      <c r="N25" s="37"/>
      <c r="O25" s="40">
        <f>SUM(O24-BS!F105)</f>
        <v>0</v>
      </c>
    </row>
    <row r="26" spans="1:16" ht="24" customHeight="1">
      <c r="A26" s="8" t="s">
        <v>11</v>
      </c>
      <c r="B26" s="8"/>
      <c r="C26" s="23"/>
      <c r="D26" s="23"/>
      <c r="E26" s="23"/>
      <c r="F26" s="23"/>
      <c r="G26" s="23"/>
      <c r="H26" s="23"/>
      <c r="I26" s="23"/>
      <c r="J26" s="24"/>
      <c r="K26" s="24"/>
      <c r="L26" s="24"/>
      <c r="M26" s="24"/>
      <c r="N26" s="24"/>
      <c r="O26" s="75"/>
    </row>
  </sheetData>
  <mergeCells count="3">
    <mergeCell ref="A1:O1"/>
    <mergeCell ref="C6:O6"/>
    <mergeCell ref="G7:J7"/>
  </mergeCells>
  <printOptions horizontalCentered="1"/>
  <pageMargins left="0.51181102362204722" right="0.51181102362204722" top="0.86614173228346458" bottom="0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view="pageBreakPreview" topLeftCell="A10" zoomScale="80" zoomScaleNormal="70" zoomScaleSheetLayoutView="80" workbookViewId="0">
      <selection activeCell="N17" sqref="N17"/>
    </sheetView>
  </sheetViews>
  <sheetFormatPr defaultColWidth="9.140625" defaultRowHeight="24" customHeight="1"/>
  <cols>
    <col min="1" max="1" width="58.140625" style="7" customWidth="1"/>
    <col min="2" max="2" width="14.7109375" style="7" customWidth="1"/>
    <col min="3" max="3" width="18" style="7" customWidth="1"/>
    <col min="4" max="4" width="1.28515625" style="7" customWidth="1"/>
    <col min="5" max="5" width="18" style="7" customWidth="1"/>
    <col min="6" max="6" width="1.28515625" style="7" customWidth="1"/>
    <col min="7" max="7" width="18" style="7" customWidth="1"/>
    <col min="8" max="8" width="1.28515625" style="7" customWidth="1"/>
    <col min="9" max="9" width="18" style="7" customWidth="1"/>
    <col min="10" max="10" width="1.28515625" style="7" customWidth="1"/>
    <col min="11" max="11" width="18" style="7" customWidth="1"/>
    <col min="12" max="16384" width="9.140625" style="7"/>
  </cols>
  <sheetData>
    <row r="1" spans="1:12" ht="24" customHeight="1">
      <c r="A1" s="101" t="s">
        <v>111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2" ht="24" customHeight="1">
      <c r="A2" s="1" t="s">
        <v>129</v>
      </c>
      <c r="B2" s="1"/>
      <c r="C2" s="29"/>
      <c r="D2" s="29"/>
      <c r="E2" s="29"/>
      <c r="F2" s="29"/>
      <c r="G2" s="29"/>
      <c r="H2" s="29"/>
      <c r="I2" s="29"/>
    </row>
    <row r="3" spans="1:12" ht="24" customHeight="1">
      <c r="A3" s="29" t="s">
        <v>145</v>
      </c>
      <c r="B3" s="29"/>
      <c r="C3" s="29"/>
      <c r="D3" s="29"/>
      <c r="E3" s="29"/>
      <c r="F3" s="29"/>
      <c r="G3" s="29"/>
      <c r="H3" s="29"/>
      <c r="I3" s="29"/>
    </row>
    <row r="4" spans="1:12" ht="24" customHeight="1">
      <c r="A4" s="1" t="s">
        <v>189</v>
      </c>
      <c r="B4" s="1"/>
      <c r="C4" s="29"/>
      <c r="D4" s="29"/>
      <c r="E4" s="29"/>
      <c r="F4" s="29"/>
      <c r="G4" s="29"/>
      <c r="H4" s="29"/>
      <c r="I4" s="29"/>
    </row>
    <row r="5" spans="1:12" ht="21" customHeight="1">
      <c r="C5" s="30"/>
      <c r="D5" s="30"/>
      <c r="E5" s="30"/>
      <c r="F5" s="30"/>
      <c r="G5" s="30"/>
      <c r="H5" s="30"/>
      <c r="I5" s="30"/>
      <c r="J5" s="30"/>
      <c r="K5" s="31" t="s">
        <v>112</v>
      </c>
    </row>
    <row r="6" spans="1:12" ht="21" customHeight="1">
      <c r="C6" s="102" t="s">
        <v>125</v>
      </c>
      <c r="D6" s="102"/>
      <c r="E6" s="102"/>
      <c r="F6" s="102"/>
      <c r="G6" s="102"/>
      <c r="H6" s="102"/>
      <c r="I6" s="102"/>
      <c r="J6" s="102"/>
      <c r="K6" s="102"/>
    </row>
    <row r="7" spans="1:12" ht="21" customHeight="1">
      <c r="C7" s="30"/>
      <c r="D7" s="30"/>
      <c r="E7" s="30"/>
      <c r="F7" s="30"/>
      <c r="G7" s="98" t="s">
        <v>24</v>
      </c>
      <c r="H7" s="98"/>
      <c r="I7" s="98"/>
      <c r="J7" s="30"/>
      <c r="K7" s="31"/>
    </row>
    <row r="8" spans="1:12" s="24" customFormat="1" ht="24" customHeight="1">
      <c r="C8" s="23" t="s">
        <v>114</v>
      </c>
      <c r="E8" s="24" t="s">
        <v>51</v>
      </c>
      <c r="G8" s="24" t="s">
        <v>148</v>
      </c>
      <c r="H8" s="23"/>
      <c r="I8" s="23"/>
      <c r="J8" s="23"/>
      <c r="K8" s="24" t="s">
        <v>50</v>
      </c>
    </row>
    <row r="9" spans="1:12" s="24" customFormat="1" ht="24" customHeight="1">
      <c r="C9" s="81" t="s">
        <v>149</v>
      </c>
      <c r="E9" s="81" t="s">
        <v>52</v>
      </c>
      <c r="F9" s="23"/>
      <c r="G9" s="82" t="s">
        <v>122</v>
      </c>
      <c r="H9" s="23"/>
      <c r="I9" s="81" t="s">
        <v>53</v>
      </c>
      <c r="K9" s="81" t="s">
        <v>21</v>
      </c>
    </row>
    <row r="10" spans="1:12" ht="24" customHeight="1">
      <c r="A10" s="12" t="s">
        <v>126</v>
      </c>
      <c r="B10" s="12"/>
      <c r="C10" s="37">
        <v>3020284</v>
      </c>
      <c r="D10" s="37"/>
      <c r="E10" s="37">
        <v>319888</v>
      </c>
      <c r="F10" s="37"/>
      <c r="G10" s="37">
        <v>303000</v>
      </c>
      <c r="H10" s="37"/>
      <c r="I10" s="37">
        <v>3551837</v>
      </c>
      <c r="J10" s="37"/>
      <c r="K10" s="37">
        <f t="shared" ref="K10:K15" si="0">SUM(C10:I10)</f>
        <v>7195009</v>
      </c>
    </row>
    <row r="11" spans="1:12" ht="24" customHeight="1">
      <c r="A11" s="92" t="s">
        <v>113</v>
      </c>
      <c r="B11" s="12"/>
      <c r="C11" s="60">
        <v>0</v>
      </c>
      <c r="D11" s="37"/>
      <c r="E11" s="60">
        <v>0</v>
      </c>
      <c r="F11" s="37"/>
      <c r="G11" s="60">
        <v>0</v>
      </c>
      <c r="H11" s="37"/>
      <c r="I11" s="60">
        <v>1399825</v>
      </c>
      <c r="J11" s="37"/>
      <c r="K11" s="60">
        <f t="shared" si="0"/>
        <v>1399825</v>
      </c>
    </row>
    <row r="12" spans="1:12" s="24" customFormat="1" ht="24" customHeight="1">
      <c r="A12" s="92" t="s">
        <v>193</v>
      </c>
      <c r="B12" s="8"/>
      <c r="C12" s="61">
        <v>0</v>
      </c>
      <c r="D12" s="41"/>
      <c r="E12" s="61">
        <v>0</v>
      </c>
      <c r="F12" s="41"/>
      <c r="G12" s="61">
        <v>0</v>
      </c>
      <c r="H12" s="41"/>
      <c r="I12" s="61">
        <v>-7421</v>
      </c>
      <c r="J12" s="42"/>
      <c r="K12" s="61">
        <f t="shared" si="0"/>
        <v>-7421</v>
      </c>
      <c r="L12" s="41"/>
    </row>
    <row r="13" spans="1:12" s="24" customFormat="1" ht="24" customHeight="1">
      <c r="A13" s="92" t="s">
        <v>109</v>
      </c>
      <c r="B13" s="8"/>
      <c r="C13" s="42">
        <f>SUM(C11:C12)</f>
        <v>0</v>
      </c>
      <c r="D13" s="42"/>
      <c r="E13" s="42">
        <f>SUM(E11:E12)</f>
        <v>0</v>
      </c>
      <c r="F13" s="42"/>
      <c r="G13" s="42">
        <f>SUM(G11:G12)</f>
        <v>0</v>
      </c>
      <c r="H13" s="42"/>
      <c r="I13" s="42">
        <f>SUM(I11:I12)</f>
        <v>1392404</v>
      </c>
      <c r="J13" s="42"/>
      <c r="K13" s="42">
        <f t="shared" si="0"/>
        <v>1392404</v>
      </c>
      <c r="L13" s="41"/>
    </row>
    <row r="14" spans="1:12" s="24" customFormat="1" ht="24" customHeight="1">
      <c r="A14" s="92" t="s">
        <v>194</v>
      </c>
      <c r="B14" s="8"/>
      <c r="C14" s="42">
        <v>0</v>
      </c>
      <c r="D14" s="42"/>
      <c r="E14" s="42">
        <v>0</v>
      </c>
      <c r="F14" s="42"/>
      <c r="G14" s="42">
        <v>48000</v>
      </c>
      <c r="H14" s="42"/>
      <c r="I14" s="42">
        <v>-48000</v>
      </c>
      <c r="J14" s="42"/>
      <c r="K14" s="42">
        <f t="shared" si="0"/>
        <v>0</v>
      </c>
      <c r="L14" s="41"/>
    </row>
    <row r="15" spans="1:12" s="24" customFormat="1" ht="24" customHeight="1">
      <c r="A15" s="92" t="s">
        <v>195</v>
      </c>
      <c r="B15" s="8"/>
      <c r="C15" s="66">
        <v>755069</v>
      </c>
      <c r="D15" s="41"/>
      <c r="E15" s="66">
        <v>0</v>
      </c>
      <c r="F15" s="41"/>
      <c r="G15" s="66">
        <v>0</v>
      </c>
      <c r="H15" s="41"/>
      <c r="I15" s="66">
        <v>-2235008</v>
      </c>
      <c r="J15" s="42"/>
      <c r="K15" s="66">
        <f t="shared" si="0"/>
        <v>-1479939</v>
      </c>
      <c r="L15" s="41"/>
    </row>
    <row r="16" spans="1:12" s="24" customFormat="1" ht="24" customHeight="1" thickBot="1">
      <c r="A16" s="12" t="s">
        <v>192</v>
      </c>
      <c r="B16" s="12"/>
      <c r="C16" s="45">
        <f>SUM(C10,C13:C15)</f>
        <v>3775353</v>
      </c>
      <c r="D16" s="40"/>
      <c r="E16" s="45">
        <f>SUM(E10,E13:E15)</f>
        <v>319888</v>
      </c>
      <c r="F16" s="40"/>
      <c r="G16" s="45">
        <f>SUM(G10,G13:G15)</f>
        <v>351000</v>
      </c>
      <c r="H16" s="40"/>
      <c r="I16" s="45">
        <f>SUM(I10,I13:I15)</f>
        <v>2661233</v>
      </c>
      <c r="J16" s="37"/>
      <c r="K16" s="45">
        <f>SUM(K10,K13:K15)</f>
        <v>7107474</v>
      </c>
    </row>
    <row r="17" spans="1:12" s="24" customFormat="1" ht="24" customHeight="1" thickTop="1">
      <c r="C17" s="40"/>
      <c r="D17" s="37"/>
      <c r="E17" s="40"/>
      <c r="F17" s="40"/>
      <c r="G17" s="59"/>
      <c r="H17" s="40"/>
      <c r="I17" s="40"/>
      <c r="J17" s="37"/>
      <c r="K17" s="40"/>
    </row>
    <row r="18" spans="1:12" s="24" customFormat="1" ht="24" customHeight="1">
      <c r="A18" s="12" t="s">
        <v>159</v>
      </c>
      <c r="B18" s="12"/>
      <c r="C18" s="37">
        <v>3775353</v>
      </c>
      <c r="D18" s="37"/>
      <c r="E18" s="37">
        <v>319888</v>
      </c>
      <c r="F18" s="37"/>
      <c r="G18" s="37">
        <v>378000</v>
      </c>
      <c r="H18" s="37"/>
      <c r="I18" s="37">
        <v>3084111</v>
      </c>
      <c r="J18" s="37">
        <v>0</v>
      </c>
      <c r="K18" s="37">
        <f>SUM(C18:I18)</f>
        <v>7557352</v>
      </c>
    </row>
    <row r="19" spans="1:12" ht="24" customHeight="1">
      <c r="A19" s="8" t="s">
        <v>113</v>
      </c>
      <c r="B19" s="12"/>
      <c r="C19" s="60">
        <v>0</v>
      </c>
      <c r="D19" s="37"/>
      <c r="E19" s="60">
        <v>0</v>
      </c>
      <c r="F19" s="37"/>
      <c r="G19" s="60">
        <v>0</v>
      </c>
      <c r="H19" s="37"/>
      <c r="I19" s="60">
        <v>1413241</v>
      </c>
      <c r="J19" s="37"/>
      <c r="K19" s="60">
        <f>SUM(C19:I19)</f>
        <v>1413241</v>
      </c>
    </row>
    <row r="20" spans="1:12" s="24" customFormat="1" ht="24" customHeight="1">
      <c r="A20" s="8" t="s">
        <v>165</v>
      </c>
      <c r="B20" s="8"/>
      <c r="C20" s="61">
        <v>0</v>
      </c>
      <c r="D20" s="41"/>
      <c r="E20" s="61">
        <v>0</v>
      </c>
      <c r="F20" s="41"/>
      <c r="G20" s="61">
        <v>0</v>
      </c>
      <c r="H20" s="41"/>
      <c r="I20" s="61">
        <v>0</v>
      </c>
      <c r="J20" s="42"/>
      <c r="K20" s="61">
        <f>SUM(C20:I20)</f>
        <v>0</v>
      </c>
      <c r="L20" s="41"/>
    </row>
    <row r="21" spans="1:12" ht="24" customHeight="1">
      <c r="A21" s="8" t="s">
        <v>109</v>
      </c>
      <c r="B21" s="8"/>
      <c r="C21" s="41">
        <f>SUM(C19:C20)</f>
        <v>0</v>
      </c>
      <c r="D21" s="41"/>
      <c r="E21" s="41">
        <f>SUM(E19:E20)</f>
        <v>0</v>
      </c>
      <c r="F21" s="41"/>
      <c r="G21" s="41">
        <f>SUM(G19:G20)</f>
        <v>0</v>
      </c>
      <c r="H21" s="41"/>
      <c r="I21" s="41">
        <f>SUM(I19:I20)</f>
        <v>1413241</v>
      </c>
      <c r="J21" s="41" t="e">
        <f>SUM(#REF!)</f>
        <v>#REF!</v>
      </c>
      <c r="K21" s="41">
        <f>SUM(K19:K20)</f>
        <v>1413241</v>
      </c>
    </row>
    <row r="22" spans="1:12" s="24" customFormat="1" ht="24" customHeight="1">
      <c r="A22" s="8" t="s">
        <v>203</v>
      </c>
      <c r="B22" s="8"/>
      <c r="C22" s="66">
        <v>0</v>
      </c>
      <c r="D22" s="42"/>
      <c r="E22" s="66">
        <v>0</v>
      </c>
      <c r="F22" s="42"/>
      <c r="G22" s="66">
        <v>0</v>
      </c>
      <c r="H22" s="42"/>
      <c r="I22" s="66">
        <v>-604056</v>
      </c>
      <c r="J22" s="42"/>
      <c r="K22" s="66">
        <f>SUM(C22:I22)</f>
        <v>-604056</v>
      </c>
      <c r="L22" s="41"/>
    </row>
    <row r="23" spans="1:12" ht="24" customHeight="1" thickBot="1">
      <c r="A23" s="12" t="s">
        <v>188</v>
      </c>
      <c r="B23" s="12"/>
      <c r="C23" s="45">
        <f>SUM(C18,C21:C22)</f>
        <v>3775353</v>
      </c>
      <c r="D23" s="40"/>
      <c r="E23" s="45">
        <f>SUM(E18,E21:E22)</f>
        <v>319888</v>
      </c>
      <c r="F23" s="40"/>
      <c r="G23" s="45">
        <f>SUM(G18,G21:G22)</f>
        <v>378000</v>
      </c>
      <c r="H23" s="40"/>
      <c r="I23" s="45">
        <f>SUM(I18,I21:I22)</f>
        <v>3893296</v>
      </c>
      <c r="J23" s="37"/>
      <c r="K23" s="45">
        <f>SUM(K18,K21:K22)</f>
        <v>8366537</v>
      </c>
    </row>
    <row r="24" spans="1:12" ht="24" customHeight="1" thickTop="1">
      <c r="A24" s="12"/>
      <c r="B24" s="12"/>
      <c r="C24" s="40">
        <f>SUM(C23-BS!J98)</f>
        <v>0</v>
      </c>
      <c r="D24" s="40"/>
      <c r="E24" s="40">
        <f>SUM(E23-BS!J99)</f>
        <v>0</v>
      </c>
      <c r="F24" s="40"/>
      <c r="G24" s="40">
        <f>SUM(G23-BS!J101)</f>
        <v>0</v>
      </c>
      <c r="H24" s="40"/>
      <c r="I24" s="40">
        <f>SUM(I23-BS!J102)</f>
        <v>0</v>
      </c>
      <c r="J24" s="37"/>
      <c r="K24" s="40">
        <f>SUM(K23-BS!J105)</f>
        <v>0</v>
      </c>
    </row>
    <row r="25" spans="1:12" ht="24" customHeight="1">
      <c r="A25" s="8" t="s">
        <v>11</v>
      </c>
      <c r="B25" s="8"/>
      <c r="C25" s="23"/>
      <c r="D25" s="23"/>
      <c r="E25" s="23"/>
      <c r="F25" s="23"/>
      <c r="G25" s="23"/>
      <c r="H25" s="23"/>
      <c r="I25" s="23"/>
      <c r="J25" s="24"/>
      <c r="K25" s="51"/>
    </row>
  </sheetData>
  <mergeCells count="3">
    <mergeCell ref="G7:I7"/>
    <mergeCell ref="A1:K1"/>
    <mergeCell ref="C6:K6"/>
  </mergeCells>
  <printOptions horizontalCentered="1"/>
  <pageMargins left="0.78740157480314965" right="0.78740157480314965" top="0.9055118110236221" bottom="0.3937007874015748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showGridLines="0" view="pageBreakPreview" zoomScale="110" zoomScaleNormal="110" zoomScaleSheetLayoutView="110" workbookViewId="0">
      <selection activeCell="J6" sqref="J6"/>
    </sheetView>
  </sheetViews>
  <sheetFormatPr defaultColWidth="9.140625" defaultRowHeight="24" customHeight="1"/>
  <cols>
    <col min="1" max="1" width="61.42578125" style="56" customWidth="1"/>
    <col min="2" max="2" width="13" style="56" customWidth="1"/>
    <col min="3" max="3" width="1.85546875" style="56" customWidth="1"/>
    <col min="4" max="4" width="13" style="56" customWidth="1"/>
    <col min="5" max="5" width="1.42578125" style="56" customWidth="1"/>
    <col min="6" max="6" width="13" style="56" customWidth="1"/>
    <col min="7" max="7" width="1.42578125" style="56" customWidth="1"/>
    <col min="8" max="8" width="13" style="56" customWidth="1"/>
    <col min="9" max="9" width="12.5703125" style="56" bestFit="1" customWidth="1"/>
    <col min="10" max="16384" width="9.140625" style="56"/>
  </cols>
  <sheetData>
    <row r="1" spans="1:8" s="6" customFormat="1" ht="24" customHeight="1">
      <c r="A1" s="1"/>
      <c r="B1" s="1"/>
      <c r="C1" s="1"/>
      <c r="D1" s="1"/>
      <c r="E1" s="1"/>
      <c r="F1" s="4"/>
      <c r="G1" s="4"/>
      <c r="H1" s="15" t="s">
        <v>111</v>
      </c>
    </row>
    <row r="2" spans="1:8" s="6" customFormat="1" ht="24" customHeight="1">
      <c r="A2" s="1" t="s">
        <v>129</v>
      </c>
      <c r="B2" s="1"/>
      <c r="C2" s="1"/>
      <c r="D2" s="1"/>
      <c r="E2" s="1"/>
      <c r="F2" s="4"/>
      <c r="G2" s="4"/>
      <c r="H2" s="43"/>
    </row>
    <row r="3" spans="1:8" s="6" customFormat="1" ht="24" customHeight="1">
      <c r="A3" s="27" t="s">
        <v>39</v>
      </c>
      <c r="B3" s="27"/>
      <c r="C3" s="27"/>
      <c r="D3" s="27"/>
      <c r="E3" s="27"/>
      <c r="F3" s="2"/>
      <c r="G3" s="4"/>
      <c r="H3" s="43"/>
    </row>
    <row r="4" spans="1:8" s="6" customFormat="1" ht="24" customHeight="1">
      <c r="A4" s="1" t="s">
        <v>189</v>
      </c>
      <c r="B4" s="1"/>
      <c r="C4" s="1"/>
      <c r="D4" s="1"/>
      <c r="E4" s="1"/>
      <c r="F4" s="2"/>
      <c r="G4" s="4"/>
      <c r="H4" s="43"/>
    </row>
    <row r="5" spans="1:8" s="6" customFormat="1" ht="24" customHeight="1">
      <c r="F5" s="2"/>
      <c r="G5" s="4"/>
      <c r="H5" s="15" t="s">
        <v>110</v>
      </c>
    </row>
    <row r="6" spans="1:8" s="6" customFormat="1" ht="24" customHeight="1">
      <c r="B6" s="98" t="s">
        <v>124</v>
      </c>
      <c r="C6" s="98"/>
      <c r="D6" s="98"/>
      <c r="E6" s="24"/>
      <c r="F6" s="99" t="s">
        <v>125</v>
      </c>
      <c r="G6" s="99"/>
      <c r="H6" s="99"/>
    </row>
    <row r="7" spans="1:8" s="6" customFormat="1" ht="24" customHeight="1">
      <c r="B7" s="104" t="s">
        <v>190</v>
      </c>
      <c r="C7" s="104"/>
      <c r="D7" s="104"/>
      <c r="E7" s="24"/>
      <c r="F7" s="103" t="s">
        <v>190</v>
      </c>
      <c r="G7" s="103"/>
      <c r="H7" s="103"/>
    </row>
    <row r="8" spans="1:8" s="6" customFormat="1" ht="24" customHeight="1">
      <c r="B8" s="99" t="s">
        <v>191</v>
      </c>
      <c r="C8" s="99"/>
      <c r="D8" s="99"/>
      <c r="E8" s="24"/>
      <c r="F8" s="99" t="s">
        <v>191</v>
      </c>
      <c r="G8" s="99"/>
      <c r="H8" s="99"/>
    </row>
    <row r="9" spans="1:8" s="6" customFormat="1" ht="24" customHeight="1">
      <c r="B9" s="48">
        <v>2563</v>
      </c>
      <c r="C9" s="50"/>
      <c r="D9" s="48">
        <v>2562</v>
      </c>
      <c r="E9" s="50"/>
      <c r="F9" s="48">
        <v>2563</v>
      </c>
      <c r="G9" s="50"/>
      <c r="H9" s="48">
        <v>2562</v>
      </c>
    </row>
    <row r="10" spans="1:8" s="7" customFormat="1" ht="24" customHeight="1">
      <c r="A10" s="12" t="s">
        <v>40</v>
      </c>
      <c r="B10" s="12"/>
      <c r="C10" s="12"/>
      <c r="D10" s="12"/>
      <c r="F10" s="9"/>
      <c r="H10" s="37"/>
    </row>
    <row r="11" spans="1:8" s="7" customFormat="1" ht="24" customHeight="1">
      <c r="A11" s="8" t="s">
        <v>94</v>
      </c>
      <c r="B11" s="40">
        <f>SUM(Pl!G86)</f>
        <v>1734058</v>
      </c>
      <c r="C11" s="40"/>
      <c r="D11" s="40">
        <f>SUM(Pl!I86)</f>
        <v>1857522</v>
      </c>
      <c r="E11" s="40"/>
      <c r="F11" s="40">
        <f>SUM(Pl!K86)</f>
        <v>1746879</v>
      </c>
      <c r="G11" s="40"/>
      <c r="H11" s="40">
        <f>SUM(Pl!M86)</f>
        <v>1754890</v>
      </c>
    </row>
    <row r="12" spans="1:8" s="7" customFormat="1" ht="24" customHeight="1">
      <c r="A12" s="8" t="s">
        <v>95</v>
      </c>
      <c r="B12" s="8"/>
      <c r="C12" s="8"/>
      <c r="D12" s="37"/>
      <c r="E12" s="37"/>
      <c r="F12" s="37"/>
      <c r="G12" s="37"/>
      <c r="H12" s="37"/>
    </row>
    <row r="13" spans="1:8" s="7" customFormat="1" ht="24" customHeight="1">
      <c r="A13" s="8" t="s">
        <v>75</v>
      </c>
      <c r="B13" s="8"/>
      <c r="C13" s="8"/>
      <c r="D13" s="37"/>
      <c r="E13" s="37"/>
      <c r="F13" s="37"/>
      <c r="G13" s="37"/>
      <c r="H13" s="37"/>
    </row>
    <row r="14" spans="1:8" s="7" customFormat="1" ht="24" customHeight="1">
      <c r="A14" s="17" t="s">
        <v>41</v>
      </c>
      <c r="B14" s="37">
        <f>18426+284</f>
        <v>18710</v>
      </c>
      <c r="C14" s="37"/>
      <c r="D14" s="37">
        <v>15454</v>
      </c>
      <c r="E14" s="37"/>
      <c r="F14" s="37">
        <v>18426</v>
      </c>
      <c r="G14" s="37"/>
      <c r="H14" s="37">
        <v>15190</v>
      </c>
    </row>
    <row r="15" spans="1:8" s="7" customFormat="1" ht="24" customHeight="1">
      <c r="A15" s="17" t="s">
        <v>170</v>
      </c>
      <c r="B15" s="37">
        <v>242313</v>
      </c>
      <c r="C15" s="37"/>
      <c r="D15" s="37"/>
      <c r="E15" s="37"/>
      <c r="F15" s="37">
        <v>242313</v>
      </c>
      <c r="G15" s="37"/>
      <c r="H15" s="37">
        <v>0</v>
      </c>
    </row>
    <row r="16" spans="1:8" s="7" customFormat="1" ht="24" customHeight="1">
      <c r="A16" s="17" t="s">
        <v>72</v>
      </c>
      <c r="B16" s="37">
        <v>0</v>
      </c>
      <c r="C16" s="37"/>
      <c r="D16" s="37">
        <v>129956</v>
      </c>
      <c r="E16" s="37"/>
      <c r="F16" s="37">
        <v>0</v>
      </c>
      <c r="G16" s="37"/>
      <c r="H16" s="37">
        <v>129956</v>
      </c>
    </row>
    <row r="17" spans="1:8" s="7" customFormat="1" ht="24" customHeight="1">
      <c r="A17" s="17" t="s">
        <v>119</v>
      </c>
      <c r="B17" s="37">
        <v>0</v>
      </c>
      <c r="C17" s="37"/>
      <c r="D17" s="37">
        <v>-786</v>
      </c>
      <c r="E17" s="37"/>
      <c r="F17" s="37">
        <v>0</v>
      </c>
      <c r="G17" s="37"/>
      <c r="H17" s="37">
        <v>-786</v>
      </c>
    </row>
    <row r="18" spans="1:8" s="7" customFormat="1" ht="24" customHeight="1">
      <c r="A18" s="17" t="s">
        <v>171</v>
      </c>
      <c r="B18" s="37">
        <v>-36192</v>
      </c>
      <c r="C18" s="37"/>
      <c r="D18" s="37">
        <v>7925</v>
      </c>
      <c r="E18" s="37"/>
      <c r="F18" s="37">
        <v>-36192</v>
      </c>
      <c r="G18" s="37"/>
      <c r="H18" s="37">
        <v>7925</v>
      </c>
    </row>
    <row r="19" spans="1:8" s="7" customFormat="1" ht="24" customHeight="1">
      <c r="A19" s="8" t="s">
        <v>81</v>
      </c>
      <c r="B19" s="37">
        <v>4172</v>
      </c>
      <c r="C19" s="37"/>
      <c r="D19" s="37">
        <v>10829</v>
      </c>
      <c r="E19" s="37"/>
      <c r="F19" s="37">
        <v>4085</v>
      </c>
      <c r="G19" s="37"/>
      <c r="H19" s="37">
        <v>10689</v>
      </c>
    </row>
    <row r="20" spans="1:8" s="7" customFormat="1" ht="24" customHeight="1">
      <c r="A20" s="8" t="s">
        <v>172</v>
      </c>
      <c r="B20" s="37">
        <v>-2066</v>
      </c>
      <c r="C20" s="37"/>
      <c r="D20" s="37">
        <v>1360</v>
      </c>
      <c r="E20" s="37"/>
      <c r="F20" s="37">
        <v>-2066</v>
      </c>
      <c r="G20" s="37"/>
      <c r="H20" s="37">
        <v>1360</v>
      </c>
    </row>
    <row r="21" spans="1:8" s="7" customFormat="1" ht="24" customHeight="1">
      <c r="A21" s="8" t="s">
        <v>182</v>
      </c>
      <c r="B21" s="37">
        <v>-2632166</v>
      </c>
      <c r="C21" s="37"/>
      <c r="D21" s="37">
        <v>-2638016</v>
      </c>
      <c r="E21" s="37"/>
      <c r="F21" s="37">
        <v>-2632166</v>
      </c>
      <c r="G21" s="37"/>
      <c r="H21" s="37">
        <v>-2638016</v>
      </c>
    </row>
    <row r="22" spans="1:8" s="7" customFormat="1" ht="24" customHeight="1">
      <c r="A22" s="8" t="s">
        <v>42</v>
      </c>
      <c r="B22" s="39">
        <v>809272</v>
      </c>
      <c r="C22" s="40"/>
      <c r="D22" s="39">
        <v>747623</v>
      </c>
      <c r="E22" s="37"/>
      <c r="F22" s="39">
        <v>809272</v>
      </c>
      <c r="G22" s="37"/>
      <c r="H22" s="39">
        <v>747623</v>
      </c>
    </row>
    <row r="23" spans="1:8" s="7" customFormat="1" ht="24" customHeight="1">
      <c r="A23" s="8" t="s">
        <v>96</v>
      </c>
      <c r="B23" s="8"/>
      <c r="C23" s="8"/>
      <c r="D23" s="8"/>
      <c r="E23" s="37"/>
      <c r="F23" s="37"/>
      <c r="G23" s="37"/>
      <c r="H23" s="37"/>
    </row>
    <row r="24" spans="1:8" s="7" customFormat="1" ht="24" customHeight="1">
      <c r="A24" s="8" t="s">
        <v>43</v>
      </c>
      <c r="B24" s="37">
        <f>SUM(B11:B22)</f>
        <v>138101</v>
      </c>
      <c r="C24" s="37"/>
      <c r="D24" s="37">
        <f>SUM(D11:D22)</f>
        <v>131867</v>
      </c>
      <c r="E24" s="37"/>
      <c r="F24" s="37">
        <f>SUM(F11:F22)</f>
        <v>150551</v>
      </c>
      <c r="G24" s="37"/>
      <c r="H24" s="37">
        <f>SUM(H11:H22)</f>
        <v>28831</v>
      </c>
    </row>
    <row r="25" spans="1:8" s="7" customFormat="1" ht="24" customHeight="1">
      <c r="A25" s="8" t="s">
        <v>44</v>
      </c>
      <c r="B25" s="8"/>
      <c r="C25" s="8"/>
      <c r="D25" s="8"/>
      <c r="E25" s="37"/>
      <c r="F25" s="37"/>
      <c r="G25" s="37"/>
      <c r="H25" s="37"/>
    </row>
    <row r="26" spans="1:8" s="7" customFormat="1" ht="24" customHeight="1">
      <c r="A26" s="8" t="s">
        <v>55</v>
      </c>
      <c r="B26" s="37">
        <v>1804893</v>
      </c>
      <c r="C26" s="37"/>
      <c r="D26" s="37">
        <v>-3887999</v>
      </c>
      <c r="E26" s="37"/>
      <c r="F26" s="37">
        <v>1804893</v>
      </c>
      <c r="G26" s="37"/>
      <c r="H26" s="37">
        <v>-3887999</v>
      </c>
    </row>
    <row r="27" spans="1:8" s="7" customFormat="1" ht="24" customHeight="1">
      <c r="A27" s="8" t="s">
        <v>69</v>
      </c>
      <c r="B27" s="37">
        <v>-45757</v>
      </c>
      <c r="C27" s="37"/>
      <c r="D27" s="37">
        <v>-51845</v>
      </c>
      <c r="E27" s="37"/>
      <c r="F27" s="37">
        <v>-45757</v>
      </c>
      <c r="G27" s="37"/>
      <c r="H27" s="37">
        <v>-51845</v>
      </c>
    </row>
    <row r="28" spans="1:8" s="7" customFormat="1" ht="24" customHeight="1">
      <c r="A28" s="8" t="s">
        <v>83</v>
      </c>
      <c r="B28" s="37">
        <v>1458</v>
      </c>
      <c r="C28" s="37"/>
      <c r="D28" s="37">
        <v>-1304</v>
      </c>
      <c r="E28" s="37"/>
      <c r="F28" s="37">
        <v>2729</v>
      </c>
      <c r="G28" s="37"/>
      <c r="H28" s="37">
        <v>7247</v>
      </c>
    </row>
    <row r="29" spans="1:8" s="7" customFormat="1" ht="24" customHeight="1">
      <c r="A29" s="8" t="s">
        <v>56</v>
      </c>
      <c r="B29" s="37">
        <v>571628</v>
      </c>
      <c r="C29" s="37"/>
      <c r="D29" s="37">
        <v>334338</v>
      </c>
      <c r="E29" s="37"/>
      <c r="F29" s="37">
        <v>571628</v>
      </c>
      <c r="G29" s="37"/>
      <c r="H29" s="37">
        <v>334338</v>
      </c>
    </row>
    <row r="30" spans="1:8" s="7" customFormat="1" ht="24" customHeight="1">
      <c r="A30" s="17" t="s">
        <v>45</v>
      </c>
      <c r="B30" s="37">
        <v>-11555</v>
      </c>
      <c r="C30" s="37"/>
      <c r="D30" s="37">
        <v>185697</v>
      </c>
      <c r="E30" s="37"/>
      <c r="F30" s="37">
        <v>-11699</v>
      </c>
      <c r="G30" s="37"/>
      <c r="H30" s="37">
        <v>186179</v>
      </c>
    </row>
    <row r="31" spans="1:8" s="7" customFormat="1" ht="24" customHeight="1">
      <c r="A31" s="8" t="s">
        <v>80</v>
      </c>
      <c r="B31" s="41">
        <v>40</v>
      </c>
      <c r="C31" s="41"/>
      <c r="D31" s="41">
        <v>-116</v>
      </c>
      <c r="E31" s="37"/>
      <c r="F31" s="41">
        <v>40</v>
      </c>
      <c r="G31" s="37"/>
      <c r="H31" s="41">
        <v>-106</v>
      </c>
    </row>
    <row r="32" spans="1:8" s="7" customFormat="1" ht="24" customHeight="1">
      <c r="A32" s="8" t="s">
        <v>147</v>
      </c>
      <c r="B32" s="8"/>
      <c r="C32" s="8"/>
      <c r="D32" s="37"/>
      <c r="E32" s="37"/>
      <c r="F32" s="37"/>
      <c r="G32" s="37"/>
      <c r="H32" s="37"/>
    </row>
    <row r="33" spans="1:8" s="7" customFormat="1" ht="24" customHeight="1">
      <c r="A33" s="8" t="s">
        <v>85</v>
      </c>
      <c r="B33" s="37">
        <f>68628+5988</f>
        <v>74616</v>
      </c>
      <c r="C33" s="37"/>
      <c r="D33" s="37">
        <v>42028</v>
      </c>
      <c r="E33" s="37"/>
      <c r="F33" s="37">
        <v>68627</v>
      </c>
      <c r="G33" s="37"/>
      <c r="H33" s="37">
        <v>-7732</v>
      </c>
    </row>
    <row r="34" spans="1:8" s="7" customFormat="1" ht="24" customHeight="1">
      <c r="A34" s="17" t="s">
        <v>46</v>
      </c>
      <c r="B34" s="37">
        <v>65411</v>
      </c>
      <c r="C34" s="40"/>
      <c r="D34" s="40">
        <v>9313</v>
      </c>
      <c r="E34" s="37"/>
      <c r="F34" s="40">
        <v>65255</v>
      </c>
      <c r="G34" s="37"/>
      <c r="H34" s="40">
        <v>7148</v>
      </c>
    </row>
    <row r="35" spans="1:8" s="7" customFormat="1" ht="24" customHeight="1">
      <c r="A35" s="17" t="s">
        <v>146</v>
      </c>
      <c r="B35" s="39">
        <v>0</v>
      </c>
      <c r="C35" s="40"/>
      <c r="D35" s="39">
        <v>0</v>
      </c>
      <c r="E35" s="37"/>
      <c r="F35" s="39">
        <v>0</v>
      </c>
      <c r="G35" s="37"/>
      <c r="H35" s="39">
        <v>-283</v>
      </c>
    </row>
    <row r="36" spans="1:8" s="7" customFormat="1" ht="24" customHeight="1">
      <c r="A36" s="17" t="s">
        <v>173</v>
      </c>
      <c r="B36" s="37">
        <f>SUM(B24:B35)</f>
        <v>2598835</v>
      </c>
      <c r="C36" s="37"/>
      <c r="D36" s="37">
        <f>SUM(D24:D35)</f>
        <v>-3238021</v>
      </c>
      <c r="E36" s="37"/>
      <c r="F36" s="37">
        <f>SUM(F24:F35)</f>
        <v>2606267</v>
      </c>
      <c r="G36" s="37"/>
      <c r="H36" s="37">
        <f>SUM(H24:H35)</f>
        <v>-3384222</v>
      </c>
    </row>
    <row r="37" spans="1:8" s="7" customFormat="1" ht="24" customHeight="1">
      <c r="A37" s="17" t="s">
        <v>76</v>
      </c>
      <c r="B37" s="37">
        <v>2862411</v>
      </c>
      <c r="C37" s="37"/>
      <c r="D37" s="37">
        <v>2874771</v>
      </c>
      <c r="E37" s="37"/>
      <c r="F37" s="37">
        <v>2862411</v>
      </c>
      <c r="G37" s="37"/>
      <c r="H37" s="37">
        <v>2874771</v>
      </c>
    </row>
    <row r="38" spans="1:8" s="7" customFormat="1" ht="24" customHeight="1">
      <c r="A38" s="17" t="s">
        <v>77</v>
      </c>
      <c r="B38" s="39">
        <f>-473405-24301</f>
        <v>-497706</v>
      </c>
      <c r="C38" s="40"/>
      <c r="D38" s="39">
        <v>-491226</v>
      </c>
      <c r="E38" s="37"/>
      <c r="F38" s="39">
        <v>-473404</v>
      </c>
      <c r="G38" s="37"/>
      <c r="H38" s="39">
        <v>-475729</v>
      </c>
    </row>
    <row r="39" spans="1:8" s="7" customFormat="1" ht="24" customHeight="1">
      <c r="A39" s="27" t="s">
        <v>174</v>
      </c>
      <c r="B39" s="39">
        <f>SUM(B36:B38)</f>
        <v>4963540</v>
      </c>
      <c r="C39" s="40"/>
      <c r="D39" s="39">
        <f>SUM(D36:D38)</f>
        <v>-854476</v>
      </c>
      <c r="E39" s="37"/>
      <c r="F39" s="39">
        <f>SUM(F36:F38)</f>
        <v>4995274</v>
      </c>
      <c r="G39" s="37"/>
      <c r="H39" s="39">
        <f>SUM(H36:H38)</f>
        <v>-985180</v>
      </c>
    </row>
    <row r="40" spans="1:8" s="7" customFormat="1" ht="24" customHeight="1">
      <c r="A40" s="8"/>
      <c r="B40" s="8"/>
      <c r="C40" s="8"/>
      <c r="D40" s="8"/>
      <c r="E40" s="8"/>
      <c r="H40" s="14"/>
    </row>
    <row r="41" spans="1:8" s="7" customFormat="1" ht="24" customHeight="1">
      <c r="A41" s="21" t="s">
        <v>11</v>
      </c>
      <c r="B41" s="21"/>
      <c r="C41" s="21"/>
      <c r="D41" s="21"/>
      <c r="E41" s="21"/>
      <c r="F41" s="18"/>
      <c r="H41" s="41"/>
    </row>
    <row r="42" spans="1:8" s="6" customFormat="1" ht="24" customHeight="1">
      <c r="A42" s="1"/>
      <c r="B42" s="1"/>
      <c r="C42" s="1"/>
      <c r="D42" s="1"/>
      <c r="E42" s="1"/>
      <c r="F42" s="4"/>
      <c r="G42" s="4"/>
      <c r="H42" s="15" t="s">
        <v>111</v>
      </c>
    </row>
    <row r="43" spans="1:8" s="6" customFormat="1" ht="24" customHeight="1">
      <c r="A43" s="1" t="s">
        <v>129</v>
      </c>
      <c r="B43" s="1"/>
      <c r="C43" s="1"/>
      <c r="D43" s="1"/>
      <c r="E43" s="1"/>
      <c r="F43" s="2"/>
      <c r="G43" s="4"/>
      <c r="H43" s="43"/>
    </row>
    <row r="44" spans="1:8" s="6" customFormat="1" ht="24" customHeight="1">
      <c r="A44" s="27" t="s">
        <v>47</v>
      </c>
      <c r="B44" s="27"/>
      <c r="C44" s="27"/>
      <c r="D44" s="27"/>
      <c r="E44" s="27"/>
      <c r="F44" s="4"/>
      <c r="G44" s="4"/>
      <c r="H44" s="43"/>
    </row>
    <row r="45" spans="1:8" s="6" customFormat="1" ht="24" customHeight="1">
      <c r="A45" s="1" t="s">
        <v>189</v>
      </c>
      <c r="B45" s="1"/>
      <c r="C45" s="1"/>
      <c r="D45" s="1"/>
      <c r="E45" s="1"/>
      <c r="F45" s="2"/>
      <c r="G45" s="4"/>
      <c r="H45" s="43"/>
    </row>
    <row r="46" spans="1:8" s="6" customFormat="1" ht="24" customHeight="1">
      <c r="F46" s="2"/>
      <c r="G46" s="4"/>
      <c r="H46" s="15" t="s">
        <v>110</v>
      </c>
    </row>
    <row r="47" spans="1:8" s="6" customFormat="1" ht="24" customHeight="1">
      <c r="B47" s="98" t="s">
        <v>124</v>
      </c>
      <c r="C47" s="98"/>
      <c r="D47" s="98"/>
      <c r="E47" s="24"/>
      <c r="F47" s="99" t="s">
        <v>125</v>
      </c>
      <c r="G47" s="99"/>
      <c r="H47" s="99"/>
    </row>
    <row r="48" spans="1:8" s="6" customFormat="1" ht="24" customHeight="1">
      <c r="B48" s="104" t="s">
        <v>190</v>
      </c>
      <c r="C48" s="104"/>
      <c r="D48" s="104"/>
      <c r="E48" s="24"/>
      <c r="F48" s="103" t="s">
        <v>190</v>
      </c>
      <c r="G48" s="103"/>
      <c r="H48" s="103"/>
    </row>
    <row r="49" spans="1:8" s="6" customFormat="1" ht="24" customHeight="1">
      <c r="B49" s="99" t="s">
        <v>191</v>
      </c>
      <c r="C49" s="99"/>
      <c r="D49" s="99"/>
      <c r="E49" s="24"/>
      <c r="F49" s="99" t="s">
        <v>191</v>
      </c>
      <c r="G49" s="99"/>
      <c r="H49" s="99"/>
    </row>
    <row r="50" spans="1:8" s="7" customFormat="1" ht="24" customHeight="1">
      <c r="A50" s="6"/>
      <c r="B50" s="48">
        <v>2563</v>
      </c>
      <c r="C50" s="50"/>
      <c r="D50" s="48">
        <v>2562</v>
      </c>
      <c r="E50" s="50"/>
      <c r="F50" s="48">
        <v>2563</v>
      </c>
      <c r="G50" s="50"/>
      <c r="H50" s="48">
        <v>2562</v>
      </c>
    </row>
    <row r="51" spans="1:8" s="7" customFormat="1" ht="24" customHeight="1">
      <c r="A51" s="12" t="s">
        <v>48</v>
      </c>
      <c r="B51" s="12"/>
      <c r="C51" s="12"/>
      <c r="D51" s="12"/>
      <c r="E51" s="12"/>
      <c r="F51" s="9"/>
      <c r="H51" s="14"/>
    </row>
    <row r="52" spans="1:8" s="7" customFormat="1" ht="24" customHeight="1">
      <c r="A52" s="28" t="s">
        <v>140</v>
      </c>
      <c r="B52" s="40">
        <v>0</v>
      </c>
      <c r="C52" s="40"/>
      <c r="D52" s="40">
        <v>-1000</v>
      </c>
      <c r="E52" s="40"/>
      <c r="F52" s="40">
        <v>0</v>
      </c>
      <c r="G52" s="40"/>
      <c r="H52" s="40">
        <v>0</v>
      </c>
    </row>
    <row r="53" spans="1:8" s="7" customFormat="1" ht="24" customHeight="1">
      <c r="A53" s="28" t="s">
        <v>70</v>
      </c>
      <c r="B53" s="40">
        <f>-1375-20+1</f>
        <v>-1394</v>
      </c>
      <c r="C53" s="40"/>
      <c r="D53" s="40">
        <v>-2931</v>
      </c>
      <c r="E53" s="40"/>
      <c r="F53" s="40">
        <v>-1375</v>
      </c>
      <c r="G53" s="40"/>
      <c r="H53" s="40">
        <v>-2131</v>
      </c>
    </row>
    <row r="54" spans="1:8" s="7" customFormat="1" ht="24" customHeight="1">
      <c r="A54" s="28" t="s">
        <v>103</v>
      </c>
      <c r="B54" s="40">
        <v>-4522</v>
      </c>
      <c r="C54" s="40"/>
      <c r="D54" s="40">
        <v>-307</v>
      </c>
      <c r="E54" s="40"/>
      <c r="F54" s="40">
        <v>-4522</v>
      </c>
      <c r="G54" s="40"/>
      <c r="H54" s="40">
        <v>-5</v>
      </c>
    </row>
    <row r="55" spans="1:8" s="7" customFormat="1" ht="24" customHeight="1">
      <c r="A55" s="28" t="s">
        <v>108</v>
      </c>
      <c r="B55" s="40">
        <v>0</v>
      </c>
      <c r="C55" s="40"/>
      <c r="D55" s="40">
        <v>1267</v>
      </c>
      <c r="E55" s="40"/>
      <c r="F55" s="40">
        <v>0</v>
      </c>
      <c r="G55" s="40"/>
      <c r="H55" s="40">
        <v>1267</v>
      </c>
    </row>
    <row r="56" spans="1:8" s="7" customFormat="1" ht="24" customHeight="1">
      <c r="A56" s="12" t="s">
        <v>155</v>
      </c>
      <c r="B56" s="38">
        <f>SUM(B52:B55)</f>
        <v>-5916</v>
      </c>
      <c r="C56" s="40"/>
      <c r="D56" s="38">
        <f>SUM(D52:D55)</f>
        <v>-2971</v>
      </c>
      <c r="E56" s="37"/>
      <c r="F56" s="38">
        <f>SUM(F52:G55)</f>
        <v>-5897</v>
      </c>
      <c r="G56" s="37"/>
      <c r="H56" s="38">
        <f>SUM(H52:H55)</f>
        <v>-869</v>
      </c>
    </row>
    <row r="57" spans="1:8" s="7" customFormat="1" ht="24" customHeight="1">
      <c r="A57" s="12" t="s">
        <v>49</v>
      </c>
      <c r="B57" s="12"/>
      <c r="C57" s="12"/>
      <c r="D57" s="12"/>
      <c r="E57" s="37"/>
      <c r="F57" s="37"/>
      <c r="G57" s="37"/>
      <c r="H57" s="37"/>
    </row>
    <row r="58" spans="1:8" s="7" customFormat="1" ht="24" customHeight="1">
      <c r="A58" s="21" t="s">
        <v>183</v>
      </c>
      <c r="B58" s="37">
        <v>-10053698</v>
      </c>
      <c r="C58" s="37"/>
      <c r="D58" s="37">
        <v>106511</v>
      </c>
      <c r="E58" s="37"/>
      <c r="F58" s="37">
        <v>-10053698</v>
      </c>
      <c r="G58" s="37"/>
      <c r="H58" s="37">
        <v>106511</v>
      </c>
    </row>
    <row r="59" spans="1:8" s="7" customFormat="1" ht="24" customHeight="1">
      <c r="A59" s="17" t="s">
        <v>175</v>
      </c>
      <c r="B59" s="37">
        <v>-417500</v>
      </c>
      <c r="C59" s="37"/>
      <c r="D59" s="37">
        <v>90000</v>
      </c>
      <c r="E59" s="37"/>
      <c r="F59" s="37">
        <v>-417500</v>
      </c>
      <c r="G59" s="37"/>
      <c r="H59" s="37">
        <v>90000</v>
      </c>
    </row>
    <row r="60" spans="1:8" s="7" customFormat="1" ht="24" customHeight="1">
      <c r="A60" s="17" t="s">
        <v>101</v>
      </c>
      <c r="B60" s="37">
        <v>11209757</v>
      </c>
      <c r="C60" s="37"/>
      <c r="D60" s="37">
        <v>600900</v>
      </c>
      <c r="E60" s="37"/>
      <c r="F60" s="37">
        <v>11209757</v>
      </c>
      <c r="G60" s="37"/>
      <c r="H60" s="37">
        <v>600900</v>
      </c>
    </row>
    <row r="61" spans="1:8" s="7" customFormat="1" ht="24" customHeight="1">
      <c r="A61" s="8" t="s">
        <v>120</v>
      </c>
      <c r="B61" s="37">
        <v>-8295000</v>
      </c>
      <c r="C61" s="37"/>
      <c r="D61" s="37">
        <v>-5435000</v>
      </c>
      <c r="E61" s="37"/>
      <c r="F61" s="37">
        <v>-8295000</v>
      </c>
      <c r="G61" s="37"/>
      <c r="H61" s="37">
        <v>-5435000</v>
      </c>
    </row>
    <row r="62" spans="1:8" s="7" customFormat="1" ht="24" customHeight="1">
      <c r="A62" s="17" t="s">
        <v>168</v>
      </c>
      <c r="B62" s="37">
        <f>4502892+50000</f>
        <v>4552892</v>
      </c>
      <c r="C62" s="37"/>
      <c r="D62" s="37">
        <v>8069495</v>
      </c>
      <c r="E62" s="37"/>
      <c r="F62" s="37">
        <f>4502892+50000</f>
        <v>4552892</v>
      </c>
      <c r="G62" s="37"/>
      <c r="H62" s="37">
        <v>8069495</v>
      </c>
    </row>
    <row r="63" spans="1:8" s="7" customFormat="1" ht="24" customHeight="1">
      <c r="A63" s="17" t="s">
        <v>206</v>
      </c>
      <c r="B63" s="37">
        <v>-50000</v>
      </c>
      <c r="C63" s="37"/>
      <c r="D63" s="37">
        <v>-239000</v>
      </c>
      <c r="E63" s="37"/>
      <c r="F63" s="37">
        <v>-50000</v>
      </c>
      <c r="G63" s="37"/>
      <c r="H63" s="37">
        <v>-239000</v>
      </c>
    </row>
    <row r="64" spans="1:8" s="7" customFormat="1" ht="24" customHeight="1">
      <c r="A64" s="8" t="s">
        <v>205</v>
      </c>
      <c r="B64" s="37">
        <v>-6681</v>
      </c>
      <c r="C64" s="37"/>
      <c r="D64" s="37">
        <v>-4130</v>
      </c>
      <c r="E64" s="37"/>
      <c r="F64" s="37">
        <v>-6681</v>
      </c>
      <c r="G64" s="37"/>
      <c r="H64" s="37">
        <v>-4130</v>
      </c>
    </row>
    <row r="65" spans="1:8" s="7" customFormat="1" ht="24" customHeight="1">
      <c r="A65" s="8" t="s">
        <v>180</v>
      </c>
      <c r="B65" s="37">
        <v>-604056</v>
      </c>
      <c r="C65" s="37"/>
      <c r="D65" s="37">
        <v>-1479939</v>
      </c>
      <c r="E65" s="37"/>
      <c r="F65" s="37">
        <v>-604056</v>
      </c>
      <c r="G65" s="37"/>
      <c r="H65" s="37">
        <v>-1479939</v>
      </c>
    </row>
    <row r="66" spans="1:8" s="7" customFormat="1" ht="24" customHeight="1">
      <c r="A66" s="8" t="s">
        <v>78</v>
      </c>
      <c r="B66" s="41">
        <v>-603973</v>
      </c>
      <c r="C66" s="37"/>
      <c r="D66" s="41">
        <v>-536405</v>
      </c>
      <c r="E66" s="37"/>
      <c r="F66" s="41">
        <v>-603973</v>
      </c>
      <c r="G66" s="37"/>
      <c r="H66" s="37">
        <v>-536405</v>
      </c>
    </row>
    <row r="67" spans="1:8" s="7" customFormat="1" ht="24" customHeight="1">
      <c r="A67" s="8" t="s">
        <v>184</v>
      </c>
      <c r="B67" s="41">
        <v>-9</v>
      </c>
      <c r="C67" s="37"/>
      <c r="D67" s="41">
        <v>0</v>
      </c>
      <c r="E67" s="37"/>
      <c r="F67" s="41">
        <v>0</v>
      </c>
      <c r="G67" s="37"/>
      <c r="H67" s="41">
        <v>0</v>
      </c>
    </row>
    <row r="68" spans="1:8" s="7" customFormat="1" ht="24" customHeight="1">
      <c r="A68" s="12" t="s">
        <v>207</v>
      </c>
      <c r="B68" s="38">
        <f>SUM(B58:B67)</f>
        <v>-4268268</v>
      </c>
      <c r="C68" s="40"/>
      <c r="D68" s="38">
        <f>SUM(D58:D67)</f>
        <v>1172432</v>
      </c>
      <c r="E68" s="37"/>
      <c r="F68" s="38">
        <f>SUM(F58:F67)</f>
        <v>-4268259</v>
      </c>
      <c r="G68" s="37"/>
      <c r="H68" s="38">
        <f>SUM(H58:H66)</f>
        <v>1172432</v>
      </c>
    </row>
    <row r="69" spans="1:8" s="7" customFormat="1" ht="24" customHeight="1">
      <c r="A69" s="12" t="s">
        <v>208</v>
      </c>
      <c r="B69" s="40">
        <f>SUM(B39,B56,B68)</f>
        <v>689356</v>
      </c>
      <c r="C69" s="40"/>
      <c r="D69" s="40">
        <f>SUM(D39,D56,D68)</f>
        <v>314985</v>
      </c>
      <c r="E69" s="37"/>
      <c r="F69" s="40">
        <f>SUM(F39,F56,F68)</f>
        <v>721118</v>
      </c>
      <c r="G69" s="37"/>
      <c r="H69" s="40">
        <f>SUM(H56,H39,H68)</f>
        <v>186383</v>
      </c>
    </row>
    <row r="70" spans="1:8" s="7" customFormat="1" ht="24" customHeight="1">
      <c r="A70" s="17" t="s">
        <v>115</v>
      </c>
      <c r="B70" s="39">
        <v>429131</v>
      </c>
      <c r="C70" s="40"/>
      <c r="D70" s="39">
        <v>213947</v>
      </c>
      <c r="E70" s="37"/>
      <c r="F70" s="39">
        <v>260958</v>
      </c>
      <c r="G70" s="37"/>
      <c r="H70" s="39">
        <v>211707</v>
      </c>
    </row>
    <row r="71" spans="1:8" s="7" customFormat="1" ht="24" customHeight="1" thickBot="1">
      <c r="A71" s="1" t="s">
        <v>116</v>
      </c>
      <c r="B71" s="45">
        <f>SUM(B69:B70)</f>
        <v>1118487</v>
      </c>
      <c r="C71" s="40"/>
      <c r="D71" s="45">
        <f>SUM(D69:D70)</f>
        <v>528932</v>
      </c>
      <c r="E71" s="37"/>
      <c r="F71" s="45">
        <f>SUM(F69:F70)</f>
        <v>982076</v>
      </c>
      <c r="G71" s="37"/>
      <c r="H71" s="45">
        <f>SUM(H69:H70)</f>
        <v>398090</v>
      </c>
    </row>
    <row r="72" spans="1:8" s="7" customFormat="1" ht="24" customHeight="1" thickTop="1">
      <c r="A72" s="1"/>
      <c r="B72" s="58">
        <f>+BS!F11-CF!B71</f>
        <v>0</v>
      </c>
      <c r="C72" s="68"/>
      <c r="D72" s="68"/>
      <c r="E72" s="37"/>
      <c r="F72" s="40">
        <f>+BS!J11-CF!F71</f>
        <v>0</v>
      </c>
      <c r="G72" s="37"/>
      <c r="H72" s="40"/>
    </row>
    <row r="73" spans="1:8" s="7" customFormat="1" ht="24" customHeight="1">
      <c r="A73" s="12" t="s">
        <v>105</v>
      </c>
      <c r="B73" s="12"/>
      <c r="C73" s="12"/>
      <c r="D73" s="12"/>
      <c r="E73" s="12"/>
      <c r="F73" s="40"/>
      <c r="G73" s="37"/>
      <c r="H73" s="40"/>
    </row>
    <row r="74" spans="1:8" s="7" customFormat="1" ht="24" customHeight="1">
      <c r="A74" s="8" t="s">
        <v>106</v>
      </c>
      <c r="B74" s="8"/>
      <c r="C74" s="8"/>
      <c r="D74" s="8"/>
      <c r="E74" s="8"/>
      <c r="F74" s="40"/>
      <c r="G74" s="37"/>
      <c r="H74" s="40"/>
    </row>
    <row r="75" spans="1:8" s="7" customFormat="1" ht="24" customHeight="1">
      <c r="A75" s="8" t="s">
        <v>107</v>
      </c>
      <c r="B75" s="40">
        <v>469097</v>
      </c>
      <c r="C75" s="40"/>
      <c r="D75" s="40">
        <v>377953</v>
      </c>
      <c r="E75" s="8"/>
      <c r="F75" s="40">
        <v>469097</v>
      </c>
      <c r="G75" s="37"/>
      <c r="H75" s="40">
        <v>377953</v>
      </c>
    </row>
    <row r="76" spans="1:8" s="7" customFormat="1" ht="24" customHeight="1">
      <c r="A76" s="8" t="s">
        <v>204</v>
      </c>
      <c r="B76" s="40">
        <v>1804</v>
      </c>
      <c r="C76" s="40"/>
      <c r="D76" s="40">
        <v>0</v>
      </c>
      <c r="E76" s="8"/>
      <c r="F76" s="40">
        <v>1804</v>
      </c>
      <c r="G76" s="37"/>
      <c r="H76" s="40">
        <v>0</v>
      </c>
    </row>
    <row r="77" spans="1:8" s="7" customFormat="1" ht="24" customHeight="1">
      <c r="A77" s="8"/>
      <c r="B77" s="8"/>
      <c r="C77" s="8"/>
      <c r="D77" s="8"/>
      <c r="E77" s="8"/>
      <c r="F77" s="37"/>
      <c r="G77" s="24"/>
      <c r="H77" s="37"/>
    </row>
    <row r="78" spans="1:8" s="7" customFormat="1" ht="24" customHeight="1">
      <c r="A78" s="21" t="s">
        <v>11</v>
      </c>
      <c r="B78" s="21"/>
      <c r="C78" s="21"/>
      <c r="D78" s="21"/>
      <c r="E78" s="21"/>
      <c r="F78" s="18"/>
      <c r="H78" s="41"/>
    </row>
  </sheetData>
  <mergeCells count="12">
    <mergeCell ref="B49:D49"/>
    <mergeCell ref="B6:D6"/>
    <mergeCell ref="B7:D7"/>
    <mergeCell ref="B8:D8"/>
    <mergeCell ref="B47:D47"/>
    <mergeCell ref="B48:D48"/>
    <mergeCell ref="F6:H6"/>
    <mergeCell ref="F7:H7"/>
    <mergeCell ref="F8:H8"/>
    <mergeCell ref="F47:H47"/>
    <mergeCell ref="F49:H49"/>
    <mergeCell ref="F48:H48"/>
  </mergeCells>
  <pageMargins left="0.86614173228346458" right="0.39370078740157483" top="0.9055118110236221" bottom="0.19685039370078741" header="0.31496062992125984" footer="0.31496062992125984"/>
  <pageSetup paperSize="9" scale="75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</cp:lastModifiedBy>
  <cp:lastPrinted>2020-10-29T10:17:36Z</cp:lastPrinted>
  <dcterms:created xsi:type="dcterms:W3CDTF">2011-03-08T09:02:15Z</dcterms:created>
  <dcterms:modified xsi:type="dcterms:W3CDTF">2020-11-11T11:10:14Z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