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19425" windowHeight="10425"/>
  </bookViews>
  <sheets>
    <sheet name="BS-2-3" sheetId="5" r:id="rId1"/>
    <sheet name="PL-4-7" sheetId="1" r:id="rId2"/>
    <sheet name="SH-8" sheetId="2" r:id="rId3"/>
    <sheet name="SH-9" sheetId="8" r:id="rId4"/>
    <sheet name="SH-10" sheetId="4" r:id="rId5"/>
    <sheet name="SH-11" sheetId="9" r:id="rId6"/>
    <sheet name="CF12-14" sheetId="3" r:id="rId7"/>
  </sheets>
  <definedNames>
    <definedName name="_xlnm.Print_Area" localSheetId="6">'CF12-14'!$A$1:$I$133</definedName>
    <definedName name="_xlnm.Print_Area" localSheetId="4">'SH-10'!$A$1:$R$25</definedName>
    <definedName name="_xlnm.Print_Area" localSheetId="5">'SH-11'!$A$1:$Q$27</definedName>
    <definedName name="_xlnm.Print_Area" localSheetId="2">'SH-8'!$A$1:$S$33</definedName>
    <definedName name="_xlnm.Print_Area" localSheetId="3">'SH-9'!$A$1:$T$35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5" l="1"/>
  <c r="Q30" i="8" l="1"/>
  <c r="I30" i="8"/>
  <c r="Q28" i="2"/>
  <c r="I28" i="2"/>
  <c r="E24" i="1"/>
  <c r="D18" i="5"/>
  <c r="C82" i="1" l="1"/>
  <c r="E82" i="1"/>
  <c r="I140" i="1" l="1"/>
  <c r="G140" i="1"/>
  <c r="E140" i="1"/>
  <c r="C140" i="1"/>
  <c r="C163" i="1" l="1"/>
  <c r="C114" i="1" l="1"/>
  <c r="R15" i="4" l="1"/>
  <c r="J16" i="4"/>
  <c r="R16" i="4" s="1"/>
  <c r="O16" i="2"/>
  <c r="O17" i="2" s="1"/>
  <c r="I17" i="2"/>
  <c r="S12" i="2"/>
  <c r="E106" i="1"/>
  <c r="I179" i="1"/>
  <c r="G179" i="1"/>
  <c r="E179" i="1"/>
  <c r="C179" i="1"/>
  <c r="I177" i="1"/>
  <c r="G177" i="1"/>
  <c r="E177" i="1"/>
  <c r="C177" i="1"/>
  <c r="I172" i="1"/>
  <c r="G172" i="1"/>
  <c r="E172" i="1"/>
  <c r="C172" i="1"/>
  <c r="I163" i="1"/>
  <c r="I165" i="1" s="1"/>
  <c r="G163" i="1"/>
  <c r="G165" i="1" s="1"/>
  <c r="E163" i="1"/>
  <c r="E165" i="1" s="1"/>
  <c r="C165" i="1"/>
  <c r="K114" i="1"/>
  <c r="J114" i="1"/>
  <c r="I114" i="1"/>
  <c r="G114" i="1"/>
  <c r="E114" i="1"/>
  <c r="K106" i="1"/>
  <c r="J106" i="1"/>
  <c r="I106" i="1"/>
  <c r="G106" i="1"/>
  <c r="C106" i="1"/>
  <c r="I73" i="1"/>
  <c r="I75" i="1" s="1"/>
  <c r="G73" i="1"/>
  <c r="G75" i="1" s="1"/>
  <c r="E73" i="1"/>
  <c r="E75" i="1" s="1"/>
  <c r="C73" i="1"/>
  <c r="C75" i="1" s="1"/>
  <c r="J17" i="4" l="1"/>
  <c r="R17" i="4" s="1"/>
  <c r="I116" i="1"/>
  <c r="I123" i="1" s="1"/>
  <c r="I126" i="1" s="1"/>
  <c r="C116" i="1"/>
  <c r="C123" i="1" s="1"/>
  <c r="C126" i="1" s="1"/>
  <c r="E116" i="1"/>
  <c r="E123" i="1" s="1"/>
  <c r="E126" i="1" s="1"/>
  <c r="G116" i="1"/>
  <c r="G123" i="1" s="1"/>
  <c r="G126" i="1" s="1"/>
  <c r="G143" i="1" l="1"/>
  <c r="G167" i="1" s="1"/>
  <c r="G11" i="3"/>
  <c r="G41" i="3" s="1"/>
  <c r="I22" i="9"/>
  <c r="E143" i="1"/>
  <c r="E167" i="1" s="1"/>
  <c r="E11" i="3"/>
  <c r="C143" i="1"/>
  <c r="C167" i="1" s="1"/>
  <c r="C11" i="3"/>
  <c r="I143" i="1"/>
  <c r="I167" i="1" s="1"/>
  <c r="I11" i="3"/>
  <c r="J20" i="4"/>
  <c r="Q11" i="9"/>
  <c r="Q17" i="9"/>
  <c r="Q18" i="9" s="1"/>
  <c r="Q19" i="9" s="1"/>
  <c r="I18" i="9"/>
  <c r="I19" i="9" s="1"/>
  <c r="S19" i="8"/>
  <c r="S18" i="8"/>
  <c r="O19" i="8"/>
  <c r="O27" i="8" s="1"/>
  <c r="I19" i="8"/>
  <c r="I27" i="8" s="1"/>
  <c r="C83" i="3" l="1"/>
  <c r="C41" i="3"/>
  <c r="I13" i="9"/>
  <c r="Q12" i="9"/>
  <c r="Q13" i="9" s="1"/>
  <c r="Q14" i="8" l="1"/>
  <c r="M12" i="8"/>
  <c r="O12" i="8" s="1"/>
  <c r="I13" i="8"/>
  <c r="S13" i="8" s="1"/>
  <c r="S12" i="8" l="1"/>
  <c r="O14" i="8"/>
  <c r="I14" i="8"/>
  <c r="I89" i="1"/>
  <c r="S14" i="8" l="1"/>
  <c r="O30" i="8"/>
  <c r="S25" i="8"/>
  <c r="S30" i="8" l="1"/>
  <c r="I132" i="3"/>
  <c r="I105" i="3"/>
  <c r="I83" i="3"/>
  <c r="I41" i="3"/>
  <c r="I50" i="3" s="1"/>
  <c r="I52" i="3" s="1"/>
  <c r="E132" i="3"/>
  <c r="E105" i="3"/>
  <c r="E83" i="3"/>
  <c r="E41" i="3"/>
  <c r="E50" i="3" s="1"/>
  <c r="E52" i="3" s="1"/>
  <c r="P24" i="4"/>
  <c r="L24" i="4"/>
  <c r="H24" i="4"/>
  <c r="F24" i="4"/>
  <c r="D24" i="4"/>
  <c r="N22" i="4"/>
  <c r="N24" i="4" s="1"/>
  <c r="M32" i="2"/>
  <c r="K32" i="2"/>
  <c r="G32" i="2"/>
  <c r="E32" i="2"/>
  <c r="C32" i="2"/>
  <c r="Q30" i="2"/>
  <c r="I30" i="2"/>
  <c r="I32" i="2" s="1"/>
  <c r="O29" i="2"/>
  <c r="S29" i="2" s="1"/>
  <c r="O28" i="2"/>
  <c r="Q24" i="2"/>
  <c r="Q25" i="2" s="1"/>
  <c r="S23" i="2"/>
  <c r="S22" i="2"/>
  <c r="S20" i="2"/>
  <c r="R17" i="2"/>
  <c r="P17" i="2"/>
  <c r="N17" i="2"/>
  <c r="L17" i="2"/>
  <c r="J17" i="2"/>
  <c r="H17" i="2"/>
  <c r="F17" i="2"/>
  <c r="D17" i="2"/>
  <c r="S16" i="2"/>
  <c r="S17" i="2" s="1"/>
  <c r="I87" i="1"/>
  <c r="I82" i="1"/>
  <c r="I24" i="1"/>
  <c r="I16" i="1"/>
  <c r="E89" i="1"/>
  <c r="E87" i="1"/>
  <c r="E16" i="1"/>
  <c r="J18" i="5"/>
  <c r="H18" i="5"/>
  <c r="F18" i="5"/>
  <c r="S28" i="2" l="1"/>
  <c r="O30" i="2"/>
  <c r="E26" i="1"/>
  <c r="E33" i="1" s="1"/>
  <c r="E36" i="1" s="1"/>
  <c r="E53" i="1" s="1"/>
  <c r="E77" i="1" s="1"/>
  <c r="I26" i="1"/>
  <c r="I33" i="1" s="1"/>
  <c r="I36" i="1" s="1"/>
  <c r="Q32" i="2"/>
  <c r="S24" i="2"/>
  <c r="S25" i="2" s="1"/>
  <c r="I107" i="3"/>
  <c r="I109" i="3" s="1"/>
  <c r="E107" i="3"/>
  <c r="E109" i="3" s="1"/>
  <c r="I53" i="1" l="1"/>
  <c r="I77" i="1" s="1"/>
  <c r="S30" i="2"/>
  <c r="S32" i="2" s="1"/>
  <c r="O32" i="2"/>
  <c r="R20" i="4" l="1"/>
  <c r="J22" i="4"/>
  <c r="D83" i="5"/>
  <c r="J24" i="4" l="1"/>
  <c r="R22" i="4"/>
  <c r="R24" i="4" s="1"/>
  <c r="G132" i="3"/>
  <c r="C132" i="3"/>
  <c r="K26" i="9" l="1"/>
  <c r="G26" i="9"/>
  <c r="E26" i="9"/>
  <c r="C26" i="9"/>
  <c r="M24" i="9"/>
  <c r="M26" i="9" s="1"/>
  <c r="O23" i="9"/>
  <c r="Q23" i="9" s="1"/>
  <c r="K34" i="8"/>
  <c r="G34" i="8"/>
  <c r="E34" i="8"/>
  <c r="C34" i="8"/>
  <c r="Q32" i="8"/>
  <c r="I32" i="8"/>
  <c r="I34" i="8" s="1"/>
  <c r="M34" i="8"/>
  <c r="O32" i="8"/>
  <c r="O34" i="8" s="1"/>
  <c r="Q26" i="8"/>
  <c r="Q27" i="8" s="1"/>
  <c r="Q34" i="8" l="1"/>
  <c r="S32" i="8"/>
  <c r="O26" i="9"/>
  <c r="S26" i="8"/>
  <c r="S27" i="8" s="1"/>
  <c r="O31" i="8"/>
  <c r="S31" i="8" s="1"/>
  <c r="S34" i="8" l="1"/>
  <c r="G89" i="1" l="1"/>
  <c r="C89" i="1"/>
  <c r="C16" i="1"/>
  <c r="H83" i="5" l="1"/>
  <c r="F83" i="5" l="1"/>
  <c r="F85" i="5" s="1"/>
  <c r="F66" i="5"/>
  <c r="F58" i="5"/>
  <c r="F32" i="5"/>
  <c r="F67" i="5" l="1"/>
  <c r="F87" i="5" s="1"/>
  <c r="F34" i="5"/>
  <c r="J83" i="5"/>
  <c r="J85" i="5" s="1"/>
  <c r="J66" i="5"/>
  <c r="J58" i="5"/>
  <c r="J32" i="5"/>
  <c r="H85" i="5"/>
  <c r="D85" i="5"/>
  <c r="H66" i="5"/>
  <c r="D66" i="5"/>
  <c r="H58" i="5"/>
  <c r="D58" i="5"/>
  <c r="H32" i="5"/>
  <c r="H34" i="5" l="1"/>
  <c r="H67" i="5"/>
  <c r="H87" i="5" s="1"/>
  <c r="J67" i="5"/>
  <c r="J87" i="5" s="1"/>
  <c r="D34" i="5"/>
  <c r="D67" i="5"/>
  <c r="D87" i="5" s="1"/>
  <c r="J34" i="5"/>
  <c r="G83" i="3" l="1"/>
  <c r="G105" i="3" l="1"/>
  <c r="C105" i="3"/>
  <c r="C50" i="3" l="1"/>
  <c r="C52" i="3" s="1"/>
  <c r="G16" i="1"/>
  <c r="J16" i="1"/>
  <c r="K16" i="1"/>
  <c r="C24" i="1"/>
  <c r="C26" i="1" s="1"/>
  <c r="C33" i="1" s="1"/>
  <c r="G24" i="1"/>
  <c r="J24" i="1"/>
  <c r="K24" i="1"/>
  <c r="C87" i="1"/>
  <c r="G26" i="1" l="1"/>
  <c r="G33" i="1" s="1"/>
  <c r="G50" i="3"/>
  <c r="G52" i="3" s="1"/>
  <c r="G107" i="3" s="1"/>
  <c r="G109" i="3" s="1"/>
  <c r="C107" i="3"/>
  <c r="C109" i="3" s="1"/>
  <c r="G87" i="1"/>
  <c r="C36" i="1" l="1"/>
  <c r="C53" i="1" s="1"/>
  <c r="C77" i="1" s="1"/>
  <c r="G36" i="1"/>
  <c r="G53" i="1" l="1"/>
  <c r="G82" i="1" s="1"/>
  <c r="Q22" i="9" l="1"/>
  <c r="I24" i="9"/>
  <c r="I26" i="9" l="1"/>
  <c r="Q24" i="9"/>
  <c r="Q26" i="9" s="1"/>
</calcChain>
</file>

<file path=xl/sharedStrings.xml><?xml version="1.0" encoding="utf-8"?>
<sst xmlns="http://schemas.openxmlformats.org/spreadsheetml/2006/main" count="654" uniqueCount="294">
  <si>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</si>
  <si>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</si>
  <si>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</si>
  <si>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</si>
  <si>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</si>
  <si>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</si>
  <si>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</si>
  <si>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</si>
  <si>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</si>
  <si>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</si>
  <si>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</si>
  <si>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</si>
  <si>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</si>
  <si>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</si>
  <si>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</si>
  <si>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</si>
  <si>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</si>
  <si>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</si>
  <si>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</si>
  <si>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</si>
  <si>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</si>
  <si>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</si>
  <si>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</si>
  <si>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</si>
  <si>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</si>
  <si>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</si>
  <si>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</si>
  <si>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</si>
  <si>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</si>
  <si>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</si>
  <si>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</si>
  <si>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</si>
  <si>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</si>
  <si>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</si>
  <si>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</si>
  <si>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</si>
  <si>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</si>
  <si>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</si>
  <si>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</si>
  <si>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</si>
  <si>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</si>
  <si>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</si>
  <si>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</si>
  <si>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</si>
  <si>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</si>
  <si>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</si>
  <si>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</si>
  <si>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</si>
  <si>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</si>
  <si>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</si>
  <si>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</si>
  <si>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</si>
  <si>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</si>
  <si>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</si>
  <si>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</si>
  <si>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</si>
  <si>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</si>
  <si>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</si>
  <si>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</si>
  <si>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</si>
  <si>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</si>
  <si>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</si>
  <si>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</si>
  <si>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</si>
  <si>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</si>
  <si>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</si>
  <si>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</si>
  <si>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</si>
  <si>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</si>
  <si>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Other comprehensive income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</si>
  <si>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</si>
  <si>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</si>
  <si>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</si>
  <si>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</si>
  <si>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</si>
  <si>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</si>
  <si>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</si>
  <si>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</si>
  <si>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Increase in investment properties</t>
  </si>
  <si>
    <t>Total other</t>
  </si>
  <si>
    <t>Current investments</t>
  </si>
  <si>
    <t>Other receivables</t>
  </si>
  <si>
    <t>Deferred tax assets</t>
  </si>
  <si>
    <t>Other payables</t>
  </si>
  <si>
    <t>Deferred tax liabilities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</si>
  <si>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</si>
  <si>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</si>
  <si>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</si>
  <si>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</si>
  <si>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</si>
  <si>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 xml:space="preserve">Three-month period ended    </t>
  </si>
  <si>
    <t>Total transactions with owners, recorded directly in equity</t>
  </si>
  <si>
    <t>Three-month period ended</t>
  </si>
  <si>
    <t xml:space="preserve">Three-month period ended   </t>
  </si>
  <si>
    <t>Note</t>
  </si>
  <si>
    <t xml:space="preserve">Reversal of allowance for impairment in other </t>
  </si>
  <si>
    <t xml:space="preserve">   long-term investments </t>
  </si>
  <si>
    <t>3</t>
  </si>
  <si>
    <t xml:space="preserve">    Acquisition of shares of subsidiary from</t>
  </si>
  <si>
    <t xml:space="preserve">   financial institutions</t>
  </si>
  <si>
    <t>Net foreign exchange gain</t>
  </si>
  <si>
    <t>Net foreign exchange loss</t>
  </si>
  <si>
    <t>Revenue from sale of goods</t>
  </si>
  <si>
    <t>Cost of sale of goods</t>
  </si>
  <si>
    <t>Transactions with owners, recorded directly in equity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</si>
  <si>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</si>
  <si>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</si>
  <si>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</si>
  <si>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</si>
  <si>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</si>
  <si>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</si>
  <si>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</si>
  <si>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</si>
  <si>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</si>
  <si>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</si>
  <si>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</si>
  <si>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</si>
  <si>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 xml:space="preserve">Proceeds from capital increase in </t>
  </si>
  <si>
    <t xml:space="preserve">    from related parties</t>
  </si>
  <si>
    <t>Net cash from (used in) investing activities</t>
  </si>
  <si>
    <t>Impairment loss on investments</t>
  </si>
  <si>
    <t>Dividends paid to owners of the Company</t>
  </si>
  <si>
    <t>Revenue from rendering of services</t>
  </si>
  <si>
    <t>Cost of rendering of services</t>
  </si>
  <si>
    <t>Proceeds from sale of plant and equipment</t>
  </si>
  <si>
    <t>Proceeds from sale of current investments</t>
  </si>
  <si>
    <t>Interest paid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</si>
  <si>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</si>
  <si>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</si>
  <si>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</si>
  <si>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</si>
  <si>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</si>
  <si>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</si>
  <si>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held as</t>
  </si>
  <si>
    <t>available</t>
  </si>
  <si>
    <t xml:space="preserve">for sale </t>
  </si>
  <si>
    <t>Total</t>
  </si>
  <si>
    <t>Interest income</t>
  </si>
  <si>
    <t xml:space="preserve">Interest received  </t>
  </si>
  <si>
    <t>Unrealised (gain) loss on exchange</t>
  </si>
  <si>
    <t xml:space="preserve">Dividends received </t>
  </si>
  <si>
    <t xml:space="preserve">Taxes paid </t>
  </si>
  <si>
    <t>Gain on sale of current investments</t>
  </si>
  <si>
    <t xml:space="preserve">Proceeds from short-term loans from </t>
  </si>
  <si>
    <t xml:space="preserve">   Authorised share capital</t>
  </si>
  <si>
    <t xml:space="preserve">   Issued and paid-up share capital</t>
  </si>
  <si>
    <t>and paid-up</t>
  </si>
  <si>
    <t>and paip-up</t>
  </si>
  <si>
    <t>of equity</t>
  </si>
  <si>
    <t xml:space="preserve">Total comprehensive income </t>
  </si>
  <si>
    <t>Consolidated</t>
  </si>
  <si>
    <t>Separate</t>
  </si>
  <si>
    <t>Investments in subsidiaries</t>
  </si>
  <si>
    <t xml:space="preserve">Bank overdrafts and short-term  </t>
  </si>
  <si>
    <t>Short-term loans from financial institutions</t>
  </si>
  <si>
    <t>Current portion of long-term loans</t>
  </si>
  <si>
    <t>Long-term loans from financial institutions</t>
  </si>
  <si>
    <t>Non-current provisions for employee benefits</t>
  </si>
  <si>
    <t xml:space="preserve">      Ordinary shares 270,000,000 shares,</t>
  </si>
  <si>
    <t xml:space="preserve">        Baht 1 par value</t>
  </si>
  <si>
    <t xml:space="preserve">      Ordinary shares 269,999,000 shares,</t>
  </si>
  <si>
    <r>
      <t xml:space="preserve">   </t>
    </r>
    <r>
      <rPr>
        <sz val="11"/>
        <rFont val="Times New Roman"/>
        <family val="1"/>
      </rPr>
      <t>Unappropriated</t>
    </r>
  </si>
  <si>
    <t>Short-term loans to related parties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</si>
  <si>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</si>
  <si>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</si>
  <si>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 xml:space="preserve">  cash receipts (payments)</t>
  </si>
  <si>
    <t>Plant and equipment purchased during the period</t>
  </si>
  <si>
    <t xml:space="preserve">(Increase) decrease in payables on purchases of </t>
  </si>
  <si>
    <t xml:space="preserve">   plant and equipment</t>
  </si>
  <si>
    <t>Net purchase of plant and equipment paid by cash</t>
  </si>
  <si>
    <t>(Increase) decrease in retention payables</t>
  </si>
  <si>
    <t>Revenue</t>
  </si>
  <si>
    <t>Total revenue</t>
  </si>
  <si>
    <t>Items that will be reclassified subsequently</t>
  </si>
  <si>
    <t>to profit or loss</t>
  </si>
  <si>
    <t xml:space="preserve">Gains (losses) on remeasuring </t>
  </si>
  <si>
    <t xml:space="preserve">    available-for-sale investments</t>
  </si>
  <si>
    <t xml:space="preserve">    investments to profit or loss</t>
  </si>
  <si>
    <t xml:space="preserve">Realised gain on sale of available-for-sale </t>
  </si>
  <si>
    <t>Income tax relating to items that will be reclassified</t>
  </si>
  <si>
    <t xml:space="preserve">   Owners of the parent</t>
  </si>
  <si>
    <t>Share premium on ordinary shares</t>
  </si>
  <si>
    <t xml:space="preserve">   Appropriated for legal reserve</t>
  </si>
  <si>
    <t>of the parent</t>
  </si>
  <si>
    <t xml:space="preserve">   are detailed as follows:</t>
  </si>
  <si>
    <t>Other comprehensive income</t>
  </si>
  <si>
    <t>Balance at 1 January 2019</t>
  </si>
  <si>
    <t>Transfer employee benefits to related party</t>
  </si>
  <si>
    <t xml:space="preserve">(Gain) loss on disposal and written-off </t>
  </si>
  <si>
    <t>Acquisitions of current investments</t>
  </si>
  <si>
    <t>Acquisitions of plant and equipment</t>
  </si>
  <si>
    <t>Acquisitions of intangible assets</t>
  </si>
  <si>
    <t>Accounts receivable from sale of machinery and equipment</t>
  </si>
  <si>
    <t xml:space="preserve">Repayment of short-term loans from </t>
  </si>
  <si>
    <t>Repayment of long-term loans from</t>
  </si>
  <si>
    <t>Cash and cash equivalents at 1 January</t>
  </si>
  <si>
    <t>Investment in an associate</t>
  </si>
  <si>
    <t>Other component of equity</t>
  </si>
  <si>
    <t xml:space="preserve"> component</t>
  </si>
  <si>
    <t xml:space="preserve">    Dividends of subsidiary to non-controlling interests</t>
  </si>
  <si>
    <t>component</t>
  </si>
  <si>
    <t xml:space="preserve">          interest capitalised</t>
  </si>
  <si>
    <t>Balance at 1 January 2020</t>
  </si>
  <si>
    <t>4, 13</t>
  </si>
  <si>
    <t>4, 9</t>
  </si>
  <si>
    <t>4</t>
  </si>
  <si>
    <t>Right-of-use assets</t>
  </si>
  <si>
    <t>Impact of changes in accounting policies</t>
  </si>
  <si>
    <t>3, 13</t>
  </si>
  <si>
    <t>Other non-current financial assets</t>
  </si>
  <si>
    <t xml:space="preserve">  (2019: Other long-term investments)</t>
  </si>
  <si>
    <t xml:space="preserve">  from financial institutions</t>
  </si>
  <si>
    <t>3, 10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</si>
  <si>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</si>
  <si>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4, 5</t>
  </si>
  <si>
    <t>Tax expense (benefit)</t>
  </si>
  <si>
    <t>Profit for the period</t>
  </si>
  <si>
    <t xml:space="preserve">Share of profit of an associate accounted for </t>
  </si>
  <si>
    <t xml:space="preserve">   using equity method</t>
  </si>
  <si>
    <t>revaluation</t>
  </si>
  <si>
    <t>of assets</t>
  </si>
  <si>
    <t>Gain on</t>
  </si>
  <si>
    <t>Balance at 31 December 2019 - as reported</t>
  </si>
  <si>
    <t xml:space="preserve">Adjustments to reconcile profit to </t>
  </si>
  <si>
    <t xml:space="preserve">  using equity method</t>
  </si>
  <si>
    <t>Reversal of impairment loss on equity security</t>
  </si>
  <si>
    <t>Loss on disposal of equity security</t>
  </si>
  <si>
    <t>Proceeds from sale of equity security</t>
  </si>
  <si>
    <t>Proceeds from sale of right-of-use assets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</si>
  <si>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</t>
    </r>
  </si>
  <si>
    <t xml:space="preserve">   a lessee for reduction of the outstanding liability </t>
  </si>
  <si>
    <t xml:space="preserve">   relating to a finance lease)</t>
  </si>
  <si>
    <t xml:space="preserve">          transfer from right-of-use assets</t>
  </si>
  <si>
    <t>3, 7</t>
  </si>
  <si>
    <t>Dividend payables</t>
  </si>
  <si>
    <t>Other current financial liabilities</t>
  </si>
  <si>
    <t>12</t>
  </si>
  <si>
    <t>Loss on disposal of right-of-use assets</t>
  </si>
  <si>
    <t>(Increase) decrease in loans to related parties</t>
  </si>
  <si>
    <t>Net cash used in financing activities</t>
  </si>
  <si>
    <t>Profit from operating activities</t>
  </si>
  <si>
    <t>Equity attributable to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</si>
  <si>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</si>
  <si>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</si>
  <si>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</si>
  <si>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>Other comprehensive income for the period</t>
  </si>
  <si>
    <t>(Reversal of) impairment loss of trade and other receivables</t>
  </si>
  <si>
    <t>Profit before income tax</t>
  </si>
  <si>
    <t xml:space="preserve">Items that will not be reclassified to </t>
  </si>
  <si>
    <t xml:space="preserve">   profit or loss</t>
  </si>
  <si>
    <t>Gains on revaluation of assets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</si>
  <si>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</si>
  <si>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</si>
  <si>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</si>
  <si>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</si>
  <si>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Total items that will not be reclassified </t>
  </si>
  <si>
    <t xml:space="preserve">   to profit or loss</t>
  </si>
  <si>
    <t>Acquisition of invesment in a subsidiary</t>
  </si>
  <si>
    <t>Other current financial assets</t>
  </si>
  <si>
    <t>Profit (loss)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</si>
  <si>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</si>
  <si>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</si>
  <si>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Profit</t>
  </si>
  <si>
    <r>
      <t xml:space="preserve">    </t>
    </r>
    <r>
      <rPr>
        <b/>
        <i/>
        <sz val="11"/>
        <rFont val="Times New Roman"/>
        <family val="1"/>
      </rPr>
      <t>Distributions to owners</t>
    </r>
  </si>
  <si>
    <t xml:space="preserve">   Total distributions to owners </t>
  </si>
  <si>
    <t xml:space="preserve">    Dividends to owners</t>
  </si>
  <si>
    <t>Loss from rent concession</t>
  </si>
  <si>
    <t>Proceeds from loans from related parties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</si>
  <si>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financial lease</t>
    </r>
  </si>
  <si>
    <t>Profit (loss) before income tax</t>
  </si>
  <si>
    <t xml:space="preserve">          advance payment for assets in prior period</t>
  </si>
  <si>
    <t>Profit (loss) from operating activities</t>
  </si>
  <si>
    <t xml:space="preserve">  with TFRS 9</t>
  </si>
  <si>
    <t>30 September</t>
  </si>
  <si>
    <t>Long-term loans from related parties</t>
  </si>
  <si>
    <t xml:space="preserve">Nine-month period ended    </t>
  </si>
  <si>
    <t>Balance at 30 September 2019</t>
  </si>
  <si>
    <t>Nine-month period ended 30 September 2020</t>
  </si>
  <si>
    <t>Balance at 30 September 2020</t>
  </si>
  <si>
    <t>Nine-month period ended 30 September 2019</t>
  </si>
  <si>
    <t>Nine-month period ended</t>
  </si>
  <si>
    <t>Repayment of loans from related parties</t>
  </si>
  <si>
    <t>Reversal of losses on inventories devaluation</t>
  </si>
  <si>
    <t xml:space="preserve">Net cash from (used in) operating activities </t>
  </si>
  <si>
    <t>Cash and cash equivalents at 30 September</t>
  </si>
  <si>
    <t>Long-term loan to related party</t>
  </si>
  <si>
    <t xml:space="preserve">Net cash generated from (used in) operating </t>
  </si>
  <si>
    <t xml:space="preserve">Impairment loss determined in accordance </t>
  </si>
  <si>
    <t>(Reversal of) impairment losses on assets</t>
  </si>
  <si>
    <r>
      <t xml:space="preserve">Current portion of lease liabilities  </t>
    </r>
    <r>
      <rPr>
        <i/>
        <sz val="11"/>
        <rFont val="Times New Roman"/>
        <family val="1"/>
      </rPr>
      <t>(2019:</t>
    </r>
  </si>
  <si>
    <t>with TFRS 9</t>
  </si>
  <si>
    <t xml:space="preserve">  Current portion of finance lease liabilities)</t>
  </si>
  <si>
    <t>Short-term loans from related parties</t>
  </si>
  <si>
    <t xml:space="preserve">    Dividends of subsidiaries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</si>
</sst>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337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188" fontId="3" fillId="0" borderId="0" xfId="0" applyNumberFormat="1" applyFont="1" applyBorder="1" applyAlignment="1">
      <alignment horizontal="right"/>
    </xf>
    <xf numFmtId="49" fontId="5" fillId="0" borderId="0" xfId="0" applyNumberFormat="1" applyFont="1" applyAlignment="1"/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2" fillId="0" borderId="0" xfId="0" applyFont="1" applyBorder="1" applyAlignment="1"/>
    <xf numFmtId="188" fontId="3" fillId="0" borderId="1" xfId="0" applyNumberFormat="1" applyFont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88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>
      <alignment horizontal="right"/>
    </xf>
    <xf numFmtId="16" fontId="3" fillId="0" borderId="0" xfId="0" quotePrefix="1" applyNumberFormat="1" applyFont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8" fontId="2" fillId="0" borderId="4" xfId="0" applyNumberFormat="1" applyFont="1" applyBorder="1" applyAlignment="1">
      <alignment horizontal="right"/>
    </xf>
    <xf numFmtId="188" fontId="3" fillId="0" borderId="1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188" fontId="2" fillId="0" borderId="5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7" fontId="2" fillId="0" borderId="2" xfId="1" applyFont="1" applyBorder="1" applyAlignment="1">
      <alignment horizontal="right"/>
    </xf>
    <xf numFmtId="189" fontId="3" fillId="0" borderId="0" xfId="1" applyNumberFormat="1" applyFont="1" applyAlignment="1"/>
    <xf numFmtId="188" fontId="3" fillId="0" borderId="0" xfId="0" applyNumberFormat="1" applyFont="1" applyAlignment="1"/>
    <xf numFmtId="189" fontId="3" fillId="0" borderId="0" xfId="1" applyNumberFormat="1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0" fontId="7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right"/>
    </xf>
    <xf numFmtId="49" fontId="0" fillId="2" borderId="0" xfId="0" applyNumberFormat="1" applyFill="1" applyAlignment="1"/>
    <xf numFmtId="37" fontId="0" fillId="2" borderId="0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37" fontId="3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horizontal="center"/>
    </xf>
    <xf numFmtId="37" fontId="3" fillId="2" borderId="0" xfId="0" applyNumberFormat="1" applyFont="1" applyFill="1" applyBorder="1" applyAlignment="1"/>
    <xf numFmtId="37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37" fontId="2" fillId="2" borderId="0" xfId="0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 wrapText="1"/>
    </xf>
    <xf numFmtId="37" fontId="2" fillId="2" borderId="0" xfId="0" applyNumberFormat="1" applyFont="1" applyFill="1" applyBorder="1" applyAlignment="1"/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37" fontId="2" fillId="2" borderId="2" xfId="0" applyNumberFormat="1" applyFont="1" applyFill="1" applyBorder="1" applyAlignment="1"/>
    <xf numFmtId="37" fontId="2" fillId="2" borderId="0" xfId="0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2" fillId="0" borderId="1" xfId="1" quotePrefix="1" applyNumberFormat="1" applyFont="1" applyBorder="1" applyAlignment="1">
      <alignment horizontal="center"/>
    </xf>
    <xf numFmtId="189" fontId="3" fillId="2" borderId="1" xfId="1" applyNumberFormat="1" applyFont="1" applyFill="1" applyBorder="1" applyAlignment="1">
      <alignment horizontal="center"/>
    </xf>
    <xf numFmtId="0" fontId="0" fillId="0" borderId="0" xfId="0" applyFill="1"/>
    <xf numFmtId="49" fontId="0" fillId="0" borderId="0" xfId="0" applyNumberFormat="1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7" fontId="2" fillId="0" borderId="0" xfId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7" fontId="2" fillId="0" borderId="2" xfId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9" fontId="2" fillId="2" borderId="0" xfId="3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Alignment="1">
      <alignment horizontal="right"/>
    </xf>
    <xf numFmtId="37" fontId="2" fillId="2" borderId="1" xfId="0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right"/>
    </xf>
    <xf numFmtId="189" fontId="2" fillId="2" borderId="0" xfId="3" quotePrefix="1" applyNumberFormat="1" applyFont="1" applyFill="1" applyBorder="1" applyAlignment="1">
      <alignment horizontal="center"/>
    </xf>
    <xf numFmtId="187" fontId="3" fillId="2" borderId="0" xfId="3" applyFont="1" applyFill="1" applyBorder="1" applyAlignment="1">
      <alignment horizontal="center"/>
    </xf>
    <xf numFmtId="189" fontId="3" fillId="2" borderId="0" xfId="3" applyNumberFormat="1" applyFont="1" applyFill="1" applyBorder="1" applyAlignment="1">
      <alignment horizontal="right"/>
    </xf>
    <xf numFmtId="189" fontId="3" fillId="2" borderId="0" xfId="3" applyNumberFormat="1" applyFont="1" applyFill="1" applyBorder="1" applyAlignment="1">
      <alignment horizontal="center"/>
    </xf>
    <xf numFmtId="187" fontId="3" fillId="2" borderId="0" xfId="3" applyFont="1" applyFill="1" applyAlignment="1">
      <alignment horizontal="center"/>
    </xf>
    <xf numFmtId="189" fontId="3" fillId="2" borderId="0" xfId="3" applyNumberFormat="1" applyFont="1" applyFill="1" applyBorder="1" applyAlignment="1"/>
    <xf numFmtId="189" fontId="2" fillId="2" borderId="3" xfId="3" applyNumberFormat="1" applyFont="1" applyFill="1" applyBorder="1" applyAlignment="1">
      <alignment horizontal="right"/>
    </xf>
    <xf numFmtId="189" fontId="2" fillId="2" borderId="3" xfId="3" applyNumberFormat="1" applyFont="1" applyFill="1" applyBorder="1" applyAlignment="1">
      <alignment horizontal="center"/>
    </xf>
    <xf numFmtId="189" fontId="2" fillId="2" borderId="2" xfId="3" applyNumberFormat="1" applyFont="1" applyFill="1" applyBorder="1" applyAlignment="1"/>
    <xf numFmtId="189" fontId="2" fillId="2" borderId="0" xfId="3" applyNumberFormat="1" applyFont="1" applyFill="1" applyBorder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37" fontId="0" fillId="2" borderId="0" xfId="0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left" indent="1"/>
    </xf>
    <xf numFmtId="0" fontId="0" fillId="2" borderId="0" xfId="0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187" fontId="9" fillId="0" borderId="0" xfId="3" applyFont="1" applyFill="1" applyAlignment="1"/>
    <xf numFmtId="188" fontId="9" fillId="0" borderId="0" xfId="0" applyNumberFormat="1" applyFont="1" applyFill="1" applyAlignment="1"/>
    <xf numFmtId="0" fontId="0" fillId="0" borderId="0" xfId="0" applyFill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9" fontId="2" fillId="2" borderId="0" xfId="3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center"/>
    </xf>
    <xf numFmtId="0" fontId="0" fillId="2" borderId="0" xfId="0" applyFont="1" applyFill="1"/>
    <xf numFmtId="49" fontId="0" fillId="2" borderId="0" xfId="0" applyNumberFormat="1" applyFont="1" applyFill="1" applyAlignment="1"/>
    <xf numFmtId="37" fontId="0" fillId="2" borderId="3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49" fontId="6" fillId="0" borderId="0" xfId="0" applyNumberFormat="1" applyFont="1" applyAlignment="1"/>
    <xf numFmtId="189" fontId="0" fillId="0" borderId="1" xfId="1" quotePrefix="1" applyNumberFormat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49" fontId="0" fillId="3" borderId="0" xfId="0" applyNumberFormat="1" applyFill="1" applyAlignment="1"/>
    <xf numFmtId="189" fontId="3" fillId="3" borderId="0" xfId="1" applyNumberFormat="1" applyFont="1" applyFill="1" applyAlignment="1"/>
    <xf numFmtId="189" fontId="0" fillId="3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8" fontId="0" fillId="0" borderId="0" xfId="0" applyNumberFormat="1" applyFont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0" fontId="0" fillId="2" borderId="0" xfId="0" applyFont="1" applyFill="1" applyAlignment="1">
      <alignment horizontal="center"/>
    </xf>
    <xf numFmtId="37" fontId="0" fillId="2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8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88" fontId="2" fillId="0" borderId="1" xfId="0" applyNumberFormat="1" applyFont="1" applyBorder="1" applyAlignment="1"/>
    <xf numFmtId="188" fontId="2" fillId="0" borderId="0" xfId="0" applyNumberFormat="1" applyFont="1" applyBorder="1" applyAlignment="1"/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right" indent="2"/>
    </xf>
    <xf numFmtId="49" fontId="7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3" fillId="3" borderId="0" xfId="1" applyNumberFormat="1" applyFont="1" applyFill="1" applyAlignment="1">
      <alignment horizontal="left"/>
    </xf>
    <xf numFmtId="187" fontId="3" fillId="0" borderId="0" xfId="1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89" fontId="0" fillId="0" borderId="0" xfId="1" quotePrefix="1" applyNumberFormat="1" applyFont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9" fontId="0" fillId="2" borderId="1" xfId="1" quotePrefix="1" applyNumberFormat="1" applyFont="1" applyFill="1" applyBorder="1" applyAlignment="1">
      <alignment horizontal="right"/>
    </xf>
    <xf numFmtId="189" fontId="3" fillId="2" borderId="0" xfId="1" applyNumberFormat="1" applyFont="1" applyFill="1" applyAlignment="1">
      <alignment horizontal="right"/>
    </xf>
    <xf numFmtId="189" fontId="0" fillId="2" borderId="1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9" fontId="2" fillId="2" borderId="3" xfId="1" applyNumberFormat="1" applyFont="1" applyFill="1" applyBorder="1" applyAlignment="1">
      <alignment horizontal="right"/>
    </xf>
    <xf numFmtId="189" fontId="0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2" fillId="2" borderId="2" xfId="1" applyNumberFormat="1" applyFont="1" applyFill="1" applyBorder="1" applyAlignment="1"/>
    <xf numFmtId="189" fontId="2" fillId="0" borderId="4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89" fontId="0" fillId="0" borderId="1" xfId="1" applyNumberFormat="1" applyFont="1" applyFill="1" applyBorder="1" applyAlignment="1">
      <alignment horizontal="right"/>
    </xf>
    <xf numFmtId="189" fontId="2" fillId="0" borderId="2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8" fontId="0" fillId="0" borderId="0" xfId="0" applyNumberFormat="1" applyFont="1" applyAlignment="1"/>
    <xf numFmtId="188" fontId="0" fillId="0" borderId="0" xfId="0" applyNumberFormat="1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1" xfId="0" applyNumberFormat="1" applyFont="1" applyBorder="1" applyAlignment="1"/>
    <xf numFmtId="188" fontId="0" fillId="0" borderId="0" xfId="0" applyNumberFormat="1" applyFont="1" applyFill="1" applyBorder="1" applyAlignment="1"/>
    <xf numFmtId="188" fontId="0" fillId="0" borderId="1" xfId="0" applyNumberFormat="1" applyFont="1" applyFill="1" applyBorder="1" applyAlignment="1"/>
    <xf numFmtId="188" fontId="0" fillId="0" borderId="0" xfId="0" applyNumberFormat="1" applyFont="1" applyFill="1" applyAlignment="1"/>
    <xf numFmtId="189" fontId="0" fillId="0" borderId="1" xfId="1" applyNumberFormat="1" applyFont="1" applyBorder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9" fontId="0" fillId="0" borderId="0" xfId="0" applyNumberFormat="1" applyFont="1" applyBorder="1" applyAlignment="1">
      <alignment vertic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189" fontId="0" fillId="0" borderId="0" xfId="1" applyNumberFormat="1" applyFont="1"/>
    <xf numFmtId="37" fontId="1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189" fontId="0" fillId="2" borderId="1" xfId="1" quotePrefix="1" applyNumberFormat="1" applyFont="1" applyFill="1" applyBorder="1" applyAlignment="1">
      <alignment horizontal="center"/>
    </xf>
    <xf numFmtId="189" fontId="3" fillId="2" borderId="1" xfId="1" applyNumberFormat="1" applyFont="1" applyFill="1" applyBorder="1" applyAlignment="1">
      <alignment horizontal="right" indent="2"/>
    </xf>
    <xf numFmtId="37" fontId="2" fillId="2" borderId="3" xfId="0" applyNumberFormat="1" applyFont="1" applyFill="1" applyBorder="1" applyAlignment="1"/>
    <xf numFmtId="0" fontId="7" fillId="0" borderId="0" xfId="0" applyFont="1" applyAlignment="1"/>
    <xf numFmtId="49" fontId="2" fillId="0" borderId="0" xfId="0" applyNumberFormat="1" applyFont="1" applyBorder="1" applyAlignment="1"/>
    <xf numFmtId="49" fontId="0" fillId="0" borderId="0" xfId="0" applyNumberFormat="1" applyFont="1" applyBorder="1" applyAlignment="1"/>
    <xf numFmtId="49" fontId="7" fillId="2" borderId="0" xfId="0" applyNumberFormat="1" applyFont="1" applyFill="1" applyBorder="1" applyAlignment="1">
      <alignment horizontal="center"/>
    </xf>
    <xf numFmtId="189" fontId="2" fillId="0" borderId="0" xfId="1" applyNumberFormat="1" applyFont="1" applyAlignment="1"/>
    <xf numFmtId="189" fontId="2" fillId="0" borderId="1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49" fontId="2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189" fontId="0" fillId="0" borderId="0" xfId="3" quotePrefix="1" applyNumberFormat="1" applyFont="1" applyAlignment="1">
      <alignment horizontal="center"/>
    </xf>
    <xf numFmtId="189" fontId="0" fillId="0" borderId="0" xfId="1" applyNumberFormat="1" applyFont="1" applyAlignment="1">
      <alignment horizontal="right"/>
    </xf>
    <xf numFmtId="189" fontId="0" fillId="0" borderId="1" xfId="3" quotePrefix="1" applyNumberFormat="1" applyFont="1" applyBorder="1" applyAlignment="1">
      <alignment horizontal="center"/>
    </xf>
    <xf numFmtId="189" fontId="0" fillId="0" borderId="0" xfId="1" quotePrefix="1" applyNumberFormat="1" applyFont="1" applyAlignment="1">
      <alignment horizontal="center"/>
    </xf>
    <xf numFmtId="189" fontId="2" fillId="0" borderId="1" xfId="1" applyNumberFormat="1" applyFont="1" applyBorder="1" applyAlignment="1">
      <alignment horizontal="right"/>
    </xf>
    <xf numFmtId="189" fontId="2" fillId="0" borderId="0" xfId="1" applyNumberFormat="1" applyFont="1" applyAlignment="1">
      <alignment horizontal="right"/>
    </xf>
    <xf numFmtId="189" fontId="2" fillId="0" borderId="2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0" fillId="0" borderId="1" xfId="1" quotePrefix="1" applyFont="1" applyBorder="1" applyAlignment="1">
      <alignment horizontal="center"/>
    </xf>
    <xf numFmtId="189" fontId="2" fillId="0" borderId="1" xfId="1" applyNumberFormat="1" applyFont="1" applyBorder="1"/>
    <xf numFmtId="37" fontId="0" fillId="0" borderId="1" xfId="0" quotePrefix="1" applyNumberFormat="1" applyFont="1" applyBorder="1" applyAlignment="1">
      <alignment horizontal="right"/>
    </xf>
    <xf numFmtId="189" fontId="3" fillId="0" borderId="1" xfId="1" quotePrefix="1" applyNumberFormat="1" applyFont="1" applyBorder="1" applyAlignment="1">
      <alignment horizontal="center"/>
    </xf>
    <xf numFmtId="189" fontId="2" fillId="2" borderId="0" xfId="1" applyNumberFormat="1" applyFont="1" applyFill="1" applyAlignment="1">
      <alignment horizontal="center"/>
    </xf>
    <xf numFmtId="189" fontId="2" fillId="2" borderId="3" xfId="1" applyNumberFormat="1" applyFont="1" applyFill="1" applyBorder="1" applyAlignment="1">
      <alignment horizontal="center"/>
    </xf>
    <xf numFmtId="187" fontId="0" fillId="0" borderId="0" xfId="1" applyFont="1" applyAlignment="1">
      <alignment horizontal="center"/>
    </xf>
    <xf numFmtId="188" fontId="3" fillId="0" borderId="2" xfId="0" applyNumberFormat="1" applyFont="1" applyFill="1" applyBorder="1" applyAlignment="1">
      <alignment horizontal="right"/>
    </xf>
    <xf numFmtId="188" fontId="0" fillId="0" borderId="2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/>
    <xf numFmtId="188" fontId="3" fillId="0" borderId="1" xfId="0" applyNumberFormat="1" applyFont="1" applyFill="1" applyBorder="1" applyAlignment="1"/>
    <xf numFmtId="187" fontId="2" fillId="2" borderId="3" xfId="1" applyFont="1" applyFill="1" applyBorder="1" applyAlignment="1">
      <alignment horizontal="center"/>
    </xf>
    <xf numFmtId="187" fontId="0" fillId="2" borderId="1" xfId="1" applyFont="1" applyFill="1" applyBorder="1" applyAlignment="1">
      <alignment horizontal="center"/>
    </xf>
    <xf numFmtId="187" fontId="0" fillId="2" borderId="0" xfId="1" applyFont="1" applyFill="1" applyBorder="1" applyAlignment="1">
      <alignment horizontal="center"/>
    </xf>
    <xf numFmtId="187" fontId="2" fillId="2" borderId="0" xfId="1" applyFont="1" applyFill="1" applyBorder="1" applyAlignment="1">
      <alignment horizontal="center"/>
    </xf>
    <xf numFmtId="187" fontId="0" fillId="0" borderId="1" xfId="1" applyFont="1" applyBorder="1" applyAlignment="1">
      <alignment horizontal="center"/>
    </xf>
    <xf numFmtId="187" fontId="2" fillId="2" borderId="1" xfId="1" applyFont="1" applyFill="1" applyBorder="1" applyAlignment="1">
      <alignment horizontal="center"/>
    </xf>
    <xf numFmtId="189" fontId="3" fillId="0" borderId="1" xfId="3" quotePrefix="1" applyNumberFormat="1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49" fontId="0" fillId="0" borderId="0" xfId="0" applyNumberFormat="1" applyFont="1" applyAlignment="1">
      <alignment horizontal="left"/>
    </xf>
    <xf numFmtId="189" fontId="3" fillId="0" borderId="0" xfId="0" applyNumberFormat="1" applyFont="1" applyAlignment="1">
      <alignment horizontal="right"/>
    </xf>
    <xf numFmtId="189" fontId="0" fillId="0" borderId="0" xfId="0" applyNumberFormat="1" applyAlignment="1">
      <alignment horizontal="right"/>
    </xf>
    <xf numFmtId="187" fontId="3" fillId="0" borderId="0" xfId="0" applyNumberFormat="1" applyFont="1" applyAlignment="1"/>
    <xf numFmtId="187" fontId="0" fillId="0" borderId="0" xfId="0" applyNumberFormat="1" applyFont="1" applyAlignment="1"/>
    <xf numFmtId="189" fontId="3" fillId="0" borderId="0" xfId="0" applyNumberFormat="1" applyFont="1" applyAlignment="1"/>
    <xf numFmtId="189" fontId="0" fillId="0" borderId="0" xfId="0" applyNumberFormat="1" applyFont="1" applyAlignment="1"/>
    <xf numFmtId="189" fontId="3" fillId="0" borderId="0" xfId="0" applyNumberFormat="1" applyFont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0" fillId="0" borderId="0" xfId="3" quotePrefix="1" applyNumberFormat="1" applyFont="1" applyFill="1" applyAlignment="1">
      <alignment horizontal="center"/>
    </xf>
    <xf numFmtId="189" fontId="0" fillId="0" borderId="1" xfId="1" applyNumberFormat="1" applyFont="1" applyFill="1" applyBorder="1" applyAlignment="1"/>
    <xf numFmtId="49" fontId="0" fillId="0" borderId="0" xfId="0" applyNumberFormat="1" applyFont="1" applyAlignment="1">
      <alignment horizontal="left" indent="1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6" fontId="0" fillId="0" borderId="0" xfId="0" quotePrefix="1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189" fontId="7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="96" zoomScaleNormal="96" zoomScaleSheetLayoutView="97" workbookViewId="0">
      <selection activeCell="A3" sqref="A3"/>
    </sheetView>
  </sheetViews>
  <sheetFormatPr defaultColWidth="9.140625" defaultRowHeight="15" x14ac:dyDescent="0.25"/>
  <cols>
    <col min="1" max="1" width="40.28515625" style="3" customWidth="1"/>
    <col min="2" max="2" width="8.28515625" style="13" customWidth="1"/>
    <col min="3" max="3" width="1.28515625" style="1" customWidth="1"/>
    <col min="4" max="4" width="11.42578125" style="1" customWidth="1"/>
    <col min="5" max="5" width="1.28515625" style="1" customWidth="1"/>
    <col min="6" max="6" width="12.28515625" style="1" customWidth="1"/>
    <col min="7" max="7" width="1.28515625" style="1" customWidth="1"/>
    <col min="8" max="8" width="11.42578125" style="1" customWidth="1"/>
    <col min="9" max="9" width="1.28515625" style="1" customWidth="1"/>
    <col min="10" max="10" width="12.28515625" style="1" customWidth="1"/>
    <col min="11" max="16384" width="9.140625" style="1"/>
  </cols>
  <sheetData>
    <row r="1" spans="1:10" ht="19.5" customHeight="1" x14ac:dyDescent="0.3">
      <c r="A1" s="12" t="s">
        <v>25</v>
      </c>
    </row>
    <row r="2" spans="1:10" ht="19.5" customHeight="1" x14ac:dyDescent="0.25">
      <c r="A2" s="9" t="s">
        <v>85</v>
      </c>
    </row>
    <row r="3" spans="1:10" ht="19.5" customHeight="1" x14ac:dyDescent="0.25">
      <c r="A3" s="9"/>
    </row>
    <row r="4" spans="1:10" s="7" customFormat="1" ht="19.5" customHeight="1" x14ac:dyDescent="0.25">
      <c r="A4" s="15"/>
      <c r="B4" s="201"/>
      <c r="D4" s="317" t="s">
        <v>150</v>
      </c>
      <c r="E4" s="317"/>
      <c r="F4" s="317"/>
      <c r="H4" s="317" t="s">
        <v>151</v>
      </c>
      <c r="I4" s="318"/>
      <c r="J4" s="318"/>
    </row>
    <row r="5" spans="1:10" s="7" customFormat="1" ht="19.5" customHeight="1" x14ac:dyDescent="0.25">
      <c r="A5" s="15"/>
      <c r="B5" s="201"/>
      <c r="D5" s="317" t="s">
        <v>37</v>
      </c>
      <c r="E5" s="317"/>
      <c r="F5" s="317"/>
      <c r="H5" s="317" t="s">
        <v>37</v>
      </c>
      <c r="I5" s="317"/>
      <c r="J5" s="317"/>
    </row>
    <row r="6" spans="1:10" s="7" customFormat="1" ht="19.5" customHeight="1" x14ac:dyDescent="0.25">
      <c r="A6" s="15"/>
      <c r="B6" s="202"/>
      <c r="D6" s="269" t="s">
        <v>273</v>
      </c>
      <c r="F6" s="39" t="s">
        <v>30</v>
      </c>
      <c r="H6" s="269" t="s">
        <v>273</v>
      </c>
      <c r="J6" s="39" t="s">
        <v>30</v>
      </c>
    </row>
    <row r="7" spans="1:10" s="7" customFormat="1" ht="19.5" customHeight="1" x14ac:dyDescent="0.25">
      <c r="A7" s="16" t="s">
        <v>7</v>
      </c>
      <c r="B7" s="235" t="s">
        <v>5</v>
      </c>
      <c r="D7" s="7">
        <v>2020</v>
      </c>
      <c r="F7" s="7">
        <v>2019</v>
      </c>
      <c r="H7" s="7">
        <v>2020</v>
      </c>
      <c r="J7" s="7">
        <v>2019</v>
      </c>
    </row>
    <row r="8" spans="1:10" s="7" customFormat="1" ht="19.5" customHeight="1" x14ac:dyDescent="0.25">
      <c r="A8" s="16"/>
      <c r="B8" s="202"/>
      <c r="D8" s="7" t="s">
        <v>36</v>
      </c>
      <c r="G8" s="77"/>
      <c r="H8" s="77" t="s">
        <v>36</v>
      </c>
      <c r="I8" s="28"/>
      <c r="J8" s="28"/>
    </row>
    <row r="9" spans="1:10" s="7" customFormat="1" ht="19.5" customHeight="1" x14ac:dyDescent="0.25">
      <c r="A9" s="15"/>
      <c r="B9" s="201"/>
      <c r="D9" s="319" t="s">
        <v>31</v>
      </c>
      <c r="E9" s="319"/>
      <c r="F9" s="319"/>
      <c r="G9" s="319"/>
      <c r="H9" s="319"/>
      <c r="I9" s="319"/>
      <c r="J9" s="319"/>
    </row>
    <row r="10" spans="1:10" ht="19.5" customHeight="1" x14ac:dyDescent="0.25">
      <c r="A10" s="17" t="s">
        <v>24</v>
      </c>
      <c r="C10" s="4"/>
      <c r="D10" s="7"/>
      <c r="E10" s="7"/>
      <c r="F10" s="7"/>
      <c r="G10" s="77"/>
      <c r="H10" s="77"/>
      <c r="I10" s="28"/>
      <c r="J10" s="28"/>
    </row>
    <row r="11" spans="1:10" ht="19.5" customHeight="1" x14ac:dyDescent="0.25">
      <c r="A11" s="3" t="s">
        <v>0</v>
      </c>
      <c r="C11" s="4"/>
      <c r="D11" s="6">
        <v>459363</v>
      </c>
      <c r="E11" s="6"/>
      <c r="F11" s="240">
        <v>474436</v>
      </c>
      <c r="G11" s="4"/>
      <c r="H11" s="304">
        <v>25411</v>
      </c>
      <c r="I11" s="6"/>
      <c r="J11" s="240">
        <v>3533</v>
      </c>
    </row>
    <row r="12" spans="1:10" ht="19.5" hidden="1" customHeight="1" x14ac:dyDescent="0.25">
      <c r="A12" s="3" t="s">
        <v>80</v>
      </c>
      <c r="B12" s="13">
        <v>4</v>
      </c>
      <c r="C12" s="4"/>
      <c r="D12" s="6"/>
      <c r="E12" s="6"/>
      <c r="F12" s="241"/>
      <c r="G12" s="4"/>
      <c r="H12" s="304"/>
      <c r="I12" s="6"/>
      <c r="J12" s="241"/>
    </row>
    <row r="13" spans="1:10" ht="19.5" customHeight="1" x14ac:dyDescent="0.25">
      <c r="A13" s="3" t="s">
        <v>44</v>
      </c>
      <c r="B13" s="13" t="s">
        <v>203</v>
      </c>
      <c r="C13" s="4"/>
      <c r="D13" s="6">
        <v>329639</v>
      </c>
      <c r="E13" s="6"/>
      <c r="F13" s="240">
        <v>285345</v>
      </c>
      <c r="G13" s="4"/>
      <c r="H13" s="305">
        <v>68440</v>
      </c>
      <c r="I13" s="6"/>
      <c r="J13" s="240">
        <v>91205</v>
      </c>
    </row>
    <row r="14" spans="1:10" ht="19.5" customHeight="1" x14ac:dyDescent="0.25">
      <c r="A14" s="51" t="s">
        <v>81</v>
      </c>
      <c r="B14" s="13">
        <v>4</v>
      </c>
      <c r="C14" s="4"/>
      <c r="D14" s="6">
        <v>67595</v>
      </c>
      <c r="E14" s="6"/>
      <c r="F14" s="240">
        <v>41220</v>
      </c>
      <c r="G14" s="4"/>
      <c r="H14" s="305">
        <v>4924</v>
      </c>
      <c r="I14" s="6"/>
      <c r="J14" s="240">
        <v>5350</v>
      </c>
    </row>
    <row r="15" spans="1:10" ht="19.5" hidden="1" customHeight="1" x14ac:dyDescent="0.25">
      <c r="A15" s="52" t="s">
        <v>258</v>
      </c>
      <c r="B15" s="13">
        <v>13</v>
      </c>
      <c r="C15" s="4"/>
      <c r="D15" s="6"/>
      <c r="E15" s="6"/>
      <c r="F15" s="288">
        <v>0</v>
      </c>
      <c r="G15" s="4"/>
      <c r="H15" s="304">
        <v>0</v>
      </c>
      <c r="I15" s="6"/>
      <c r="J15" s="288">
        <v>0</v>
      </c>
    </row>
    <row r="16" spans="1:10" ht="19.5" customHeight="1" x14ac:dyDescent="0.25">
      <c r="A16" s="51" t="s">
        <v>162</v>
      </c>
      <c r="B16" s="13">
        <v>4</v>
      </c>
      <c r="C16" s="4"/>
      <c r="D16" s="288">
        <v>0</v>
      </c>
      <c r="E16" s="6"/>
      <c r="F16" s="288">
        <v>0</v>
      </c>
      <c r="G16" s="4"/>
      <c r="H16" s="304">
        <v>8900</v>
      </c>
      <c r="I16" s="6"/>
      <c r="J16" s="240">
        <v>43400</v>
      </c>
    </row>
    <row r="17" spans="1:10" ht="19.5" customHeight="1" x14ac:dyDescent="0.25">
      <c r="A17" s="3" t="s">
        <v>3</v>
      </c>
      <c r="C17" s="4"/>
      <c r="D17" s="6">
        <v>550505</v>
      </c>
      <c r="E17" s="6"/>
      <c r="F17" s="240">
        <v>584299</v>
      </c>
      <c r="G17" s="4"/>
      <c r="H17" s="304">
        <v>76658</v>
      </c>
      <c r="I17" s="6"/>
      <c r="J17" s="240">
        <v>136664</v>
      </c>
    </row>
    <row r="18" spans="1:10" ht="19.5" customHeight="1" x14ac:dyDescent="0.25">
      <c r="A18" s="2" t="s">
        <v>14</v>
      </c>
      <c r="C18" s="4"/>
      <c r="D18" s="19">
        <f>SUM(D11:D17)</f>
        <v>1407102</v>
      </c>
      <c r="E18" s="20"/>
      <c r="F18" s="19">
        <f>SUM(F11:F17)</f>
        <v>1385300</v>
      </c>
      <c r="G18" s="4"/>
      <c r="H18" s="19">
        <f>SUM(H11:H17)</f>
        <v>184333</v>
      </c>
      <c r="I18" s="20"/>
      <c r="J18" s="19">
        <f>SUM(J11:J17)</f>
        <v>280152</v>
      </c>
    </row>
    <row r="19" spans="1:10" ht="19.5" customHeight="1" x14ac:dyDescent="0.25">
      <c r="A19" s="17"/>
      <c r="C19" s="4"/>
      <c r="D19" s="60"/>
      <c r="E19" s="6"/>
      <c r="F19" s="60"/>
      <c r="G19" s="4"/>
      <c r="H19" s="60"/>
      <c r="I19" s="6"/>
      <c r="J19" s="60"/>
    </row>
    <row r="20" spans="1:10" ht="19.5" customHeight="1" x14ac:dyDescent="0.25">
      <c r="A20" s="17" t="s">
        <v>32</v>
      </c>
      <c r="C20" s="4"/>
      <c r="D20" s="60"/>
      <c r="E20" s="6"/>
      <c r="F20" s="60"/>
      <c r="G20" s="4"/>
      <c r="H20" s="60"/>
      <c r="I20" s="6"/>
      <c r="J20" s="60"/>
    </row>
    <row r="21" spans="1:10" ht="19.5" customHeight="1" x14ac:dyDescent="0.25">
      <c r="A21" s="132" t="s">
        <v>196</v>
      </c>
      <c r="B21" s="13">
        <v>5</v>
      </c>
      <c r="C21" s="4"/>
      <c r="D21" s="60">
        <v>21902</v>
      </c>
      <c r="E21" s="6"/>
      <c r="F21" s="240">
        <v>21844</v>
      </c>
      <c r="G21" s="4"/>
      <c r="H21" s="60">
        <v>17150</v>
      </c>
      <c r="I21" s="6"/>
      <c r="J21" s="240">
        <v>17150</v>
      </c>
    </row>
    <row r="22" spans="1:10" ht="18" customHeight="1" x14ac:dyDescent="0.25">
      <c r="A22" s="3" t="s">
        <v>152</v>
      </c>
      <c r="B22" s="13">
        <v>6</v>
      </c>
      <c r="C22" s="4"/>
      <c r="D22" s="288">
        <v>0</v>
      </c>
      <c r="E22" s="6"/>
      <c r="F22" s="288">
        <v>0</v>
      </c>
      <c r="G22" s="4"/>
      <c r="H22" s="240">
        <v>844128</v>
      </c>
      <c r="I22" s="6"/>
      <c r="J22" s="240">
        <v>844128</v>
      </c>
    </row>
    <row r="23" spans="1:10" ht="19.5" customHeight="1" x14ac:dyDescent="0.25">
      <c r="A23" s="51" t="s">
        <v>209</v>
      </c>
      <c r="C23" s="4"/>
      <c r="D23" s="60"/>
      <c r="E23" s="6"/>
      <c r="F23" s="240"/>
      <c r="G23" s="4"/>
      <c r="H23" s="219"/>
      <c r="J23" s="219"/>
    </row>
    <row r="24" spans="1:10" ht="18.95" customHeight="1" x14ac:dyDescent="0.25">
      <c r="A24" s="21" t="s">
        <v>210</v>
      </c>
      <c r="B24" s="13" t="s">
        <v>208</v>
      </c>
      <c r="C24" s="4"/>
      <c r="D24" s="60">
        <v>3821</v>
      </c>
      <c r="E24" s="6"/>
      <c r="F24" s="240">
        <v>2000</v>
      </c>
      <c r="G24" s="4"/>
      <c r="H24" s="60">
        <v>3821</v>
      </c>
      <c r="I24" s="6"/>
      <c r="J24" s="240">
        <v>200</v>
      </c>
    </row>
    <row r="25" spans="1:10" ht="18.95" customHeight="1" x14ac:dyDescent="0.25">
      <c r="A25" s="132" t="s">
        <v>285</v>
      </c>
      <c r="B25" s="13">
        <v>4</v>
      </c>
      <c r="C25" s="4"/>
      <c r="D25" s="308">
        <v>0</v>
      </c>
      <c r="E25" s="304"/>
      <c r="F25" s="309">
        <v>0</v>
      </c>
      <c r="G25" s="310"/>
      <c r="H25" s="308">
        <v>53250</v>
      </c>
      <c r="I25" s="304"/>
      <c r="J25" s="309">
        <v>0</v>
      </c>
    </row>
    <row r="26" spans="1:10" ht="18" customHeight="1" x14ac:dyDescent="0.25">
      <c r="A26" s="51" t="s">
        <v>60</v>
      </c>
      <c r="C26" s="4"/>
      <c r="D26" s="6">
        <v>124476</v>
      </c>
      <c r="E26" s="6"/>
      <c r="F26" s="242">
        <v>124502</v>
      </c>
      <c r="G26" s="4"/>
      <c r="H26" s="60">
        <v>5000</v>
      </c>
      <c r="I26" s="6"/>
      <c r="J26" s="240">
        <v>5000</v>
      </c>
    </row>
    <row r="27" spans="1:10" ht="18" customHeight="1" x14ac:dyDescent="0.25">
      <c r="A27" s="3" t="s">
        <v>39</v>
      </c>
      <c r="B27" s="13" t="s">
        <v>233</v>
      </c>
      <c r="C27" s="4"/>
      <c r="D27" s="60">
        <v>2529321</v>
      </c>
      <c r="E27" s="6"/>
      <c r="F27" s="240">
        <v>2604578</v>
      </c>
      <c r="G27" s="4"/>
      <c r="H27" s="60">
        <v>639747</v>
      </c>
      <c r="I27" s="6"/>
      <c r="J27" s="240">
        <v>681637</v>
      </c>
    </row>
    <row r="28" spans="1:10" ht="18" customHeight="1" x14ac:dyDescent="0.25">
      <c r="A28" s="132" t="s">
        <v>206</v>
      </c>
      <c r="B28" s="13">
        <v>3</v>
      </c>
      <c r="C28" s="4"/>
      <c r="D28" s="60">
        <v>91169</v>
      </c>
      <c r="E28" s="6"/>
      <c r="F28" s="288">
        <v>0</v>
      </c>
      <c r="G28" s="4"/>
      <c r="H28" s="60">
        <v>10537</v>
      </c>
      <c r="I28" s="6"/>
      <c r="J28" s="288">
        <v>0</v>
      </c>
    </row>
    <row r="29" spans="1:10" ht="19.5" customHeight="1" x14ac:dyDescent="0.25">
      <c r="A29" s="3" t="s">
        <v>40</v>
      </c>
      <c r="C29" s="4"/>
      <c r="D29" s="60">
        <v>22186</v>
      </c>
      <c r="E29" s="6"/>
      <c r="F29" s="240">
        <v>24117</v>
      </c>
      <c r="G29" s="4"/>
      <c r="H29" s="60">
        <v>7441</v>
      </c>
      <c r="I29" s="6"/>
      <c r="J29" s="240">
        <v>7981</v>
      </c>
    </row>
    <row r="30" spans="1:10" ht="19.5" customHeight="1" x14ac:dyDescent="0.25">
      <c r="A30" s="51" t="s">
        <v>82</v>
      </c>
      <c r="C30" s="4"/>
      <c r="D30" s="60">
        <v>7085</v>
      </c>
      <c r="E30" s="6"/>
      <c r="F30" s="240">
        <v>6228</v>
      </c>
      <c r="G30" s="4"/>
      <c r="H30" s="288">
        <v>0</v>
      </c>
      <c r="J30" s="288">
        <v>0</v>
      </c>
    </row>
    <row r="31" spans="1:10" ht="19.5" customHeight="1" x14ac:dyDescent="0.25">
      <c r="A31" s="51" t="s">
        <v>4</v>
      </c>
      <c r="C31" s="4"/>
      <c r="D31" s="23">
        <v>25306</v>
      </c>
      <c r="E31" s="6"/>
      <c r="F31" s="243">
        <v>36805</v>
      </c>
      <c r="G31" s="4"/>
      <c r="H31" s="23">
        <v>12266</v>
      </c>
      <c r="I31" s="6"/>
      <c r="J31" s="243">
        <v>11744</v>
      </c>
    </row>
    <row r="32" spans="1:10" ht="19.5" customHeight="1" x14ac:dyDescent="0.25">
      <c r="A32" s="2" t="s">
        <v>33</v>
      </c>
      <c r="C32" s="4"/>
      <c r="D32" s="11">
        <f>SUM(D21:D31)</f>
        <v>2825266</v>
      </c>
      <c r="E32" s="20"/>
      <c r="F32" s="11">
        <f>SUM(F21:F31)</f>
        <v>2820074</v>
      </c>
      <c r="G32" s="4"/>
      <c r="H32" s="11">
        <f>SUM(H21:H31)</f>
        <v>1593340</v>
      </c>
      <c r="I32" s="20"/>
      <c r="J32" s="11">
        <f>SUM(J21:J31)</f>
        <v>1567840</v>
      </c>
    </row>
    <row r="33" spans="1:10" ht="19.5" customHeight="1" x14ac:dyDescent="0.25">
      <c r="C33" s="4"/>
      <c r="D33" s="10"/>
      <c r="E33" s="20"/>
      <c r="F33" s="10"/>
      <c r="G33" s="4"/>
      <c r="H33" s="10"/>
      <c r="I33" s="20"/>
      <c r="J33" s="10"/>
    </row>
    <row r="34" spans="1:10" ht="19.5" customHeight="1" thickBot="1" x14ac:dyDescent="0.3">
      <c r="A34" s="2" t="s">
        <v>15</v>
      </c>
      <c r="C34" s="4"/>
      <c r="D34" s="205">
        <f>D18+D32</f>
        <v>4232368</v>
      </c>
      <c r="E34" s="20"/>
      <c r="F34" s="205">
        <f>F18+F32</f>
        <v>4205374</v>
      </c>
      <c r="G34" s="4"/>
      <c r="H34" s="205">
        <f>H18+H32</f>
        <v>1777673</v>
      </c>
      <c r="I34" s="20"/>
      <c r="J34" s="205">
        <f>J18+J32</f>
        <v>1847992</v>
      </c>
    </row>
    <row r="35" spans="1:10" ht="19.5" customHeight="1" thickTop="1" x14ac:dyDescent="0.25">
      <c r="A35" s="2"/>
      <c r="C35" s="4"/>
      <c r="D35" s="206"/>
      <c r="E35" s="206"/>
      <c r="F35" s="206"/>
    </row>
    <row r="36" spans="1:10" ht="19.5" customHeight="1" x14ac:dyDescent="0.3">
      <c r="A36" s="12" t="s">
        <v>25</v>
      </c>
    </row>
    <row r="37" spans="1:10" ht="19.5" customHeight="1" x14ac:dyDescent="0.25">
      <c r="A37" s="9" t="s">
        <v>85</v>
      </c>
    </row>
    <row r="38" spans="1:10" ht="11.65" customHeight="1" x14ac:dyDescent="0.25">
      <c r="A38" s="9"/>
    </row>
    <row r="39" spans="1:10" s="7" customFormat="1" ht="18" customHeight="1" x14ac:dyDescent="0.25">
      <c r="B39" s="201"/>
      <c r="D39" s="317" t="s">
        <v>150</v>
      </c>
      <c r="E39" s="317"/>
      <c r="F39" s="317"/>
      <c r="H39" s="317" t="s">
        <v>151</v>
      </c>
      <c r="I39" s="318"/>
      <c r="J39" s="318"/>
    </row>
    <row r="40" spans="1:10" s="7" customFormat="1" ht="18" customHeight="1" x14ac:dyDescent="0.25">
      <c r="A40" s="15"/>
      <c r="B40" s="201"/>
      <c r="D40" s="317" t="s">
        <v>37</v>
      </c>
      <c r="E40" s="317"/>
      <c r="F40" s="317"/>
      <c r="H40" s="317" t="s">
        <v>37</v>
      </c>
      <c r="I40" s="317"/>
      <c r="J40" s="317"/>
    </row>
    <row r="41" spans="1:10" s="7" customFormat="1" ht="18" customHeight="1" x14ac:dyDescent="0.25">
      <c r="A41" s="15"/>
      <c r="B41" s="202"/>
      <c r="D41" s="269" t="s">
        <v>273</v>
      </c>
      <c r="F41" s="39" t="s">
        <v>30</v>
      </c>
      <c r="H41" s="269" t="s">
        <v>273</v>
      </c>
      <c r="J41" s="39" t="s">
        <v>30</v>
      </c>
    </row>
    <row r="42" spans="1:10" s="7" customFormat="1" ht="18" customHeight="1" x14ac:dyDescent="0.25">
      <c r="A42" s="16" t="s">
        <v>54</v>
      </c>
      <c r="B42" s="201" t="s">
        <v>5</v>
      </c>
      <c r="D42" s="7">
        <v>2020</v>
      </c>
      <c r="F42" s="7">
        <v>2019</v>
      </c>
      <c r="H42" s="7">
        <v>2020</v>
      </c>
      <c r="J42" s="7">
        <v>2019</v>
      </c>
    </row>
    <row r="43" spans="1:10" s="7" customFormat="1" ht="18" customHeight="1" x14ac:dyDescent="0.25">
      <c r="A43" s="15"/>
      <c r="B43" s="201"/>
      <c r="D43" s="7" t="s">
        <v>36</v>
      </c>
      <c r="G43" s="77"/>
      <c r="H43" s="77" t="s">
        <v>36</v>
      </c>
      <c r="I43" s="28"/>
      <c r="J43" s="28"/>
    </row>
    <row r="44" spans="1:10" s="7" customFormat="1" ht="17.45" customHeight="1" x14ac:dyDescent="0.25">
      <c r="A44" s="15"/>
      <c r="B44" s="201"/>
      <c r="D44" s="319" t="s">
        <v>31</v>
      </c>
      <c r="E44" s="319"/>
      <c r="F44" s="319"/>
      <c r="G44" s="319"/>
      <c r="H44" s="319"/>
      <c r="I44" s="319"/>
      <c r="J44" s="319"/>
    </row>
    <row r="45" spans="1:10" ht="17.45" customHeight="1" x14ac:dyDescent="0.25">
      <c r="A45" s="17" t="s">
        <v>16</v>
      </c>
      <c r="C45" s="4"/>
      <c r="D45" s="6"/>
      <c r="E45" s="6"/>
      <c r="F45" s="6"/>
      <c r="G45" s="4"/>
      <c r="H45" s="6"/>
      <c r="I45" s="6"/>
      <c r="J45" s="6"/>
    </row>
    <row r="46" spans="1:10" ht="19.5" hidden="1" customHeight="1" x14ac:dyDescent="0.25">
      <c r="A46" s="51" t="s">
        <v>153</v>
      </c>
      <c r="C46" s="4"/>
      <c r="D46" s="6"/>
      <c r="E46" s="6"/>
      <c r="F46" s="6"/>
      <c r="G46" s="4"/>
      <c r="H46" s="6"/>
      <c r="I46" s="6"/>
      <c r="J46" s="6"/>
    </row>
    <row r="47" spans="1:10" ht="18" customHeight="1" x14ac:dyDescent="0.25">
      <c r="A47" s="51" t="s">
        <v>154</v>
      </c>
      <c r="B47" s="13">
        <v>8</v>
      </c>
      <c r="C47" s="4"/>
      <c r="D47" s="60">
        <v>392176</v>
      </c>
      <c r="E47" s="6"/>
      <c r="F47" s="240">
        <v>328496</v>
      </c>
      <c r="G47" s="4"/>
      <c r="H47" s="288">
        <v>0</v>
      </c>
      <c r="I47" s="6"/>
      <c r="J47" s="240">
        <v>92001</v>
      </c>
    </row>
    <row r="48" spans="1:10" ht="18" customHeight="1" x14ac:dyDescent="0.25">
      <c r="A48" s="51" t="s">
        <v>46</v>
      </c>
      <c r="B48" s="13">
        <v>4</v>
      </c>
      <c r="C48" s="4"/>
      <c r="D48" s="60">
        <v>295349</v>
      </c>
      <c r="E48" s="6"/>
      <c r="F48" s="240">
        <v>278686</v>
      </c>
      <c r="G48" s="4"/>
      <c r="H48" s="60">
        <v>30674</v>
      </c>
      <c r="I48" s="6"/>
      <c r="J48" s="240">
        <v>49666</v>
      </c>
    </row>
    <row r="49" spans="1:10" ht="18" customHeight="1" x14ac:dyDescent="0.25">
      <c r="A49" s="51" t="s">
        <v>83</v>
      </c>
      <c r="B49" s="13">
        <v>4</v>
      </c>
      <c r="C49" s="4"/>
      <c r="D49" s="60">
        <v>213330</v>
      </c>
      <c r="E49" s="6"/>
      <c r="F49" s="240">
        <v>228032</v>
      </c>
      <c r="G49" s="4"/>
      <c r="H49" s="60">
        <v>29057</v>
      </c>
      <c r="I49" s="6"/>
      <c r="J49" s="240">
        <v>36832</v>
      </c>
    </row>
    <row r="50" spans="1:10" ht="18" customHeight="1" x14ac:dyDescent="0.25">
      <c r="A50" s="51" t="s">
        <v>235</v>
      </c>
      <c r="B50" s="13">
        <v>13</v>
      </c>
      <c r="C50" s="4"/>
      <c r="D50" s="60">
        <v>11654</v>
      </c>
      <c r="E50" s="6"/>
      <c r="F50" s="288">
        <v>0</v>
      </c>
      <c r="G50" s="4"/>
      <c r="H50" s="60">
        <v>482</v>
      </c>
      <c r="I50" s="6"/>
      <c r="J50" s="288">
        <v>0</v>
      </c>
    </row>
    <row r="51" spans="1:10" ht="18" hidden="1" customHeight="1" x14ac:dyDescent="0.25">
      <c r="A51" s="51" t="s">
        <v>234</v>
      </c>
      <c r="B51" s="13">
        <v>12</v>
      </c>
      <c r="C51" s="4"/>
      <c r="D51" s="60"/>
      <c r="E51" s="6"/>
      <c r="F51" s="219" t="s">
        <v>2</v>
      </c>
      <c r="G51" s="4"/>
      <c r="H51" s="60"/>
      <c r="I51" s="6"/>
      <c r="J51" s="219" t="s">
        <v>2</v>
      </c>
    </row>
    <row r="52" spans="1:10" ht="18" customHeight="1" x14ac:dyDescent="0.25">
      <c r="A52" s="132" t="s">
        <v>155</v>
      </c>
      <c r="C52" s="4"/>
      <c r="D52" s="60"/>
      <c r="E52" s="6"/>
      <c r="F52" s="219"/>
      <c r="G52" s="4"/>
      <c r="H52" s="60"/>
      <c r="I52" s="6"/>
      <c r="J52" s="240"/>
    </row>
    <row r="53" spans="1:10" ht="17.850000000000001" customHeight="1" x14ac:dyDescent="0.25">
      <c r="A53" s="132" t="s">
        <v>211</v>
      </c>
      <c r="B53" s="13">
        <v>8</v>
      </c>
      <c r="C53" s="4"/>
      <c r="D53" s="60">
        <v>299567</v>
      </c>
      <c r="E53" s="6"/>
      <c r="F53" s="240">
        <v>252421</v>
      </c>
      <c r="G53" s="4"/>
      <c r="H53" s="68">
        <v>55200</v>
      </c>
      <c r="I53" s="6"/>
      <c r="J53" s="61">
        <v>55200</v>
      </c>
    </row>
    <row r="54" spans="1:10" ht="18" customHeight="1" x14ac:dyDescent="0.25">
      <c r="A54" s="132" t="s">
        <v>292</v>
      </c>
      <c r="B54" s="13">
        <v>4</v>
      </c>
      <c r="C54" s="4"/>
      <c r="D54" s="60">
        <v>5000</v>
      </c>
      <c r="E54" s="6"/>
      <c r="F54" s="240">
        <v>16500</v>
      </c>
      <c r="G54" s="4"/>
      <c r="H54" s="288">
        <v>0</v>
      </c>
      <c r="I54" s="6"/>
      <c r="J54" s="288">
        <v>0</v>
      </c>
    </row>
    <row r="55" spans="1:10" ht="18" customHeight="1" x14ac:dyDescent="0.25">
      <c r="A55" s="132" t="s">
        <v>289</v>
      </c>
      <c r="C55" s="4"/>
      <c r="D55" s="60"/>
      <c r="E55" s="6"/>
      <c r="F55" s="240"/>
      <c r="G55" s="4"/>
      <c r="H55" s="219"/>
      <c r="I55" s="6"/>
      <c r="J55" s="219"/>
    </row>
    <row r="56" spans="1:10" ht="18" customHeight="1" x14ac:dyDescent="0.25">
      <c r="A56" s="259" t="s">
        <v>291</v>
      </c>
      <c r="B56" s="13" t="s">
        <v>212</v>
      </c>
      <c r="C56" s="4"/>
      <c r="D56" s="60">
        <v>30547</v>
      </c>
      <c r="E56" s="6"/>
      <c r="F56" s="240">
        <v>24833</v>
      </c>
      <c r="G56" s="4"/>
      <c r="H56" s="60">
        <v>3502</v>
      </c>
      <c r="I56" s="6"/>
      <c r="J56" s="240">
        <v>2009</v>
      </c>
    </row>
    <row r="57" spans="1:10" ht="18" customHeight="1" x14ac:dyDescent="0.25">
      <c r="A57" s="3" t="s">
        <v>34</v>
      </c>
      <c r="C57" s="4"/>
      <c r="D57" s="60">
        <v>10421</v>
      </c>
      <c r="E57" s="6"/>
      <c r="F57" s="60">
        <v>12270</v>
      </c>
      <c r="G57" s="4"/>
      <c r="H57" s="282">
        <v>0</v>
      </c>
      <c r="I57" s="6"/>
      <c r="J57" s="282">
        <v>0</v>
      </c>
    </row>
    <row r="58" spans="1:10" ht="18" customHeight="1" x14ac:dyDescent="0.25">
      <c r="A58" s="2" t="s">
        <v>17</v>
      </c>
      <c r="C58" s="4"/>
      <c r="D58" s="19">
        <f>SUM(D47:D57)</f>
        <v>1258044</v>
      </c>
      <c r="E58" s="20"/>
      <c r="F58" s="19">
        <f>SUM(F47:F57)</f>
        <v>1141238</v>
      </c>
      <c r="G58" s="4"/>
      <c r="H58" s="19">
        <f>SUM(H47:H57)</f>
        <v>118915</v>
      </c>
      <c r="I58" s="20"/>
      <c r="J58" s="19">
        <f>SUM(J47:J57)</f>
        <v>235708</v>
      </c>
    </row>
    <row r="59" spans="1:10" ht="6.6" customHeight="1" x14ac:dyDescent="0.25">
      <c r="A59" s="2"/>
      <c r="C59" s="4"/>
      <c r="D59" s="60"/>
      <c r="E59" s="6"/>
      <c r="F59" s="60"/>
      <c r="G59" s="4"/>
      <c r="H59" s="60"/>
      <c r="I59" s="6"/>
      <c r="J59" s="60"/>
    </row>
    <row r="60" spans="1:10" ht="17.45" customHeight="1" x14ac:dyDescent="0.25">
      <c r="A60" s="17" t="s">
        <v>18</v>
      </c>
      <c r="C60" s="4"/>
      <c r="D60" s="60"/>
      <c r="E60" s="6"/>
      <c r="F60" s="60"/>
      <c r="G60" s="4"/>
      <c r="H60" s="60"/>
      <c r="I60" s="6"/>
      <c r="J60" s="60"/>
    </row>
    <row r="61" spans="1:10" ht="18" customHeight="1" x14ac:dyDescent="0.25">
      <c r="A61" s="3" t="s">
        <v>156</v>
      </c>
      <c r="B61" s="13">
        <v>8</v>
      </c>
      <c r="C61" s="4"/>
      <c r="D61" s="60">
        <v>407739</v>
      </c>
      <c r="E61" s="6"/>
      <c r="F61" s="240">
        <v>503451</v>
      </c>
      <c r="G61" s="4"/>
      <c r="H61" s="60">
        <v>45200</v>
      </c>
      <c r="I61" s="6"/>
      <c r="J61" s="240">
        <v>86600</v>
      </c>
    </row>
    <row r="62" spans="1:10" ht="18" customHeight="1" x14ac:dyDescent="0.25">
      <c r="A62" s="132" t="s">
        <v>274</v>
      </c>
      <c r="B62" s="13">
        <v>4</v>
      </c>
      <c r="C62" s="4"/>
      <c r="D62" s="60">
        <v>17750</v>
      </c>
      <c r="E62" s="6"/>
      <c r="F62" s="307">
        <v>0</v>
      </c>
      <c r="G62" s="4"/>
      <c r="H62" s="306">
        <v>0</v>
      </c>
      <c r="I62" s="6"/>
      <c r="J62" s="307">
        <v>0</v>
      </c>
    </row>
    <row r="63" spans="1:10" ht="18" customHeight="1" x14ac:dyDescent="0.25">
      <c r="A63" s="132" t="s">
        <v>213</v>
      </c>
      <c r="B63" s="13" t="s">
        <v>212</v>
      </c>
      <c r="C63" s="4"/>
      <c r="D63" s="60">
        <v>58554</v>
      </c>
      <c r="E63" s="6"/>
      <c r="F63" s="240">
        <v>67055</v>
      </c>
      <c r="G63" s="4"/>
      <c r="H63" s="60">
        <v>5935</v>
      </c>
      <c r="I63" s="6"/>
      <c r="J63" s="240">
        <v>2057</v>
      </c>
    </row>
    <row r="64" spans="1:10" ht="18" customHeight="1" x14ac:dyDescent="0.25">
      <c r="A64" s="51" t="s">
        <v>84</v>
      </c>
      <c r="C64" s="4"/>
      <c r="D64" s="60">
        <v>92361</v>
      </c>
      <c r="E64" s="6"/>
      <c r="F64" s="240">
        <v>94411</v>
      </c>
      <c r="G64" s="4"/>
      <c r="H64" s="60">
        <v>54025</v>
      </c>
      <c r="I64" s="6"/>
      <c r="J64" s="240">
        <v>53236</v>
      </c>
    </row>
    <row r="65" spans="1:10" ht="18" customHeight="1" x14ac:dyDescent="0.25">
      <c r="A65" s="3" t="s">
        <v>157</v>
      </c>
      <c r="C65" s="4"/>
      <c r="D65" s="60">
        <v>165144</v>
      </c>
      <c r="E65" s="6"/>
      <c r="F65" s="240">
        <v>164120</v>
      </c>
      <c r="G65" s="4"/>
      <c r="H65" s="60">
        <v>26975</v>
      </c>
      <c r="I65" s="6"/>
      <c r="J65" s="240">
        <v>33881</v>
      </c>
    </row>
    <row r="66" spans="1:10" ht="18" customHeight="1" x14ac:dyDescent="0.25">
      <c r="A66" s="2" t="s">
        <v>35</v>
      </c>
      <c r="C66" s="4"/>
      <c r="D66" s="19">
        <f>SUM(D61:D65)</f>
        <v>741548</v>
      </c>
      <c r="E66" s="20"/>
      <c r="F66" s="19">
        <f>SUM(F61:F65)</f>
        <v>829037</v>
      </c>
      <c r="G66" s="4"/>
      <c r="H66" s="19">
        <f>SUM(H61:H65)</f>
        <v>132135</v>
      </c>
      <c r="I66" s="20"/>
      <c r="J66" s="19">
        <f>SUM(J61:J65)</f>
        <v>175774</v>
      </c>
    </row>
    <row r="67" spans="1:10" ht="18" customHeight="1" x14ac:dyDescent="0.25">
      <c r="A67" s="2" t="s">
        <v>19</v>
      </c>
      <c r="C67" s="4"/>
      <c r="D67" s="207">
        <f>D58+D66</f>
        <v>1999592</v>
      </c>
      <c r="E67" s="20"/>
      <c r="F67" s="207">
        <f>F58+F66</f>
        <v>1970275</v>
      </c>
      <c r="G67" s="4"/>
      <c r="H67" s="207">
        <f>H58+H66</f>
        <v>251050</v>
      </c>
      <c r="I67" s="20"/>
      <c r="J67" s="207">
        <f>J58+J66</f>
        <v>411482</v>
      </c>
    </row>
    <row r="68" spans="1:10" ht="5.45" customHeight="1" x14ac:dyDescent="0.25">
      <c r="A68" s="2"/>
      <c r="C68" s="4"/>
      <c r="D68" s="208"/>
      <c r="E68" s="20"/>
      <c r="F68" s="208"/>
      <c r="G68" s="4"/>
      <c r="H68" s="208"/>
      <c r="I68" s="20"/>
      <c r="J68" s="208"/>
    </row>
    <row r="69" spans="1:10" ht="15.6" customHeight="1" x14ac:dyDescent="0.25">
      <c r="A69" s="17" t="s">
        <v>52</v>
      </c>
      <c r="C69" s="4"/>
      <c r="D69" s="6"/>
      <c r="E69" s="6"/>
      <c r="F69" s="6"/>
      <c r="G69" s="4"/>
      <c r="H69" s="6"/>
      <c r="I69" s="6"/>
      <c r="J69" s="6"/>
    </row>
    <row r="70" spans="1:10" ht="18" customHeight="1" x14ac:dyDescent="0.25">
      <c r="A70" s="3" t="s">
        <v>26</v>
      </c>
      <c r="C70" s="4"/>
      <c r="D70" s="6"/>
      <c r="E70" s="6"/>
      <c r="F70" s="6"/>
      <c r="G70" s="4"/>
      <c r="H70" s="6"/>
      <c r="I70" s="6"/>
      <c r="J70" s="6"/>
    </row>
    <row r="71" spans="1:10" ht="18" customHeight="1" x14ac:dyDescent="0.25">
      <c r="A71" s="3" t="s">
        <v>144</v>
      </c>
      <c r="C71" s="4"/>
      <c r="D71" s="6"/>
      <c r="E71" s="6"/>
      <c r="F71" s="6"/>
      <c r="G71" s="4"/>
      <c r="H71" s="6"/>
      <c r="I71" s="6"/>
      <c r="J71" s="6"/>
    </row>
    <row r="72" spans="1:10" ht="18" customHeight="1" x14ac:dyDescent="0.25">
      <c r="A72" s="132" t="s">
        <v>158</v>
      </c>
      <c r="C72" s="4"/>
      <c r="D72" s="6"/>
      <c r="E72" s="6"/>
      <c r="F72" s="6"/>
      <c r="G72" s="4"/>
      <c r="H72" s="6"/>
      <c r="I72" s="6"/>
      <c r="J72" s="6"/>
    </row>
    <row r="73" spans="1:10" s="25" customFormat="1" ht="18" customHeight="1" thickBot="1" x14ac:dyDescent="0.3">
      <c r="A73" s="46" t="s">
        <v>159</v>
      </c>
      <c r="B73" s="57"/>
      <c r="C73" s="37"/>
      <c r="D73" s="289">
        <v>270000</v>
      </c>
      <c r="E73" s="31"/>
      <c r="F73" s="290">
        <v>270000</v>
      </c>
      <c r="G73" s="37"/>
      <c r="H73" s="289">
        <v>270000</v>
      </c>
      <c r="I73" s="31"/>
      <c r="J73" s="290">
        <v>270000</v>
      </c>
    </row>
    <row r="74" spans="1:10" s="25" customFormat="1" ht="17.45" customHeight="1" thickTop="1" x14ac:dyDescent="0.25">
      <c r="A74" s="140" t="s">
        <v>145</v>
      </c>
      <c r="B74" s="57"/>
      <c r="C74" s="37"/>
      <c r="D74" s="38"/>
      <c r="E74" s="31"/>
      <c r="F74" s="121"/>
      <c r="G74" s="37"/>
      <c r="H74" s="38"/>
      <c r="I74" s="31"/>
      <c r="J74" s="121"/>
    </row>
    <row r="75" spans="1:10" s="25" customFormat="1" ht="18" customHeight="1" x14ac:dyDescent="0.25">
      <c r="A75" s="140" t="s">
        <v>160</v>
      </c>
      <c r="B75" s="57"/>
      <c r="C75" s="37"/>
      <c r="D75" s="38"/>
      <c r="E75" s="31"/>
      <c r="F75" s="121"/>
      <c r="G75" s="37"/>
      <c r="H75" s="38"/>
      <c r="I75" s="31"/>
      <c r="J75" s="121"/>
    </row>
    <row r="76" spans="1:10" s="25" customFormat="1" ht="18" customHeight="1" x14ac:dyDescent="0.25">
      <c r="A76" s="46" t="s">
        <v>159</v>
      </c>
      <c r="B76" s="57"/>
      <c r="C76" s="37"/>
      <c r="D76" s="31">
        <v>269999</v>
      </c>
      <c r="E76" s="31"/>
      <c r="F76" s="56">
        <v>269999</v>
      </c>
      <c r="G76" s="37"/>
      <c r="H76" s="31">
        <v>269999</v>
      </c>
      <c r="I76" s="31"/>
      <c r="J76" s="56">
        <v>269999</v>
      </c>
    </row>
    <row r="77" spans="1:10" s="25" customFormat="1" ht="18" customHeight="1" x14ac:dyDescent="0.25">
      <c r="A77" s="140" t="s">
        <v>181</v>
      </c>
      <c r="B77" s="57"/>
      <c r="C77" s="37"/>
      <c r="D77" s="33">
        <v>270000</v>
      </c>
      <c r="E77" s="31"/>
      <c r="F77" s="246">
        <v>270000</v>
      </c>
      <c r="G77" s="37"/>
      <c r="H77" s="33">
        <v>270000</v>
      </c>
      <c r="I77" s="31"/>
      <c r="J77" s="246">
        <v>270000</v>
      </c>
    </row>
    <row r="78" spans="1:10" s="25" customFormat="1" ht="18" customHeight="1" x14ac:dyDescent="0.25">
      <c r="A78" s="32" t="s">
        <v>51</v>
      </c>
      <c r="B78" s="57"/>
      <c r="C78" s="37"/>
      <c r="D78" s="33"/>
      <c r="E78" s="31"/>
      <c r="F78" s="246"/>
      <c r="G78" s="37"/>
      <c r="H78" s="33"/>
      <c r="I78" s="31"/>
      <c r="J78" s="246"/>
    </row>
    <row r="79" spans="1:10" s="25" customFormat="1" ht="18" customHeight="1" x14ac:dyDescent="0.25">
      <c r="A79" s="140" t="s">
        <v>182</v>
      </c>
      <c r="B79" s="57"/>
      <c r="C79" s="37"/>
      <c r="D79" s="33">
        <v>27000</v>
      </c>
      <c r="E79" s="31"/>
      <c r="F79" s="246">
        <v>27000</v>
      </c>
      <c r="G79" s="37"/>
      <c r="H79" s="33">
        <v>27000</v>
      </c>
      <c r="I79" s="31"/>
      <c r="J79" s="246">
        <v>27000</v>
      </c>
    </row>
    <row r="80" spans="1:10" s="25" customFormat="1" ht="18" customHeight="1" x14ac:dyDescent="0.25">
      <c r="A80" s="32" t="s">
        <v>161</v>
      </c>
      <c r="B80" s="57"/>
      <c r="C80" s="37"/>
      <c r="D80" s="291">
        <v>714468</v>
      </c>
      <c r="E80" s="38"/>
      <c r="F80" s="244">
        <v>677748</v>
      </c>
      <c r="G80" s="37"/>
      <c r="H80" s="291">
        <v>721556</v>
      </c>
      <c r="I80" s="38"/>
      <c r="J80" s="244">
        <v>631443</v>
      </c>
    </row>
    <row r="81" spans="1:10" s="25" customFormat="1" ht="18" customHeight="1" x14ac:dyDescent="0.25">
      <c r="A81" s="52" t="s">
        <v>197</v>
      </c>
      <c r="B81" s="57"/>
      <c r="C81" s="37"/>
      <c r="D81" s="292">
        <v>371205</v>
      </c>
      <c r="E81" s="31"/>
      <c r="F81" s="245">
        <v>371205</v>
      </c>
      <c r="G81" s="37"/>
      <c r="H81" s="292">
        <v>238068</v>
      </c>
      <c r="I81" s="31"/>
      <c r="J81" s="245">
        <v>238068</v>
      </c>
    </row>
    <row r="82" spans="1:10" s="25" customFormat="1" ht="18" hidden="1" customHeight="1" x14ac:dyDescent="0.25">
      <c r="A82" s="35"/>
      <c r="B82" s="57"/>
      <c r="C82" s="37"/>
      <c r="G82" s="37"/>
    </row>
    <row r="83" spans="1:10" s="25" customFormat="1" ht="18" customHeight="1" x14ac:dyDescent="0.25">
      <c r="A83" s="35" t="s">
        <v>241</v>
      </c>
      <c r="B83" s="57"/>
      <c r="C83" s="37"/>
      <c r="D83" s="209">
        <f>SUM(D76:D81)</f>
        <v>1652672</v>
      </c>
      <c r="E83" s="36"/>
      <c r="F83" s="209">
        <f>SUM(F76:F81)</f>
        <v>1615952</v>
      </c>
      <c r="G83" s="37"/>
      <c r="H83" s="40">
        <f>SUM(H76:H81)</f>
        <v>1526623</v>
      </c>
      <c r="I83" s="40"/>
      <c r="J83" s="40">
        <f>SUM(J76:J81)</f>
        <v>1436510</v>
      </c>
    </row>
    <row r="84" spans="1:10" s="25" customFormat="1" ht="18" customHeight="1" x14ac:dyDescent="0.25">
      <c r="A84" s="52" t="s">
        <v>61</v>
      </c>
      <c r="B84" s="57"/>
      <c r="C84" s="37"/>
      <c r="D84" s="33">
        <v>580104</v>
      </c>
      <c r="E84" s="31"/>
      <c r="F84" s="246">
        <v>619147</v>
      </c>
      <c r="G84" s="37"/>
      <c r="H84" s="282">
        <v>0</v>
      </c>
      <c r="J84" s="282">
        <v>0</v>
      </c>
    </row>
    <row r="85" spans="1:10" s="25" customFormat="1" ht="18" customHeight="1" x14ac:dyDescent="0.25">
      <c r="A85" s="35" t="s">
        <v>41</v>
      </c>
      <c r="B85" s="57"/>
      <c r="C85" s="37"/>
      <c r="D85" s="210">
        <f>SUM(D83:D84)</f>
        <v>2232776</v>
      </c>
      <c r="E85" s="36"/>
      <c r="F85" s="210">
        <f>SUM(F83:F84)</f>
        <v>2235099</v>
      </c>
      <c r="G85" s="4"/>
      <c r="H85" s="210">
        <f>SUM(H83:H84)</f>
        <v>1526623</v>
      </c>
      <c r="I85" s="20"/>
      <c r="J85" s="210">
        <f>SUM(J83:J84)</f>
        <v>1436510</v>
      </c>
    </row>
    <row r="86" spans="1:10" s="25" customFormat="1" ht="9.75" customHeight="1" x14ac:dyDescent="0.25">
      <c r="A86" s="32"/>
      <c r="B86" s="57"/>
      <c r="C86" s="37"/>
      <c r="D86" s="209"/>
      <c r="E86" s="36"/>
      <c r="F86" s="209"/>
      <c r="G86" s="1"/>
      <c r="H86" s="1"/>
      <c r="I86" s="1"/>
      <c r="J86" s="1"/>
    </row>
    <row r="87" spans="1:10" s="25" customFormat="1" ht="18" customHeight="1" thickBot="1" x14ac:dyDescent="0.3">
      <c r="A87" s="35" t="s">
        <v>53</v>
      </c>
      <c r="B87" s="57"/>
      <c r="C87" s="37"/>
      <c r="D87" s="176">
        <f>SUM(D67+D85)</f>
        <v>4232368</v>
      </c>
      <c r="E87" s="36"/>
      <c r="F87" s="176">
        <f>SUM(F67+F85)</f>
        <v>4205374</v>
      </c>
      <c r="G87" s="1"/>
      <c r="H87" s="176">
        <f>SUM(H67+H83)</f>
        <v>1777673</v>
      </c>
      <c r="I87" s="36"/>
      <c r="J87" s="176">
        <f>SUM(J67+J83)</f>
        <v>1847992</v>
      </c>
    </row>
    <row r="88" spans="1:10" ht="19.5" customHeight="1" thickTop="1" x14ac:dyDescent="0.25">
      <c r="A88" s="2"/>
      <c r="C88" s="4"/>
      <c r="D88" s="41"/>
      <c r="E88" s="20"/>
      <c r="F88" s="41"/>
    </row>
  </sheetData>
  <mergeCells count="10">
    <mergeCell ref="D4:F4"/>
    <mergeCell ref="H4:J4"/>
    <mergeCell ref="D5:F5"/>
    <mergeCell ref="H5:J5"/>
    <mergeCell ref="D44:J44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80"/>
  <sheetViews>
    <sheetView zoomScale="80" zoomScaleNormal="80" zoomScaleSheetLayoutView="97" workbookViewId="0">
      <selection activeCell="A3" sqref="A3"/>
    </sheetView>
  </sheetViews>
  <sheetFormatPr defaultColWidth="9.140625" defaultRowHeight="19.5" customHeight="1" x14ac:dyDescent="0.25"/>
  <cols>
    <col min="1" max="1" width="43" style="3" customWidth="1"/>
    <col min="2" max="2" width="8.28515625" style="13" customWidth="1"/>
    <col min="3" max="3" width="12.28515625" style="1" customWidth="1"/>
    <col min="4" max="4" width="1.28515625" style="133" customWidth="1"/>
    <col min="5" max="5" width="12.28515625" style="1" customWidth="1"/>
    <col min="6" max="6" width="1.28515625" style="133" customWidth="1"/>
    <col min="7" max="7" width="12.28515625" style="1" customWidth="1"/>
    <col min="8" max="8" width="1.28515625" style="133" customWidth="1"/>
    <col min="9" max="9" width="12.28515625" style="1" customWidth="1"/>
    <col min="10" max="11" width="12.85546875" style="1" hidden="1" customWidth="1"/>
    <col min="12" max="12" width="13.42578125" style="59" bestFit="1" customWidth="1"/>
    <col min="13" max="13" width="13.42578125" style="59" customWidth="1"/>
    <col min="14" max="14" width="11.28515625" style="1" bestFit="1" customWidth="1"/>
    <col min="15" max="16384" width="9.140625" style="1"/>
  </cols>
  <sheetData>
    <row r="1" spans="1:13" ht="19.5" customHeight="1" x14ac:dyDescent="0.3">
      <c r="A1" s="12" t="s">
        <v>25</v>
      </c>
      <c r="B1" s="57"/>
      <c r="C1" s="25"/>
      <c r="D1" s="28"/>
      <c r="E1" s="25"/>
      <c r="L1" s="1"/>
      <c r="M1" s="1"/>
    </row>
    <row r="2" spans="1:13" ht="19.5" customHeight="1" x14ac:dyDescent="0.25">
      <c r="A2" s="9" t="s">
        <v>86</v>
      </c>
      <c r="B2" s="57"/>
      <c r="C2" s="25"/>
      <c r="D2" s="28"/>
      <c r="E2" s="25"/>
      <c r="L2" s="1"/>
      <c r="M2" s="1"/>
    </row>
    <row r="3" spans="1:13" ht="13.7" customHeight="1" x14ac:dyDescent="0.25">
      <c r="A3" s="9"/>
      <c r="L3" s="1"/>
      <c r="M3" s="1"/>
    </row>
    <row r="4" spans="1:13" ht="18.75" customHeight="1" x14ac:dyDescent="0.25">
      <c r="A4" s="2"/>
      <c r="B4" s="14"/>
      <c r="C4" s="317" t="s">
        <v>6</v>
      </c>
      <c r="D4" s="317"/>
      <c r="E4" s="317"/>
      <c r="F4" s="192"/>
      <c r="G4" s="317" t="s">
        <v>38</v>
      </c>
      <c r="H4" s="317"/>
      <c r="I4" s="317"/>
      <c r="L4" s="1"/>
      <c r="M4" s="1"/>
    </row>
    <row r="5" spans="1:13" ht="18.75" customHeight="1" x14ac:dyDescent="0.25">
      <c r="A5" s="2"/>
      <c r="B5" s="14"/>
      <c r="C5" s="317" t="s">
        <v>37</v>
      </c>
      <c r="D5" s="317"/>
      <c r="E5" s="317"/>
      <c r="F5" s="192"/>
      <c r="G5" s="317" t="s">
        <v>37</v>
      </c>
      <c r="H5" s="317"/>
      <c r="I5" s="317"/>
      <c r="L5" s="1"/>
      <c r="M5" s="1"/>
    </row>
    <row r="6" spans="1:13" ht="18.75" customHeight="1" x14ac:dyDescent="0.25">
      <c r="A6" s="2"/>
      <c r="B6" s="14"/>
      <c r="C6" s="320" t="s">
        <v>90</v>
      </c>
      <c r="D6" s="321"/>
      <c r="E6" s="321"/>
      <c r="F6" s="192"/>
      <c r="G6" s="320" t="s">
        <v>92</v>
      </c>
      <c r="H6" s="321"/>
      <c r="I6" s="321"/>
      <c r="L6" s="1"/>
      <c r="M6" s="1"/>
    </row>
    <row r="7" spans="1:13" ht="18.75" customHeight="1" x14ac:dyDescent="0.25">
      <c r="A7" s="2"/>
      <c r="B7" s="14"/>
      <c r="C7" s="322" t="s">
        <v>273</v>
      </c>
      <c r="D7" s="322"/>
      <c r="E7" s="322"/>
      <c r="F7" s="192"/>
      <c r="G7" s="322" t="s">
        <v>273</v>
      </c>
      <c r="H7" s="322"/>
      <c r="I7" s="322"/>
      <c r="L7" s="1"/>
      <c r="M7" s="1"/>
    </row>
    <row r="8" spans="1:13" ht="18.75" customHeight="1" x14ac:dyDescent="0.25">
      <c r="A8" s="17"/>
      <c r="B8" s="14" t="s">
        <v>5</v>
      </c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  <c r="L8" s="1"/>
      <c r="M8" s="1"/>
    </row>
    <row r="9" spans="1:13" ht="18.75" customHeight="1" x14ac:dyDescent="0.25">
      <c r="A9" s="5"/>
      <c r="B9" s="14"/>
      <c r="C9" s="319" t="s">
        <v>31</v>
      </c>
      <c r="D9" s="319"/>
      <c r="E9" s="319"/>
      <c r="F9" s="319"/>
      <c r="G9" s="319"/>
      <c r="H9" s="319"/>
      <c r="I9" s="319"/>
      <c r="L9" s="1"/>
      <c r="M9" s="1"/>
    </row>
    <row r="10" spans="1:13" ht="18.75" customHeight="1" x14ac:dyDescent="0.25">
      <c r="A10" s="17" t="s">
        <v>171</v>
      </c>
      <c r="B10" s="14"/>
      <c r="C10" s="14"/>
      <c r="D10" s="191"/>
      <c r="E10" s="236"/>
      <c r="F10" s="191"/>
      <c r="G10" s="14"/>
      <c r="H10" s="191"/>
      <c r="I10" s="236"/>
      <c r="L10" s="1"/>
      <c r="M10" s="1"/>
    </row>
    <row r="11" spans="1:13" ht="18.75" customHeight="1" x14ac:dyDescent="0.25">
      <c r="A11" s="51" t="s">
        <v>102</v>
      </c>
      <c r="B11" s="13" t="s">
        <v>204</v>
      </c>
      <c r="C11" s="56">
        <v>1423014</v>
      </c>
      <c r="D11" s="62"/>
      <c r="E11" s="56">
        <v>1615452</v>
      </c>
      <c r="F11" s="62"/>
      <c r="G11" s="56">
        <v>123437</v>
      </c>
      <c r="H11" s="62"/>
      <c r="I11" s="56">
        <v>199054</v>
      </c>
      <c r="J11" s="6"/>
      <c r="K11" s="6"/>
      <c r="L11" s="1"/>
      <c r="M11" s="1"/>
    </row>
    <row r="12" spans="1:13" ht="18.75" customHeight="1" x14ac:dyDescent="0.25">
      <c r="A12" s="51" t="s">
        <v>122</v>
      </c>
      <c r="B12" s="13" t="s">
        <v>204</v>
      </c>
      <c r="C12" s="56">
        <v>19727</v>
      </c>
      <c r="D12" s="62"/>
      <c r="E12" s="56">
        <v>19978</v>
      </c>
      <c r="F12" s="62"/>
      <c r="G12" s="68">
        <v>0</v>
      </c>
      <c r="H12" s="62"/>
      <c r="I12" s="68">
        <v>0</v>
      </c>
      <c r="J12" s="6"/>
      <c r="K12" s="6"/>
      <c r="L12" s="1"/>
      <c r="M12" s="1"/>
    </row>
    <row r="13" spans="1:13" s="25" customFormat="1" ht="18.75" customHeight="1" x14ac:dyDescent="0.25">
      <c r="A13" s="52" t="s">
        <v>127</v>
      </c>
      <c r="B13" s="57" t="s">
        <v>205</v>
      </c>
      <c r="C13" s="63">
        <v>331</v>
      </c>
      <c r="D13" s="62"/>
      <c r="E13" s="63">
        <v>1363</v>
      </c>
      <c r="F13" s="62"/>
      <c r="G13" s="63">
        <v>574</v>
      </c>
      <c r="H13" s="62"/>
      <c r="I13" s="63">
        <v>240</v>
      </c>
      <c r="J13" s="6"/>
      <c r="K13" s="6"/>
    </row>
    <row r="14" spans="1:13" s="25" customFormat="1" ht="18.75" customHeight="1" x14ac:dyDescent="0.25">
      <c r="A14" s="51" t="s">
        <v>100</v>
      </c>
      <c r="B14" s="57"/>
      <c r="C14" s="63">
        <v>0</v>
      </c>
      <c r="D14" s="62"/>
      <c r="E14" s="63">
        <v>23376</v>
      </c>
      <c r="F14" s="62"/>
      <c r="G14" s="63">
        <v>0</v>
      </c>
      <c r="H14" s="62"/>
      <c r="I14" s="63">
        <v>2187</v>
      </c>
      <c r="J14" s="6"/>
      <c r="K14" s="6"/>
    </row>
    <row r="15" spans="1:13" s="25" customFormat="1" ht="18.75" customHeight="1" x14ac:dyDescent="0.25">
      <c r="A15" s="32" t="s">
        <v>1</v>
      </c>
      <c r="B15" s="57" t="s">
        <v>205</v>
      </c>
      <c r="C15" s="64">
        <v>15725</v>
      </c>
      <c r="D15" s="62"/>
      <c r="E15" s="64">
        <v>15796</v>
      </c>
      <c r="F15" s="62"/>
      <c r="G15" s="64">
        <v>11323</v>
      </c>
      <c r="H15" s="62"/>
      <c r="I15" s="64">
        <v>14562</v>
      </c>
      <c r="J15" s="43"/>
      <c r="K15" s="43"/>
    </row>
    <row r="16" spans="1:13" ht="18.75" customHeight="1" x14ac:dyDescent="0.25">
      <c r="A16" s="2" t="s">
        <v>172</v>
      </c>
      <c r="C16" s="19">
        <f>SUM(C11:C15)</f>
        <v>1458797</v>
      </c>
      <c r="D16" s="41"/>
      <c r="E16" s="19">
        <f>SUM(E11:E15)</f>
        <v>1675965</v>
      </c>
      <c r="F16" s="41"/>
      <c r="G16" s="19">
        <f>SUM(G11:G15)</f>
        <v>135334</v>
      </c>
      <c r="H16" s="41"/>
      <c r="I16" s="19">
        <f>SUM(I11:I15)</f>
        <v>216043</v>
      </c>
      <c r="J16" s="60">
        <f>SUM(J11:J15)</f>
        <v>0</v>
      </c>
      <c r="K16" s="60">
        <f>SUM(K11:K15)</f>
        <v>0</v>
      </c>
      <c r="L16" s="1"/>
      <c r="M16" s="1"/>
    </row>
    <row r="17" spans="1:13" ht="11.25" customHeight="1" x14ac:dyDescent="0.25">
      <c r="A17" s="17"/>
      <c r="D17" s="8"/>
      <c r="F17" s="8"/>
      <c r="H17" s="8"/>
      <c r="L17" s="1"/>
      <c r="M17" s="1"/>
    </row>
    <row r="18" spans="1:13" ht="18.75" customHeight="1" x14ac:dyDescent="0.25">
      <c r="A18" s="17" t="s">
        <v>21</v>
      </c>
      <c r="D18" s="8"/>
      <c r="F18" s="8"/>
      <c r="H18" s="8"/>
      <c r="L18" s="1"/>
      <c r="M18" s="1"/>
    </row>
    <row r="19" spans="1:13" ht="18.75" customHeight="1" x14ac:dyDescent="0.25">
      <c r="A19" s="51" t="s">
        <v>103</v>
      </c>
      <c r="B19" s="13">
        <v>4</v>
      </c>
      <c r="C19" s="313">
        <v>1197054</v>
      </c>
      <c r="D19" s="121"/>
      <c r="E19" s="56">
        <v>1442284</v>
      </c>
      <c r="F19" s="121"/>
      <c r="G19" s="56">
        <v>125457</v>
      </c>
      <c r="H19" s="122"/>
      <c r="I19" s="56">
        <v>198429</v>
      </c>
      <c r="J19" s="6"/>
      <c r="K19" s="6"/>
      <c r="L19" s="1"/>
      <c r="M19" s="1"/>
    </row>
    <row r="20" spans="1:13" ht="18.75" customHeight="1" x14ac:dyDescent="0.25">
      <c r="A20" s="51" t="s">
        <v>123</v>
      </c>
      <c r="C20" s="314">
        <v>21684</v>
      </c>
      <c r="D20" s="121"/>
      <c r="E20" s="56">
        <v>23361</v>
      </c>
      <c r="F20" s="121"/>
      <c r="G20" s="68">
        <v>0</v>
      </c>
      <c r="H20" s="122"/>
      <c r="I20" s="68">
        <v>0</v>
      </c>
      <c r="J20" s="6"/>
      <c r="K20" s="6"/>
      <c r="L20" s="1"/>
      <c r="M20" s="1"/>
    </row>
    <row r="21" spans="1:13" ht="18.75" customHeight="1" x14ac:dyDescent="0.25">
      <c r="A21" s="3" t="s">
        <v>128</v>
      </c>
      <c r="B21" s="13">
        <v>4</v>
      </c>
      <c r="C21" s="313">
        <v>51094</v>
      </c>
      <c r="D21" s="121"/>
      <c r="E21" s="56">
        <v>53468</v>
      </c>
      <c r="F21" s="121"/>
      <c r="G21" s="56">
        <v>5668</v>
      </c>
      <c r="H21" s="122"/>
      <c r="I21" s="56">
        <v>9256</v>
      </c>
      <c r="J21" s="6"/>
      <c r="K21" s="6"/>
      <c r="L21" s="1"/>
      <c r="M21" s="1"/>
    </row>
    <row r="22" spans="1:13" ht="18.75" customHeight="1" x14ac:dyDescent="0.25">
      <c r="A22" s="3" t="s">
        <v>49</v>
      </c>
      <c r="B22" s="13">
        <v>4</v>
      </c>
      <c r="C22" s="313">
        <v>57688</v>
      </c>
      <c r="D22" s="121"/>
      <c r="E22" s="56">
        <v>63060</v>
      </c>
      <c r="F22" s="121"/>
      <c r="G22" s="56">
        <v>21544</v>
      </c>
      <c r="H22" s="122"/>
      <c r="I22" s="56">
        <v>24627</v>
      </c>
      <c r="J22" s="6"/>
      <c r="K22" s="6"/>
      <c r="L22" s="1"/>
      <c r="M22" s="1"/>
    </row>
    <row r="23" spans="1:13" ht="18.75" customHeight="1" x14ac:dyDescent="0.25">
      <c r="A23" s="51" t="s">
        <v>101</v>
      </c>
      <c r="C23" s="315">
        <v>11823</v>
      </c>
      <c r="D23" s="121"/>
      <c r="E23" s="63">
        <v>0</v>
      </c>
      <c r="F23" s="121"/>
      <c r="G23" s="68">
        <v>292</v>
      </c>
      <c r="H23" s="122"/>
      <c r="I23" s="63">
        <v>0</v>
      </c>
      <c r="J23" s="6"/>
      <c r="K23" s="6"/>
      <c r="L23" s="1"/>
      <c r="M23" s="1"/>
    </row>
    <row r="24" spans="1:13" ht="18.75" customHeight="1" x14ac:dyDescent="0.25">
      <c r="A24" s="2" t="s">
        <v>20</v>
      </c>
      <c r="C24" s="19">
        <f>SUM(C19:C23)</f>
        <v>1339343</v>
      </c>
      <c r="D24" s="41"/>
      <c r="E24" s="19">
        <f>SUM(E19:E23)</f>
        <v>1582173</v>
      </c>
      <c r="F24" s="41"/>
      <c r="G24" s="19">
        <f>SUM(G19:G23)</f>
        <v>152961</v>
      </c>
      <c r="H24" s="41"/>
      <c r="I24" s="19">
        <f>SUM(I19:I23)</f>
        <v>232312</v>
      </c>
      <c r="J24" s="60">
        <f>SUM(J19:J23)</f>
        <v>0</v>
      </c>
      <c r="K24" s="60">
        <f>SUM(K19:K23)</f>
        <v>0</v>
      </c>
      <c r="L24" s="1"/>
      <c r="M24" s="1"/>
    </row>
    <row r="25" spans="1:13" ht="4.7" customHeight="1" x14ac:dyDescent="0.25">
      <c r="C25" s="55"/>
      <c r="D25" s="122"/>
      <c r="E25" s="55"/>
      <c r="F25" s="122"/>
      <c r="G25" s="55"/>
      <c r="H25" s="122"/>
      <c r="I25" s="55"/>
      <c r="L25" s="1"/>
      <c r="M25" s="1"/>
    </row>
    <row r="26" spans="1:13" ht="18.2" customHeight="1" x14ac:dyDescent="0.25">
      <c r="A26" s="2" t="s">
        <v>271</v>
      </c>
      <c r="C26" s="263">
        <f>C16-C24</f>
        <v>119454</v>
      </c>
      <c r="D26" s="135"/>
      <c r="E26" s="263">
        <f>E16-E24</f>
        <v>93792</v>
      </c>
      <c r="F26" s="135"/>
      <c r="G26" s="263">
        <f>G16-G24</f>
        <v>-17627</v>
      </c>
      <c r="H26" s="135"/>
      <c r="I26" s="263">
        <f>I16-I24</f>
        <v>-16269</v>
      </c>
      <c r="L26" s="1"/>
      <c r="M26" s="1"/>
    </row>
    <row r="27" spans="1:13" ht="18.2" customHeight="1" x14ac:dyDescent="0.25">
      <c r="A27" s="132" t="s">
        <v>287</v>
      </c>
      <c r="C27" s="263"/>
      <c r="D27" s="135"/>
      <c r="E27" s="263"/>
      <c r="F27" s="135"/>
      <c r="G27" s="263"/>
      <c r="H27" s="135"/>
      <c r="I27" s="263"/>
      <c r="L27" s="1"/>
      <c r="M27" s="1"/>
    </row>
    <row r="28" spans="1:13" ht="18.2" customHeight="1" x14ac:dyDescent="0.25">
      <c r="A28" s="303" t="s">
        <v>272</v>
      </c>
      <c r="C28" s="56">
        <v>-68</v>
      </c>
      <c r="D28" s="121"/>
      <c r="E28" s="68">
        <v>0</v>
      </c>
      <c r="F28" s="121"/>
      <c r="G28" s="59">
        <v>-41</v>
      </c>
      <c r="H28" s="122"/>
      <c r="I28" s="68">
        <v>0</v>
      </c>
      <c r="L28" s="1"/>
      <c r="M28" s="1"/>
    </row>
    <row r="29" spans="1:13" ht="18.2" customHeight="1" x14ac:dyDescent="0.25">
      <c r="A29" s="3" t="s">
        <v>50</v>
      </c>
      <c r="B29" s="13">
        <v>4</v>
      </c>
      <c r="C29" s="56">
        <v>-6485</v>
      </c>
      <c r="D29" s="121"/>
      <c r="E29" s="56">
        <v>-10007</v>
      </c>
      <c r="F29" s="121"/>
      <c r="G29" s="56">
        <v>-902</v>
      </c>
      <c r="H29" s="122"/>
      <c r="I29" s="56">
        <v>-1835</v>
      </c>
      <c r="L29" s="1"/>
      <c r="M29" s="1"/>
    </row>
    <row r="30" spans="1:13" ht="16.5" customHeight="1" x14ac:dyDescent="0.25">
      <c r="A30" s="51" t="s">
        <v>217</v>
      </c>
      <c r="C30" s="56"/>
      <c r="D30" s="121"/>
      <c r="E30" s="56"/>
      <c r="F30" s="121"/>
      <c r="G30" s="56"/>
      <c r="H30" s="122"/>
      <c r="I30" s="56"/>
      <c r="L30" s="1"/>
      <c r="M30" s="1"/>
    </row>
    <row r="31" spans="1:13" ht="18.75" customHeight="1" x14ac:dyDescent="0.25">
      <c r="A31" s="55" t="s">
        <v>218</v>
      </c>
      <c r="B31" s="13" t="s">
        <v>214</v>
      </c>
      <c r="C31" s="64">
        <v>19</v>
      </c>
      <c r="D31" s="122"/>
      <c r="E31" s="64">
        <v>120</v>
      </c>
      <c r="F31" s="122"/>
      <c r="G31" s="172">
        <v>0</v>
      </c>
      <c r="H31" s="122"/>
      <c r="I31" s="172">
        <v>0</v>
      </c>
      <c r="L31" s="1"/>
      <c r="M31" s="1"/>
    </row>
    <row r="32" spans="1:13" ht="11.25" customHeight="1" x14ac:dyDescent="0.25">
      <c r="A32" s="32"/>
      <c r="B32" s="57"/>
      <c r="C32" s="46"/>
      <c r="D32" s="181"/>
      <c r="E32" s="46"/>
      <c r="F32" s="181"/>
      <c r="G32" s="36"/>
      <c r="H32" s="181"/>
      <c r="I32" s="36"/>
      <c r="L32" s="1"/>
      <c r="M32" s="1"/>
    </row>
    <row r="33" spans="1:13" s="10" customFormat="1" ht="18.75" customHeight="1" x14ac:dyDescent="0.25">
      <c r="A33" s="2" t="s">
        <v>269</v>
      </c>
      <c r="B33" s="13">
        <v>9</v>
      </c>
      <c r="C33" s="20">
        <f>C26+SUM(C28:C31)</f>
        <v>112920</v>
      </c>
      <c r="D33" s="41"/>
      <c r="E33" s="20">
        <f>E26+SUM(E28:E31)</f>
        <v>83905</v>
      </c>
      <c r="F33" s="41"/>
      <c r="G33" s="20">
        <f>G26+SUM(G28:G31)</f>
        <v>-18570</v>
      </c>
      <c r="H33" s="41"/>
      <c r="I33" s="20">
        <f>I26+SUM(I28:I31)</f>
        <v>-18104</v>
      </c>
    </row>
    <row r="34" spans="1:13" ht="18.75" customHeight="1" x14ac:dyDescent="0.25">
      <c r="A34" s="51" t="s">
        <v>215</v>
      </c>
      <c r="C34" s="65">
        <v>7821</v>
      </c>
      <c r="D34" s="122"/>
      <c r="E34" s="65">
        <v>3693</v>
      </c>
      <c r="F34" s="122"/>
      <c r="G34" s="65">
        <v>40</v>
      </c>
      <c r="H34" s="122"/>
      <c r="I34" s="65">
        <v>69</v>
      </c>
      <c r="L34" s="1"/>
      <c r="M34" s="1"/>
    </row>
    <row r="35" spans="1:13" ht="11.25" customHeight="1" x14ac:dyDescent="0.25">
      <c r="A35" s="21"/>
      <c r="C35" s="66"/>
      <c r="D35" s="122"/>
      <c r="E35" s="66"/>
      <c r="F35" s="122"/>
      <c r="G35" s="66"/>
      <c r="H35" s="122"/>
      <c r="I35" s="66"/>
      <c r="L35" s="1"/>
      <c r="M35" s="1"/>
    </row>
    <row r="36" spans="1:13" ht="18.75" customHeight="1" x14ac:dyDescent="0.25">
      <c r="A36" s="2" t="s">
        <v>259</v>
      </c>
      <c r="B36" s="18"/>
      <c r="C36" s="11">
        <f>C33-C34</f>
        <v>105099</v>
      </c>
      <c r="D36" s="41"/>
      <c r="E36" s="11">
        <f>E33-E34</f>
        <v>80212</v>
      </c>
      <c r="F36" s="41"/>
      <c r="G36" s="11">
        <f>G33-G34</f>
        <v>-18610</v>
      </c>
      <c r="H36" s="41"/>
      <c r="I36" s="11">
        <f>I33-I34</f>
        <v>-18173</v>
      </c>
      <c r="L36" s="1"/>
      <c r="M36" s="1"/>
    </row>
    <row r="37" spans="1:13" ht="14.45" customHeight="1" x14ac:dyDescent="0.25">
      <c r="A37" s="2"/>
      <c r="B37" s="18"/>
      <c r="C37" s="41"/>
      <c r="D37" s="41"/>
      <c r="E37" s="41"/>
      <c r="F37" s="41"/>
      <c r="G37" s="20"/>
      <c r="H37" s="41"/>
      <c r="I37" s="20"/>
      <c r="L37" s="1"/>
      <c r="M37" s="1"/>
    </row>
    <row r="38" spans="1:13" ht="18.75" hidden="1" customHeight="1" x14ac:dyDescent="0.25">
      <c r="A38" s="2" t="s">
        <v>74</v>
      </c>
      <c r="B38" s="18"/>
      <c r="C38" s="53"/>
      <c r="D38" s="54"/>
      <c r="E38" s="53"/>
      <c r="F38" s="180"/>
      <c r="G38" s="179"/>
      <c r="H38" s="180"/>
      <c r="I38" s="179"/>
      <c r="L38" s="1"/>
      <c r="M38" s="1"/>
    </row>
    <row r="39" spans="1:13" ht="18.75" hidden="1" customHeight="1" x14ac:dyDescent="0.25">
      <c r="A39" s="17" t="s">
        <v>173</v>
      </c>
      <c r="B39" s="18"/>
      <c r="C39" s="53"/>
      <c r="D39" s="54"/>
      <c r="E39" s="53"/>
      <c r="F39" s="180"/>
      <c r="G39" s="179"/>
      <c r="H39" s="180"/>
      <c r="I39" s="179"/>
      <c r="L39" s="1"/>
      <c r="M39" s="1"/>
    </row>
    <row r="40" spans="1:13" ht="18.75" hidden="1" customHeight="1" x14ac:dyDescent="0.25">
      <c r="A40" s="232" t="s">
        <v>174</v>
      </c>
      <c r="B40" s="18"/>
      <c r="C40" s="53"/>
      <c r="D40" s="54"/>
      <c r="E40" s="53"/>
      <c r="F40" s="180"/>
      <c r="G40" s="179"/>
      <c r="H40" s="180"/>
      <c r="I40" s="179"/>
      <c r="L40" s="1"/>
      <c r="M40" s="1"/>
    </row>
    <row r="41" spans="1:13" ht="18.75" hidden="1" customHeight="1" x14ac:dyDescent="0.25">
      <c r="A41" s="51" t="s">
        <v>175</v>
      </c>
      <c r="B41" s="18"/>
      <c r="C41" s="53"/>
      <c r="D41" s="54"/>
      <c r="E41" s="53"/>
      <c r="F41" s="180"/>
      <c r="G41" s="179"/>
      <c r="H41" s="180"/>
      <c r="I41" s="179"/>
      <c r="L41" s="1"/>
      <c r="M41" s="1"/>
    </row>
    <row r="42" spans="1:13" ht="18.75" hidden="1" customHeight="1" x14ac:dyDescent="0.25">
      <c r="A42" s="51" t="s">
        <v>176</v>
      </c>
      <c r="B42" s="18"/>
      <c r="C42" s="220" t="s">
        <v>2</v>
      </c>
      <c r="D42" s="185"/>
      <c r="E42" s="220" t="s">
        <v>2</v>
      </c>
      <c r="F42" s="186"/>
      <c r="G42" s="221" t="s">
        <v>2</v>
      </c>
      <c r="H42" s="186"/>
      <c r="I42" s="221" t="s">
        <v>2</v>
      </c>
      <c r="L42" s="1"/>
      <c r="M42" s="1"/>
    </row>
    <row r="43" spans="1:13" ht="18.75" hidden="1" customHeight="1" x14ac:dyDescent="0.25">
      <c r="A43" s="51" t="s">
        <v>178</v>
      </c>
      <c r="B43" s="18"/>
      <c r="C43" s="53"/>
      <c r="D43" s="54"/>
      <c r="E43" s="53"/>
      <c r="F43" s="180"/>
      <c r="G43" s="179"/>
      <c r="H43" s="180"/>
      <c r="I43" s="179"/>
      <c r="L43" s="1"/>
      <c r="M43" s="1"/>
    </row>
    <row r="44" spans="1:13" ht="18.75" hidden="1" customHeight="1" x14ac:dyDescent="0.25">
      <c r="A44" s="51" t="s">
        <v>177</v>
      </c>
      <c r="B44" s="18"/>
      <c r="C44" s="220" t="s">
        <v>2</v>
      </c>
      <c r="D44" s="185"/>
      <c r="E44" s="220" t="s">
        <v>2</v>
      </c>
      <c r="F44" s="186"/>
      <c r="G44" s="221" t="s">
        <v>2</v>
      </c>
      <c r="H44" s="186"/>
      <c r="I44" s="221" t="s">
        <v>2</v>
      </c>
      <c r="L44" s="1"/>
      <c r="M44" s="1"/>
    </row>
    <row r="45" spans="1:13" s="55" customFormat="1" ht="18.75" hidden="1" customHeight="1" x14ac:dyDescent="0.25">
      <c r="A45" s="51" t="s">
        <v>179</v>
      </c>
      <c r="B45" s="13"/>
      <c r="C45" s="178" t="s">
        <v>2</v>
      </c>
      <c r="D45" s="195"/>
      <c r="E45" s="178" t="s">
        <v>2</v>
      </c>
      <c r="F45" s="196"/>
      <c r="G45" s="178" t="s">
        <v>2</v>
      </c>
      <c r="H45" s="196"/>
      <c r="I45" s="178" t="s">
        <v>2</v>
      </c>
    </row>
    <row r="46" spans="1:13" s="55" customFormat="1" ht="18.75" hidden="1" customHeight="1" x14ac:dyDescent="0.25">
      <c r="A46" s="2" t="s">
        <v>185</v>
      </c>
      <c r="B46" s="13"/>
      <c r="C46" s="134"/>
      <c r="D46" s="134"/>
      <c r="E46" s="134"/>
      <c r="F46" s="181"/>
      <c r="G46" s="181"/>
      <c r="H46" s="181"/>
      <c r="I46" s="181"/>
    </row>
    <row r="47" spans="1:13" s="55" customFormat="1" ht="15" hidden="1" x14ac:dyDescent="0.25">
      <c r="A47" s="2" t="s">
        <v>129</v>
      </c>
      <c r="B47" s="13"/>
      <c r="C47" s="129" t="s">
        <v>2</v>
      </c>
      <c r="D47" s="194"/>
      <c r="E47" s="129" t="s">
        <v>2</v>
      </c>
      <c r="F47" s="193"/>
      <c r="G47" s="129" t="s">
        <v>2</v>
      </c>
      <c r="H47" s="193"/>
      <c r="I47" s="129" t="s">
        <v>2</v>
      </c>
    </row>
    <row r="48" spans="1:13" s="55" customFormat="1" ht="15" hidden="1" x14ac:dyDescent="0.25">
      <c r="A48" s="2"/>
      <c r="B48" s="13"/>
      <c r="C48" s="182"/>
      <c r="D48" s="194"/>
      <c r="E48" s="182"/>
      <c r="F48" s="193"/>
      <c r="G48" s="183"/>
      <c r="H48" s="193"/>
      <c r="I48" s="183"/>
    </row>
    <row r="49" spans="1:13" ht="15" hidden="1" x14ac:dyDescent="0.25">
      <c r="A49" s="21"/>
      <c r="C49" s="66"/>
      <c r="D49" s="122"/>
      <c r="E49" s="66"/>
      <c r="F49" s="122"/>
      <c r="G49" s="66"/>
      <c r="H49" s="122"/>
      <c r="I49" s="66"/>
      <c r="L49" s="1"/>
      <c r="M49" s="1"/>
    </row>
    <row r="50" spans="1:13" ht="15" x14ac:dyDescent="0.25">
      <c r="A50" s="2" t="s">
        <v>245</v>
      </c>
      <c r="B50" s="18"/>
      <c r="C50" s="264">
        <v>0</v>
      </c>
      <c r="D50" s="41"/>
      <c r="E50" s="264">
        <v>0</v>
      </c>
      <c r="F50" s="41"/>
      <c r="G50" s="264">
        <v>0</v>
      </c>
      <c r="H50" s="41"/>
      <c r="I50" s="264">
        <v>0</v>
      </c>
      <c r="L50" s="1"/>
      <c r="M50" s="1"/>
    </row>
    <row r="51" spans="1:13" ht="15" x14ac:dyDescent="0.25">
      <c r="A51" s="2"/>
      <c r="B51" s="18"/>
      <c r="C51" s="41"/>
      <c r="D51" s="41"/>
      <c r="E51" s="41"/>
      <c r="F51" s="41"/>
      <c r="G51" s="41"/>
      <c r="H51" s="41"/>
      <c r="I51" s="41"/>
      <c r="L51" s="1"/>
      <c r="M51" s="1"/>
    </row>
    <row r="52" spans="1:13" s="55" customFormat="1" ht="15" x14ac:dyDescent="0.25">
      <c r="A52" s="2" t="s">
        <v>149</v>
      </c>
      <c r="B52" s="13"/>
      <c r="C52" s="182"/>
      <c r="D52" s="194"/>
      <c r="E52" s="182"/>
      <c r="F52" s="193"/>
      <c r="G52" s="183"/>
      <c r="H52" s="193"/>
      <c r="I52" s="183"/>
    </row>
    <row r="53" spans="1:13" ht="15.75" thickBot="1" x14ac:dyDescent="0.3">
      <c r="A53" s="2" t="s">
        <v>130</v>
      </c>
      <c r="B53" s="18"/>
      <c r="C53" s="41">
        <f>SUM(C36,C47)</f>
        <v>105099</v>
      </c>
      <c r="D53" s="41"/>
      <c r="E53" s="41">
        <f>SUM(E36,E47)</f>
        <v>80212</v>
      </c>
      <c r="F53" s="40"/>
      <c r="G53" s="176">
        <f>SUM(G36,G47)</f>
        <v>-18610</v>
      </c>
      <c r="H53" s="40"/>
      <c r="I53" s="176">
        <f>SUM(I36,I47)</f>
        <v>-18173</v>
      </c>
      <c r="L53" s="1"/>
      <c r="M53" s="1"/>
    </row>
    <row r="54" spans="1:13" ht="15.75" thickTop="1" x14ac:dyDescent="0.25">
      <c r="A54" s="2"/>
      <c r="B54" s="18"/>
      <c r="C54" s="47"/>
      <c r="D54" s="41"/>
      <c r="E54" s="47"/>
      <c r="F54" s="41"/>
      <c r="G54" s="41"/>
      <c r="H54" s="41"/>
      <c r="I54" s="41"/>
      <c r="L54" s="1"/>
      <c r="M54" s="1"/>
    </row>
    <row r="55" spans="1:13" ht="19.5" customHeight="1" x14ac:dyDescent="0.3">
      <c r="A55" s="177" t="s">
        <v>25</v>
      </c>
      <c r="B55" s="18"/>
      <c r="C55" s="41"/>
      <c r="D55" s="41"/>
      <c r="E55" s="41"/>
      <c r="F55" s="41"/>
      <c r="G55" s="41"/>
      <c r="H55" s="41"/>
      <c r="I55" s="41"/>
      <c r="L55" s="1"/>
      <c r="M55" s="1"/>
    </row>
    <row r="56" spans="1:13" ht="19.5" customHeight="1" x14ac:dyDescent="0.25">
      <c r="A56" s="9" t="s">
        <v>86</v>
      </c>
      <c r="B56" s="18"/>
      <c r="C56" s="41"/>
      <c r="D56" s="41"/>
      <c r="E56" s="41"/>
      <c r="F56" s="41"/>
      <c r="G56" s="41"/>
      <c r="H56" s="41"/>
      <c r="I56" s="41"/>
      <c r="L56" s="1"/>
      <c r="M56" s="1"/>
    </row>
    <row r="57" spans="1:13" ht="19.5" customHeight="1" x14ac:dyDescent="0.25">
      <c r="A57" s="2"/>
      <c r="B57" s="18"/>
      <c r="C57" s="41"/>
      <c r="D57" s="41"/>
      <c r="E57" s="41"/>
      <c r="F57" s="41"/>
      <c r="G57" s="41"/>
      <c r="H57" s="41"/>
      <c r="I57" s="41"/>
      <c r="L57" s="1"/>
      <c r="M57" s="1"/>
    </row>
    <row r="58" spans="1:13" ht="19.5" customHeight="1" x14ac:dyDescent="0.25">
      <c r="A58" s="2"/>
      <c r="B58" s="18"/>
      <c r="C58" s="317" t="s">
        <v>6</v>
      </c>
      <c r="D58" s="317"/>
      <c r="E58" s="317"/>
      <c r="F58" s="192"/>
      <c r="G58" s="317" t="s">
        <v>38</v>
      </c>
      <c r="H58" s="317"/>
      <c r="I58" s="317"/>
      <c r="L58" s="1"/>
      <c r="M58" s="1"/>
    </row>
    <row r="59" spans="1:13" ht="19.5" customHeight="1" x14ac:dyDescent="0.25">
      <c r="A59" s="2"/>
      <c r="B59" s="18"/>
      <c r="C59" s="317" t="s">
        <v>37</v>
      </c>
      <c r="D59" s="317"/>
      <c r="E59" s="317"/>
      <c r="F59" s="192"/>
      <c r="G59" s="317" t="s">
        <v>37</v>
      </c>
      <c r="H59" s="317"/>
      <c r="I59" s="317"/>
      <c r="L59" s="1"/>
      <c r="M59" s="1"/>
    </row>
    <row r="60" spans="1:13" ht="18.75" customHeight="1" x14ac:dyDescent="0.25">
      <c r="A60" s="2"/>
      <c r="B60" s="14"/>
      <c r="C60" s="320" t="s">
        <v>90</v>
      </c>
      <c r="D60" s="321"/>
      <c r="E60" s="321"/>
      <c r="F60" s="192"/>
      <c r="G60" s="320" t="s">
        <v>93</v>
      </c>
      <c r="H60" s="321"/>
      <c r="I60" s="321"/>
      <c r="L60" s="1"/>
      <c r="M60" s="1"/>
    </row>
    <row r="61" spans="1:13" ht="18.75" customHeight="1" x14ac:dyDescent="0.25">
      <c r="A61" s="2"/>
      <c r="B61" s="14" t="s">
        <v>94</v>
      </c>
      <c r="C61" s="322" t="s">
        <v>273</v>
      </c>
      <c r="D61" s="322"/>
      <c r="E61" s="322"/>
      <c r="F61" s="192"/>
      <c r="G61" s="322" t="s">
        <v>273</v>
      </c>
      <c r="H61" s="320"/>
      <c r="I61" s="320"/>
      <c r="L61" s="1"/>
      <c r="M61" s="1"/>
    </row>
    <row r="62" spans="1:13" ht="19.5" customHeight="1" x14ac:dyDescent="0.25">
      <c r="A62" s="2"/>
      <c r="B62" s="14"/>
      <c r="C62" s="7">
        <v>2020</v>
      </c>
      <c r="D62" s="7"/>
      <c r="E62" s="7">
        <v>2019</v>
      </c>
      <c r="F62" s="7"/>
      <c r="G62" s="7">
        <v>2020</v>
      </c>
      <c r="H62" s="7"/>
      <c r="I62" s="7">
        <v>2019</v>
      </c>
      <c r="L62" s="1"/>
      <c r="M62" s="1"/>
    </row>
    <row r="63" spans="1:13" ht="19.5" customHeight="1" x14ac:dyDescent="0.25">
      <c r="A63" s="2"/>
      <c r="B63" s="266"/>
      <c r="C63" s="319" t="s">
        <v>31</v>
      </c>
      <c r="D63" s="319"/>
      <c r="E63" s="319"/>
      <c r="F63" s="319"/>
      <c r="G63" s="319"/>
      <c r="H63" s="319"/>
      <c r="I63" s="319"/>
      <c r="L63" s="1"/>
      <c r="M63" s="1"/>
    </row>
    <row r="64" spans="1:13" customFormat="1" ht="19.5" hidden="1" customHeight="1" x14ac:dyDescent="0.25">
      <c r="A64" s="270" t="s">
        <v>185</v>
      </c>
      <c r="B64" s="13"/>
      <c r="C64" s="13"/>
      <c r="D64" s="13"/>
      <c r="E64" s="13"/>
      <c r="F64" s="13"/>
      <c r="G64" s="13"/>
      <c r="H64" s="13"/>
      <c r="I64" s="13"/>
      <c r="L64" s="252"/>
      <c r="M64" s="252"/>
    </row>
    <row r="65" spans="1:13" customFormat="1" ht="19.5" hidden="1" customHeight="1" x14ac:dyDescent="0.25">
      <c r="A65" s="271" t="s">
        <v>248</v>
      </c>
      <c r="B65" s="13"/>
      <c r="D65" s="13"/>
      <c r="E65" s="13"/>
      <c r="F65" s="13"/>
      <c r="H65" s="13"/>
      <c r="I65" s="13"/>
      <c r="L65" s="252"/>
      <c r="M65" s="252"/>
    </row>
    <row r="66" spans="1:13" customFormat="1" ht="19.5" hidden="1" customHeight="1" x14ac:dyDescent="0.25">
      <c r="A66" s="271" t="s">
        <v>249</v>
      </c>
      <c r="B66" s="13"/>
      <c r="D66" s="13"/>
      <c r="E66" s="13"/>
      <c r="F66" s="13"/>
      <c r="H66" s="13"/>
      <c r="I66" s="13"/>
      <c r="L66" s="252"/>
      <c r="M66" s="252"/>
    </row>
    <row r="67" spans="1:13" customFormat="1" ht="19.5" hidden="1" customHeight="1" x14ac:dyDescent="0.25">
      <c r="A67" s="272" t="s">
        <v>250</v>
      </c>
      <c r="B67" s="13"/>
      <c r="C67" s="273" t="s">
        <v>2</v>
      </c>
      <c r="D67" s="274"/>
      <c r="E67" s="273" t="s">
        <v>2</v>
      </c>
      <c r="F67" s="274"/>
      <c r="G67" s="273" t="s">
        <v>2</v>
      </c>
      <c r="H67" s="274"/>
      <c r="I67" s="273" t="s">
        <v>2</v>
      </c>
      <c r="L67" s="252"/>
      <c r="M67" s="252"/>
    </row>
    <row r="68" spans="1:13" customFormat="1" ht="19.5" hidden="1" customHeight="1" x14ac:dyDescent="0.25">
      <c r="A68" s="272" t="s">
        <v>251</v>
      </c>
      <c r="B68" s="13"/>
      <c r="C68" s="274"/>
      <c r="D68" s="274"/>
      <c r="E68" s="274"/>
      <c r="F68" s="274"/>
      <c r="H68" s="274"/>
      <c r="L68" s="252"/>
      <c r="M68" s="252"/>
    </row>
    <row r="69" spans="1:13" customFormat="1" ht="19.5" hidden="1" customHeight="1" x14ac:dyDescent="0.25">
      <c r="A69" s="272" t="s">
        <v>252</v>
      </c>
      <c r="B69" s="13"/>
      <c r="C69" s="273">
        <v>0</v>
      </c>
      <c r="D69" s="274"/>
      <c r="E69" s="273">
        <v>4299</v>
      </c>
      <c r="F69" s="274"/>
      <c r="G69" s="273">
        <v>0</v>
      </c>
      <c r="H69" s="274"/>
      <c r="I69" s="274">
        <v>3496</v>
      </c>
      <c r="L69" s="252"/>
      <c r="M69" s="252"/>
    </row>
    <row r="70" spans="1:13" customFormat="1" ht="19.5" hidden="1" customHeight="1" x14ac:dyDescent="0.25">
      <c r="A70" s="272" t="s">
        <v>253</v>
      </c>
      <c r="B70" s="13"/>
      <c r="C70" s="274"/>
      <c r="D70" s="274"/>
      <c r="E70" s="274"/>
      <c r="F70" s="274"/>
      <c r="H70" s="274"/>
      <c r="L70" s="252"/>
      <c r="M70" s="252"/>
    </row>
    <row r="71" spans="1:13" customFormat="1" ht="19.5" hidden="1" customHeight="1" x14ac:dyDescent="0.25">
      <c r="A71" s="272" t="s">
        <v>254</v>
      </c>
      <c r="B71" s="13"/>
      <c r="C71" s="275">
        <v>0</v>
      </c>
      <c r="D71" s="274"/>
      <c r="E71" s="247">
        <v>-1667</v>
      </c>
      <c r="F71" s="274"/>
      <c r="G71" s="275">
        <v>0</v>
      </c>
      <c r="H71" s="274"/>
      <c r="I71" s="275">
        <v>-699</v>
      </c>
      <c r="L71" s="252"/>
      <c r="M71" s="252"/>
    </row>
    <row r="72" spans="1:13" customFormat="1" ht="19.5" hidden="1" customHeight="1" x14ac:dyDescent="0.25">
      <c r="A72" s="270" t="s">
        <v>255</v>
      </c>
      <c r="B72" s="13"/>
      <c r="D72" s="252"/>
      <c r="E72" s="252"/>
      <c r="F72" s="252"/>
      <c r="H72" s="252"/>
      <c r="I72" s="252"/>
      <c r="L72" s="252"/>
      <c r="M72" s="252"/>
    </row>
    <row r="73" spans="1:13" customFormat="1" ht="19.5" hidden="1" customHeight="1" x14ac:dyDescent="0.25">
      <c r="A73" s="270" t="s">
        <v>256</v>
      </c>
      <c r="B73" s="13"/>
      <c r="C73" s="277">
        <f>SUM(C67:C71)</f>
        <v>0</v>
      </c>
      <c r="D73" s="278"/>
      <c r="E73" s="277">
        <f>SUM(E67:E71)</f>
        <v>2632</v>
      </c>
      <c r="F73" s="278"/>
      <c r="G73" s="277">
        <f>SUM(G67:G71)</f>
        <v>0</v>
      </c>
      <c r="H73" s="278"/>
      <c r="I73" s="277">
        <f>SUM(I67:I71)</f>
        <v>2797</v>
      </c>
      <c r="L73" s="252"/>
      <c r="M73" s="252"/>
    </row>
    <row r="74" spans="1:13" customFormat="1" ht="19.5" hidden="1" customHeight="1" x14ac:dyDescent="0.25">
      <c r="A74" s="270" t="s">
        <v>185</v>
      </c>
      <c r="B74" s="13"/>
      <c r="D74" s="278"/>
      <c r="E74" s="278"/>
      <c r="F74" s="278"/>
      <c r="H74" s="278"/>
      <c r="I74" s="278"/>
      <c r="L74" s="252"/>
      <c r="M74" s="252"/>
    </row>
    <row r="75" spans="1:13" customFormat="1" ht="19.5" hidden="1" customHeight="1" x14ac:dyDescent="0.25">
      <c r="A75" s="270" t="s">
        <v>129</v>
      </c>
      <c r="B75" s="13"/>
      <c r="C75" s="277">
        <f>C73</f>
        <v>0</v>
      </c>
      <c r="D75" s="278"/>
      <c r="E75" s="277">
        <f>E73</f>
        <v>2632</v>
      </c>
      <c r="F75" s="278"/>
      <c r="G75" s="277">
        <f>G73</f>
        <v>0</v>
      </c>
      <c r="H75" s="278"/>
      <c r="I75" s="277">
        <f>I73</f>
        <v>2797</v>
      </c>
      <c r="L75" s="252"/>
      <c r="M75" s="252"/>
    </row>
    <row r="76" spans="1:13" customFormat="1" ht="19.5" hidden="1" customHeight="1" x14ac:dyDescent="0.25">
      <c r="A76" s="270" t="s">
        <v>149</v>
      </c>
      <c r="B76" s="13"/>
      <c r="D76" s="252"/>
      <c r="E76" s="252"/>
      <c r="F76" s="252"/>
      <c r="H76" s="252"/>
      <c r="I76" s="252"/>
      <c r="L76" s="252"/>
      <c r="M76" s="252"/>
    </row>
    <row r="77" spans="1:13" customFormat="1" ht="19.5" hidden="1" customHeight="1" thickBot="1" x14ac:dyDescent="0.3">
      <c r="A77" s="270" t="s">
        <v>130</v>
      </c>
      <c r="B77" s="13"/>
      <c r="C77" s="279">
        <f>C75+C53</f>
        <v>105099</v>
      </c>
      <c r="D77" s="280"/>
      <c r="E77" s="279">
        <f>E75+E53</f>
        <v>82844</v>
      </c>
      <c r="F77" s="280"/>
      <c r="G77" s="279">
        <v>-35456</v>
      </c>
      <c r="H77" s="280"/>
      <c r="I77" s="279">
        <f>I75+I53</f>
        <v>-15376</v>
      </c>
      <c r="L77" s="252"/>
      <c r="M77" s="252"/>
    </row>
    <row r="78" spans="1:13" customFormat="1" ht="19.5" hidden="1" customHeight="1" thickTop="1" x14ac:dyDescent="0.25">
      <c r="A78" s="270"/>
      <c r="B78" s="13"/>
      <c r="C78" s="13"/>
      <c r="D78" s="13"/>
      <c r="E78" s="13"/>
      <c r="F78" s="13"/>
      <c r="G78" s="13"/>
      <c r="H78" s="13"/>
      <c r="I78" s="13"/>
      <c r="L78" s="252"/>
      <c r="M78" s="252"/>
    </row>
    <row r="79" spans="1:13" ht="19.5" customHeight="1" x14ac:dyDescent="0.25">
      <c r="A79" s="2" t="s">
        <v>163</v>
      </c>
      <c r="B79" s="18"/>
      <c r="C79" s="41"/>
      <c r="D79" s="41"/>
      <c r="E79" s="41"/>
      <c r="F79" s="41"/>
      <c r="G79" s="41"/>
      <c r="H79" s="41"/>
      <c r="I79" s="41"/>
      <c r="L79" s="1"/>
      <c r="M79" s="1"/>
    </row>
    <row r="80" spans="1:13" ht="19.5" customHeight="1" x14ac:dyDescent="0.25">
      <c r="A80" s="51" t="s">
        <v>180</v>
      </c>
      <c r="C80" s="67">
        <v>45667</v>
      </c>
      <c r="D80" s="62"/>
      <c r="E80" s="67">
        <v>25422</v>
      </c>
      <c r="F80" s="62"/>
      <c r="G80" s="67">
        <v>-18610</v>
      </c>
      <c r="H80" s="197"/>
      <c r="I80" s="67">
        <v>-18173</v>
      </c>
      <c r="L80" s="1"/>
      <c r="M80" s="1"/>
    </row>
    <row r="81" spans="1:13" ht="19.5" customHeight="1" x14ac:dyDescent="0.25">
      <c r="A81" s="3" t="s">
        <v>63</v>
      </c>
      <c r="C81" s="122">
        <v>59432</v>
      </c>
      <c r="D81" s="122"/>
      <c r="E81" s="122">
        <v>54790</v>
      </c>
      <c r="F81" s="122"/>
      <c r="G81" s="68">
        <v>0</v>
      </c>
      <c r="H81" s="197"/>
      <c r="I81" s="68">
        <v>0</v>
      </c>
      <c r="L81" s="1"/>
      <c r="M81" s="1"/>
    </row>
    <row r="82" spans="1:13" s="10" customFormat="1" ht="19.5" customHeight="1" thickBot="1" x14ac:dyDescent="0.3">
      <c r="A82" s="2" t="s">
        <v>259</v>
      </c>
      <c r="B82" s="18"/>
      <c r="C82" s="42">
        <f>SUM(C80:C81)</f>
        <v>105099</v>
      </c>
      <c r="D82" s="41"/>
      <c r="E82" s="42">
        <f>SUM(E80:E81)</f>
        <v>80212</v>
      </c>
      <c r="F82" s="41"/>
      <c r="G82" s="42">
        <f>G81+G53</f>
        <v>-18610</v>
      </c>
      <c r="H82" s="136"/>
      <c r="I82" s="42">
        <f>SUM(I80:I81)</f>
        <v>-18173</v>
      </c>
    </row>
    <row r="83" spans="1:13" ht="19.5" customHeight="1" thickTop="1" x14ac:dyDescent="0.25">
      <c r="A83" s="2"/>
      <c r="C83" s="8"/>
      <c r="D83" s="8"/>
      <c r="E83" s="8"/>
      <c r="F83" s="8"/>
      <c r="G83" s="8"/>
      <c r="H83" s="8"/>
      <c r="I83" s="8"/>
      <c r="L83" s="1"/>
      <c r="M83" s="1"/>
    </row>
    <row r="84" spans="1:13" ht="19.5" customHeight="1" x14ac:dyDescent="0.25">
      <c r="A84" s="2" t="s">
        <v>64</v>
      </c>
      <c r="D84" s="8"/>
      <c r="F84" s="8"/>
      <c r="G84" s="8"/>
      <c r="H84" s="8"/>
      <c r="I84" s="8"/>
      <c r="L84" s="1"/>
      <c r="M84" s="1"/>
    </row>
    <row r="85" spans="1:13" ht="19.5" customHeight="1" x14ac:dyDescent="0.25">
      <c r="A85" s="51" t="s">
        <v>180</v>
      </c>
      <c r="C85" s="122">
        <v>45667</v>
      </c>
      <c r="D85" s="122"/>
      <c r="E85" s="122">
        <v>25422</v>
      </c>
      <c r="F85" s="122"/>
      <c r="G85" s="122">
        <v>-18610</v>
      </c>
      <c r="H85" s="198"/>
      <c r="I85" s="121">
        <v>-18173</v>
      </c>
      <c r="L85" s="1"/>
      <c r="M85" s="1"/>
    </row>
    <row r="86" spans="1:13" ht="19.5" customHeight="1" x14ac:dyDescent="0.25">
      <c r="A86" s="51" t="s">
        <v>63</v>
      </c>
      <c r="C86" s="233">
        <v>59432</v>
      </c>
      <c r="D86" s="67"/>
      <c r="E86" s="233">
        <v>54790</v>
      </c>
      <c r="F86" s="67"/>
      <c r="G86" s="275">
        <v>0</v>
      </c>
      <c r="H86" s="184"/>
      <c r="I86" s="275">
        <v>0</v>
      </c>
      <c r="L86" s="1"/>
      <c r="M86" s="1"/>
    </row>
    <row r="87" spans="1:13" ht="19.5" customHeight="1" thickBot="1" x14ac:dyDescent="0.3">
      <c r="A87" s="2" t="s">
        <v>62</v>
      </c>
      <c r="C87" s="234">
        <f>SUM(C85:C86)</f>
        <v>105099</v>
      </c>
      <c r="D87" s="135"/>
      <c r="E87" s="234">
        <f>SUM(E85:E86)</f>
        <v>80212</v>
      </c>
      <c r="F87" s="135"/>
      <c r="G87" s="234">
        <f>SUM(G85:G86)</f>
        <v>-18610</v>
      </c>
      <c r="H87" s="135"/>
      <c r="I87" s="234">
        <f>SUM(I85:I86)</f>
        <v>-18173</v>
      </c>
      <c r="L87" s="1"/>
      <c r="M87" s="1"/>
    </row>
    <row r="88" spans="1:13" ht="19.5" customHeight="1" thickTop="1" x14ac:dyDescent="0.25">
      <c r="A88" s="2"/>
      <c r="C88" s="8"/>
      <c r="D88" s="8"/>
      <c r="E88" s="8"/>
      <c r="F88" s="8"/>
      <c r="G88" s="8"/>
      <c r="H88" s="8"/>
      <c r="I88" s="8"/>
      <c r="L88" s="1"/>
      <c r="M88" s="1"/>
    </row>
    <row r="89" spans="1:13" ht="19.5" customHeight="1" thickBot="1" x14ac:dyDescent="0.3">
      <c r="A89" s="35" t="s">
        <v>164</v>
      </c>
      <c r="C89" s="58">
        <f>C80/269999</f>
        <v>0.16913766347282769</v>
      </c>
      <c r="D89" s="136"/>
      <c r="E89" s="58">
        <f>E80/269999</f>
        <v>9.4155904281126968E-2</v>
      </c>
      <c r="F89" s="136"/>
      <c r="G89" s="138">
        <f>G80/269999</f>
        <v>-6.8926181208078544E-2</v>
      </c>
      <c r="H89" s="136"/>
      <c r="I89" s="138">
        <f>I80/269999</f>
        <v>-6.7307656695024795E-2</v>
      </c>
      <c r="L89" s="1"/>
      <c r="M89" s="1"/>
    </row>
    <row r="90" spans="1:13" ht="19.5" customHeight="1" thickTop="1" x14ac:dyDescent="0.25">
      <c r="A90" s="35"/>
      <c r="C90" s="136"/>
      <c r="D90" s="136"/>
      <c r="E90" s="136"/>
      <c r="F90" s="136"/>
      <c r="G90" s="281"/>
      <c r="H90" s="136"/>
      <c r="I90" s="281"/>
      <c r="L90" s="1"/>
      <c r="M90" s="1"/>
    </row>
    <row r="91" spans="1:13" ht="19.5" customHeight="1" x14ac:dyDescent="0.3">
      <c r="A91" s="12" t="s">
        <v>25</v>
      </c>
      <c r="B91" s="57"/>
      <c r="C91" s="25"/>
      <c r="D91" s="28"/>
      <c r="E91" s="25"/>
      <c r="L91" s="1"/>
      <c r="M91" s="1"/>
    </row>
    <row r="92" spans="1:13" ht="19.5" customHeight="1" x14ac:dyDescent="0.25">
      <c r="A92" s="9" t="s">
        <v>86</v>
      </c>
      <c r="B92" s="57"/>
      <c r="C92" s="25"/>
      <c r="D92" s="28"/>
      <c r="E92" s="25"/>
      <c r="L92" s="1"/>
      <c r="M92" s="1"/>
    </row>
    <row r="93" spans="1:13" ht="13.7" customHeight="1" x14ac:dyDescent="0.25">
      <c r="A93" s="9"/>
      <c r="L93" s="1"/>
      <c r="M93" s="1"/>
    </row>
    <row r="94" spans="1:13" ht="18.75" customHeight="1" x14ac:dyDescent="0.25">
      <c r="A94" s="2"/>
      <c r="B94" s="266"/>
      <c r="C94" s="317" t="s">
        <v>6</v>
      </c>
      <c r="D94" s="317"/>
      <c r="E94" s="317"/>
      <c r="F94" s="265"/>
      <c r="G94" s="317" t="s">
        <v>38</v>
      </c>
      <c r="H94" s="317"/>
      <c r="I94" s="317"/>
      <c r="L94" s="1"/>
      <c r="M94" s="1"/>
    </row>
    <row r="95" spans="1:13" ht="18.75" customHeight="1" x14ac:dyDescent="0.25">
      <c r="A95" s="2"/>
      <c r="B95" s="266"/>
      <c r="C95" s="317" t="s">
        <v>37</v>
      </c>
      <c r="D95" s="317"/>
      <c r="E95" s="317"/>
      <c r="F95" s="265"/>
      <c r="G95" s="317" t="s">
        <v>37</v>
      </c>
      <c r="H95" s="317"/>
      <c r="I95" s="317"/>
      <c r="L95" s="1"/>
      <c r="M95" s="1"/>
    </row>
    <row r="96" spans="1:13" ht="18.75" customHeight="1" x14ac:dyDescent="0.25">
      <c r="A96" s="2"/>
      <c r="B96" s="266"/>
      <c r="C96" s="320" t="s">
        <v>275</v>
      </c>
      <c r="D96" s="321"/>
      <c r="E96" s="321"/>
      <c r="F96" s="265"/>
      <c r="G96" s="320" t="s">
        <v>275</v>
      </c>
      <c r="H96" s="321"/>
      <c r="I96" s="321"/>
      <c r="L96" s="1"/>
      <c r="M96" s="1"/>
    </row>
    <row r="97" spans="1:13" ht="18.75" customHeight="1" x14ac:dyDescent="0.25">
      <c r="A97" s="2"/>
      <c r="B97" s="266"/>
      <c r="C97" s="322" t="s">
        <v>273</v>
      </c>
      <c r="D97" s="322"/>
      <c r="E97" s="322"/>
      <c r="F97" s="265"/>
      <c r="G97" s="322" t="s">
        <v>273</v>
      </c>
      <c r="H97" s="320"/>
      <c r="I97" s="320"/>
      <c r="L97" s="1"/>
      <c r="M97" s="1"/>
    </row>
    <row r="98" spans="1:13" ht="18.75" customHeight="1" x14ac:dyDescent="0.25">
      <c r="A98" s="17"/>
      <c r="B98" s="266" t="s">
        <v>5</v>
      </c>
      <c r="C98" s="7">
        <v>2020</v>
      </c>
      <c r="D98" s="7"/>
      <c r="E98" s="7">
        <v>2019</v>
      </c>
      <c r="F98" s="7"/>
      <c r="G98" s="7">
        <v>2020</v>
      </c>
      <c r="H98" s="7"/>
      <c r="I98" s="7">
        <v>2019</v>
      </c>
      <c r="L98" s="1"/>
      <c r="M98" s="1"/>
    </row>
    <row r="99" spans="1:13" ht="18.75" customHeight="1" x14ac:dyDescent="0.25">
      <c r="A99" s="5"/>
      <c r="B99" s="266"/>
      <c r="C99" s="319" t="s">
        <v>31</v>
      </c>
      <c r="D99" s="319"/>
      <c r="E99" s="319"/>
      <c r="F99" s="319"/>
      <c r="G99" s="319"/>
      <c r="H99" s="319"/>
      <c r="I99" s="319"/>
      <c r="L99" s="1"/>
      <c r="M99" s="1"/>
    </row>
    <row r="100" spans="1:13" ht="18.75" customHeight="1" x14ac:dyDescent="0.25">
      <c r="A100" s="17" t="s">
        <v>171</v>
      </c>
      <c r="B100" s="266"/>
      <c r="C100" s="266"/>
      <c r="D100" s="266"/>
      <c r="E100" s="266"/>
      <c r="F100" s="266"/>
      <c r="G100" s="266"/>
      <c r="H100" s="266"/>
      <c r="I100" s="266"/>
      <c r="L100" s="1"/>
      <c r="M100" s="1"/>
    </row>
    <row r="101" spans="1:13" ht="18.75" customHeight="1" x14ac:dyDescent="0.25">
      <c r="A101" s="51" t="s">
        <v>102</v>
      </c>
      <c r="B101" s="13" t="s">
        <v>204</v>
      </c>
      <c r="C101" s="56">
        <v>4315028</v>
      </c>
      <c r="D101" s="62"/>
      <c r="E101" s="56">
        <v>4308886</v>
      </c>
      <c r="F101" s="62"/>
      <c r="G101" s="56">
        <v>351107</v>
      </c>
      <c r="H101" s="62"/>
      <c r="I101" s="56">
        <v>550030</v>
      </c>
      <c r="J101" s="6"/>
      <c r="K101" s="6"/>
      <c r="L101" s="1"/>
      <c r="M101" s="1"/>
    </row>
    <row r="102" spans="1:13" ht="18.75" customHeight="1" x14ac:dyDescent="0.25">
      <c r="A102" s="51" t="s">
        <v>122</v>
      </c>
      <c r="B102" s="13" t="s">
        <v>204</v>
      </c>
      <c r="C102" s="56">
        <v>62871</v>
      </c>
      <c r="D102" s="62"/>
      <c r="E102" s="56">
        <v>71220</v>
      </c>
      <c r="F102" s="62"/>
      <c r="G102" s="68">
        <v>0</v>
      </c>
      <c r="H102" s="62"/>
      <c r="I102" s="68">
        <v>0</v>
      </c>
      <c r="J102" s="6"/>
      <c r="K102" s="6"/>
      <c r="L102" s="1"/>
      <c r="M102" s="1"/>
    </row>
    <row r="103" spans="1:13" s="25" customFormat="1" ht="18.75" customHeight="1" x14ac:dyDescent="0.25">
      <c r="A103" s="52" t="s">
        <v>127</v>
      </c>
      <c r="B103" s="57" t="s">
        <v>205</v>
      </c>
      <c r="C103" s="63">
        <v>1344</v>
      </c>
      <c r="D103" s="62"/>
      <c r="E103" s="63">
        <v>4420</v>
      </c>
      <c r="F103" s="62"/>
      <c r="G103" s="63">
        <v>221481</v>
      </c>
      <c r="H103" s="62"/>
      <c r="I103" s="63">
        <v>142462</v>
      </c>
      <c r="J103" s="6"/>
      <c r="K103" s="6"/>
    </row>
    <row r="104" spans="1:13" s="25" customFormat="1" ht="18.75" customHeight="1" x14ac:dyDescent="0.25">
      <c r="A104" s="51" t="s">
        <v>100</v>
      </c>
      <c r="B104" s="57"/>
      <c r="C104" s="63">
        <v>0</v>
      </c>
      <c r="D104" s="62"/>
      <c r="E104" s="63">
        <v>73490</v>
      </c>
      <c r="F104" s="62"/>
      <c r="G104" s="63">
        <v>0</v>
      </c>
      <c r="H104" s="62"/>
      <c r="I104" s="63">
        <v>6497</v>
      </c>
      <c r="J104" s="6"/>
      <c r="K104" s="6"/>
    </row>
    <row r="105" spans="1:13" s="25" customFormat="1" ht="18.75" customHeight="1" x14ac:dyDescent="0.25">
      <c r="A105" s="32" t="s">
        <v>1</v>
      </c>
      <c r="B105" s="57" t="s">
        <v>205</v>
      </c>
      <c r="C105" s="64">
        <v>46807</v>
      </c>
      <c r="D105" s="62"/>
      <c r="E105" s="64">
        <v>44878</v>
      </c>
      <c r="F105" s="62"/>
      <c r="G105" s="64">
        <v>40466</v>
      </c>
      <c r="H105" s="62"/>
      <c r="I105" s="64">
        <v>45918</v>
      </c>
      <c r="J105" s="43"/>
      <c r="K105" s="43"/>
    </row>
    <row r="106" spans="1:13" ht="18.75" customHeight="1" x14ac:dyDescent="0.25">
      <c r="A106" s="2" t="s">
        <v>172</v>
      </c>
      <c r="C106" s="19">
        <f>SUM(C101:C105)</f>
        <v>4426050</v>
      </c>
      <c r="D106" s="41"/>
      <c r="E106" s="19">
        <f>SUM(E101:E105)</f>
        <v>4502894</v>
      </c>
      <c r="F106" s="41"/>
      <c r="G106" s="19">
        <f>SUM(G101:G105)</f>
        <v>613054</v>
      </c>
      <c r="H106" s="41"/>
      <c r="I106" s="19">
        <f>SUM(I101:I105)</f>
        <v>744907</v>
      </c>
      <c r="J106" s="60">
        <f>SUM(J101:J105)</f>
        <v>0</v>
      </c>
      <c r="K106" s="60">
        <f>SUM(K101:K105)</f>
        <v>0</v>
      </c>
      <c r="L106" s="1"/>
      <c r="M106" s="1"/>
    </row>
    <row r="107" spans="1:13" ht="11.25" customHeight="1" x14ac:dyDescent="0.25">
      <c r="A107" s="17"/>
      <c r="D107" s="8"/>
      <c r="F107" s="8"/>
      <c r="H107" s="8"/>
      <c r="L107" s="1"/>
      <c r="M107" s="1"/>
    </row>
    <row r="108" spans="1:13" ht="18.75" customHeight="1" x14ac:dyDescent="0.25">
      <c r="A108" s="17" t="s">
        <v>21</v>
      </c>
      <c r="D108" s="8"/>
      <c r="F108" s="8"/>
      <c r="H108" s="8"/>
      <c r="L108" s="1"/>
      <c r="M108" s="1"/>
    </row>
    <row r="109" spans="1:13" ht="18.75" customHeight="1" x14ac:dyDescent="0.25">
      <c r="A109" s="51" t="s">
        <v>103</v>
      </c>
      <c r="B109" s="13">
        <v>4</v>
      </c>
      <c r="C109" s="56">
        <v>3667487</v>
      </c>
      <c r="D109" s="121"/>
      <c r="E109" s="56">
        <v>3804928</v>
      </c>
      <c r="F109" s="121"/>
      <c r="G109" s="56">
        <v>378424</v>
      </c>
      <c r="H109" s="122"/>
      <c r="I109" s="301">
        <v>558531</v>
      </c>
      <c r="J109" s="6"/>
      <c r="K109" s="6"/>
      <c r="L109" s="1"/>
      <c r="M109" s="1"/>
    </row>
    <row r="110" spans="1:13" ht="18.75" customHeight="1" x14ac:dyDescent="0.25">
      <c r="A110" s="51" t="s">
        <v>123</v>
      </c>
      <c r="C110" s="56">
        <v>67675</v>
      </c>
      <c r="D110" s="121"/>
      <c r="E110" s="56">
        <v>72888</v>
      </c>
      <c r="F110" s="121"/>
      <c r="G110" s="68">
        <v>0</v>
      </c>
      <c r="H110" s="122"/>
      <c r="I110" s="68">
        <v>0</v>
      </c>
      <c r="J110" s="6"/>
      <c r="K110" s="6"/>
      <c r="L110" s="1"/>
      <c r="M110" s="1"/>
    </row>
    <row r="111" spans="1:13" ht="18.75" customHeight="1" x14ac:dyDescent="0.25">
      <c r="A111" s="3" t="s">
        <v>128</v>
      </c>
      <c r="B111" s="13">
        <v>4</v>
      </c>
      <c r="C111" s="56">
        <v>158165</v>
      </c>
      <c r="D111" s="121"/>
      <c r="E111" s="56">
        <v>163048</v>
      </c>
      <c r="F111" s="121"/>
      <c r="G111" s="56">
        <v>18305</v>
      </c>
      <c r="H111" s="122"/>
      <c r="I111" s="56">
        <v>28687</v>
      </c>
      <c r="J111" s="6"/>
      <c r="K111" s="6"/>
      <c r="L111" s="1"/>
      <c r="M111" s="1"/>
    </row>
    <row r="112" spans="1:13" ht="18.75" customHeight="1" x14ac:dyDescent="0.25">
      <c r="A112" s="3" t="s">
        <v>49</v>
      </c>
      <c r="B112" s="13">
        <v>4</v>
      </c>
      <c r="C112" s="56">
        <v>176086</v>
      </c>
      <c r="D112" s="121"/>
      <c r="E112" s="56">
        <v>207609</v>
      </c>
      <c r="F112" s="121"/>
      <c r="G112" s="56">
        <v>66361</v>
      </c>
      <c r="H112" s="122"/>
      <c r="I112" s="56">
        <v>81181</v>
      </c>
      <c r="J112" s="6"/>
      <c r="K112" s="6"/>
      <c r="L112" s="1"/>
      <c r="M112" s="1"/>
    </row>
    <row r="113" spans="1:13" ht="18.75" customHeight="1" x14ac:dyDescent="0.25">
      <c r="A113" s="51" t="s">
        <v>101</v>
      </c>
      <c r="C113" s="68">
        <v>32975</v>
      </c>
      <c r="D113" s="121"/>
      <c r="E113" s="63">
        <v>0</v>
      </c>
      <c r="F113" s="121"/>
      <c r="G113" s="68">
        <v>4564</v>
      </c>
      <c r="H113" s="122"/>
      <c r="I113" s="63">
        <v>0</v>
      </c>
      <c r="J113" s="6"/>
      <c r="K113" s="6"/>
      <c r="L113" s="1"/>
      <c r="M113" s="1"/>
    </row>
    <row r="114" spans="1:13" ht="18.75" customHeight="1" x14ac:dyDescent="0.25">
      <c r="A114" s="2" t="s">
        <v>20</v>
      </c>
      <c r="C114" s="19">
        <f>SUM(C109:C113)</f>
        <v>4102388</v>
      </c>
      <c r="D114" s="41"/>
      <c r="E114" s="19">
        <f>SUM(E109:E113)</f>
        <v>4248473</v>
      </c>
      <c r="F114" s="41"/>
      <c r="G114" s="19">
        <f>SUM(G109:G113)</f>
        <v>467654</v>
      </c>
      <c r="H114" s="41"/>
      <c r="I114" s="19">
        <f>SUM(I109:I113)</f>
        <v>668399</v>
      </c>
      <c r="J114" s="60">
        <f>SUM(J109:J113)</f>
        <v>0</v>
      </c>
      <c r="K114" s="60">
        <f>SUM(K109:K113)</f>
        <v>0</v>
      </c>
      <c r="L114" s="1"/>
      <c r="M114" s="1"/>
    </row>
    <row r="115" spans="1:13" ht="11.25" customHeight="1" x14ac:dyDescent="0.25">
      <c r="C115" s="55"/>
      <c r="D115" s="122"/>
      <c r="E115" s="55"/>
      <c r="F115" s="122"/>
      <c r="G115" s="55"/>
      <c r="H115" s="122"/>
      <c r="I115" s="55"/>
      <c r="L115" s="1"/>
      <c r="M115" s="1"/>
    </row>
    <row r="116" spans="1:13" ht="18.2" customHeight="1" x14ac:dyDescent="0.25">
      <c r="A116" s="2" t="s">
        <v>240</v>
      </c>
      <c r="C116" s="263">
        <f>C106-C114</f>
        <v>323662</v>
      </c>
      <c r="D116" s="135"/>
      <c r="E116" s="263">
        <f>E106-E114</f>
        <v>254421</v>
      </c>
      <c r="F116" s="135"/>
      <c r="G116" s="263">
        <f>G106-G114</f>
        <v>145400</v>
      </c>
      <c r="H116" s="135"/>
      <c r="I116" s="263">
        <f>I106-I114</f>
        <v>76508</v>
      </c>
      <c r="L116" s="1"/>
      <c r="M116" s="1"/>
    </row>
    <row r="117" spans="1:13" ht="18.2" customHeight="1" x14ac:dyDescent="0.25">
      <c r="A117" s="132" t="s">
        <v>287</v>
      </c>
      <c r="L117" s="1"/>
      <c r="M117" s="1"/>
    </row>
    <row r="118" spans="1:13" ht="18.2" customHeight="1" x14ac:dyDescent="0.25">
      <c r="A118" s="316" t="s">
        <v>290</v>
      </c>
      <c r="C118" s="56">
        <v>-1316</v>
      </c>
      <c r="D118" s="121"/>
      <c r="E118" s="68">
        <v>0</v>
      </c>
      <c r="F118" s="121"/>
      <c r="G118" s="56">
        <v>-81</v>
      </c>
      <c r="H118" s="122"/>
      <c r="I118" s="68">
        <v>0</v>
      </c>
      <c r="L118" s="1"/>
      <c r="M118" s="1"/>
    </row>
    <row r="119" spans="1:13" ht="18.2" customHeight="1" x14ac:dyDescent="0.25">
      <c r="A119" s="3" t="s">
        <v>50</v>
      </c>
      <c r="B119" s="13">
        <v>4</v>
      </c>
      <c r="C119" s="56">
        <v>-21914</v>
      </c>
      <c r="D119" s="121"/>
      <c r="E119" s="56">
        <v>-30262</v>
      </c>
      <c r="F119" s="121"/>
      <c r="G119" s="56">
        <v>-3565</v>
      </c>
      <c r="H119" s="122"/>
      <c r="I119" s="56">
        <v>-5378</v>
      </c>
      <c r="L119" s="1"/>
      <c r="M119" s="1"/>
    </row>
    <row r="120" spans="1:13" ht="18.2" customHeight="1" x14ac:dyDescent="0.25">
      <c r="A120" s="51" t="s">
        <v>217</v>
      </c>
      <c r="C120" s="56"/>
      <c r="D120" s="121"/>
      <c r="E120" s="56"/>
      <c r="F120" s="121"/>
      <c r="G120" s="56"/>
      <c r="H120" s="122"/>
      <c r="I120" s="56"/>
      <c r="L120" s="1"/>
      <c r="M120" s="1"/>
    </row>
    <row r="121" spans="1:13" ht="18.75" customHeight="1" x14ac:dyDescent="0.25">
      <c r="A121" s="55" t="s">
        <v>218</v>
      </c>
      <c r="B121" s="13" t="s">
        <v>214</v>
      </c>
      <c r="C121" s="64">
        <v>58</v>
      </c>
      <c r="D121" s="122"/>
      <c r="E121" s="64">
        <v>362</v>
      </c>
      <c r="F121" s="122"/>
      <c r="G121" s="172">
        <v>0</v>
      </c>
      <c r="H121" s="122"/>
      <c r="I121" s="172">
        <v>0</v>
      </c>
      <c r="L121" s="1"/>
      <c r="M121" s="1"/>
    </row>
    <row r="122" spans="1:13" ht="11.25" customHeight="1" x14ac:dyDescent="0.25">
      <c r="A122" s="32"/>
      <c r="B122" s="57"/>
      <c r="C122" s="46"/>
      <c r="D122" s="181"/>
      <c r="E122" s="46"/>
      <c r="F122" s="181"/>
      <c r="G122" s="36"/>
      <c r="H122" s="181"/>
      <c r="I122" s="36"/>
      <c r="L122" s="1"/>
      <c r="M122" s="1"/>
    </row>
    <row r="123" spans="1:13" s="10" customFormat="1" ht="18.75" customHeight="1" x14ac:dyDescent="0.25">
      <c r="A123" s="2" t="s">
        <v>247</v>
      </c>
      <c r="B123" s="13">
        <v>9</v>
      </c>
      <c r="C123" s="20">
        <f>C116+SUM(C118:C121)</f>
        <v>300490</v>
      </c>
      <c r="D123" s="41"/>
      <c r="E123" s="20">
        <f>E116+SUM(E118:E121)</f>
        <v>224521</v>
      </c>
      <c r="F123" s="41"/>
      <c r="G123" s="20">
        <f>G116+SUM(G118:G121)</f>
        <v>141754</v>
      </c>
      <c r="H123" s="41"/>
      <c r="I123" s="20">
        <f>I116+SUM(I118:I121)</f>
        <v>71130</v>
      </c>
    </row>
    <row r="124" spans="1:13" ht="18.75" customHeight="1" x14ac:dyDescent="0.25">
      <c r="A124" s="51" t="s">
        <v>215</v>
      </c>
      <c r="B124" s="13">
        <v>11</v>
      </c>
      <c r="C124" s="65">
        <v>23520</v>
      </c>
      <c r="D124" s="122"/>
      <c r="E124" s="65">
        <v>23829</v>
      </c>
      <c r="F124" s="122"/>
      <c r="G124" s="65">
        <v>-131</v>
      </c>
      <c r="H124" s="122"/>
      <c r="I124" s="65">
        <v>-1100</v>
      </c>
      <c r="L124" s="1"/>
      <c r="M124" s="1"/>
    </row>
    <row r="125" spans="1:13" ht="11.25" customHeight="1" x14ac:dyDescent="0.25">
      <c r="A125" s="21"/>
      <c r="C125" s="66"/>
      <c r="D125" s="122"/>
      <c r="E125" s="66"/>
      <c r="F125" s="122"/>
      <c r="G125" s="66"/>
      <c r="H125" s="122"/>
      <c r="I125" s="66"/>
      <c r="L125" s="1"/>
      <c r="M125" s="1"/>
    </row>
    <row r="126" spans="1:13" ht="18.75" customHeight="1" x14ac:dyDescent="0.25">
      <c r="A126" s="2" t="s">
        <v>216</v>
      </c>
      <c r="B126" s="18"/>
      <c r="C126" s="11">
        <f>C123-C124</f>
        <v>276970</v>
      </c>
      <c r="D126" s="41"/>
      <c r="E126" s="11">
        <f>E123-E124</f>
        <v>200692</v>
      </c>
      <c r="F126" s="41"/>
      <c r="G126" s="11">
        <f>G123-G124</f>
        <v>141885</v>
      </c>
      <c r="H126" s="41"/>
      <c r="I126" s="11">
        <f>I123-I124</f>
        <v>72230</v>
      </c>
      <c r="L126" s="1"/>
      <c r="M126" s="1"/>
    </row>
    <row r="127" spans="1:13" ht="11.25" hidden="1" customHeight="1" x14ac:dyDescent="0.25">
      <c r="A127" s="2"/>
      <c r="B127" s="18"/>
      <c r="C127" s="41"/>
      <c r="D127" s="41"/>
      <c r="E127" s="41"/>
      <c r="F127" s="41"/>
      <c r="G127" s="20"/>
      <c r="H127" s="41"/>
      <c r="I127" s="20"/>
      <c r="L127" s="1"/>
      <c r="M127" s="1"/>
    </row>
    <row r="128" spans="1:13" ht="18.75" hidden="1" customHeight="1" x14ac:dyDescent="0.25">
      <c r="A128" s="2" t="s">
        <v>74</v>
      </c>
      <c r="B128" s="18"/>
      <c r="C128" s="53"/>
      <c r="D128" s="54"/>
      <c r="E128" s="53"/>
      <c r="F128" s="180"/>
      <c r="G128" s="179"/>
      <c r="H128" s="180"/>
      <c r="I128" s="179"/>
      <c r="L128" s="1"/>
      <c r="M128" s="1"/>
    </row>
    <row r="129" spans="1:13" ht="18.75" hidden="1" customHeight="1" x14ac:dyDescent="0.25">
      <c r="A129" s="17" t="s">
        <v>173</v>
      </c>
      <c r="B129" s="18"/>
      <c r="C129" s="53"/>
      <c r="D129" s="54"/>
      <c r="E129" s="53"/>
      <c r="F129" s="180"/>
      <c r="G129" s="179"/>
      <c r="H129" s="180"/>
      <c r="I129" s="179"/>
      <c r="L129" s="1"/>
      <c r="M129" s="1"/>
    </row>
    <row r="130" spans="1:13" ht="18.75" hidden="1" customHeight="1" x14ac:dyDescent="0.25">
      <c r="A130" s="232" t="s">
        <v>174</v>
      </c>
      <c r="B130" s="18"/>
      <c r="C130" s="53"/>
      <c r="D130" s="54"/>
      <c r="E130" s="53"/>
      <c r="F130" s="180"/>
      <c r="G130" s="179"/>
      <c r="H130" s="180"/>
      <c r="I130" s="179"/>
      <c r="L130" s="1"/>
      <c r="M130" s="1"/>
    </row>
    <row r="131" spans="1:13" ht="18.75" hidden="1" customHeight="1" x14ac:dyDescent="0.25">
      <c r="A131" s="51" t="s">
        <v>175</v>
      </c>
      <c r="B131" s="18"/>
      <c r="C131" s="53"/>
      <c r="D131" s="54"/>
      <c r="E131" s="53"/>
      <c r="F131" s="180"/>
      <c r="G131" s="179"/>
      <c r="H131" s="180"/>
      <c r="I131" s="179"/>
      <c r="L131" s="1"/>
      <c r="M131" s="1"/>
    </row>
    <row r="132" spans="1:13" ht="18.75" hidden="1" customHeight="1" x14ac:dyDescent="0.25">
      <c r="A132" s="51" t="s">
        <v>176</v>
      </c>
      <c r="B132" s="18"/>
      <c r="C132" s="220" t="s">
        <v>2</v>
      </c>
      <c r="D132" s="185"/>
      <c r="E132" s="220" t="s">
        <v>2</v>
      </c>
      <c r="F132" s="186"/>
      <c r="G132" s="221" t="s">
        <v>2</v>
      </c>
      <c r="H132" s="186"/>
      <c r="I132" s="221" t="s">
        <v>2</v>
      </c>
      <c r="L132" s="1"/>
      <c r="M132" s="1"/>
    </row>
    <row r="133" spans="1:13" ht="18.75" hidden="1" customHeight="1" x14ac:dyDescent="0.25">
      <c r="A133" s="51" t="s">
        <v>178</v>
      </c>
      <c r="B133" s="18"/>
      <c r="C133" s="53"/>
      <c r="D133" s="54"/>
      <c r="E133" s="53"/>
      <c r="F133" s="180"/>
      <c r="G133" s="179"/>
      <c r="H133" s="180"/>
      <c r="I133" s="179"/>
      <c r="L133" s="1"/>
      <c r="M133" s="1"/>
    </row>
    <row r="134" spans="1:13" ht="18.75" hidden="1" customHeight="1" x14ac:dyDescent="0.25">
      <c r="A134" s="51" t="s">
        <v>177</v>
      </c>
      <c r="B134" s="18"/>
      <c r="C134" s="220" t="s">
        <v>2</v>
      </c>
      <c r="D134" s="185"/>
      <c r="E134" s="220" t="s">
        <v>2</v>
      </c>
      <c r="F134" s="186"/>
      <c r="G134" s="221" t="s">
        <v>2</v>
      </c>
      <c r="H134" s="186"/>
      <c r="I134" s="221" t="s">
        <v>2</v>
      </c>
      <c r="L134" s="1"/>
      <c r="M134" s="1"/>
    </row>
    <row r="135" spans="1:13" s="55" customFormat="1" ht="18.75" hidden="1" customHeight="1" x14ac:dyDescent="0.25">
      <c r="A135" s="51" t="s">
        <v>179</v>
      </c>
      <c r="B135" s="13"/>
      <c r="C135" s="178" t="s">
        <v>2</v>
      </c>
      <c r="D135" s="195"/>
      <c r="E135" s="178" t="s">
        <v>2</v>
      </c>
      <c r="F135" s="196"/>
      <c r="G135" s="178" t="s">
        <v>2</v>
      </c>
      <c r="H135" s="196"/>
      <c r="I135" s="178" t="s">
        <v>2</v>
      </c>
    </row>
    <row r="136" spans="1:13" s="55" customFormat="1" ht="18.75" hidden="1" customHeight="1" x14ac:dyDescent="0.25">
      <c r="A136" s="2" t="s">
        <v>185</v>
      </c>
      <c r="B136" s="13"/>
      <c r="C136" s="134"/>
      <c r="D136" s="134"/>
      <c r="E136" s="134"/>
      <c r="F136" s="181"/>
      <c r="G136" s="181"/>
      <c r="H136" s="181"/>
      <c r="I136" s="181"/>
    </row>
    <row r="137" spans="1:13" s="55" customFormat="1" ht="18.75" hidden="1" customHeight="1" x14ac:dyDescent="0.25">
      <c r="A137" s="2" t="s">
        <v>129</v>
      </c>
      <c r="B137" s="13"/>
      <c r="C137" s="129" t="s">
        <v>2</v>
      </c>
      <c r="D137" s="268"/>
      <c r="E137" s="129" t="s">
        <v>2</v>
      </c>
      <c r="F137" s="267"/>
      <c r="G137" s="129" t="s">
        <v>2</v>
      </c>
      <c r="H137" s="267"/>
      <c r="I137" s="129" t="s">
        <v>2</v>
      </c>
    </row>
    <row r="138" spans="1:13" s="55" customFormat="1" ht="11.25" hidden="1" customHeight="1" x14ac:dyDescent="0.25">
      <c r="A138" s="2"/>
      <c r="B138" s="13"/>
      <c r="C138" s="182"/>
      <c r="D138" s="268"/>
      <c r="E138" s="182"/>
      <c r="F138" s="267"/>
      <c r="G138" s="183"/>
      <c r="H138" s="267"/>
      <c r="I138" s="183"/>
    </row>
    <row r="139" spans="1:13" ht="11.25" hidden="1" customHeight="1" x14ac:dyDescent="0.25">
      <c r="A139" s="21"/>
      <c r="C139" s="66"/>
      <c r="D139" s="122"/>
      <c r="E139" s="66"/>
      <c r="F139" s="122"/>
      <c r="G139" s="66"/>
      <c r="H139" s="122"/>
      <c r="I139" s="66"/>
      <c r="L139" s="1"/>
      <c r="M139" s="1"/>
    </row>
    <row r="140" spans="1:13" ht="18.75" hidden="1" customHeight="1" x14ac:dyDescent="0.25">
      <c r="A140" s="2" t="s">
        <v>245</v>
      </c>
      <c r="B140" s="18"/>
      <c r="C140" s="277">
        <f>C138</f>
        <v>0</v>
      </c>
      <c r="D140" s="41"/>
      <c r="E140" s="277">
        <f>E138</f>
        <v>0</v>
      </c>
      <c r="F140" s="41"/>
      <c r="G140" s="277">
        <f>G138</f>
        <v>0</v>
      </c>
      <c r="H140" s="41"/>
      <c r="I140" s="277">
        <f>I138</f>
        <v>0</v>
      </c>
      <c r="L140" s="1"/>
      <c r="M140" s="1"/>
    </row>
    <row r="141" spans="1:13" ht="11.25" hidden="1" customHeight="1" x14ac:dyDescent="0.25">
      <c r="A141" s="2"/>
      <c r="B141" s="18"/>
      <c r="C141" s="41"/>
      <c r="D141" s="41"/>
      <c r="E141" s="41"/>
      <c r="F141" s="41"/>
      <c r="G141" s="41"/>
      <c r="H141" s="41"/>
      <c r="I141" s="41"/>
      <c r="L141" s="1"/>
      <c r="M141" s="1"/>
    </row>
    <row r="142" spans="1:13" s="55" customFormat="1" ht="18.75" hidden="1" customHeight="1" x14ac:dyDescent="0.25">
      <c r="A142" s="2" t="s">
        <v>149</v>
      </c>
      <c r="B142" s="13"/>
      <c r="C142" s="182"/>
      <c r="D142" s="268"/>
      <c r="E142" s="182"/>
      <c r="F142" s="267"/>
      <c r="G142" s="183"/>
      <c r="H142" s="267"/>
      <c r="I142" s="183"/>
    </row>
    <row r="143" spans="1:13" ht="18.75" hidden="1" customHeight="1" thickBot="1" x14ac:dyDescent="0.3">
      <c r="A143" s="2" t="s">
        <v>130</v>
      </c>
      <c r="B143" s="18"/>
      <c r="C143" s="41">
        <f>SUM(C126,C137)</f>
        <v>276970</v>
      </c>
      <c r="D143" s="41"/>
      <c r="E143" s="41">
        <f>SUM(E126,E137)</f>
        <v>200692</v>
      </c>
      <c r="F143" s="40"/>
      <c r="G143" s="176">
        <f>SUM(G126,G137)</f>
        <v>141885</v>
      </c>
      <c r="H143" s="40"/>
      <c r="I143" s="176">
        <f>SUM(I126,I137)</f>
        <v>72230</v>
      </c>
      <c r="L143" s="1"/>
      <c r="M143" s="1"/>
    </row>
    <row r="144" spans="1:13" ht="19.5" customHeight="1" x14ac:dyDescent="0.25">
      <c r="A144" s="2"/>
      <c r="B144" s="18"/>
      <c r="C144" s="41"/>
      <c r="D144" s="41"/>
      <c r="E144" s="41"/>
      <c r="F144" s="41"/>
      <c r="G144" s="41"/>
      <c r="H144" s="41"/>
      <c r="I144" s="41"/>
      <c r="L144" s="1"/>
      <c r="M144" s="1"/>
    </row>
    <row r="145" spans="1:13" ht="19.5" customHeight="1" x14ac:dyDescent="0.3">
      <c r="A145" s="177" t="s">
        <v>25</v>
      </c>
      <c r="B145" s="18"/>
      <c r="C145" s="41"/>
      <c r="D145" s="41"/>
      <c r="E145" s="41"/>
      <c r="F145" s="41"/>
      <c r="G145" s="41"/>
      <c r="H145" s="41"/>
      <c r="I145" s="41"/>
      <c r="L145" s="1"/>
      <c r="M145" s="1"/>
    </row>
    <row r="146" spans="1:13" ht="19.5" customHeight="1" x14ac:dyDescent="0.25">
      <c r="A146" s="9" t="s">
        <v>86</v>
      </c>
      <c r="B146" s="18"/>
      <c r="C146" s="41"/>
      <c r="D146" s="41"/>
      <c r="E146" s="41"/>
      <c r="F146" s="41"/>
      <c r="G146" s="41"/>
      <c r="H146" s="41"/>
      <c r="I146" s="41"/>
      <c r="L146" s="1"/>
      <c r="M146" s="1"/>
    </row>
    <row r="147" spans="1:13" ht="19.5" customHeight="1" x14ac:dyDescent="0.25">
      <c r="A147" s="2"/>
      <c r="B147" s="18"/>
      <c r="C147" s="41"/>
      <c r="D147" s="41"/>
      <c r="E147" s="41"/>
      <c r="F147" s="41"/>
      <c r="G147" s="41"/>
      <c r="H147" s="41"/>
      <c r="I147" s="41"/>
      <c r="L147" s="1"/>
      <c r="M147" s="1"/>
    </row>
    <row r="148" spans="1:13" ht="19.5" customHeight="1" x14ac:dyDescent="0.25">
      <c r="A148" s="2"/>
      <c r="B148" s="18"/>
      <c r="C148" s="317" t="s">
        <v>6</v>
      </c>
      <c r="D148" s="317"/>
      <c r="E148" s="317"/>
      <c r="F148" s="265"/>
      <c r="G148" s="317" t="s">
        <v>38</v>
      </c>
      <c r="H148" s="317"/>
      <c r="I148" s="317"/>
      <c r="L148" s="1"/>
      <c r="M148" s="1"/>
    </row>
    <row r="149" spans="1:13" ht="19.5" customHeight="1" x14ac:dyDescent="0.25">
      <c r="A149" s="2"/>
      <c r="B149" s="18"/>
      <c r="C149" s="317" t="s">
        <v>37</v>
      </c>
      <c r="D149" s="317"/>
      <c r="E149" s="317"/>
      <c r="F149" s="265"/>
      <c r="G149" s="317" t="s">
        <v>37</v>
      </c>
      <c r="H149" s="317"/>
      <c r="I149" s="317"/>
      <c r="L149" s="1"/>
      <c r="M149" s="1"/>
    </row>
    <row r="150" spans="1:13" ht="18.75" customHeight="1" x14ac:dyDescent="0.25">
      <c r="A150" s="2"/>
      <c r="B150" s="266"/>
      <c r="C150" s="320" t="s">
        <v>275</v>
      </c>
      <c r="D150" s="321"/>
      <c r="E150" s="321"/>
      <c r="F150" s="265"/>
      <c r="G150" s="320" t="s">
        <v>275</v>
      </c>
      <c r="H150" s="320"/>
      <c r="I150" s="320"/>
      <c r="L150" s="1"/>
      <c r="M150" s="1"/>
    </row>
    <row r="151" spans="1:13" ht="18.75" customHeight="1" x14ac:dyDescent="0.25">
      <c r="A151" s="2"/>
      <c r="B151" s="266"/>
      <c r="C151" s="322" t="s">
        <v>273</v>
      </c>
      <c r="D151" s="322"/>
      <c r="E151" s="322"/>
      <c r="F151" s="265"/>
      <c r="G151" s="322" t="s">
        <v>273</v>
      </c>
      <c r="H151" s="320"/>
      <c r="I151" s="320"/>
      <c r="L151" s="1"/>
      <c r="M151" s="1"/>
    </row>
    <row r="152" spans="1:13" ht="19.5" customHeight="1" x14ac:dyDescent="0.25">
      <c r="A152" s="2"/>
      <c r="B152" s="266" t="s">
        <v>94</v>
      </c>
      <c r="C152" s="7">
        <v>2020</v>
      </c>
      <c r="D152" s="7"/>
      <c r="E152" s="7">
        <v>2019</v>
      </c>
      <c r="F152" s="7"/>
      <c r="G152" s="7">
        <v>2020</v>
      </c>
      <c r="H152" s="7"/>
      <c r="I152" s="7">
        <v>2019</v>
      </c>
      <c r="L152" s="1"/>
      <c r="M152" s="1"/>
    </row>
    <row r="153" spans="1:13" ht="22.7" customHeight="1" x14ac:dyDescent="0.25">
      <c r="A153" s="2"/>
      <c r="B153" s="266"/>
      <c r="C153" s="319" t="s">
        <v>31</v>
      </c>
      <c r="D153" s="319"/>
      <c r="E153" s="319"/>
      <c r="F153" s="319"/>
      <c r="G153" s="319"/>
      <c r="H153" s="319"/>
      <c r="I153" s="319"/>
      <c r="L153" s="1"/>
      <c r="M153" s="1"/>
    </row>
    <row r="154" spans="1:13" customFormat="1" ht="19.5" customHeight="1" x14ac:dyDescent="0.25">
      <c r="A154" s="270" t="s">
        <v>185</v>
      </c>
      <c r="B154" s="13"/>
      <c r="C154" s="13"/>
      <c r="D154" s="13"/>
      <c r="E154" s="13"/>
      <c r="F154" s="13"/>
      <c r="G154" s="13"/>
      <c r="H154" s="13"/>
      <c r="I154" s="13"/>
      <c r="L154" s="252"/>
      <c r="M154" s="252"/>
    </row>
    <row r="155" spans="1:13" customFormat="1" ht="19.5" customHeight="1" x14ac:dyDescent="0.25">
      <c r="A155" s="271" t="s">
        <v>248</v>
      </c>
      <c r="B155" s="13"/>
      <c r="D155" s="13"/>
      <c r="E155" s="13"/>
      <c r="F155" s="13"/>
      <c r="H155" s="13"/>
      <c r="I155" s="13"/>
      <c r="L155" s="252"/>
      <c r="M155" s="252"/>
    </row>
    <row r="156" spans="1:13" customFormat="1" ht="19.5" customHeight="1" x14ac:dyDescent="0.25">
      <c r="A156" s="271" t="s">
        <v>249</v>
      </c>
      <c r="B156" s="13"/>
      <c r="D156" s="13"/>
      <c r="E156" s="13"/>
      <c r="F156" s="13"/>
      <c r="H156" s="13"/>
      <c r="I156" s="13"/>
      <c r="L156" s="252"/>
      <c r="M156" s="252"/>
    </row>
    <row r="157" spans="1:13" customFormat="1" ht="19.5" hidden="1" customHeight="1" x14ac:dyDescent="0.25">
      <c r="A157" s="272" t="s">
        <v>250</v>
      </c>
      <c r="B157" s="13"/>
      <c r="C157" s="273"/>
      <c r="D157" s="274"/>
      <c r="E157" s="273" t="s">
        <v>2</v>
      </c>
      <c r="F157" s="274"/>
      <c r="G157" s="273"/>
      <c r="H157" s="274"/>
      <c r="I157" s="273" t="s">
        <v>2</v>
      </c>
      <c r="L157" s="252"/>
      <c r="M157" s="252"/>
    </row>
    <row r="158" spans="1:13" customFormat="1" ht="19.5" customHeight="1" x14ac:dyDescent="0.25">
      <c r="A158" s="272" t="s">
        <v>251</v>
      </c>
      <c r="B158" s="13"/>
      <c r="C158" s="274"/>
      <c r="D158" s="274"/>
      <c r="E158" s="274"/>
      <c r="F158" s="274"/>
      <c r="H158" s="274"/>
      <c r="L158" s="252"/>
      <c r="M158" s="252"/>
    </row>
    <row r="159" spans="1:13" customFormat="1" ht="19.5" customHeight="1" x14ac:dyDescent="0.25">
      <c r="A159" s="272" t="s">
        <v>252</v>
      </c>
      <c r="B159" s="13"/>
      <c r="C159" s="273">
        <v>0</v>
      </c>
      <c r="D159" s="274"/>
      <c r="E159" s="273">
        <v>4299</v>
      </c>
      <c r="F159" s="274"/>
      <c r="G159" s="273">
        <v>0</v>
      </c>
      <c r="H159" s="274"/>
      <c r="I159" s="274">
        <v>3496</v>
      </c>
      <c r="L159" s="252"/>
      <c r="M159" s="252"/>
    </row>
    <row r="160" spans="1:13" customFormat="1" ht="19.5" customHeight="1" x14ac:dyDescent="0.25">
      <c r="A160" s="272" t="s">
        <v>253</v>
      </c>
      <c r="B160" s="13"/>
      <c r="C160" s="274"/>
      <c r="D160" s="274"/>
      <c r="E160" s="274"/>
      <c r="F160" s="274"/>
      <c r="H160" s="274"/>
      <c r="L160" s="252"/>
      <c r="M160" s="252"/>
    </row>
    <row r="161" spans="1:13" customFormat="1" ht="19.5" customHeight="1" x14ac:dyDescent="0.25">
      <c r="A161" s="272" t="s">
        <v>254</v>
      </c>
      <c r="B161" s="13"/>
      <c r="C161" s="275">
        <v>0</v>
      </c>
      <c r="D161" s="274"/>
      <c r="E161" s="247">
        <v>-1667</v>
      </c>
      <c r="F161" s="274"/>
      <c r="G161" s="275">
        <v>0</v>
      </c>
      <c r="H161" s="274"/>
      <c r="I161" s="275">
        <v>-699</v>
      </c>
      <c r="L161" s="252"/>
      <c r="M161" s="252"/>
    </row>
    <row r="162" spans="1:13" customFormat="1" ht="19.5" customHeight="1" x14ac:dyDescent="0.25">
      <c r="A162" s="270" t="s">
        <v>255</v>
      </c>
      <c r="B162" s="13"/>
      <c r="D162" s="278"/>
      <c r="E162" s="278"/>
      <c r="F162" s="278"/>
      <c r="H162" s="278"/>
      <c r="I162" s="278"/>
      <c r="L162" s="252"/>
      <c r="M162" s="252"/>
    </row>
    <row r="163" spans="1:13" customFormat="1" ht="19.5" customHeight="1" x14ac:dyDescent="0.25">
      <c r="A163" s="270" t="s">
        <v>256</v>
      </c>
      <c r="B163" s="13"/>
      <c r="C163" s="277">
        <f>SUM(C157:C161)</f>
        <v>0</v>
      </c>
      <c r="D163" s="278"/>
      <c r="E163" s="277">
        <f>SUM(E157:E161)</f>
        <v>2632</v>
      </c>
      <c r="F163" s="278"/>
      <c r="G163" s="277">
        <f>SUM(G157:G161)</f>
        <v>0</v>
      </c>
      <c r="H163" s="278"/>
      <c r="I163" s="277">
        <f>SUM(I157:I161)</f>
        <v>2797</v>
      </c>
      <c r="L163" s="252"/>
      <c r="M163" s="252"/>
    </row>
    <row r="164" spans="1:13" customFormat="1" ht="19.5" customHeight="1" x14ac:dyDescent="0.25">
      <c r="A164" s="270" t="s">
        <v>185</v>
      </c>
      <c r="B164" s="13"/>
      <c r="D164" s="278"/>
      <c r="E164" s="278"/>
      <c r="F164" s="278"/>
      <c r="H164" s="278"/>
      <c r="I164" s="278"/>
      <c r="L164" s="252"/>
      <c r="M164" s="252"/>
    </row>
    <row r="165" spans="1:13" customFormat="1" ht="19.5" customHeight="1" x14ac:dyDescent="0.25">
      <c r="A165" s="270" t="s">
        <v>129</v>
      </c>
      <c r="B165" s="13"/>
      <c r="C165" s="277">
        <f>C163</f>
        <v>0</v>
      </c>
      <c r="D165" s="278"/>
      <c r="E165" s="277">
        <f>E163</f>
        <v>2632</v>
      </c>
      <c r="F165" s="278"/>
      <c r="G165" s="277">
        <f>G163</f>
        <v>0</v>
      </c>
      <c r="H165" s="278"/>
      <c r="I165" s="277">
        <f>I163</f>
        <v>2797</v>
      </c>
      <c r="L165" s="252"/>
      <c r="M165" s="252"/>
    </row>
    <row r="166" spans="1:13" customFormat="1" ht="18.95" customHeight="1" x14ac:dyDescent="0.25">
      <c r="A166" s="270" t="s">
        <v>149</v>
      </c>
      <c r="B166" s="13"/>
      <c r="D166" s="252"/>
      <c r="E166" s="252"/>
      <c r="F166" s="252"/>
      <c r="H166" s="252"/>
      <c r="I166" s="252"/>
      <c r="L166" s="252"/>
      <c r="M166" s="252"/>
    </row>
    <row r="167" spans="1:13" customFormat="1" ht="18.95" customHeight="1" thickBot="1" x14ac:dyDescent="0.3">
      <c r="A167" s="270" t="s">
        <v>130</v>
      </c>
      <c r="B167" s="13"/>
      <c r="C167" s="279">
        <f>C165+C143</f>
        <v>276970</v>
      </c>
      <c r="D167" s="280"/>
      <c r="E167" s="279">
        <f>E165+E143</f>
        <v>203324</v>
      </c>
      <c r="F167" s="280"/>
      <c r="G167" s="279">
        <f>G165+G143</f>
        <v>141885</v>
      </c>
      <c r="H167" s="280"/>
      <c r="I167" s="279">
        <f>I165+I143</f>
        <v>75027</v>
      </c>
      <c r="L167" s="252"/>
      <c r="M167" s="252"/>
    </row>
    <row r="168" spans="1:13" customFormat="1" ht="19.5" customHeight="1" thickTop="1" x14ac:dyDescent="0.25">
      <c r="A168" s="270"/>
      <c r="B168" s="13"/>
      <c r="C168" s="13"/>
      <c r="D168" s="13"/>
      <c r="E168" s="13"/>
      <c r="F168" s="13"/>
      <c r="G168" s="13"/>
      <c r="H168" s="13"/>
      <c r="I168" s="13"/>
      <c r="L168" s="252"/>
      <c r="M168" s="252"/>
    </row>
    <row r="169" spans="1:13" ht="19.5" customHeight="1" x14ac:dyDescent="0.25">
      <c r="A169" s="2" t="s">
        <v>260</v>
      </c>
      <c r="B169" s="18"/>
      <c r="C169" s="41"/>
      <c r="D169" s="41"/>
      <c r="E169" s="41"/>
      <c r="F169" s="41"/>
      <c r="G169" s="41"/>
      <c r="H169" s="41"/>
      <c r="I169" s="41"/>
      <c r="L169" s="1"/>
      <c r="M169" s="1"/>
    </row>
    <row r="170" spans="1:13" ht="17.45" customHeight="1" x14ac:dyDescent="0.25">
      <c r="A170" s="51" t="s">
        <v>180</v>
      </c>
      <c r="C170" s="67">
        <v>88646</v>
      </c>
      <c r="D170" s="62"/>
      <c r="E170" s="67">
        <v>30715</v>
      </c>
      <c r="F170" s="62"/>
      <c r="G170" s="67">
        <v>141885</v>
      </c>
      <c r="H170" s="197"/>
      <c r="I170" s="67">
        <v>72230</v>
      </c>
      <c r="L170" s="1"/>
      <c r="M170" s="1"/>
    </row>
    <row r="171" spans="1:13" ht="16.350000000000001" customHeight="1" x14ac:dyDescent="0.25">
      <c r="A171" s="3" t="s">
        <v>63</v>
      </c>
      <c r="C171" s="122">
        <v>188324</v>
      </c>
      <c r="D171" s="122"/>
      <c r="E171" s="122">
        <v>169977</v>
      </c>
      <c r="F171" s="122"/>
      <c r="G171" s="299">
        <v>0</v>
      </c>
      <c r="H171" s="197"/>
      <c r="I171" s="299">
        <v>0</v>
      </c>
      <c r="L171" s="1"/>
      <c r="M171" s="1"/>
    </row>
    <row r="172" spans="1:13" s="10" customFormat="1" ht="19.5" customHeight="1" thickBot="1" x14ac:dyDescent="0.3">
      <c r="A172" s="2" t="s">
        <v>216</v>
      </c>
      <c r="B172" s="18"/>
      <c r="C172" s="42">
        <f>SUM(C170:C171)</f>
        <v>276970</v>
      </c>
      <c r="D172" s="41"/>
      <c r="E172" s="42">
        <f>SUM(E170:E171)</f>
        <v>200692</v>
      </c>
      <c r="F172" s="41"/>
      <c r="G172" s="42">
        <f>SUM(G170:G171)</f>
        <v>141885</v>
      </c>
      <c r="H172" s="136"/>
      <c r="I172" s="42">
        <f>SUM(I170:I171)</f>
        <v>72230</v>
      </c>
    </row>
    <row r="173" spans="1:13" ht="19.5" customHeight="1" thickTop="1" x14ac:dyDescent="0.25">
      <c r="A173" s="2"/>
      <c r="C173" s="8"/>
      <c r="D173" s="8"/>
      <c r="E173" s="8"/>
      <c r="F173" s="8"/>
      <c r="G173" s="8"/>
      <c r="H173" s="8"/>
      <c r="I173" s="8"/>
      <c r="L173" s="1"/>
      <c r="M173" s="1"/>
    </row>
    <row r="174" spans="1:13" ht="19.5" customHeight="1" x14ac:dyDescent="0.25">
      <c r="A174" s="2" t="s">
        <v>64</v>
      </c>
      <c r="D174" s="8"/>
      <c r="F174" s="8"/>
      <c r="G174" s="8"/>
      <c r="H174" s="8"/>
      <c r="I174" s="8"/>
      <c r="L174" s="1"/>
      <c r="M174" s="1"/>
    </row>
    <row r="175" spans="1:13" ht="19.5" customHeight="1" x14ac:dyDescent="0.25">
      <c r="A175" s="51" t="s">
        <v>180</v>
      </c>
      <c r="C175" s="122">
        <v>88646</v>
      </c>
      <c r="D175" s="122"/>
      <c r="E175" s="122">
        <v>36138</v>
      </c>
      <c r="F175" s="122"/>
      <c r="G175" s="121">
        <v>141885</v>
      </c>
      <c r="H175" s="198"/>
      <c r="I175" s="121">
        <v>75027</v>
      </c>
      <c r="L175" s="1"/>
      <c r="M175" s="1"/>
    </row>
    <row r="176" spans="1:13" ht="19.5" customHeight="1" x14ac:dyDescent="0.25">
      <c r="A176" s="51" t="s">
        <v>63</v>
      </c>
      <c r="C176" s="233">
        <v>188324</v>
      </c>
      <c r="D176" s="67"/>
      <c r="E176" s="233">
        <v>167186</v>
      </c>
      <c r="F176" s="67"/>
      <c r="G176" s="172">
        <v>0</v>
      </c>
      <c r="H176" s="184"/>
      <c r="I176" s="172">
        <v>0</v>
      </c>
      <c r="L176" s="1"/>
      <c r="M176" s="1"/>
    </row>
    <row r="177" spans="1:13" ht="19.5" customHeight="1" thickBot="1" x14ac:dyDescent="0.3">
      <c r="A177" s="2" t="s">
        <v>62</v>
      </c>
      <c r="C177" s="234">
        <f>SUM(C175:C176)</f>
        <v>276970</v>
      </c>
      <c r="D177" s="135"/>
      <c r="E177" s="234">
        <f>SUM(E175:E176)</f>
        <v>203324</v>
      </c>
      <c r="F177" s="135"/>
      <c r="G177" s="234">
        <f>SUM(G175:G176)</f>
        <v>141885</v>
      </c>
      <c r="H177" s="135"/>
      <c r="I177" s="234">
        <f>SUM(I175:I176)</f>
        <v>75027</v>
      </c>
      <c r="L177" s="1"/>
      <c r="M177" s="1"/>
    </row>
    <row r="178" spans="1:13" ht="19.5" customHeight="1" thickTop="1" x14ac:dyDescent="0.25">
      <c r="A178" s="2"/>
      <c r="C178" s="8"/>
      <c r="D178" s="8"/>
      <c r="E178" s="8"/>
      <c r="F178" s="8"/>
      <c r="G178" s="8"/>
      <c r="H178" s="8"/>
      <c r="I178" s="8"/>
      <c r="L178" s="1"/>
      <c r="M178" s="1"/>
    </row>
    <row r="179" spans="1:13" ht="19.5" customHeight="1" thickBot="1" x14ac:dyDescent="0.3">
      <c r="A179" s="35" t="s">
        <v>261</v>
      </c>
      <c r="C179" s="58">
        <f>C170/269999</f>
        <v>0.32831973451753527</v>
      </c>
      <c r="D179" s="136"/>
      <c r="E179" s="58">
        <f>E170/269999</f>
        <v>0.1137596805914096</v>
      </c>
      <c r="F179" s="136"/>
      <c r="G179" s="138">
        <f>G170/269999</f>
        <v>0.52550194630350477</v>
      </c>
      <c r="H179" s="136"/>
      <c r="I179" s="138">
        <f>I170/269999</f>
        <v>0.26751950933151603</v>
      </c>
      <c r="L179" s="1"/>
      <c r="M179" s="1"/>
    </row>
    <row r="180" spans="1:13" ht="19.5" customHeight="1" thickTop="1" x14ac:dyDescent="0.25"/>
  </sheetData>
  <mergeCells count="36">
    <mergeCell ref="C6:E6"/>
    <mergeCell ref="G6:I6"/>
    <mergeCell ref="C5:E5"/>
    <mergeCell ref="G5:I5"/>
    <mergeCell ref="C4:E4"/>
    <mergeCell ref="G4:I4"/>
    <mergeCell ref="C63:I63"/>
    <mergeCell ref="C59:E59"/>
    <mergeCell ref="G59:I59"/>
    <mergeCell ref="C60:E60"/>
    <mergeCell ref="G60:I60"/>
    <mergeCell ref="C61:E61"/>
    <mergeCell ref="G61:I61"/>
    <mergeCell ref="C7:E7"/>
    <mergeCell ref="G7:I7"/>
    <mergeCell ref="C9:I9"/>
    <mergeCell ref="C58:E58"/>
    <mergeCell ref="G58:I58"/>
    <mergeCell ref="C94:E94"/>
    <mergeCell ref="G94:I94"/>
    <mergeCell ref="C95:E95"/>
    <mergeCell ref="G95:I95"/>
    <mergeCell ref="C96:E96"/>
    <mergeCell ref="G96:I96"/>
    <mergeCell ref="C97:E97"/>
    <mergeCell ref="G97:I97"/>
    <mergeCell ref="C99:I99"/>
    <mergeCell ref="C148:E148"/>
    <mergeCell ref="G148:I148"/>
    <mergeCell ref="C153:I153"/>
    <mergeCell ref="C149:E149"/>
    <mergeCell ref="G149:I149"/>
    <mergeCell ref="C150:E150"/>
    <mergeCell ref="G150:I150"/>
    <mergeCell ref="C151:E151"/>
    <mergeCell ref="G151:I151"/>
  </mergeCells>
  <phoneticPr fontId="4" type="noConversion"/>
  <pageMargins left="0.7" right="0.7" top="0.5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54" max="16383" man="1"/>
    <brk id="90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56"/>
  <sheetViews>
    <sheetView showGridLines="0" zoomScale="80" zoomScaleNormal="80" zoomScaleSheetLayoutView="55" workbookViewId="0">
      <selection activeCell="A3" sqref="A3"/>
    </sheetView>
  </sheetViews>
  <sheetFormatPr defaultColWidth="9.140625" defaultRowHeight="20.25" customHeight="1" x14ac:dyDescent="0.25"/>
  <cols>
    <col min="1" max="1" width="54" style="98" customWidth="1"/>
    <col min="2" max="2" width="7" style="98" customWidth="1"/>
    <col min="3" max="3" width="11.42578125" style="79" customWidth="1"/>
    <col min="4" max="4" width="1.140625" style="79" customWidth="1"/>
    <col min="5" max="5" width="11.42578125" style="79" customWidth="1"/>
    <col min="6" max="6" width="1.140625" style="79" customWidth="1"/>
    <col min="7" max="7" width="12.28515625" style="79" customWidth="1"/>
    <col min="8" max="8" width="1.140625" style="79" customWidth="1"/>
    <col min="9" max="9" width="13.85546875" style="79" customWidth="1"/>
    <col min="10" max="10" width="1.140625" style="85" customWidth="1"/>
    <col min="11" max="11" width="12" style="79" customWidth="1"/>
    <col min="12" max="12" width="1.140625" style="79" customWidth="1"/>
    <col min="13" max="13" width="12.42578125" style="79" customWidth="1"/>
    <col min="14" max="14" width="1.140625" style="79" customWidth="1"/>
    <col min="15" max="15" width="14" style="79" customWidth="1"/>
    <col min="16" max="16" width="1.140625" style="79" customWidth="1"/>
    <col min="17" max="17" width="13.85546875" style="79" customWidth="1"/>
    <col min="18" max="18" width="1.140625" style="79" customWidth="1"/>
    <col min="19" max="19" width="13.140625" style="79" customWidth="1"/>
    <col min="20" max="20" width="0.140625" style="79" customWidth="1"/>
    <col min="21" max="21" width="10" style="79" bestFit="1" customWidth="1"/>
    <col min="22" max="22" width="0.42578125" style="79" customWidth="1"/>
    <col min="23" max="23" width="10" style="79" bestFit="1" customWidth="1"/>
    <col min="24" max="24" width="0.140625" style="79" customWidth="1"/>
    <col min="25" max="25" width="9" style="79" bestFit="1" customWidth="1"/>
    <col min="26" max="26" width="0.7109375" style="79" customWidth="1"/>
    <col min="27" max="27" width="10" style="79" customWidth="1"/>
    <col min="28" max="28" width="0.42578125" style="79" customWidth="1"/>
    <col min="29" max="29" width="11" style="79" bestFit="1" customWidth="1"/>
    <col min="30" max="30" width="0.7109375" style="79" customWidth="1"/>
    <col min="31" max="31" width="10" style="79" bestFit="1" customWidth="1"/>
    <col min="32" max="32" width="0.140625" style="79" customWidth="1"/>
    <col min="33" max="33" width="11" style="79" bestFit="1" customWidth="1"/>
    <col min="34" max="16384" width="9.140625" style="79"/>
  </cols>
  <sheetData>
    <row r="1" spans="1:19" ht="20.25" customHeight="1" x14ac:dyDescent="0.3">
      <c r="A1" s="78" t="s">
        <v>25</v>
      </c>
      <c r="B1" s="78"/>
      <c r="M1" s="80"/>
      <c r="N1" s="80"/>
    </row>
    <row r="2" spans="1:19" ht="20.25" customHeight="1" x14ac:dyDescent="0.25">
      <c r="A2" s="81" t="s">
        <v>87</v>
      </c>
      <c r="B2" s="81"/>
      <c r="F2" s="82"/>
      <c r="K2" s="82" t="s">
        <v>12</v>
      </c>
      <c r="M2" s="80"/>
      <c r="N2" s="80"/>
    </row>
    <row r="3" spans="1:19" ht="20.25" customHeight="1" x14ac:dyDescent="0.25">
      <c r="A3" s="83"/>
      <c r="B3" s="83"/>
    </row>
    <row r="4" spans="1:19" s="85" customFormat="1" ht="20.25" customHeight="1" x14ac:dyDescent="0.25">
      <c r="A4" s="84"/>
      <c r="B4" s="84"/>
      <c r="C4" s="324" t="s">
        <v>43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s="85" customFormat="1" ht="20.25" customHeight="1" x14ac:dyDescent="0.25">
      <c r="A5" s="88"/>
      <c r="B5" s="88"/>
      <c r="D5" s="86"/>
      <c r="E5" s="86"/>
      <c r="F5" s="238"/>
      <c r="G5" s="323" t="s">
        <v>10</v>
      </c>
      <c r="H5" s="323"/>
      <c r="I5" s="323"/>
      <c r="J5" s="86"/>
      <c r="K5" s="325" t="s">
        <v>197</v>
      </c>
      <c r="L5" s="325"/>
      <c r="M5" s="325"/>
      <c r="N5" s="87"/>
      <c r="P5" s="86"/>
      <c r="Q5" s="86"/>
      <c r="R5" s="86"/>
      <c r="S5" s="86"/>
    </row>
    <row r="6" spans="1:19" s="85" customFormat="1" ht="20.25" customHeight="1" x14ac:dyDescent="0.25">
      <c r="A6" s="88"/>
      <c r="B6" s="88"/>
      <c r="D6" s="86"/>
      <c r="F6" s="238"/>
      <c r="G6" s="86"/>
      <c r="H6" s="86"/>
      <c r="I6" s="86"/>
      <c r="J6" s="86"/>
      <c r="K6" s="86"/>
      <c r="L6" s="86"/>
      <c r="M6" s="86"/>
      <c r="N6" s="86"/>
      <c r="O6" s="87" t="s">
        <v>52</v>
      </c>
      <c r="P6" s="86"/>
      <c r="Q6" s="86"/>
      <c r="R6" s="86"/>
      <c r="S6" s="86"/>
    </row>
    <row r="7" spans="1:19" s="85" customFormat="1" ht="20.25" customHeight="1" x14ac:dyDescent="0.25">
      <c r="A7" s="88"/>
      <c r="B7" s="88"/>
      <c r="C7" s="86" t="s">
        <v>13</v>
      </c>
      <c r="D7" s="86"/>
      <c r="F7" s="86"/>
      <c r="G7" s="86"/>
      <c r="J7" s="237"/>
      <c r="K7" s="105" t="s">
        <v>221</v>
      </c>
      <c r="L7" s="86"/>
      <c r="M7" s="86" t="s">
        <v>79</v>
      </c>
      <c r="N7" s="86"/>
      <c r="O7" s="86" t="s">
        <v>42</v>
      </c>
      <c r="P7" s="86"/>
      <c r="R7" s="86"/>
    </row>
    <row r="8" spans="1:19" s="85" customFormat="1" ht="20.25" customHeight="1" x14ac:dyDescent="0.25">
      <c r="A8" s="88"/>
      <c r="B8" s="88"/>
      <c r="C8" s="105" t="s">
        <v>146</v>
      </c>
      <c r="D8" s="86"/>
      <c r="E8" s="105" t="s">
        <v>131</v>
      </c>
      <c r="F8" s="86"/>
      <c r="G8" s="86"/>
      <c r="J8" s="237"/>
      <c r="K8" s="86" t="s">
        <v>219</v>
      </c>
      <c r="L8" s="86"/>
      <c r="M8" s="87" t="s">
        <v>198</v>
      </c>
      <c r="N8" s="86"/>
      <c r="O8" s="87" t="s">
        <v>73</v>
      </c>
      <c r="P8" s="86"/>
      <c r="Q8" s="85" t="s">
        <v>66</v>
      </c>
      <c r="R8" s="86"/>
      <c r="S8" s="86" t="s">
        <v>9</v>
      </c>
    </row>
    <row r="9" spans="1:19" s="85" customFormat="1" ht="20.25" customHeight="1" x14ac:dyDescent="0.25">
      <c r="A9" s="88"/>
      <c r="B9" s="89" t="s">
        <v>94</v>
      </c>
      <c r="C9" s="86" t="s">
        <v>8</v>
      </c>
      <c r="D9" s="86"/>
      <c r="E9" s="105" t="s">
        <v>132</v>
      </c>
      <c r="F9" s="86"/>
      <c r="G9" s="86" t="s">
        <v>58</v>
      </c>
      <c r="H9" s="86"/>
      <c r="I9" s="86" t="s">
        <v>11</v>
      </c>
      <c r="J9" s="86"/>
      <c r="K9" s="87" t="s">
        <v>220</v>
      </c>
      <c r="L9" s="87"/>
      <c r="M9" s="105" t="s">
        <v>148</v>
      </c>
      <c r="N9" s="87"/>
      <c r="O9" s="105" t="s">
        <v>183</v>
      </c>
      <c r="P9" s="86"/>
      <c r="Q9" s="86" t="s">
        <v>65</v>
      </c>
      <c r="R9" s="86"/>
      <c r="S9" s="86" t="s">
        <v>27</v>
      </c>
    </row>
    <row r="10" spans="1:19" s="85" customFormat="1" ht="20.25" customHeight="1" x14ac:dyDescent="0.25">
      <c r="B10" s="84"/>
      <c r="C10" s="326" t="s">
        <v>31</v>
      </c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</row>
    <row r="11" spans="1:19" s="85" customFormat="1" ht="19.5" customHeight="1" x14ac:dyDescent="0.25">
      <c r="A11" s="123" t="s">
        <v>279</v>
      </c>
      <c r="B11" s="84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</row>
    <row r="12" spans="1:19" s="85" customFormat="1" ht="19.5" customHeight="1" x14ac:dyDescent="0.25">
      <c r="A12" s="90" t="s">
        <v>186</v>
      </c>
      <c r="B12" s="84"/>
      <c r="C12" s="141">
        <v>269999</v>
      </c>
      <c r="D12" s="141"/>
      <c r="E12" s="141">
        <v>270000</v>
      </c>
      <c r="F12" s="141"/>
      <c r="G12" s="141">
        <v>27000</v>
      </c>
      <c r="H12" s="141"/>
      <c r="I12" s="141">
        <v>696866</v>
      </c>
      <c r="J12" s="141"/>
      <c r="K12" s="141">
        <v>371205</v>
      </c>
      <c r="L12" s="141"/>
      <c r="M12" s="141">
        <v>371205</v>
      </c>
      <c r="N12" s="141"/>
      <c r="O12" s="141">
        <v>1635070</v>
      </c>
      <c r="P12" s="141"/>
      <c r="Q12" s="141">
        <v>522747</v>
      </c>
      <c r="R12" s="141"/>
      <c r="S12" s="169">
        <f>O12+Q12</f>
        <v>2157817</v>
      </c>
    </row>
    <row r="13" spans="1:19" s="85" customFormat="1" ht="11.1" customHeight="1" x14ac:dyDescent="0.25">
      <c r="A13" s="90"/>
      <c r="B13" s="84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</row>
    <row r="14" spans="1:19" ht="19.5" customHeight="1" x14ac:dyDescent="0.25">
      <c r="A14" s="95" t="s">
        <v>104</v>
      </c>
      <c r="B14" s="90"/>
      <c r="C14" s="91"/>
      <c r="D14" s="92"/>
      <c r="E14" s="91"/>
      <c r="F14" s="92"/>
      <c r="G14" s="91"/>
      <c r="H14" s="92"/>
      <c r="I14" s="91"/>
      <c r="J14" s="91"/>
      <c r="K14" s="91"/>
      <c r="L14" s="91"/>
      <c r="M14" s="91"/>
      <c r="N14" s="91"/>
      <c r="O14" s="91"/>
      <c r="P14" s="92"/>
      <c r="Q14" s="91"/>
      <c r="R14" s="92"/>
      <c r="S14" s="91"/>
    </row>
    <row r="15" spans="1:19" s="1" customFormat="1" ht="19.5" customHeight="1" x14ac:dyDescent="0.25">
      <c r="A15" s="90" t="s">
        <v>242</v>
      </c>
      <c r="B15" s="98"/>
      <c r="C15" s="91"/>
      <c r="D15" s="92"/>
      <c r="E15" s="91"/>
      <c r="F15" s="92"/>
      <c r="G15" s="91"/>
      <c r="H15" s="92"/>
      <c r="I15" s="91"/>
      <c r="J15" s="91"/>
      <c r="K15" s="91"/>
      <c r="L15" s="91"/>
      <c r="M15" s="91"/>
      <c r="N15" s="92"/>
      <c r="O15" s="91"/>
      <c r="P15" s="91"/>
      <c r="Q15" s="160"/>
      <c r="R15" s="79"/>
      <c r="S15" s="79"/>
    </row>
    <row r="16" spans="1:19" s="55" customFormat="1" ht="19.5" customHeight="1" x14ac:dyDescent="0.25">
      <c r="A16" s="173" t="s">
        <v>243</v>
      </c>
      <c r="B16" s="124" t="s">
        <v>236</v>
      </c>
      <c r="C16" s="282">
        <v>0</v>
      </c>
      <c r="D16" s="167"/>
      <c r="E16" s="282">
        <v>0</v>
      </c>
      <c r="F16" s="167"/>
      <c r="G16" s="282">
        <v>0</v>
      </c>
      <c r="H16" s="168"/>
      <c r="I16" s="284">
        <v>-100007</v>
      </c>
      <c r="J16" s="168"/>
      <c r="K16" s="282">
        <v>0</v>
      </c>
      <c r="L16" s="62"/>
      <c r="M16" s="282">
        <v>0</v>
      </c>
      <c r="N16" s="143"/>
      <c r="O16" s="285">
        <f>SUM(C16:I16,M16)</f>
        <v>-100007</v>
      </c>
      <c r="P16" s="94"/>
      <c r="Q16" s="282">
        <v>0</v>
      </c>
      <c r="R16" s="143"/>
      <c r="S16" s="142">
        <f>SUM(O16:Q16)</f>
        <v>-100007</v>
      </c>
    </row>
    <row r="17" spans="1:19" s="1" customFormat="1" ht="21.6" customHeight="1" x14ac:dyDescent="0.25">
      <c r="A17" s="106" t="s">
        <v>244</v>
      </c>
      <c r="B17" s="90"/>
      <c r="C17" s="298">
        <v>0</v>
      </c>
      <c r="D17" s="94">
        <f>SUM(D16)</f>
        <v>0</v>
      </c>
      <c r="E17" s="298">
        <v>0</v>
      </c>
      <c r="F17" s="94">
        <f>SUM(F16)</f>
        <v>0</v>
      </c>
      <c r="G17" s="298">
        <v>0</v>
      </c>
      <c r="H17" s="91">
        <f>SUM(H16)</f>
        <v>0</v>
      </c>
      <c r="I17" s="283">
        <f>SUM(I16)</f>
        <v>-100007</v>
      </c>
      <c r="J17" s="91">
        <f>SUM(J16)</f>
        <v>0</v>
      </c>
      <c r="K17" s="298">
        <v>0</v>
      </c>
      <c r="L17" s="94">
        <f>SUM(L16)</f>
        <v>0</v>
      </c>
      <c r="M17" s="298">
        <v>0</v>
      </c>
      <c r="N17" s="91">
        <f>SUM(N16)</f>
        <v>0</v>
      </c>
      <c r="O17" s="283">
        <f>SUM(O16)</f>
        <v>-100007</v>
      </c>
      <c r="P17" s="91">
        <f>SUM(P16)</f>
        <v>0</v>
      </c>
      <c r="Q17" s="298">
        <v>0</v>
      </c>
      <c r="R17" s="91">
        <f>SUM(R16)</f>
        <v>0</v>
      </c>
      <c r="S17" s="144">
        <f>SUM(S16)</f>
        <v>-100007</v>
      </c>
    </row>
    <row r="18" spans="1:19" ht="20.100000000000001" customHeight="1" x14ac:dyDescent="0.25">
      <c r="A18" s="106" t="s">
        <v>67</v>
      </c>
      <c r="B18" s="90"/>
      <c r="C18" s="131"/>
      <c r="N18" s="85"/>
    </row>
    <row r="19" spans="1:19" ht="19.5" hidden="1" customHeight="1" x14ac:dyDescent="0.25">
      <c r="A19" s="156" t="s">
        <v>98</v>
      </c>
      <c r="B19" s="90"/>
      <c r="C19" s="157"/>
      <c r="E19" s="157"/>
      <c r="G19" s="157"/>
      <c r="I19" s="157"/>
      <c r="K19" s="157"/>
      <c r="M19" s="157"/>
      <c r="N19" s="85"/>
      <c r="O19" s="157"/>
      <c r="Q19" s="158"/>
      <c r="S19" s="94"/>
    </row>
    <row r="20" spans="1:19" ht="19.5" hidden="1" customHeight="1" x14ac:dyDescent="0.25">
      <c r="A20" s="156" t="s">
        <v>106</v>
      </c>
      <c r="B20" s="124" t="s">
        <v>107</v>
      </c>
      <c r="C20" s="157"/>
      <c r="E20" s="157"/>
      <c r="G20" s="157"/>
      <c r="I20" s="157"/>
      <c r="K20" s="157"/>
      <c r="M20" s="157" t="s">
        <v>2</v>
      </c>
      <c r="N20" s="85"/>
      <c r="O20" s="157" t="s">
        <v>2</v>
      </c>
      <c r="Q20" s="158"/>
      <c r="S20" s="94">
        <f>SUM(O20:Q20)</f>
        <v>0</v>
      </c>
    </row>
    <row r="21" spans="1:19" ht="19.5" hidden="1" customHeight="1" x14ac:dyDescent="0.25">
      <c r="A21" s="156" t="s">
        <v>108</v>
      </c>
      <c r="B21" s="124"/>
      <c r="C21" s="157"/>
      <c r="E21" s="157"/>
      <c r="G21" s="157"/>
      <c r="I21" s="157"/>
      <c r="K21" s="157"/>
      <c r="M21" s="157"/>
      <c r="N21" s="85"/>
      <c r="O21" s="157"/>
      <c r="Q21" s="158"/>
      <c r="S21" s="94"/>
    </row>
    <row r="22" spans="1:19" ht="19.5" hidden="1" customHeight="1" x14ac:dyDescent="0.25">
      <c r="A22" s="159" t="s">
        <v>109</v>
      </c>
      <c r="B22" s="124" t="s">
        <v>107</v>
      </c>
      <c r="C22" s="157"/>
      <c r="E22" s="157"/>
      <c r="G22" s="157"/>
      <c r="I22" s="157"/>
      <c r="K22" s="157"/>
      <c r="M22" s="157" t="s">
        <v>2</v>
      </c>
      <c r="N22" s="85"/>
      <c r="O22" s="157" t="s">
        <v>2</v>
      </c>
      <c r="Q22" s="158"/>
      <c r="S22" s="94">
        <f>SUM(O22:Q22)</f>
        <v>0</v>
      </c>
    </row>
    <row r="23" spans="1:19" s="160" customFormat="1" ht="23.1" customHeight="1" x14ac:dyDescent="0.25">
      <c r="A23" s="174" t="s">
        <v>293</v>
      </c>
      <c r="B23" s="124" t="s">
        <v>205</v>
      </c>
      <c r="C23" s="282">
        <v>0</v>
      </c>
      <c r="D23" s="143"/>
      <c r="E23" s="282">
        <v>0</v>
      </c>
      <c r="F23" s="94"/>
      <c r="G23" s="282">
        <v>0</v>
      </c>
      <c r="H23" s="143"/>
      <c r="I23" s="282">
        <v>0</v>
      </c>
      <c r="J23" s="94"/>
      <c r="K23" s="282">
        <v>0</v>
      </c>
      <c r="L23" s="119"/>
      <c r="M23" s="282">
        <v>0</v>
      </c>
      <c r="N23" s="119"/>
      <c r="O23" s="282">
        <v>0</v>
      </c>
      <c r="P23" s="143"/>
      <c r="Q23" s="285">
        <v>-128117</v>
      </c>
      <c r="R23" s="223"/>
      <c r="S23" s="224">
        <f>SUM(O23:Q23)</f>
        <v>-128117</v>
      </c>
    </row>
    <row r="24" spans="1:19" ht="20.45" customHeight="1" x14ac:dyDescent="0.25">
      <c r="A24" s="96" t="s">
        <v>105</v>
      </c>
      <c r="B24" s="90"/>
      <c r="C24" s="296">
        <v>0</v>
      </c>
      <c r="D24" s="92"/>
      <c r="E24" s="296">
        <v>0</v>
      </c>
      <c r="F24" s="92"/>
      <c r="G24" s="296">
        <v>0</v>
      </c>
      <c r="H24" s="92"/>
      <c r="I24" s="293">
        <v>0</v>
      </c>
      <c r="J24" s="91"/>
      <c r="K24" s="296">
        <v>0</v>
      </c>
      <c r="L24" s="107"/>
      <c r="M24" s="296">
        <v>0</v>
      </c>
      <c r="N24" s="107"/>
      <c r="O24" s="293">
        <v>0</v>
      </c>
      <c r="P24" s="92"/>
      <c r="Q24" s="225">
        <f>SUM(Q19:Q23)</f>
        <v>-128117</v>
      </c>
      <c r="R24" s="226"/>
      <c r="S24" s="225">
        <f>SUM(S19:T23)</f>
        <v>-128117</v>
      </c>
    </row>
    <row r="25" spans="1:19" ht="22.7" customHeight="1" x14ac:dyDescent="0.25">
      <c r="A25" s="95" t="s">
        <v>91</v>
      </c>
      <c r="B25" s="90"/>
      <c r="C25" s="293">
        <v>0</v>
      </c>
      <c r="D25" s="92"/>
      <c r="E25" s="293">
        <v>0</v>
      </c>
      <c r="F25" s="92"/>
      <c r="G25" s="293">
        <v>0</v>
      </c>
      <c r="H25" s="92"/>
      <c r="I25" s="283">
        <v>-100007</v>
      </c>
      <c r="J25" s="91">
        <v>-140399</v>
      </c>
      <c r="K25" s="293">
        <v>0</v>
      </c>
      <c r="L25" s="146"/>
      <c r="M25" s="293">
        <v>0</v>
      </c>
      <c r="N25" s="146"/>
      <c r="O25" s="283">
        <v>-100007</v>
      </c>
      <c r="P25" s="91"/>
      <c r="Q25" s="227">
        <f>SUM(Q17,Q24)</f>
        <v>-128117</v>
      </c>
      <c r="R25" s="226"/>
      <c r="S25" s="227">
        <f>SUM(S17,S24)</f>
        <v>-228124</v>
      </c>
    </row>
    <row r="26" spans="1:19" ht="10.5" customHeight="1" x14ac:dyDescent="0.25">
      <c r="A26" s="90"/>
      <c r="B26" s="90"/>
      <c r="C26" s="91"/>
      <c r="D26" s="92"/>
      <c r="E26" s="91"/>
      <c r="F26" s="92"/>
      <c r="G26" s="91"/>
      <c r="H26" s="92"/>
      <c r="I26" s="91"/>
      <c r="J26" s="91"/>
      <c r="K26" s="91"/>
      <c r="L26" s="91"/>
      <c r="M26" s="91"/>
      <c r="N26" s="91"/>
      <c r="O26" s="91"/>
      <c r="P26" s="92"/>
      <c r="Q26" s="91"/>
      <c r="R26" s="92"/>
      <c r="S26" s="91"/>
    </row>
    <row r="27" spans="1:19" ht="19.5" customHeight="1" x14ac:dyDescent="0.25">
      <c r="A27" s="90" t="s">
        <v>68</v>
      </c>
      <c r="C27" s="147"/>
      <c r="D27" s="100"/>
      <c r="E27" s="147"/>
      <c r="F27" s="102"/>
      <c r="G27" s="147"/>
      <c r="H27" s="100"/>
      <c r="I27" s="99"/>
      <c r="J27" s="100"/>
      <c r="K27" s="147"/>
      <c r="L27" s="147"/>
      <c r="M27" s="147"/>
      <c r="N27" s="147"/>
      <c r="O27" s="99"/>
      <c r="P27" s="103"/>
      <c r="Q27" s="102"/>
      <c r="R27" s="103"/>
      <c r="S27" s="99"/>
    </row>
    <row r="28" spans="1:19" ht="19.5" customHeight="1" x14ac:dyDescent="0.25">
      <c r="A28" s="93" t="s">
        <v>77</v>
      </c>
      <c r="C28" s="295">
        <v>0</v>
      </c>
      <c r="D28" s="119"/>
      <c r="E28" s="295">
        <v>0</v>
      </c>
      <c r="F28" s="119"/>
      <c r="G28" s="295">
        <v>0</v>
      </c>
      <c r="H28" s="119"/>
      <c r="I28" s="61">
        <f>'PL-4-7'!E170</f>
        <v>30715</v>
      </c>
      <c r="J28" s="119"/>
      <c r="K28" s="295">
        <v>0</v>
      </c>
      <c r="L28" s="105"/>
      <c r="M28" s="295">
        <v>0</v>
      </c>
      <c r="N28" s="199"/>
      <c r="O28" s="149">
        <f>SUM(C28:I28,M28)</f>
        <v>30715</v>
      </c>
      <c r="P28" s="200"/>
      <c r="Q28" s="148">
        <f>'PL-4-7'!E171</f>
        <v>169977</v>
      </c>
      <c r="R28" s="200"/>
      <c r="S28" s="94">
        <f>SUM(O28:Q28)</f>
        <v>200692</v>
      </c>
    </row>
    <row r="29" spans="1:19" ht="19.5" customHeight="1" x14ac:dyDescent="0.25">
      <c r="A29" s="104" t="s">
        <v>69</v>
      </c>
      <c r="C29" s="295">
        <v>0</v>
      </c>
      <c r="D29" s="150"/>
      <c r="E29" s="295">
        <v>0</v>
      </c>
      <c r="F29" s="150"/>
      <c r="G29" s="295">
        <v>0</v>
      </c>
      <c r="H29" s="150"/>
      <c r="I29" s="61">
        <v>5423</v>
      </c>
      <c r="J29" s="147"/>
      <c r="K29" s="295">
        <v>0</v>
      </c>
      <c r="L29" s="119"/>
      <c r="M29" s="295">
        <v>0</v>
      </c>
      <c r="N29" s="149"/>
      <c r="O29" s="148">
        <f>SUM(C29:I29,M29)</f>
        <v>5423</v>
      </c>
      <c r="P29" s="151"/>
      <c r="Q29" s="148">
        <v>-2791</v>
      </c>
      <c r="R29" s="151"/>
      <c r="S29" s="94">
        <f>SUM(O29:Q29)</f>
        <v>2632</v>
      </c>
    </row>
    <row r="30" spans="1:19" ht="19.5" customHeight="1" x14ac:dyDescent="0.25">
      <c r="A30" s="90" t="s">
        <v>62</v>
      </c>
      <c r="B30" s="90"/>
      <c r="C30" s="293">
        <v>0</v>
      </c>
      <c r="D30" s="169"/>
      <c r="E30" s="293">
        <v>0</v>
      </c>
      <c r="F30" s="169"/>
      <c r="G30" s="293">
        <v>0</v>
      </c>
      <c r="H30" s="169"/>
      <c r="I30" s="153">
        <f>SUM(I28:I29)</f>
        <v>36138</v>
      </c>
      <c r="J30" s="141"/>
      <c r="K30" s="293">
        <v>0</v>
      </c>
      <c r="L30" s="146"/>
      <c r="M30" s="293">
        <v>0</v>
      </c>
      <c r="N30" s="146"/>
      <c r="O30" s="153">
        <f>SUM(O28:O29)</f>
        <v>36138</v>
      </c>
      <c r="P30" s="145"/>
      <c r="Q30" s="152">
        <f>SUM(Q28:Q29)</f>
        <v>167186</v>
      </c>
      <c r="R30" s="145"/>
      <c r="S30" s="152">
        <f>O30+Q30</f>
        <v>203324</v>
      </c>
    </row>
    <row r="31" spans="1:19" ht="12.95" customHeight="1" x14ac:dyDescent="0.25"/>
    <row r="32" spans="1:19" ht="19.5" customHeight="1" thickBot="1" x14ac:dyDescent="0.3">
      <c r="A32" s="90" t="s">
        <v>276</v>
      </c>
      <c r="C32" s="154">
        <f>SUM(C12,C25,C30)</f>
        <v>269999</v>
      </c>
      <c r="E32" s="154">
        <f>SUM(E12,E25,E30)</f>
        <v>270000</v>
      </c>
      <c r="G32" s="154">
        <f>SUM(G12,G25,G30)</f>
        <v>27000</v>
      </c>
      <c r="I32" s="154">
        <f>SUM(I12,I25,I30)</f>
        <v>632997</v>
      </c>
      <c r="K32" s="154">
        <f>SUM(K12,K25,K30)</f>
        <v>371205</v>
      </c>
      <c r="L32" s="155"/>
      <c r="M32" s="154">
        <f>SUM(M12,M25,M30)</f>
        <v>371205</v>
      </c>
      <c r="N32" s="155"/>
      <c r="O32" s="154">
        <f>SUM(O12,O25,O30)</f>
        <v>1571201</v>
      </c>
      <c r="Q32" s="154">
        <f>SUM(Q12,Q25,Q30)</f>
        <v>561816</v>
      </c>
      <c r="S32" s="154">
        <f>SUM(S12,S25,S30)</f>
        <v>2133017</v>
      </c>
    </row>
    <row r="33" ht="19.5" customHeight="1" thickTop="1" x14ac:dyDescent="0.25"/>
    <row r="37" s="85" customFormat="1" ht="20.25" customHeight="1" x14ac:dyDescent="0.25"/>
    <row r="38" s="85" customFormat="1" ht="20.25" customHeight="1" x14ac:dyDescent="0.25"/>
    <row r="39" s="85" customFormat="1" ht="20.25" customHeight="1" x14ac:dyDescent="0.25"/>
    <row r="40" s="85" customFormat="1" ht="20.25" customHeight="1" x14ac:dyDescent="0.25"/>
    <row r="41" s="85" customFormat="1" ht="20.25" customHeight="1" x14ac:dyDescent="0.25"/>
    <row r="42" s="85" customFormat="1" ht="20.25" customHeight="1" x14ac:dyDescent="0.25"/>
    <row r="43" s="85" customFormat="1" ht="20.25" customHeight="1" x14ac:dyDescent="0.25"/>
    <row r="44" s="85" customFormat="1" ht="20.25" customHeight="1" x14ac:dyDescent="0.25"/>
    <row r="45" s="85" customFormat="1" ht="20.25" customHeight="1" x14ac:dyDescent="0.25"/>
    <row r="46" s="85" customFormat="1" ht="20.25" customHeight="1" x14ac:dyDescent="0.25"/>
    <row r="48" s="1" customFormat="1" ht="20.25" hidden="1" customHeight="1" x14ac:dyDescent="0.25"/>
    <row r="49" s="55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60" customFormat="1" ht="23.25" customHeight="1" x14ac:dyDescent="0.25"/>
  </sheetData>
  <mergeCells count="4">
    <mergeCell ref="G5:I5"/>
    <mergeCell ref="C4:S4"/>
    <mergeCell ref="K5:M5"/>
    <mergeCell ref="C10:S10"/>
  </mergeCells>
  <phoneticPr fontId="4" type="noConversion"/>
  <pageMargins left="0.7" right="0.7" top="0.48" bottom="0.5" header="0.5" footer="0.5"/>
  <pageSetup paperSize="9" scale="72" firstPageNumber="8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zoomScale="80" zoomScaleNormal="80" zoomScaleSheetLayoutView="55" workbookViewId="0">
      <selection activeCell="A3" sqref="A3"/>
    </sheetView>
  </sheetViews>
  <sheetFormatPr defaultColWidth="9.140625" defaultRowHeight="20.25" customHeight="1" x14ac:dyDescent="0.25"/>
  <cols>
    <col min="1" max="1" width="54" style="98" customWidth="1"/>
    <col min="2" max="2" width="7" style="98" customWidth="1"/>
    <col min="3" max="3" width="11.42578125" style="79" customWidth="1"/>
    <col min="4" max="4" width="1.140625" style="79" customWidth="1"/>
    <col min="5" max="5" width="11.42578125" style="79" customWidth="1"/>
    <col min="6" max="6" width="1.140625" style="79" customWidth="1"/>
    <col min="7" max="7" width="12.28515625" style="79" customWidth="1"/>
    <col min="8" max="8" width="1.140625" style="79" customWidth="1"/>
    <col min="9" max="9" width="13.85546875" style="79" customWidth="1"/>
    <col min="10" max="10" width="1.140625" style="85" customWidth="1"/>
    <col min="11" max="11" width="12" style="79" customWidth="1"/>
    <col min="12" max="12" width="1.140625" style="79" customWidth="1"/>
    <col min="13" max="13" width="12.42578125" style="79" customWidth="1"/>
    <col min="14" max="14" width="1.140625" style="79" customWidth="1"/>
    <col min="15" max="15" width="14" style="79" customWidth="1"/>
    <col min="16" max="16" width="1.140625" style="79" customWidth="1"/>
    <col min="17" max="17" width="13.85546875" style="79" customWidth="1"/>
    <col min="18" max="18" width="1.140625" style="79" customWidth="1"/>
    <col min="19" max="19" width="13.140625" style="79" customWidth="1"/>
    <col min="20" max="20" width="0.140625" style="79" customWidth="1"/>
    <col min="21" max="21" width="10" style="79" bestFit="1" customWidth="1"/>
    <col min="22" max="22" width="0.42578125" style="79" customWidth="1"/>
    <col min="23" max="23" width="10" style="79" bestFit="1" customWidth="1"/>
    <col min="24" max="24" width="0.140625" style="79" customWidth="1"/>
    <col min="25" max="25" width="9" style="79" bestFit="1" customWidth="1"/>
    <col min="26" max="26" width="0.7109375" style="79" customWidth="1"/>
    <col min="27" max="27" width="10" style="79" customWidth="1"/>
    <col min="28" max="28" width="0.42578125" style="79" customWidth="1"/>
    <col min="29" max="29" width="11" style="79" bestFit="1" customWidth="1"/>
    <col min="30" max="30" width="0.7109375" style="79" customWidth="1"/>
    <col min="31" max="31" width="10" style="79" bestFit="1" customWidth="1"/>
    <col min="32" max="32" width="0.140625" style="79" customWidth="1"/>
    <col min="33" max="33" width="11" style="79" bestFit="1" customWidth="1"/>
    <col min="34" max="16384" width="9.140625" style="79"/>
  </cols>
  <sheetData>
    <row r="1" spans="1:19" ht="20.25" customHeight="1" x14ac:dyDescent="0.3">
      <c r="A1" s="78" t="s">
        <v>25</v>
      </c>
      <c r="B1" s="78"/>
      <c r="M1" s="80"/>
      <c r="N1" s="80"/>
    </row>
    <row r="2" spans="1:19" ht="20.25" customHeight="1" x14ac:dyDescent="0.25">
      <c r="A2" s="81" t="s">
        <v>87</v>
      </c>
      <c r="B2" s="81"/>
      <c r="F2" s="82"/>
      <c r="K2" s="82" t="s">
        <v>12</v>
      </c>
      <c r="M2" s="80"/>
      <c r="N2" s="80"/>
    </row>
    <row r="3" spans="1:19" ht="20.25" customHeight="1" x14ac:dyDescent="0.25">
      <c r="A3" s="83"/>
      <c r="B3" s="83"/>
    </row>
    <row r="4" spans="1:19" s="85" customFormat="1" ht="20.25" customHeight="1" x14ac:dyDescent="0.25">
      <c r="A4" s="84"/>
      <c r="B4" s="84"/>
      <c r="C4" s="324" t="s">
        <v>43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s="85" customFormat="1" ht="20.25" customHeight="1" x14ac:dyDescent="0.25">
      <c r="A5" s="88"/>
      <c r="B5" s="88"/>
      <c r="D5" s="86"/>
      <c r="E5" s="86"/>
      <c r="F5" s="216"/>
      <c r="G5" s="323" t="s">
        <v>10</v>
      </c>
      <c r="H5" s="323"/>
      <c r="I5" s="323"/>
      <c r="J5" s="86"/>
      <c r="K5" s="325" t="s">
        <v>197</v>
      </c>
      <c r="L5" s="325"/>
      <c r="M5" s="325"/>
      <c r="N5" s="87"/>
      <c r="P5" s="86"/>
      <c r="Q5" s="86"/>
      <c r="R5" s="86"/>
      <c r="S5" s="86"/>
    </row>
    <row r="6" spans="1:19" s="85" customFormat="1" ht="20.25" customHeight="1" x14ac:dyDescent="0.25">
      <c r="A6" s="88"/>
      <c r="B6" s="88"/>
      <c r="D6" s="86"/>
      <c r="F6" s="216"/>
      <c r="G6" s="86"/>
      <c r="H6" s="86"/>
      <c r="I6" s="86"/>
      <c r="J6" s="86"/>
      <c r="K6" s="86"/>
      <c r="L6" s="86"/>
      <c r="M6" s="86"/>
      <c r="N6" s="86"/>
      <c r="O6" s="87" t="s">
        <v>52</v>
      </c>
      <c r="P6" s="86"/>
      <c r="Q6" s="86"/>
      <c r="R6" s="86"/>
      <c r="S6" s="86"/>
    </row>
    <row r="7" spans="1:19" s="85" customFormat="1" ht="20.25" customHeight="1" x14ac:dyDescent="0.25">
      <c r="A7" s="88"/>
      <c r="B7" s="88"/>
      <c r="C7" s="86" t="s">
        <v>13</v>
      </c>
      <c r="D7" s="86"/>
      <c r="F7" s="86"/>
      <c r="G7" s="86"/>
      <c r="J7" s="217"/>
      <c r="K7" s="86" t="s">
        <v>221</v>
      </c>
      <c r="L7" s="86"/>
      <c r="M7" s="86" t="s">
        <v>79</v>
      </c>
      <c r="N7" s="86"/>
      <c r="O7" s="86" t="s">
        <v>42</v>
      </c>
      <c r="P7" s="86"/>
      <c r="R7" s="86"/>
    </row>
    <row r="8" spans="1:19" s="85" customFormat="1" ht="20.25" customHeight="1" x14ac:dyDescent="0.25">
      <c r="A8" s="88"/>
      <c r="B8" s="88"/>
      <c r="C8" s="105" t="s">
        <v>146</v>
      </c>
      <c r="D8" s="86"/>
      <c r="E8" s="105" t="s">
        <v>131</v>
      </c>
      <c r="F8" s="86"/>
      <c r="G8" s="86"/>
      <c r="J8" s="217"/>
      <c r="K8" s="86" t="s">
        <v>219</v>
      </c>
      <c r="L8" s="86"/>
      <c r="M8" s="87" t="s">
        <v>198</v>
      </c>
      <c r="N8" s="86"/>
      <c r="O8" s="87" t="s">
        <v>73</v>
      </c>
      <c r="P8" s="86"/>
      <c r="Q8" s="85" t="s">
        <v>66</v>
      </c>
      <c r="R8" s="86"/>
      <c r="S8" s="86" t="s">
        <v>9</v>
      </c>
    </row>
    <row r="9" spans="1:19" s="85" customFormat="1" ht="20.25" customHeight="1" x14ac:dyDescent="0.25">
      <c r="A9" s="88"/>
      <c r="B9" s="89" t="s">
        <v>94</v>
      </c>
      <c r="C9" s="86" t="s">
        <v>8</v>
      </c>
      <c r="D9" s="86"/>
      <c r="E9" s="105" t="s">
        <v>132</v>
      </c>
      <c r="F9" s="86"/>
      <c r="G9" s="86" t="s">
        <v>58</v>
      </c>
      <c r="H9" s="86"/>
      <c r="I9" s="86" t="s">
        <v>11</v>
      </c>
      <c r="J9" s="86"/>
      <c r="K9" s="87" t="s">
        <v>220</v>
      </c>
      <c r="L9" s="87"/>
      <c r="M9" s="105" t="s">
        <v>148</v>
      </c>
      <c r="N9" s="87"/>
      <c r="O9" s="105" t="s">
        <v>183</v>
      </c>
      <c r="P9" s="86"/>
      <c r="Q9" s="86" t="s">
        <v>65</v>
      </c>
      <c r="R9" s="86"/>
      <c r="S9" s="86" t="s">
        <v>27</v>
      </c>
    </row>
    <row r="10" spans="1:19" s="85" customFormat="1" ht="20.25" customHeight="1" x14ac:dyDescent="0.25">
      <c r="B10" s="84"/>
      <c r="C10" s="326" t="s">
        <v>31</v>
      </c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</row>
    <row r="11" spans="1:19" s="85" customFormat="1" ht="20.25" customHeight="1" x14ac:dyDescent="0.25">
      <c r="A11" s="123" t="s">
        <v>277</v>
      </c>
      <c r="B11" s="84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</row>
    <row r="12" spans="1:19" s="85" customFormat="1" ht="20.25" customHeight="1" x14ac:dyDescent="0.45">
      <c r="A12" s="123" t="s">
        <v>222</v>
      </c>
      <c r="B12" s="84"/>
      <c r="C12" s="254">
        <v>269999</v>
      </c>
      <c r="D12" s="253"/>
      <c r="E12" s="254">
        <v>270000</v>
      </c>
      <c r="F12" s="254"/>
      <c r="G12" s="254">
        <v>27000</v>
      </c>
      <c r="H12" s="254"/>
      <c r="I12" s="254">
        <v>677748</v>
      </c>
      <c r="J12" s="254"/>
      <c r="K12" s="254">
        <v>371205</v>
      </c>
      <c r="L12" s="254"/>
      <c r="M12" s="254">
        <f>K12</f>
        <v>371205</v>
      </c>
      <c r="N12" s="254"/>
      <c r="O12" s="254">
        <f>M12+I12+C12+E12+G12</f>
        <v>1615952</v>
      </c>
      <c r="P12" s="254"/>
      <c r="Q12" s="254">
        <v>619147</v>
      </c>
      <c r="R12" s="254"/>
      <c r="S12" s="254">
        <f>O12+Q12</f>
        <v>2235099</v>
      </c>
    </row>
    <row r="13" spans="1:19" s="85" customFormat="1" ht="20.25" customHeight="1" x14ac:dyDescent="0.25">
      <c r="A13" s="249" t="s">
        <v>207</v>
      </c>
      <c r="B13" s="124" t="s">
        <v>97</v>
      </c>
      <c r="C13" s="297">
        <v>0</v>
      </c>
      <c r="D13" s="250"/>
      <c r="E13" s="297">
        <v>0</v>
      </c>
      <c r="F13" s="250"/>
      <c r="G13" s="297">
        <v>0</v>
      </c>
      <c r="H13" s="250"/>
      <c r="I13" s="172">
        <f>1097+2678</f>
        <v>3775</v>
      </c>
      <c r="J13" s="250"/>
      <c r="K13" s="297">
        <v>0</v>
      </c>
      <c r="L13" s="250"/>
      <c r="M13" s="297">
        <v>0</v>
      </c>
      <c r="N13" s="250"/>
      <c r="O13" s="172">
        <v>3775</v>
      </c>
      <c r="P13" s="251"/>
      <c r="Q13" s="247">
        <v>1696</v>
      </c>
      <c r="R13" s="252"/>
      <c r="S13" s="247">
        <f>I13+Q13</f>
        <v>5471</v>
      </c>
    </row>
    <row r="14" spans="1:19" s="85" customFormat="1" ht="20.25" customHeight="1" x14ac:dyDescent="0.25">
      <c r="A14" s="90" t="s">
        <v>202</v>
      </c>
      <c r="B14" s="84"/>
      <c r="C14" s="153">
        <v>269999</v>
      </c>
      <c r="D14" s="141"/>
      <c r="E14" s="153">
        <v>270000</v>
      </c>
      <c r="F14" s="141"/>
      <c r="G14" s="153">
        <v>27000</v>
      </c>
      <c r="H14" s="141"/>
      <c r="I14" s="153">
        <f>I12+I13</f>
        <v>681523</v>
      </c>
      <c r="J14" s="141"/>
      <c r="K14" s="153">
        <v>371205</v>
      </c>
      <c r="L14" s="141"/>
      <c r="M14" s="153">
        <v>371205</v>
      </c>
      <c r="N14" s="141"/>
      <c r="O14" s="153">
        <f>O12+O13</f>
        <v>1619727</v>
      </c>
      <c r="P14" s="141"/>
      <c r="Q14" s="153">
        <f>Q12+Q13</f>
        <v>620843</v>
      </c>
      <c r="R14" s="141"/>
      <c r="S14" s="153">
        <f>O14+Q14</f>
        <v>2240570</v>
      </c>
    </row>
    <row r="15" spans="1:19" s="85" customFormat="1" ht="20.25" customHeight="1" x14ac:dyDescent="0.25">
      <c r="A15" s="90"/>
      <c r="B15" s="84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</row>
    <row r="16" spans="1:19" ht="20.25" customHeight="1" x14ac:dyDescent="0.25">
      <c r="A16" s="95" t="s">
        <v>104</v>
      </c>
      <c r="B16" s="90"/>
      <c r="C16" s="91"/>
      <c r="D16" s="92"/>
      <c r="E16" s="91"/>
      <c r="F16" s="92"/>
      <c r="G16" s="91"/>
      <c r="H16" s="92"/>
      <c r="I16" s="91"/>
      <c r="J16" s="91"/>
      <c r="K16" s="91"/>
      <c r="L16" s="91"/>
      <c r="M16" s="91"/>
      <c r="N16" s="91"/>
      <c r="O16" s="91"/>
      <c r="P16" s="92"/>
      <c r="Q16" s="91"/>
      <c r="R16" s="92"/>
      <c r="S16" s="91"/>
    </row>
    <row r="17" spans="1:19" s="1" customFormat="1" ht="20.25" customHeight="1" x14ac:dyDescent="0.25">
      <c r="A17" s="90" t="s">
        <v>242</v>
      </c>
      <c r="B17" s="98"/>
      <c r="C17" s="91"/>
      <c r="D17" s="92"/>
      <c r="E17" s="91"/>
      <c r="F17" s="92"/>
      <c r="G17" s="91"/>
      <c r="H17" s="92"/>
      <c r="I17" s="91"/>
      <c r="J17" s="91"/>
      <c r="K17" s="91"/>
      <c r="L17" s="91"/>
      <c r="M17" s="91"/>
      <c r="N17" s="92"/>
      <c r="O17" s="91"/>
      <c r="P17" s="91"/>
      <c r="Q17" s="160"/>
      <c r="R17" s="79"/>
      <c r="S17" s="79"/>
    </row>
    <row r="18" spans="1:19" s="55" customFormat="1" ht="20.25" customHeight="1" x14ac:dyDescent="0.25">
      <c r="A18" s="173" t="s">
        <v>243</v>
      </c>
      <c r="B18" s="124" t="s">
        <v>236</v>
      </c>
      <c r="C18" s="282">
        <v>0</v>
      </c>
      <c r="D18" s="167"/>
      <c r="E18" s="282">
        <v>0</v>
      </c>
      <c r="F18" s="167"/>
      <c r="G18" s="282">
        <v>0</v>
      </c>
      <c r="H18" s="168"/>
      <c r="I18" s="172">
        <v>-55701</v>
      </c>
      <c r="J18" s="168"/>
      <c r="K18" s="282">
        <v>0</v>
      </c>
      <c r="L18" s="62"/>
      <c r="M18" s="282">
        <v>0</v>
      </c>
      <c r="N18" s="143"/>
      <c r="O18" s="172">
        <v>-55701</v>
      </c>
      <c r="P18" s="94"/>
      <c r="Q18" s="282">
        <v>0</v>
      </c>
      <c r="R18" s="143"/>
      <c r="S18" s="142">
        <f>O18</f>
        <v>-55701</v>
      </c>
    </row>
    <row r="19" spans="1:19" s="1" customFormat="1" ht="20.25" customHeight="1" x14ac:dyDescent="0.25">
      <c r="A19" s="106" t="s">
        <v>244</v>
      </c>
      <c r="B19" s="90"/>
      <c r="C19" s="298">
        <v>0</v>
      </c>
      <c r="D19" s="91"/>
      <c r="E19" s="298">
        <v>0</v>
      </c>
      <c r="F19" s="91"/>
      <c r="G19" s="298">
        <v>0</v>
      </c>
      <c r="H19" s="91"/>
      <c r="I19" s="153">
        <f>I17+I18</f>
        <v>-55701</v>
      </c>
      <c r="J19" s="91"/>
      <c r="K19" s="298">
        <v>0</v>
      </c>
      <c r="L19" s="91"/>
      <c r="M19" s="298">
        <v>0</v>
      </c>
      <c r="N19" s="91"/>
      <c r="O19" s="153">
        <f>O17+O18</f>
        <v>-55701</v>
      </c>
      <c r="P19" s="91"/>
      <c r="Q19" s="298">
        <v>0</v>
      </c>
      <c r="R19" s="91"/>
      <c r="S19" s="144">
        <f>S18</f>
        <v>-55701</v>
      </c>
    </row>
    <row r="20" spans="1:19" ht="23.25" customHeight="1" x14ac:dyDescent="0.25">
      <c r="A20" s="106" t="s">
        <v>67</v>
      </c>
      <c r="B20" s="90"/>
      <c r="C20" s="131"/>
      <c r="N20" s="85"/>
    </row>
    <row r="21" spans="1:19" ht="23.25" hidden="1" customHeight="1" x14ac:dyDescent="0.25">
      <c r="A21" s="156" t="s">
        <v>98</v>
      </c>
      <c r="B21" s="90"/>
      <c r="C21" s="157"/>
      <c r="E21" s="157"/>
      <c r="G21" s="157"/>
      <c r="I21" s="157"/>
      <c r="K21" s="157"/>
      <c r="M21" s="157"/>
      <c r="N21" s="85"/>
      <c r="O21" s="157"/>
      <c r="Q21" s="158"/>
      <c r="S21" s="94"/>
    </row>
    <row r="22" spans="1:19" ht="23.25" hidden="1" customHeight="1" x14ac:dyDescent="0.25">
      <c r="A22" s="156" t="s">
        <v>106</v>
      </c>
      <c r="B22" s="124" t="s">
        <v>107</v>
      </c>
      <c r="C22" s="157"/>
      <c r="E22" s="157"/>
      <c r="G22" s="157"/>
      <c r="I22" s="157"/>
      <c r="K22" s="157"/>
      <c r="M22" s="157"/>
      <c r="N22" s="85"/>
      <c r="O22" s="157"/>
      <c r="Q22" s="158"/>
      <c r="S22" s="94"/>
    </row>
    <row r="23" spans="1:19" ht="23.25" hidden="1" customHeight="1" x14ac:dyDescent="0.25">
      <c r="A23" s="156" t="s">
        <v>108</v>
      </c>
      <c r="B23" s="124"/>
      <c r="C23" s="157"/>
      <c r="E23" s="157"/>
      <c r="G23" s="157"/>
      <c r="I23" s="157"/>
      <c r="K23" s="157"/>
      <c r="M23" s="157"/>
      <c r="N23" s="85"/>
      <c r="O23" s="157"/>
      <c r="Q23" s="158"/>
      <c r="S23" s="94"/>
    </row>
    <row r="24" spans="1:19" ht="23.25" hidden="1" customHeight="1" x14ac:dyDescent="0.25">
      <c r="A24" s="159" t="s">
        <v>109</v>
      </c>
      <c r="B24" s="124" t="s">
        <v>107</v>
      </c>
      <c r="C24" s="157"/>
      <c r="E24" s="157"/>
      <c r="G24" s="157"/>
      <c r="I24" s="157"/>
      <c r="K24" s="157"/>
      <c r="M24" s="157"/>
      <c r="N24" s="85"/>
      <c r="O24" s="157"/>
      <c r="Q24" s="158"/>
      <c r="S24" s="94"/>
    </row>
    <row r="25" spans="1:19" s="160" customFormat="1" ht="23.25" customHeight="1" x14ac:dyDescent="0.25">
      <c r="A25" s="174" t="s">
        <v>199</v>
      </c>
      <c r="B25" s="124" t="s">
        <v>205</v>
      </c>
      <c r="C25" s="282">
        <v>0</v>
      </c>
      <c r="D25" s="143"/>
      <c r="E25" s="282">
        <v>0</v>
      </c>
      <c r="F25" s="94"/>
      <c r="G25" s="282">
        <v>0</v>
      </c>
      <c r="H25" s="143"/>
      <c r="I25" s="282">
        <v>0</v>
      </c>
      <c r="J25" s="94"/>
      <c r="K25" s="282">
        <v>0</v>
      </c>
      <c r="L25" s="119"/>
      <c r="M25" s="282">
        <v>0</v>
      </c>
      <c r="N25" s="119"/>
      <c r="O25" s="282">
        <v>0</v>
      </c>
      <c r="P25" s="143"/>
      <c r="Q25" s="222">
        <v>-229063</v>
      </c>
      <c r="R25" s="223"/>
      <c r="S25" s="247">
        <f>Q25</f>
        <v>-229063</v>
      </c>
    </row>
    <row r="26" spans="1:19" ht="20.25" customHeight="1" x14ac:dyDescent="0.25">
      <c r="A26" s="96" t="s">
        <v>105</v>
      </c>
      <c r="B26" s="90"/>
      <c r="C26" s="296">
        <v>0</v>
      </c>
      <c r="D26" s="92"/>
      <c r="E26" s="296">
        <v>0</v>
      </c>
      <c r="F26" s="92"/>
      <c r="G26" s="296">
        <v>0</v>
      </c>
      <c r="H26" s="92"/>
      <c r="I26" s="293">
        <v>0</v>
      </c>
      <c r="J26" s="91"/>
      <c r="K26" s="296">
        <v>0</v>
      </c>
      <c r="L26" s="107"/>
      <c r="M26" s="296">
        <v>0</v>
      </c>
      <c r="N26" s="107"/>
      <c r="O26" s="293">
        <v>0</v>
      </c>
      <c r="P26" s="92"/>
      <c r="Q26" s="225">
        <f>SUM(Q21:Q25)</f>
        <v>-229063</v>
      </c>
      <c r="R26" s="226"/>
      <c r="S26" s="225">
        <f>SUM(S21:T25)</f>
        <v>-229063</v>
      </c>
    </row>
    <row r="27" spans="1:19" ht="20.25" customHeight="1" x14ac:dyDescent="0.25">
      <c r="A27" s="95" t="s">
        <v>91</v>
      </c>
      <c r="B27" s="90"/>
      <c r="C27" s="293">
        <v>0</v>
      </c>
      <c r="D27" s="92"/>
      <c r="E27" s="293">
        <v>0</v>
      </c>
      <c r="F27" s="92"/>
      <c r="G27" s="293">
        <v>0</v>
      </c>
      <c r="H27" s="92"/>
      <c r="I27" s="153">
        <f>I19</f>
        <v>-55701</v>
      </c>
      <c r="J27" s="91">
        <v>-140399</v>
      </c>
      <c r="K27" s="293">
        <v>0</v>
      </c>
      <c r="L27" s="146"/>
      <c r="M27" s="293">
        <v>0</v>
      </c>
      <c r="N27" s="146"/>
      <c r="O27" s="153">
        <f>O19</f>
        <v>-55701</v>
      </c>
      <c r="P27" s="91"/>
      <c r="Q27" s="227">
        <f>SUM(Q19,Q26)</f>
        <v>-229063</v>
      </c>
      <c r="R27" s="226"/>
      <c r="S27" s="227">
        <f>SUM(S19,S26)</f>
        <v>-284764</v>
      </c>
    </row>
    <row r="28" spans="1:19" ht="20.25" customHeight="1" x14ac:dyDescent="0.25">
      <c r="A28" s="90"/>
      <c r="B28" s="90"/>
      <c r="C28" s="91"/>
      <c r="D28" s="92"/>
      <c r="E28" s="91"/>
      <c r="F28" s="92"/>
      <c r="G28" s="91"/>
      <c r="H28" s="92"/>
      <c r="I28" s="91"/>
      <c r="J28" s="91"/>
      <c r="K28" s="91"/>
      <c r="L28" s="91"/>
      <c r="M28" s="91"/>
      <c r="N28" s="91"/>
      <c r="O28" s="91"/>
      <c r="P28" s="92"/>
      <c r="Q28" s="91"/>
      <c r="R28" s="92"/>
      <c r="S28" s="91"/>
    </row>
    <row r="29" spans="1:19" ht="20.25" customHeight="1" x14ac:dyDescent="0.25">
      <c r="A29" s="90" t="s">
        <v>68</v>
      </c>
      <c r="C29" s="147"/>
      <c r="D29" s="100"/>
      <c r="E29" s="147"/>
      <c r="F29" s="102"/>
      <c r="G29" s="147"/>
      <c r="H29" s="100"/>
      <c r="I29" s="99"/>
      <c r="J29" s="100"/>
      <c r="K29" s="147"/>
      <c r="L29" s="147"/>
      <c r="M29" s="147"/>
      <c r="N29" s="147"/>
      <c r="O29" s="99"/>
      <c r="P29" s="103"/>
      <c r="Q29" s="102"/>
      <c r="R29" s="103"/>
      <c r="S29" s="99"/>
    </row>
    <row r="30" spans="1:19" ht="22.7" customHeight="1" x14ac:dyDescent="0.25">
      <c r="A30" s="93" t="s">
        <v>262</v>
      </c>
      <c r="C30" s="295">
        <v>0</v>
      </c>
      <c r="D30" s="119"/>
      <c r="E30" s="295">
        <v>0</v>
      </c>
      <c r="F30" s="119"/>
      <c r="G30" s="295">
        <v>0</v>
      </c>
      <c r="H30" s="119"/>
      <c r="I30" s="149">
        <f>'PL-4-7'!C170</f>
        <v>88646</v>
      </c>
      <c r="J30" s="119"/>
      <c r="K30" s="295">
        <v>0</v>
      </c>
      <c r="L30" s="105"/>
      <c r="M30" s="295">
        <v>0</v>
      </c>
      <c r="N30" s="199"/>
      <c r="O30" s="149">
        <f>I30</f>
        <v>88646</v>
      </c>
      <c r="P30" s="200"/>
      <c r="Q30" s="148">
        <f>'PL-4-7'!C171</f>
        <v>188324</v>
      </c>
      <c r="R30" s="200"/>
      <c r="S30" s="94">
        <f>O30+Q30</f>
        <v>276970</v>
      </c>
    </row>
    <row r="31" spans="1:19" ht="20.25" hidden="1" customHeight="1" x14ac:dyDescent="0.25">
      <c r="A31" s="104" t="s">
        <v>69</v>
      </c>
      <c r="C31" s="295" t="s">
        <v>2</v>
      </c>
      <c r="D31" s="150"/>
      <c r="E31" s="295" t="s">
        <v>2</v>
      </c>
      <c r="F31" s="150"/>
      <c r="G31" s="295" t="s">
        <v>2</v>
      </c>
      <c r="H31" s="150"/>
      <c r="I31" s="67" t="s">
        <v>2</v>
      </c>
      <c r="J31" s="147"/>
      <c r="K31" s="295" t="s">
        <v>2</v>
      </c>
      <c r="L31" s="119"/>
      <c r="M31" s="295" t="s">
        <v>2</v>
      </c>
      <c r="N31" s="149"/>
      <c r="O31" s="148">
        <f>SUM(C31:I31,M31)</f>
        <v>0</v>
      </c>
      <c r="P31" s="151"/>
      <c r="Q31" s="119" t="s">
        <v>2</v>
      </c>
      <c r="R31" s="151"/>
      <c r="S31" s="94">
        <f>SUM(O31:Q31)</f>
        <v>0</v>
      </c>
    </row>
    <row r="32" spans="1:19" ht="20.25" customHeight="1" x14ac:dyDescent="0.25">
      <c r="A32" s="90" t="s">
        <v>62</v>
      </c>
      <c r="B32" s="90"/>
      <c r="C32" s="293">
        <v>0</v>
      </c>
      <c r="D32" s="169"/>
      <c r="E32" s="293">
        <v>0</v>
      </c>
      <c r="F32" s="169"/>
      <c r="G32" s="293">
        <v>0</v>
      </c>
      <c r="H32" s="169"/>
      <c r="I32" s="153">
        <f>SUM(I30:I31)</f>
        <v>88646</v>
      </c>
      <c r="J32" s="141"/>
      <c r="K32" s="293">
        <v>0</v>
      </c>
      <c r="L32" s="146"/>
      <c r="M32" s="293">
        <v>0</v>
      </c>
      <c r="N32" s="146"/>
      <c r="O32" s="153">
        <f>O30</f>
        <v>88646</v>
      </c>
      <c r="P32" s="145"/>
      <c r="Q32" s="152">
        <f>SUM(Q30:Q31)</f>
        <v>188324</v>
      </c>
      <c r="R32" s="145"/>
      <c r="S32" s="152">
        <f>O32+Q32</f>
        <v>276970</v>
      </c>
    </row>
    <row r="34" spans="1:19" ht="20.25" customHeight="1" thickBot="1" x14ac:dyDescent="0.3">
      <c r="A34" s="90" t="s">
        <v>278</v>
      </c>
      <c r="C34" s="154">
        <f>SUM(C14,C27,C32)</f>
        <v>269999</v>
      </c>
      <c r="E34" s="154">
        <f>SUM(E14,E27,E32)</f>
        <v>270000</v>
      </c>
      <c r="G34" s="154">
        <f>SUM(G14,G27,G32)</f>
        <v>27000</v>
      </c>
      <c r="I34" s="154">
        <f>SUM(I14,I27,I32)</f>
        <v>714468</v>
      </c>
      <c r="K34" s="154">
        <f>SUM(K14,K27,K32)</f>
        <v>371205</v>
      </c>
      <c r="L34" s="155"/>
      <c r="M34" s="154">
        <f>SUM(M14,M27,M32)</f>
        <v>371205</v>
      </c>
      <c r="N34" s="155"/>
      <c r="O34" s="154">
        <f>SUM(O14,O27,O32)</f>
        <v>1652672</v>
      </c>
      <c r="Q34" s="154">
        <f>SUM(Q14,Q27,Q32)</f>
        <v>580104</v>
      </c>
      <c r="S34" s="154">
        <f>SUM(S14,S27,S32)</f>
        <v>2232776</v>
      </c>
    </row>
    <row r="35" spans="1:19" ht="20.25" customHeight="1" thickTop="1" x14ac:dyDescent="0.25"/>
    <row r="39" spans="1:19" s="85" customFormat="1" ht="20.25" customHeight="1" x14ac:dyDescent="0.25"/>
    <row r="40" spans="1:19" s="85" customFormat="1" ht="20.25" customHeight="1" x14ac:dyDescent="0.25"/>
    <row r="41" spans="1:19" s="85" customFormat="1" ht="20.25" customHeight="1" x14ac:dyDescent="0.25"/>
    <row r="42" spans="1:19" s="85" customFormat="1" ht="20.25" customHeight="1" x14ac:dyDescent="0.25"/>
    <row r="43" spans="1:19" s="85" customFormat="1" ht="20.25" customHeight="1" x14ac:dyDescent="0.25"/>
    <row r="44" spans="1:19" s="85" customFormat="1" ht="20.25" customHeight="1" x14ac:dyDescent="0.25"/>
    <row r="45" spans="1:19" s="85" customFormat="1" ht="20.25" customHeight="1" x14ac:dyDescent="0.25"/>
    <row r="46" spans="1:19" s="85" customFormat="1" ht="20.25" customHeight="1" x14ac:dyDescent="0.25"/>
    <row r="47" spans="1:19" s="85" customFormat="1" ht="20.25" customHeight="1" x14ac:dyDescent="0.25"/>
    <row r="48" spans="1:19" s="85" customFormat="1" ht="20.25" customHeight="1" x14ac:dyDescent="0.25"/>
    <row r="50" s="1" customFormat="1" ht="20.25" hidden="1" customHeight="1" x14ac:dyDescent="0.25"/>
    <row r="51" s="55" customFormat="1" ht="20.25" hidden="1" customHeight="1" x14ac:dyDescent="0.25"/>
    <row r="52" s="1" customFormat="1" ht="20.25" hidden="1" customHeight="1" x14ac:dyDescent="0.25"/>
    <row r="53" ht="23.25" customHeight="1" x14ac:dyDescent="0.25"/>
    <row r="54" ht="23.25" hidden="1" customHeight="1" x14ac:dyDescent="0.25"/>
    <row r="55" ht="23.25" hidden="1" customHeight="1" x14ac:dyDescent="0.25"/>
    <row r="56" ht="23.25" hidden="1" customHeight="1" x14ac:dyDescent="0.25"/>
    <row r="57" ht="23.25" hidden="1" customHeight="1" x14ac:dyDescent="0.25"/>
    <row r="58" s="160" customFormat="1" ht="23.25" customHeight="1" x14ac:dyDescent="0.25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R66"/>
  <sheetViews>
    <sheetView showGridLines="0" zoomScale="75" zoomScaleNormal="75" zoomScaleSheetLayoutView="55" workbookViewId="0">
      <selection activeCell="A3" sqref="A3"/>
    </sheetView>
  </sheetViews>
  <sheetFormatPr defaultColWidth="9.140625" defaultRowHeight="19.5" customHeight="1" x14ac:dyDescent="0.25"/>
  <cols>
    <col min="1" max="1" width="53.85546875" style="98" customWidth="1"/>
    <col min="2" max="2" width="10.42578125" style="98" customWidth="1"/>
    <col min="3" max="3" width="2.42578125" style="98" customWidth="1"/>
    <col min="4" max="4" width="14.42578125" style="79" customWidth="1"/>
    <col min="5" max="5" width="1.28515625" style="79" customWidth="1"/>
    <col min="6" max="6" width="14.42578125" style="79" customWidth="1"/>
    <col min="7" max="7" width="1.28515625" style="79" customWidth="1"/>
    <col min="8" max="8" width="14.42578125" style="79" customWidth="1"/>
    <col min="9" max="9" width="1.28515625" style="79" customWidth="1"/>
    <col min="10" max="10" width="14.28515625" style="79" customWidth="1"/>
    <col min="11" max="11" width="1.28515625" style="79" customWidth="1"/>
    <col min="12" max="12" width="14.42578125" style="79" customWidth="1"/>
    <col min="13" max="13" width="1.28515625" style="79" hidden="1" customWidth="1"/>
    <col min="14" max="14" width="13.85546875" style="79" hidden="1" customWidth="1"/>
    <col min="15" max="15" width="1.28515625" style="79" customWidth="1"/>
    <col min="16" max="16" width="14.42578125" style="79" customWidth="1"/>
    <col min="17" max="17" width="1.28515625" style="79" customWidth="1"/>
    <col min="18" max="18" width="14.42578125" style="79" customWidth="1"/>
    <col min="19" max="16384" width="9.140625" style="79"/>
  </cols>
  <sheetData>
    <row r="1" spans="1:18" ht="20.25" customHeight="1" x14ac:dyDescent="0.3">
      <c r="A1" s="78" t="s">
        <v>25</v>
      </c>
      <c r="B1" s="78"/>
      <c r="C1" s="78"/>
      <c r="R1" s="80"/>
    </row>
    <row r="2" spans="1:18" ht="20.25" customHeight="1" x14ac:dyDescent="0.25">
      <c r="A2" s="81" t="s">
        <v>87</v>
      </c>
      <c r="B2" s="81"/>
      <c r="C2" s="81"/>
      <c r="R2" s="80"/>
    </row>
    <row r="3" spans="1:18" ht="20.25" customHeight="1" x14ac:dyDescent="0.25"/>
    <row r="4" spans="1:18" s="85" customFormat="1" ht="20.25" customHeight="1" x14ac:dyDescent="0.25">
      <c r="A4" s="84"/>
      <c r="B4" s="84"/>
      <c r="C4" s="84"/>
      <c r="D4" s="328" t="s">
        <v>47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</row>
    <row r="5" spans="1:18" s="85" customFormat="1" ht="20.25" customHeight="1" x14ac:dyDescent="0.25">
      <c r="A5" s="88"/>
      <c r="B5" s="88"/>
      <c r="C5" s="88"/>
      <c r="G5" s="110"/>
      <c r="H5" s="329" t="s">
        <v>51</v>
      </c>
      <c r="I5" s="329"/>
      <c r="J5" s="329"/>
      <c r="K5" s="110"/>
      <c r="L5" s="325" t="s">
        <v>197</v>
      </c>
      <c r="M5" s="325"/>
      <c r="N5" s="325"/>
      <c r="O5" s="325"/>
      <c r="P5" s="325"/>
      <c r="Q5" s="110"/>
      <c r="R5" s="86"/>
    </row>
    <row r="6" spans="1:18" s="85" customFormat="1" ht="20.25" customHeight="1" x14ac:dyDescent="0.25">
      <c r="A6" s="88"/>
      <c r="B6" s="88"/>
      <c r="C6" s="88"/>
      <c r="D6" s="110" t="s">
        <v>13</v>
      </c>
      <c r="E6" s="110"/>
      <c r="G6" s="110"/>
      <c r="H6" s="110"/>
      <c r="I6" s="110"/>
      <c r="J6" s="110"/>
      <c r="K6" s="110"/>
      <c r="L6" s="86" t="s">
        <v>221</v>
      </c>
      <c r="M6" s="86"/>
      <c r="N6" s="97" t="s">
        <v>133</v>
      </c>
      <c r="O6" s="86"/>
      <c r="P6" s="86" t="s">
        <v>79</v>
      </c>
      <c r="Q6" s="110"/>
      <c r="R6" s="86"/>
    </row>
    <row r="7" spans="1:18" s="85" customFormat="1" ht="20.25" customHeight="1" x14ac:dyDescent="0.25">
      <c r="A7" s="88"/>
      <c r="B7" s="88"/>
      <c r="C7" s="88"/>
      <c r="D7" s="187" t="s">
        <v>147</v>
      </c>
      <c r="E7" s="110"/>
      <c r="F7" s="105" t="s">
        <v>131</v>
      </c>
      <c r="G7" s="110"/>
      <c r="H7" s="110"/>
      <c r="I7" s="110"/>
      <c r="J7" s="110"/>
      <c r="K7" s="110"/>
      <c r="L7" s="86" t="s">
        <v>219</v>
      </c>
      <c r="M7" s="86"/>
      <c r="N7" s="97" t="s">
        <v>134</v>
      </c>
      <c r="O7" s="86"/>
      <c r="P7" s="105" t="s">
        <v>200</v>
      </c>
      <c r="Q7" s="110"/>
      <c r="R7" s="86" t="s">
        <v>136</v>
      </c>
    </row>
    <row r="8" spans="1:18" s="85" customFormat="1" ht="20.25" customHeight="1" x14ac:dyDescent="0.25">
      <c r="A8" s="88"/>
      <c r="B8" s="262" t="s">
        <v>94</v>
      </c>
      <c r="C8" s="88"/>
      <c r="D8" s="110" t="s">
        <v>8</v>
      </c>
      <c r="E8" s="110"/>
      <c r="F8" s="105" t="s">
        <v>132</v>
      </c>
      <c r="G8" s="110"/>
      <c r="H8" s="87" t="s">
        <v>58</v>
      </c>
      <c r="J8" s="86" t="s">
        <v>11</v>
      </c>
      <c r="K8" s="86"/>
      <c r="L8" s="87" t="s">
        <v>220</v>
      </c>
      <c r="M8" s="87"/>
      <c r="N8" s="97" t="s">
        <v>135</v>
      </c>
      <c r="O8" s="87"/>
      <c r="P8" s="87" t="s">
        <v>148</v>
      </c>
      <c r="Q8" s="110"/>
      <c r="R8" s="86" t="s">
        <v>27</v>
      </c>
    </row>
    <row r="9" spans="1:18" s="85" customFormat="1" ht="20.25" customHeight="1" x14ac:dyDescent="0.25">
      <c r="A9" s="84"/>
      <c r="B9" s="84"/>
      <c r="C9" s="84"/>
      <c r="D9" s="327" t="s">
        <v>31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</row>
    <row r="10" spans="1:18" s="85" customFormat="1" ht="19.5" customHeight="1" x14ac:dyDescent="0.25">
      <c r="A10" s="84" t="s">
        <v>279</v>
      </c>
      <c r="B10" s="84"/>
      <c r="C10" s="84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18" ht="19.5" customHeight="1" x14ac:dyDescent="0.25">
      <c r="A11" s="90" t="s">
        <v>186</v>
      </c>
      <c r="B11" s="90"/>
      <c r="C11" s="90"/>
      <c r="D11" s="111">
        <v>269999</v>
      </c>
      <c r="E11" s="111"/>
      <c r="F11" s="111">
        <v>270000</v>
      </c>
      <c r="G11" s="111"/>
      <c r="H11" s="111">
        <v>27000</v>
      </c>
      <c r="I11" s="111"/>
      <c r="J11" s="111">
        <v>672947</v>
      </c>
      <c r="K11" s="111"/>
      <c r="L11" s="111">
        <v>238068</v>
      </c>
      <c r="M11" s="111"/>
      <c r="N11" s="111" t="s">
        <v>2</v>
      </c>
      <c r="O11" s="111"/>
      <c r="P11" s="111">
        <v>238068</v>
      </c>
      <c r="Q11" s="111"/>
      <c r="R11" s="229">
        <v>1478014</v>
      </c>
    </row>
    <row r="12" spans="1:18" ht="19.5" customHeight="1" x14ac:dyDescent="0.25">
      <c r="A12" s="90"/>
      <c r="B12" s="90"/>
      <c r="C12" s="90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19.5" customHeight="1" x14ac:dyDescent="0.25">
      <c r="A13" s="95" t="s">
        <v>104</v>
      </c>
      <c r="B13" s="95"/>
      <c r="C13" s="95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18" ht="19.5" customHeight="1" x14ac:dyDescent="0.25">
      <c r="A14" s="90" t="s">
        <v>263</v>
      </c>
      <c r="B14" s="90"/>
      <c r="C14" s="90"/>
      <c r="L14" s="160"/>
      <c r="M14" s="160"/>
      <c r="N14" s="160"/>
      <c r="O14" s="160"/>
      <c r="P14" s="160"/>
    </row>
    <row r="15" spans="1:18" ht="19.5" customHeight="1" x14ac:dyDescent="0.25">
      <c r="A15" s="173" t="s">
        <v>265</v>
      </c>
      <c r="B15" s="89">
        <v>12</v>
      </c>
      <c r="C15" s="125"/>
      <c r="D15" s="294">
        <v>0</v>
      </c>
      <c r="E15" s="143"/>
      <c r="F15" s="294">
        <v>0</v>
      </c>
      <c r="G15" s="94"/>
      <c r="H15" s="294">
        <v>0</v>
      </c>
      <c r="I15" s="143"/>
      <c r="J15" s="142">
        <v>-100007</v>
      </c>
      <c r="K15" s="94"/>
      <c r="L15" s="294">
        <v>0</v>
      </c>
      <c r="M15" s="160"/>
      <c r="N15" s="118" t="s">
        <v>2</v>
      </c>
      <c r="O15" s="160"/>
      <c r="P15" s="294">
        <v>0</v>
      </c>
      <c r="Q15" s="119"/>
      <c r="R15" s="130">
        <f>SUM(D15:J15,P15)</f>
        <v>-100007</v>
      </c>
    </row>
    <row r="16" spans="1:18" ht="19.5" customHeight="1" x14ac:dyDescent="0.25">
      <c r="A16" s="106" t="s">
        <v>264</v>
      </c>
      <c r="B16" s="106"/>
      <c r="C16" s="106"/>
      <c r="D16" s="296">
        <v>0</v>
      </c>
      <c r="E16" s="143"/>
      <c r="F16" s="296">
        <v>0</v>
      </c>
      <c r="G16" s="143"/>
      <c r="H16" s="296">
        <v>0</v>
      </c>
      <c r="I16" s="92"/>
      <c r="J16" s="286">
        <f>SUM(J15)</f>
        <v>-100007</v>
      </c>
      <c r="K16" s="91"/>
      <c r="L16" s="296">
        <v>0</v>
      </c>
      <c r="M16" s="160"/>
      <c r="N16" s="119" t="s">
        <v>2</v>
      </c>
      <c r="O16" s="160"/>
      <c r="P16" s="296">
        <v>0</v>
      </c>
      <c r="Q16" s="107"/>
      <c r="R16" s="286">
        <f>SUM(D16:J16,P16)</f>
        <v>-100007</v>
      </c>
    </row>
    <row r="17" spans="1:18" ht="19.5" customHeight="1" x14ac:dyDescent="0.25">
      <c r="A17" s="95" t="s">
        <v>91</v>
      </c>
      <c r="B17" s="95"/>
      <c r="C17" s="95"/>
      <c r="D17" s="293">
        <v>0</v>
      </c>
      <c r="E17" s="143"/>
      <c r="F17" s="293">
        <v>0</v>
      </c>
      <c r="G17" s="143"/>
      <c r="H17" s="293">
        <v>0</v>
      </c>
      <c r="I17" s="92"/>
      <c r="J17" s="287">
        <f>SUM(J16)</f>
        <v>-100007</v>
      </c>
      <c r="K17" s="91"/>
      <c r="L17" s="293">
        <v>0</v>
      </c>
      <c r="M17" s="160"/>
      <c r="N17" s="175" t="s">
        <v>2</v>
      </c>
      <c r="O17" s="160"/>
      <c r="P17" s="293">
        <v>0</v>
      </c>
      <c r="Q17" s="108"/>
      <c r="R17" s="287">
        <f>SUM(D17:J17,P17)</f>
        <v>-100007</v>
      </c>
    </row>
    <row r="18" spans="1:18" ht="19.5" customHeight="1" x14ac:dyDescent="0.25">
      <c r="A18" s="95"/>
      <c r="B18" s="95"/>
      <c r="C18" s="95"/>
      <c r="D18" s="119"/>
      <c r="E18" s="143"/>
      <c r="F18" s="119"/>
      <c r="G18" s="143"/>
      <c r="H18" s="119"/>
      <c r="I18" s="92"/>
      <c r="J18" s="91"/>
      <c r="K18" s="91"/>
      <c r="L18" s="117"/>
      <c r="M18" s="109"/>
      <c r="N18" s="117"/>
      <c r="O18" s="109"/>
      <c r="P18" s="117"/>
      <c r="Q18" s="108"/>
      <c r="R18" s="91"/>
    </row>
    <row r="19" spans="1:18" ht="19.5" customHeight="1" x14ac:dyDescent="0.25">
      <c r="A19" s="82" t="s">
        <v>68</v>
      </c>
      <c r="B19" s="82"/>
      <c r="C19" s="82"/>
      <c r="D19" s="160"/>
      <c r="E19" s="160"/>
      <c r="F19" s="160"/>
      <c r="G19" s="160"/>
      <c r="H19" s="160"/>
    </row>
    <row r="20" spans="1:18" ht="19.5" customHeight="1" x14ac:dyDescent="0.25">
      <c r="A20" s="112" t="s">
        <v>77</v>
      </c>
      <c r="B20" s="112"/>
      <c r="C20" s="112"/>
      <c r="D20" s="139">
        <v>0</v>
      </c>
      <c r="E20" s="120"/>
      <c r="F20" s="139">
        <v>0</v>
      </c>
      <c r="G20" s="120"/>
      <c r="H20" s="139">
        <v>0</v>
      </c>
      <c r="I20" s="120"/>
      <c r="J20" s="211">
        <f>'PL-4-7'!I126</f>
        <v>72230</v>
      </c>
      <c r="K20" s="120"/>
      <c r="L20" s="139">
        <v>0</v>
      </c>
      <c r="M20" s="101"/>
      <c r="N20" s="139" t="s">
        <v>2</v>
      </c>
      <c r="O20" s="101"/>
      <c r="P20" s="139">
        <v>0</v>
      </c>
      <c r="Q20" s="120"/>
      <c r="R20" s="228">
        <f>SUM(D20,F20,H20,J20,L20)</f>
        <v>72230</v>
      </c>
    </row>
    <row r="21" spans="1:18" ht="19.5" customHeight="1" x14ac:dyDescent="0.25">
      <c r="A21" s="104" t="s">
        <v>69</v>
      </c>
      <c r="B21" s="104"/>
      <c r="C21" s="104"/>
      <c r="D21" s="130">
        <v>0</v>
      </c>
      <c r="E21" s="120"/>
      <c r="F21" s="130">
        <v>0</v>
      </c>
      <c r="G21" s="120"/>
      <c r="H21" s="130">
        <v>0</v>
      </c>
      <c r="I21" s="120"/>
      <c r="J21" s="130">
        <v>2797</v>
      </c>
      <c r="K21" s="120"/>
      <c r="L21" s="130">
        <v>0</v>
      </c>
      <c r="M21" s="113"/>
      <c r="N21" s="113"/>
      <c r="O21" s="113"/>
      <c r="P21" s="130">
        <v>0</v>
      </c>
      <c r="Q21" s="120"/>
      <c r="R21" s="113">
        <v>2797</v>
      </c>
    </row>
    <row r="22" spans="1:18" ht="19.5" customHeight="1" x14ac:dyDescent="0.25">
      <c r="A22" s="82" t="s">
        <v>62</v>
      </c>
      <c r="B22" s="82"/>
      <c r="C22" s="82"/>
      <c r="D22" s="293">
        <v>0</v>
      </c>
      <c r="E22" s="111"/>
      <c r="F22" s="293">
        <v>0</v>
      </c>
      <c r="G22" s="111"/>
      <c r="H22" s="293">
        <v>0</v>
      </c>
      <c r="I22" s="111"/>
      <c r="J22" s="114">
        <f>SUM(J20:J21)</f>
        <v>75027</v>
      </c>
      <c r="K22" s="111"/>
      <c r="L22" s="293">
        <v>0</v>
      </c>
      <c r="M22" s="108"/>
      <c r="N22" s="114">
        <f>SUM(N20:N21)</f>
        <v>0</v>
      </c>
      <c r="O22" s="108"/>
      <c r="P22" s="293">
        <v>0</v>
      </c>
      <c r="Q22" s="111"/>
      <c r="R22" s="115">
        <f>SUM(D22,F22,H22,J22,P22)</f>
        <v>75027</v>
      </c>
    </row>
    <row r="23" spans="1:18" ht="19.5" customHeight="1" x14ac:dyDescent="0.25">
      <c r="A23" s="90"/>
      <c r="B23" s="90"/>
      <c r="C23" s="90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</row>
    <row r="24" spans="1:18" ht="19.5" customHeight="1" thickBot="1" x14ac:dyDescent="0.3">
      <c r="A24" s="90" t="s">
        <v>276</v>
      </c>
      <c r="B24" s="90"/>
      <c r="C24" s="90"/>
      <c r="D24" s="116">
        <f>SUM(D11,D17,D22)</f>
        <v>269999</v>
      </c>
      <c r="E24" s="111"/>
      <c r="F24" s="116">
        <f>SUM(F11,F17,F22)</f>
        <v>270000</v>
      </c>
      <c r="G24" s="111"/>
      <c r="H24" s="116">
        <f>SUM(H11,H17,H22)</f>
        <v>27000</v>
      </c>
      <c r="I24" s="111"/>
      <c r="J24" s="116">
        <f>SUM(J11,J17,J22)</f>
        <v>647967</v>
      </c>
      <c r="K24" s="111"/>
      <c r="L24" s="116">
        <f>SUM(L11,L17,L22)</f>
        <v>238068</v>
      </c>
      <c r="M24" s="111"/>
      <c r="N24" s="230">
        <f>SUM(N11,N17,N22)</f>
        <v>0</v>
      </c>
      <c r="O24" s="111"/>
      <c r="P24" s="116">
        <f>SUM(P11,P17,P22)</f>
        <v>238068</v>
      </c>
      <c r="Q24" s="111"/>
      <c r="R24" s="230">
        <f>SUM(R11,R17,R22)</f>
        <v>1453034</v>
      </c>
    </row>
    <row r="25" spans="1:18" ht="19.5" customHeight="1" thickTop="1" x14ac:dyDescent="0.25"/>
    <row r="26" spans="1:18" ht="20.25" customHeight="1" x14ac:dyDescent="0.25"/>
    <row r="27" spans="1:18" ht="20.25" customHeight="1" x14ac:dyDescent="0.25"/>
    <row r="28" spans="1:18" ht="20.25" customHeight="1" x14ac:dyDescent="0.25"/>
    <row r="29" spans="1:18" ht="20.25" customHeight="1" x14ac:dyDescent="0.25"/>
    <row r="30" spans="1:18" s="85" customFormat="1" ht="20.25" customHeight="1" x14ac:dyDescent="0.25"/>
    <row r="31" spans="1:18" s="85" customFormat="1" ht="20.25" customHeight="1" x14ac:dyDescent="0.25"/>
    <row r="32" spans="1:18" s="85" customFormat="1" ht="20.25" customHeight="1" x14ac:dyDescent="0.25"/>
    <row r="33" spans="4:18" s="85" customFormat="1" ht="20.25" customHeight="1" x14ac:dyDescent="0.25"/>
    <row r="34" spans="4:18" s="85" customFormat="1" ht="20.25" customHeight="1" x14ac:dyDescent="0.25"/>
    <row r="35" spans="4:18" s="85" customFormat="1" ht="20.25" customHeight="1" x14ac:dyDescent="0.25"/>
    <row r="36" spans="4:18" s="85" customFormat="1" ht="20.25" customHeight="1" x14ac:dyDescent="0.25"/>
    <row r="37" spans="4:18" s="85" customFormat="1" ht="20.25" customHeight="1" x14ac:dyDescent="0.25"/>
    <row r="38" spans="4:18" s="98" customFormat="1" ht="20.25" customHeight="1" x14ac:dyDescent="0.25"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4:18" s="98" customFormat="1" ht="20.25" hidden="1" customHeight="1" x14ac:dyDescent="0.25"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4:18" s="98" customFormat="1" ht="20.25" hidden="1" customHeight="1" x14ac:dyDescent="0.25"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4:18" s="98" customFormat="1" ht="20.25" hidden="1" customHeight="1" x14ac:dyDescent="0.25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4:18" s="98" customFormat="1" ht="20.25" hidden="1" customHeight="1" x14ac:dyDescent="0.25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4:18" s="98" customFormat="1" ht="20.25" hidden="1" customHeight="1" x14ac:dyDescent="0.25"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4:18" s="98" customFormat="1" ht="20.25" hidden="1" customHeight="1" x14ac:dyDescent="0.25"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4:18" s="98" customFormat="1" ht="20.25" hidden="1" customHeight="1" x14ac:dyDescent="0.25"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4:18" s="98" customFormat="1" ht="20.25" customHeight="1" x14ac:dyDescent="0.25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4:18" s="98" customFormat="1" ht="20.25" customHeight="1" x14ac:dyDescent="0.25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4:18" s="98" customFormat="1" ht="20.25" hidden="1" customHeight="1" x14ac:dyDescent="0.25"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4:18" s="98" customFormat="1" ht="20.25" customHeight="1" x14ac:dyDescent="0.25"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4:18" s="98" customFormat="1" ht="20.25" customHeight="1" x14ac:dyDescent="0.25"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4:18" s="98" customFormat="1" ht="20.25" customHeight="1" x14ac:dyDescent="0.25"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4:18" s="98" customFormat="1" ht="20.25" customHeight="1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4:18" s="98" customFormat="1" ht="20.25" customHeight="1" x14ac:dyDescent="0.25"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4:18" s="98" customFormat="1" ht="20.25" customHeight="1" x14ac:dyDescent="0.25"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4:18" s="98" customFormat="1" ht="20.25" customHeight="1" x14ac:dyDescent="0.25"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4:18" s="98" customFormat="1" ht="20.25" customHeight="1" x14ac:dyDescent="0.25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4:18" s="98" customFormat="1" ht="20.25" customHeight="1" x14ac:dyDescent="0.25"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4:18" s="98" customFormat="1" ht="20.25" customHeight="1" x14ac:dyDescent="0.25"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4:18" s="98" customFormat="1" ht="20.25" customHeight="1" x14ac:dyDescent="0.25"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4:18" s="98" customFormat="1" ht="20.25" customHeight="1" x14ac:dyDescent="0.25"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4:18" s="98" customFormat="1" ht="20.25" customHeight="1" x14ac:dyDescent="0.25"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4:18" s="98" customFormat="1" ht="20.25" customHeight="1" x14ac:dyDescent="0.25"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4:18" s="98" customFormat="1" ht="20.25" customHeight="1" x14ac:dyDescent="0.25"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4:18" s="98" customFormat="1" ht="20.25" customHeight="1" x14ac:dyDescent="0.25"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4:18" s="98" customFormat="1" ht="20.25" customHeight="1" x14ac:dyDescent="0.25"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4:18" s="98" customFormat="1" ht="20.25" customHeight="1" x14ac:dyDescent="0.25"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</sheetData>
  <mergeCells count="4">
    <mergeCell ref="D9:R9"/>
    <mergeCell ref="D4:R4"/>
    <mergeCell ref="H5:J5"/>
    <mergeCell ref="L5:P5"/>
  </mergeCells>
  <phoneticPr fontId="4" type="noConversion"/>
  <pageMargins left="0.7" right="0.7" top="0.48" bottom="0.5" header="0.5" footer="0.5"/>
  <pageSetup paperSize="9" scale="76" firstPageNumber="10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showGridLines="0" zoomScale="75" zoomScaleNormal="75" zoomScaleSheetLayoutView="55" workbookViewId="0">
      <selection activeCell="A3" sqref="A3"/>
    </sheetView>
  </sheetViews>
  <sheetFormatPr defaultColWidth="9.140625" defaultRowHeight="19.5" customHeight="1" x14ac:dyDescent="0.25"/>
  <cols>
    <col min="1" max="1" width="49.5703125" style="98" customWidth="1"/>
    <col min="2" max="2" width="10.42578125" style="98" customWidth="1"/>
    <col min="3" max="3" width="14.42578125" style="79" customWidth="1"/>
    <col min="4" max="4" width="1.28515625" style="79" customWidth="1"/>
    <col min="5" max="5" width="14.42578125" style="79" customWidth="1"/>
    <col min="6" max="6" width="1.28515625" style="79" customWidth="1"/>
    <col min="7" max="7" width="14.42578125" style="79" customWidth="1"/>
    <col min="8" max="8" width="1.28515625" style="79" customWidth="1"/>
    <col min="9" max="9" width="14.28515625" style="79" customWidth="1"/>
    <col min="10" max="10" width="1.28515625" style="79" customWidth="1"/>
    <col min="11" max="11" width="14.42578125" style="79" customWidth="1"/>
    <col min="12" max="12" width="1.28515625" style="79" hidden="1" customWidth="1"/>
    <col min="13" max="13" width="13.85546875" style="79" hidden="1" customWidth="1"/>
    <col min="14" max="14" width="1.28515625" style="79" customWidth="1"/>
    <col min="15" max="15" width="14.42578125" style="79" customWidth="1"/>
    <col min="16" max="16" width="1.28515625" style="79" customWidth="1"/>
    <col min="17" max="17" width="14.42578125" style="79" customWidth="1"/>
    <col min="18" max="16384" width="9.140625" style="79"/>
  </cols>
  <sheetData>
    <row r="1" spans="1:17" ht="20.25" customHeight="1" x14ac:dyDescent="0.3">
      <c r="A1" s="78" t="s">
        <v>25</v>
      </c>
      <c r="B1" s="78"/>
      <c r="Q1" s="80"/>
    </row>
    <row r="2" spans="1:17" ht="20.25" customHeight="1" x14ac:dyDescent="0.25">
      <c r="A2" s="81" t="s">
        <v>87</v>
      </c>
      <c r="B2" s="81"/>
      <c r="Q2" s="80"/>
    </row>
    <row r="3" spans="1:17" ht="20.25" customHeight="1" x14ac:dyDescent="0.25"/>
    <row r="4" spans="1:17" s="85" customFormat="1" ht="20.25" customHeight="1" x14ac:dyDescent="0.25">
      <c r="A4" s="84"/>
      <c r="B4" s="84"/>
      <c r="C4" s="328" t="s">
        <v>47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</row>
    <row r="5" spans="1:17" s="85" customFormat="1" ht="20.25" customHeight="1" x14ac:dyDescent="0.25">
      <c r="A5" s="88"/>
      <c r="B5" s="88"/>
      <c r="F5" s="110"/>
      <c r="G5" s="329" t="s">
        <v>51</v>
      </c>
      <c r="H5" s="329"/>
      <c r="I5" s="329"/>
      <c r="J5" s="110"/>
      <c r="K5" s="325" t="s">
        <v>197</v>
      </c>
      <c r="L5" s="325"/>
      <c r="M5" s="325"/>
      <c r="N5" s="325"/>
      <c r="O5" s="325"/>
      <c r="P5" s="110"/>
      <c r="Q5" s="86"/>
    </row>
    <row r="6" spans="1:17" s="85" customFormat="1" ht="20.25" customHeight="1" x14ac:dyDescent="0.25">
      <c r="A6" s="88"/>
      <c r="B6" s="88"/>
      <c r="C6" s="110" t="s">
        <v>13</v>
      </c>
      <c r="D6" s="110"/>
      <c r="F6" s="110"/>
      <c r="G6" s="110"/>
      <c r="H6" s="110"/>
      <c r="I6" s="110"/>
      <c r="J6" s="110"/>
      <c r="K6" s="86" t="s">
        <v>221</v>
      </c>
      <c r="L6" s="86"/>
      <c r="M6" s="97" t="s">
        <v>133</v>
      </c>
      <c r="N6" s="86"/>
      <c r="O6" s="86" t="s">
        <v>79</v>
      </c>
      <c r="P6" s="110"/>
      <c r="Q6" s="86"/>
    </row>
    <row r="7" spans="1:17" s="85" customFormat="1" ht="20.25" customHeight="1" x14ac:dyDescent="0.25">
      <c r="A7" s="88"/>
      <c r="B7" s="88"/>
      <c r="C7" s="187" t="s">
        <v>147</v>
      </c>
      <c r="D7" s="110"/>
      <c r="E7" s="105" t="s">
        <v>131</v>
      </c>
      <c r="F7" s="110"/>
      <c r="G7" s="110"/>
      <c r="H7" s="110"/>
      <c r="I7" s="110"/>
      <c r="J7" s="110"/>
      <c r="K7" s="86" t="s">
        <v>219</v>
      </c>
      <c r="L7" s="86"/>
      <c r="M7" s="97" t="s">
        <v>134</v>
      </c>
      <c r="N7" s="86"/>
      <c r="O7" s="105" t="s">
        <v>200</v>
      </c>
      <c r="P7" s="110"/>
      <c r="Q7" s="86" t="s">
        <v>136</v>
      </c>
    </row>
    <row r="8" spans="1:17" s="85" customFormat="1" ht="20.25" customHeight="1" x14ac:dyDescent="0.25">
      <c r="A8" s="88"/>
      <c r="B8" s="262" t="s">
        <v>94</v>
      </c>
      <c r="C8" s="110" t="s">
        <v>8</v>
      </c>
      <c r="D8" s="110"/>
      <c r="E8" s="105" t="s">
        <v>132</v>
      </c>
      <c r="F8" s="110"/>
      <c r="G8" s="87" t="s">
        <v>58</v>
      </c>
      <c r="I8" s="86" t="s">
        <v>11</v>
      </c>
      <c r="J8" s="86"/>
      <c r="K8" s="87" t="s">
        <v>220</v>
      </c>
      <c r="L8" s="87"/>
      <c r="M8" s="97" t="s">
        <v>135</v>
      </c>
      <c r="N8" s="87"/>
      <c r="O8" s="87" t="s">
        <v>148</v>
      </c>
      <c r="P8" s="110"/>
      <c r="Q8" s="86" t="s">
        <v>27</v>
      </c>
    </row>
    <row r="9" spans="1:17" s="85" customFormat="1" ht="20.25" customHeight="1" x14ac:dyDescent="0.25">
      <c r="A9" s="84"/>
      <c r="B9" s="84"/>
      <c r="C9" s="327" t="s">
        <v>31</v>
      </c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</row>
    <row r="10" spans="1:17" s="85" customFormat="1" ht="20.25" customHeight="1" x14ac:dyDescent="0.25">
      <c r="A10" s="84" t="s">
        <v>277</v>
      </c>
      <c r="B10" s="84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s="85" customFormat="1" ht="20.25" customHeight="1" x14ac:dyDescent="0.25">
      <c r="A11" s="260" t="s">
        <v>222</v>
      </c>
      <c r="B11" s="260"/>
      <c r="C11" s="111">
        <v>269999</v>
      </c>
      <c r="D11" s="111"/>
      <c r="E11" s="111">
        <v>270000</v>
      </c>
      <c r="F11" s="111"/>
      <c r="G11" s="111">
        <v>27000</v>
      </c>
      <c r="H11" s="248"/>
      <c r="I11" s="111">
        <v>631443</v>
      </c>
      <c r="J11" s="111"/>
      <c r="K11" s="111">
        <v>238068</v>
      </c>
      <c r="L11" s="111"/>
      <c r="M11" s="111" t="s">
        <v>2</v>
      </c>
      <c r="N11" s="111"/>
      <c r="O11" s="111">
        <v>238068</v>
      </c>
      <c r="P11" s="111"/>
      <c r="Q11" s="255">
        <f>O11+SUM(C11:J11)</f>
        <v>1436510</v>
      </c>
    </row>
    <row r="12" spans="1:17" s="85" customFormat="1" ht="20.25" customHeight="1" x14ac:dyDescent="0.25">
      <c r="A12" s="261" t="s">
        <v>207</v>
      </c>
      <c r="B12" s="89">
        <v>3</v>
      </c>
      <c r="C12" s="256">
        <v>0</v>
      </c>
      <c r="D12" s="120"/>
      <c r="E12" s="256">
        <v>0</v>
      </c>
      <c r="F12" s="120"/>
      <c r="G12" s="256">
        <v>0</v>
      </c>
      <c r="H12" s="120"/>
      <c r="I12" s="257">
        <v>3929</v>
      </c>
      <c r="J12" s="120"/>
      <c r="K12" s="256">
        <v>0</v>
      </c>
      <c r="L12" s="101"/>
      <c r="M12" s="139"/>
      <c r="N12" s="101"/>
      <c r="O12" s="256">
        <v>0</v>
      </c>
      <c r="P12" s="120"/>
      <c r="Q12" s="224">
        <f>I12</f>
        <v>3929</v>
      </c>
    </row>
    <row r="13" spans="1:17" ht="19.350000000000001" customHeight="1" x14ac:dyDescent="0.25">
      <c r="A13" s="90" t="s">
        <v>202</v>
      </c>
      <c r="B13" s="90"/>
      <c r="C13" s="258">
        <v>269999</v>
      </c>
      <c r="D13" s="111"/>
      <c r="E13" s="258">
        <v>270000</v>
      </c>
      <c r="F13" s="111"/>
      <c r="G13" s="258">
        <v>27000</v>
      </c>
      <c r="H13" s="111"/>
      <c r="I13" s="258">
        <f>I11+I12</f>
        <v>635372</v>
      </c>
      <c r="J13" s="111"/>
      <c r="K13" s="258">
        <v>238068</v>
      </c>
      <c r="L13" s="111"/>
      <c r="M13" s="111" t="s">
        <v>2</v>
      </c>
      <c r="N13" s="111"/>
      <c r="O13" s="258">
        <v>238068</v>
      </c>
      <c r="P13" s="111"/>
      <c r="Q13" s="115">
        <f>SUM(Q11:Q12)</f>
        <v>1440439</v>
      </c>
    </row>
    <row r="14" spans="1:17" ht="15" x14ac:dyDescent="0.25">
      <c r="A14" s="90"/>
      <c r="B14" s="90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</row>
    <row r="15" spans="1:17" ht="19.350000000000001" customHeight="1" x14ac:dyDescent="0.25">
      <c r="A15" s="95" t="s">
        <v>104</v>
      </c>
      <c r="B15" s="95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  <row r="16" spans="1:17" ht="19.350000000000001" customHeight="1" x14ac:dyDescent="0.25">
      <c r="A16" s="90" t="s">
        <v>263</v>
      </c>
      <c r="B16" s="90"/>
      <c r="K16" s="160"/>
      <c r="L16" s="160"/>
      <c r="M16" s="160"/>
      <c r="N16" s="160"/>
      <c r="O16" s="160"/>
    </row>
    <row r="17" spans="1:17" ht="19.350000000000001" customHeight="1" x14ac:dyDescent="0.25">
      <c r="A17" s="173" t="s">
        <v>265</v>
      </c>
      <c r="B17" s="89">
        <v>12</v>
      </c>
      <c r="C17" s="256">
        <v>0</v>
      </c>
      <c r="D17" s="143"/>
      <c r="E17" s="256">
        <v>0</v>
      </c>
      <c r="F17" s="94"/>
      <c r="G17" s="256">
        <v>0</v>
      </c>
      <c r="H17" s="143"/>
      <c r="I17" s="257">
        <v>-55701</v>
      </c>
      <c r="J17" s="94"/>
      <c r="K17" s="256">
        <v>0</v>
      </c>
      <c r="L17" s="160"/>
      <c r="M17" s="118"/>
      <c r="N17" s="160"/>
      <c r="O17" s="256">
        <v>0</v>
      </c>
      <c r="P17" s="119"/>
      <c r="Q17" s="257">
        <f>I17</f>
        <v>-55701</v>
      </c>
    </row>
    <row r="18" spans="1:17" ht="19.350000000000001" customHeight="1" x14ac:dyDescent="0.25">
      <c r="A18" s="106" t="s">
        <v>264</v>
      </c>
      <c r="B18" s="106"/>
      <c r="C18" s="293">
        <v>0</v>
      </c>
      <c r="D18" s="111"/>
      <c r="E18" s="293">
        <v>0</v>
      </c>
      <c r="F18" s="111"/>
      <c r="G18" s="293">
        <v>0</v>
      </c>
      <c r="H18" s="92"/>
      <c r="I18" s="114">
        <f>I17</f>
        <v>-55701</v>
      </c>
      <c r="J18" s="91"/>
      <c r="K18" s="293">
        <v>0</v>
      </c>
      <c r="L18" s="160"/>
      <c r="M18" s="119"/>
      <c r="N18" s="160"/>
      <c r="O18" s="293">
        <v>0</v>
      </c>
      <c r="P18" s="107"/>
      <c r="Q18" s="114">
        <f>Q17</f>
        <v>-55701</v>
      </c>
    </row>
    <row r="19" spans="1:17" ht="19.350000000000001" customHeight="1" x14ac:dyDescent="0.25">
      <c r="A19" s="95" t="s">
        <v>91</v>
      </c>
      <c r="B19" s="95"/>
      <c r="C19" s="293">
        <v>0</v>
      </c>
      <c r="D19" s="111"/>
      <c r="E19" s="293">
        <v>0</v>
      </c>
      <c r="F19" s="111"/>
      <c r="G19" s="293">
        <v>0</v>
      </c>
      <c r="H19" s="92"/>
      <c r="I19" s="114">
        <f>I18</f>
        <v>-55701</v>
      </c>
      <c r="J19" s="91"/>
      <c r="K19" s="293">
        <v>0</v>
      </c>
      <c r="L19" s="160"/>
      <c r="M19" s="175"/>
      <c r="N19" s="160"/>
      <c r="O19" s="293">
        <v>0</v>
      </c>
      <c r="P19" s="108"/>
      <c r="Q19" s="114">
        <f>Q18</f>
        <v>-55701</v>
      </c>
    </row>
    <row r="20" spans="1:17" ht="20.25" customHeight="1" x14ac:dyDescent="0.25">
      <c r="A20" s="95"/>
      <c r="B20" s="95"/>
      <c r="C20" s="119"/>
      <c r="D20" s="143"/>
      <c r="E20" s="119"/>
      <c r="F20" s="143"/>
      <c r="G20" s="119"/>
      <c r="H20" s="92"/>
      <c r="I20" s="91"/>
      <c r="J20" s="91"/>
      <c r="K20" s="117"/>
      <c r="L20" s="109"/>
      <c r="M20" s="117"/>
      <c r="N20" s="109"/>
      <c r="O20" s="117"/>
      <c r="P20" s="108"/>
      <c r="Q20" s="91"/>
    </row>
    <row r="21" spans="1:17" ht="20.25" customHeight="1" x14ac:dyDescent="0.25">
      <c r="A21" s="82" t="s">
        <v>68</v>
      </c>
      <c r="B21" s="82"/>
      <c r="C21" s="160"/>
      <c r="D21" s="160"/>
      <c r="E21" s="160"/>
      <c r="F21" s="160"/>
      <c r="G21" s="160"/>
    </row>
    <row r="22" spans="1:17" ht="20.25" customHeight="1" x14ac:dyDescent="0.25">
      <c r="A22" s="112" t="s">
        <v>77</v>
      </c>
      <c r="B22" s="112"/>
      <c r="C22" s="256">
        <v>0</v>
      </c>
      <c r="D22" s="120"/>
      <c r="E22" s="256">
        <v>0</v>
      </c>
      <c r="F22" s="120"/>
      <c r="G22" s="256">
        <v>0</v>
      </c>
      <c r="H22" s="120"/>
      <c r="I22" s="211">
        <f>'PL-4-7'!G126</f>
        <v>141885</v>
      </c>
      <c r="J22" s="120"/>
      <c r="K22" s="256">
        <v>0</v>
      </c>
      <c r="L22" s="101"/>
      <c r="M22" s="139"/>
      <c r="N22" s="101"/>
      <c r="O22" s="256">
        <v>0</v>
      </c>
      <c r="P22" s="120"/>
      <c r="Q22" s="228">
        <f>I22</f>
        <v>141885</v>
      </c>
    </row>
    <row r="23" spans="1:17" ht="21" hidden="1" customHeight="1" x14ac:dyDescent="0.25">
      <c r="A23" s="104" t="s">
        <v>69</v>
      </c>
      <c r="B23" s="104"/>
      <c r="C23" s="130" t="s">
        <v>2</v>
      </c>
      <c r="D23" s="120"/>
      <c r="E23" s="130" t="s">
        <v>2</v>
      </c>
      <c r="F23" s="120"/>
      <c r="G23" s="130" t="s">
        <v>2</v>
      </c>
      <c r="H23" s="120"/>
      <c r="I23" s="130" t="s">
        <v>2</v>
      </c>
      <c r="J23" s="120"/>
      <c r="K23" s="130" t="s">
        <v>2</v>
      </c>
      <c r="L23" s="113"/>
      <c r="M23" s="113"/>
      <c r="N23" s="113"/>
      <c r="O23" s="161">
        <f>M23</f>
        <v>0</v>
      </c>
      <c r="P23" s="120"/>
      <c r="Q23" s="113">
        <f>SUM(O23)</f>
        <v>0</v>
      </c>
    </row>
    <row r="24" spans="1:17" ht="20.25" customHeight="1" x14ac:dyDescent="0.25">
      <c r="A24" s="82" t="s">
        <v>62</v>
      </c>
      <c r="B24" s="82"/>
      <c r="C24" s="293">
        <v>0</v>
      </c>
      <c r="D24" s="111"/>
      <c r="E24" s="293">
        <v>0</v>
      </c>
      <c r="F24" s="111"/>
      <c r="G24" s="293">
        <v>0</v>
      </c>
      <c r="H24" s="111"/>
      <c r="I24" s="114">
        <f>SUM(I22:I23)</f>
        <v>141885</v>
      </c>
      <c r="J24" s="111"/>
      <c r="K24" s="293">
        <v>0</v>
      </c>
      <c r="L24" s="108"/>
      <c r="M24" s="114">
        <f>SUM(M22:M23)</f>
        <v>0</v>
      </c>
      <c r="N24" s="108"/>
      <c r="O24" s="293">
        <v>0</v>
      </c>
      <c r="P24" s="111"/>
      <c r="Q24" s="115">
        <f>SUM(C24,E24,G24,I24,O24)</f>
        <v>141885</v>
      </c>
    </row>
    <row r="25" spans="1:17" ht="20.25" customHeight="1" x14ac:dyDescent="0.25">
      <c r="A25" s="90"/>
      <c r="B25" s="90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</row>
    <row r="26" spans="1:17" ht="20.25" customHeight="1" thickBot="1" x14ac:dyDescent="0.3">
      <c r="A26" s="90" t="s">
        <v>278</v>
      </c>
      <c r="B26" s="90"/>
      <c r="C26" s="116">
        <f>SUM(C13,C19,C24)</f>
        <v>269999</v>
      </c>
      <c r="D26" s="111"/>
      <c r="E26" s="116">
        <f>SUM(E13,E19,E24)</f>
        <v>270000</v>
      </c>
      <c r="F26" s="111"/>
      <c r="G26" s="116">
        <f>SUM(G13,G19,G24)</f>
        <v>27000</v>
      </c>
      <c r="H26" s="111"/>
      <c r="I26" s="116">
        <f>SUM(I13,I19,I24)</f>
        <v>721556</v>
      </c>
      <c r="J26" s="111"/>
      <c r="K26" s="116">
        <f>SUM(K13,K19,K24)</f>
        <v>238068</v>
      </c>
      <c r="L26" s="111"/>
      <c r="M26" s="230">
        <f>SUM(M13,M19,M24)</f>
        <v>0</v>
      </c>
      <c r="N26" s="111"/>
      <c r="O26" s="116">
        <f>SUM(O13,O19,O24)</f>
        <v>238068</v>
      </c>
      <c r="P26" s="111"/>
      <c r="Q26" s="230">
        <f>SUM(Q13,Q19,Q24)</f>
        <v>1526623</v>
      </c>
    </row>
    <row r="27" spans="1:17" ht="20.25" customHeight="1" thickTop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s="85" customFormat="1" ht="20.25" customHeight="1" x14ac:dyDescent="0.25"/>
    <row r="33" spans="3:17" s="85" customFormat="1" ht="20.25" customHeight="1" x14ac:dyDescent="0.25"/>
    <row r="34" spans="3:17" s="85" customFormat="1" ht="20.25" customHeight="1" x14ac:dyDescent="0.25"/>
    <row r="35" spans="3:17" s="85" customFormat="1" ht="20.25" customHeight="1" x14ac:dyDescent="0.25"/>
    <row r="36" spans="3:17" s="85" customFormat="1" ht="20.25" customHeight="1" x14ac:dyDescent="0.25"/>
    <row r="37" spans="3:17" s="85" customFormat="1" ht="20.25" customHeight="1" x14ac:dyDescent="0.25"/>
    <row r="38" spans="3:17" s="85" customFormat="1" ht="20.25" customHeight="1" x14ac:dyDescent="0.25"/>
    <row r="39" spans="3:17" s="85" customFormat="1" ht="20.25" customHeight="1" x14ac:dyDescent="0.25"/>
    <row r="40" spans="3:17" s="98" customFormat="1" ht="20.25" customHeight="1" x14ac:dyDescent="0.25"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</row>
    <row r="41" spans="3:17" s="98" customFormat="1" ht="20.25" hidden="1" customHeight="1" x14ac:dyDescent="0.25"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</row>
    <row r="42" spans="3:17" s="98" customFormat="1" ht="20.25" hidden="1" customHeight="1" x14ac:dyDescent="0.25"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43" spans="3:17" s="98" customFormat="1" ht="20.25" hidden="1" customHeight="1" x14ac:dyDescent="0.25"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</row>
    <row r="44" spans="3:17" s="98" customFormat="1" ht="20.25" hidden="1" customHeight="1" x14ac:dyDescent="0.25"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3:17" s="98" customFormat="1" ht="20.25" hidden="1" customHeight="1" x14ac:dyDescent="0.25"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3:17" s="98" customFormat="1" ht="20.25" hidden="1" customHeight="1" x14ac:dyDescent="0.25"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3:17" s="98" customFormat="1" ht="20.25" hidden="1" customHeight="1" x14ac:dyDescent="0.25"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3:17" s="98" customFormat="1" ht="20.25" customHeight="1" x14ac:dyDescent="0.25"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  <row r="49" spans="3:17" s="98" customFormat="1" ht="20.25" customHeight="1" x14ac:dyDescent="0.25"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</row>
    <row r="50" spans="3:17" s="98" customFormat="1" ht="20.25" hidden="1" customHeight="1" x14ac:dyDescent="0.25"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3:17" s="98" customFormat="1" ht="20.25" customHeight="1" x14ac:dyDescent="0.25"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3:17" s="98" customFormat="1" ht="20.25" customHeight="1" x14ac:dyDescent="0.25"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3:17" s="98" customFormat="1" ht="20.25" customHeight="1" x14ac:dyDescent="0.25"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3:17" s="98" customFormat="1" ht="20.25" customHeight="1" x14ac:dyDescent="0.25"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3:17" s="98" customFormat="1" ht="20.25" customHeight="1" x14ac:dyDescent="0.25"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3:17" s="98" customFormat="1" ht="20.25" customHeight="1" x14ac:dyDescent="0.25"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  <row r="57" spans="3:17" s="98" customFormat="1" ht="20.25" customHeight="1" x14ac:dyDescent="0.25"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</row>
    <row r="58" spans="3:17" s="98" customFormat="1" ht="20.25" customHeight="1" x14ac:dyDescent="0.25"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59" spans="3:17" s="98" customFormat="1" ht="20.25" customHeight="1" x14ac:dyDescent="0.25"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</row>
    <row r="60" spans="3:17" s="98" customFormat="1" ht="20.25" customHeight="1" x14ac:dyDescent="0.25"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</row>
    <row r="61" spans="3:17" s="98" customFormat="1" ht="20.25" customHeight="1" x14ac:dyDescent="0.25"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</row>
    <row r="62" spans="3:17" s="98" customFormat="1" ht="20.25" customHeight="1" x14ac:dyDescent="0.25"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</row>
    <row r="63" spans="3:17" s="98" customFormat="1" ht="20.25" customHeight="1" x14ac:dyDescent="0.25"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3:17" s="98" customFormat="1" ht="20.25" customHeight="1" x14ac:dyDescent="0.25"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</row>
    <row r="65" spans="3:17" s="98" customFormat="1" ht="20.25" customHeight="1" x14ac:dyDescent="0.25"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3:17" s="98" customFormat="1" ht="20.25" customHeight="1" x14ac:dyDescent="0.25"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</row>
    <row r="67" spans="3:17" s="98" customFormat="1" ht="20.25" customHeight="1" x14ac:dyDescent="0.25"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</row>
    <row r="68" spans="3:17" s="98" customFormat="1" ht="20.25" customHeight="1" x14ac:dyDescent="0.25"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</row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9" firstPageNumber="11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79"/>
  <sheetViews>
    <sheetView zoomScale="90" zoomScaleNormal="90" zoomScaleSheetLayoutView="81" workbookViewId="0">
      <selection activeCell="A3" sqref="A3"/>
    </sheetView>
  </sheetViews>
  <sheetFormatPr defaultColWidth="9.140625" defaultRowHeight="20.25" customHeight="1" x14ac:dyDescent="0.25"/>
  <cols>
    <col min="1" max="1" width="46.42578125" style="32" customWidth="1"/>
    <col min="2" max="2" width="4" style="32" customWidth="1"/>
    <col min="3" max="3" width="15.5703125" style="25" customWidth="1"/>
    <col min="4" max="4" width="1.28515625" style="25" customWidth="1"/>
    <col min="5" max="5" width="15.5703125" style="25" customWidth="1"/>
    <col min="6" max="6" width="1.28515625" style="25" customWidth="1"/>
    <col min="7" max="7" width="15.5703125" style="25" customWidth="1"/>
    <col min="8" max="8" width="1.28515625" style="25" customWidth="1"/>
    <col min="9" max="9" width="15.5703125" style="25" customWidth="1"/>
    <col min="10" max="11" width="9.140625" style="25"/>
    <col min="12" max="12" width="9.7109375" style="25" bestFit="1" customWidth="1"/>
    <col min="13" max="16384" width="9.140625" style="25"/>
  </cols>
  <sheetData>
    <row r="1" spans="1:9" ht="20.25" customHeight="1" x14ac:dyDescent="0.3">
      <c r="A1" s="24" t="s">
        <v>25</v>
      </c>
      <c r="B1" s="24"/>
    </row>
    <row r="2" spans="1:9" ht="20.25" customHeight="1" x14ac:dyDescent="0.25">
      <c r="A2" s="26" t="s">
        <v>88</v>
      </c>
      <c r="B2" s="26"/>
    </row>
    <row r="3" spans="1:9" s="28" customFormat="1" ht="11.65" customHeight="1" x14ac:dyDescent="0.25">
      <c r="A3" s="27"/>
      <c r="B3" s="27"/>
    </row>
    <row r="4" spans="1:9" s="28" customFormat="1" ht="16.7" customHeight="1" x14ac:dyDescent="0.25">
      <c r="A4" s="29"/>
      <c r="B4" s="29"/>
      <c r="C4" s="335" t="s">
        <v>6</v>
      </c>
      <c r="D4" s="335"/>
      <c r="E4" s="335"/>
      <c r="F4" s="203"/>
      <c r="G4" s="317" t="s">
        <v>38</v>
      </c>
      <c r="H4" s="317"/>
      <c r="I4" s="317"/>
    </row>
    <row r="5" spans="1:9" s="28" customFormat="1" ht="17.850000000000001" customHeight="1" x14ac:dyDescent="0.25">
      <c r="A5" s="29"/>
      <c r="B5" s="29"/>
      <c r="C5" s="317" t="s">
        <v>37</v>
      </c>
      <c r="D5" s="317"/>
      <c r="E5" s="317"/>
      <c r="F5" s="22"/>
      <c r="G5" s="317" t="s">
        <v>37</v>
      </c>
      <c r="H5" s="317"/>
      <c r="I5" s="317"/>
    </row>
    <row r="6" spans="1:9" s="28" customFormat="1" ht="17.850000000000001" customHeight="1" x14ac:dyDescent="0.25">
      <c r="A6" s="29"/>
      <c r="B6" s="29"/>
      <c r="C6" s="330" t="s">
        <v>280</v>
      </c>
      <c r="D6" s="334"/>
      <c r="E6" s="334"/>
      <c r="F6" s="22"/>
      <c r="G6" s="330" t="s">
        <v>280</v>
      </c>
      <c r="H6" s="334"/>
      <c r="I6" s="334"/>
    </row>
    <row r="7" spans="1:9" s="28" customFormat="1" ht="17.45" customHeight="1" x14ac:dyDescent="0.25">
      <c r="A7" s="29"/>
      <c r="B7" s="29"/>
      <c r="C7" s="330" t="s">
        <v>273</v>
      </c>
      <c r="D7" s="330"/>
      <c r="E7" s="330"/>
      <c r="F7" s="22"/>
      <c r="G7" s="330" t="s">
        <v>273</v>
      </c>
      <c r="H7" s="330"/>
      <c r="I7" s="330"/>
    </row>
    <row r="8" spans="1:9" s="28" customFormat="1" ht="17.850000000000001" customHeight="1" x14ac:dyDescent="0.25">
      <c r="A8" s="29"/>
      <c r="B8" s="162"/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9" s="28" customFormat="1" ht="17.850000000000001" customHeight="1" x14ac:dyDescent="0.25">
      <c r="A9" s="29"/>
      <c r="B9" s="29"/>
      <c r="C9" s="336" t="s">
        <v>31</v>
      </c>
      <c r="D9" s="336"/>
      <c r="E9" s="336"/>
      <c r="F9" s="336"/>
      <c r="G9" s="336"/>
      <c r="H9" s="336"/>
      <c r="I9" s="336"/>
    </row>
    <row r="10" spans="1:9" ht="20.25" customHeight="1" x14ac:dyDescent="0.25">
      <c r="A10" s="30" t="s">
        <v>22</v>
      </c>
      <c r="B10" s="30"/>
      <c r="C10" s="31"/>
      <c r="D10" s="31"/>
      <c r="E10" s="31"/>
      <c r="F10" s="31"/>
      <c r="G10" s="31"/>
      <c r="H10" s="31"/>
      <c r="I10" s="31"/>
    </row>
    <row r="11" spans="1:9" ht="20.25" customHeight="1" x14ac:dyDescent="0.25">
      <c r="A11" s="52" t="s">
        <v>216</v>
      </c>
      <c r="B11" s="52"/>
      <c r="C11" s="71">
        <f>'PL-4-7'!C126</f>
        <v>276970</v>
      </c>
      <c r="D11" s="72"/>
      <c r="E11" s="71">
        <f>'PL-4-7'!E126</f>
        <v>200692</v>
      </c>
      <c r="F11" s="72"/>
      <c r="G11" s="71">
        <f>'PL-4-7'!G126</f>
        <v>141885</v>
      </c>
      <c r="H11" s="72"/>
      <c r="I11" s="71">
        <f>'PL-4-7'!I126</f>
        <v>72230</v>
      </c>
    </row>
    <row r="12" spans="1:9" ht="20.25" customHeight="1" x14ac:dyDescent="0.25">
      <c r="A12" s="34" t="s">
        <v>223</v>
      </c>
      <c r="B12" s="34"/>
      <c r="C12" s="71"/>
      <c r="D12" s="72"/>
      <c r="E12" s="71"/>
      <c r="F12" s="72"/>
      <c r="G12" s="71"/>
      <c r="H12" s="72"/>
      <c r="I12" s="71"/>
    </row>
    <row r="13" spans="1:9" ht="20.25" customHeight="1" x14ac:dyDescent="0.25">
      <c r="A13" s="212" t="s">
        <v>165</v>
      </c>
      <c r="B13" s="34"/>
      <c r="C13" s="71"/>
      <c r="D13" s="72"/>
      <c r="E13" s="71"/>
      <c r="F13" s="72"/>
      <c r="G13" s="71"/>
      <c r="H13" s="72"/>
      <c r="I13" s="71"/>
    </row>
    <row r="14" spans="1:9" ht="20.25" customHeight="1" x14ac:dyDescent="0.25">
      <c r="A14" s="52" t="s">
        <v>215</v>
      </c>
      <c r="B14" s="52"/>
      <c r="C14" s="127">
        <v>23520</v>
      </c>
      <c r="D14" s="127"/>
      <c r="E14" s="127">
        <v>23829</v>
      </c>
      <c r="F14" s="127"/>
      <c r="G14" s="127">
        <v>-131</v>
      </c>
      <c r="H14" s="127"/>
      <c r="I14" s="127">
        <v>-1100</v>
      </c>
    </row>
    <row r="15" spans="1:9" ht="20.25" customHeight="1" x14ac:dyDescent="0.25">
      <c r="A15" s="32" t="s">
        <v>50</v>
      </c>
      <c r="C15" s="71">
        <v>21914</v>
      </c>
      <c r="D15" s="72"/>
      <c r="E15" s="71">
        <v>30262</v>
      </c>
      <c r="F15" s="72"/>
      <c r="G15" s="71">
        <v>3565</v>
      </c>
      <c r="H15" s="72"/>
      <c r="I15" s="71">
        <v>5378</v>
      </c>
    </row>
    <row r="16" spans="1:9" ht="20.25" customHeight="1" x14ac:dyDescent="0.25">
      <c r="A16" s="32" t="s">
        <v>71</v>
      </c>
      <c r="C16" s="71">
        <v>224775</v>
      </c>
      <c r="D16" s="72"/>
      <c r="E16" s="71">
        <v>212710</v>
      </c>
      <c r="F16" s="72"/>
      <c r="G16" s="71">
        <v>45519</v>
      </c>
      <c r="H16" s="72"/>
      <c r="I16" s="71">
        <v>44572</v>
      </c>
    </row>
    <row r="17" spans="1:9" ht="20.25" customHeight="1" x14ac:dyDescent="0.25">
      <c r="A17" s="32" t="s">
        <v>70</v>
      </c>
      <c r="C17" s="71">
        <v>3586</v>
      </c>
      <c r="D17" s="72"/>
      <c r="E17" s="71">
        <v>4072</v>
      </c>
      <c r="F17" s="72"/>
      <c r="G17" s="71">
        <v>1113</v>
      </c>
      <c r="H17" s="72"/>
      <c r="I17" s="71">
        <v>1145</v>
      </c>
    </row>
    <row r="18" spans="1:9" ht="20.25" customHeight="1" x14ac:dyDescent="0.25">
      <c r="A18" s="52" t="s">
        <v>288</v>
      </c>
      <c r="B18" s="52"/>
      <c r="C18" s="68">
        <v>-167</v>
      </c>
      <c r="D18" s="72"/>
      <c r="E18" s="68">
        <v>1300</v>
      </c>
      <c r="F18" s="72"/>
      <c r="G18" s="68">
        <v>0</v>
      </c>
      <c r="H18" s="71"/>
      <c r="I18" s="68">
        <v>0</v>
      </c>
    </row>
    <row r="19" spans="1:9" ht="20.25" customHeight="1" x14ac:dyDescent="0.25">
      <c r="A19" s="52" t="s">
        <v>225</v>
      </c>
      <c r="B19" s="52"/>
      <c r="C19" s="68">
        <v>-98</v>
      </c>
      <c r="D19" s="72"/>
      <c r="E19" s="68">
        <v>0</v>
      </c>
      <c r="F19" s="72"/>
      <c r="G19" s="68">
        <v>-98</v>
      </c>
      <c r="H19" s="71"/>
      <c r="I19" s="68">
        <v>0</v>
      </c>
    </row>
    <row r="20" spans="1:9" ht="20.25" customHeight="1" x14ac:dyDescent="0.25">
      <c r="A20" s="32" t="s">
        <v>48</v>
      </c>
      <c r="C20" s="68">
        <v>0</v>
      </c>
      <c r="D20" s="72"/>
      <c r="E20" s="68">
        <v>0</v>
      </c>
      <c r="F20" s="72"/>
      <c r="G20" s="71">
        <v>-220037</v>
      </c>
      <c r="H20" s="72"/>
      <c r="I20" s="71">
        <v>-141083</v>
      </c>
    </row>
    <row r="21" spans="1:9" ht="20.25" customHeight="1" x14ac:dyDescent="0.25">
      <c r="A21" s="52" t="s">
        <v>75</v>
      </c>
      <c r="B21" s="52"/>
      <c r="C21" s="71">
        <v>12121</v>
      </c>
      <c r="D21" s="72"/>
      <c r="E21" s="71">
        <v>59699</v>
      </c>
      <c r="F21" s="72"/>
      <c r="G21" s="71">
        <v>1904</v>
      </c>
      <c r="H21" s="72"/>
      <c r="I21" s="71">
        <v>7428</v>
      </c>
    </row>
    <row r="22" spans="1:9" ht="20.25" hidden="1" customHeight="1" x14ac:dyDescent="0.25">
      <c r="A22" s="52" t="s">
        <v>187</v>
      </c>
      <c r="B22" s="52"/>
      <c r="C22" s="73"/>
      <c r="D22" s="72"/>
      <c r="E22" s="73"/>
      <c r="F22" s="72"/>
      <c r="G22" s="73"/>
      <c r="H22" s="72"/>
      <c r="I22" s="73"/>
    </row>
    <row r="23" spans="1:9" ht="15" hidden="1" x14ac:dyDescent="0.25">
      <c r="A23" s="140" t="s">
        <v>120</v>
      </c>
      <c r="C23" s="163"/>
      <c r="D23" s="72"/>
      <c r="E23" s="163"/>
      <c r="F23" s="72"/>
      <c r="G23" s="68"/>
      <c r="H23" s="72"/>
      <c r="I23" s="68"/>
    </row>
    <row r="24" spans="1:9" ht="21.75" hidden="1" x14ac:dyDescent="0.45">
      <c r="A24" s="51" t="s">
        <v>95</v>
      </c>
      <c r="B24" s="51"/>
      <c r="G24" s="164"/>
      <c r="I24" s="164"/>
    </row>
    <row r="25" spans="1:9" ht="21.75" hidden="1" x14ac:dyDescent="0.45">
      <c r="A25" s="52" t="s">
        <v>96</v>
      </c>
      <c r="B25" s="52"/>
      <c r="C25" s="213"/>
      <c r="D25" s="72"/>
      <c r="E25" s="213"/>
      <c r="F25" s="72"/>
      <c r="G25" s="165"/>
      <c r="H25" s="72"/>
      <c r="I25" s="165"/>
    </row>
    <row r="26" spans="1:9" ht="20.25" customHeight="1" x14ac:dyDescent="0.25">
      <c r="A26" s="52" t="s">
        <v>139</v>
      </c>
      <c r="B26" s="52"/>
      <c r="C26" s="71">
        <v>27557</v>
      </c>
      <c r="D26" s="72"/>
      <c r="E26" s="71">
        <v>-15398</v>
      </c>
      <c r="F26" s="72"/>
      <c r="G26" s="71">
        <v>581</v>
      </c>
      <c r="H26" s="72"/>
      <c r="I26" s="71">
        <v>-380</v>
      </c>
    </row>
    <row r="27" spans="1:9" ht="20.25" customHeight="1" x14ac:dyDescent="0.25">
      <c r="A27" s="52" t="s">
        <v>217</v>
      </c>
      <c r="B27" s="52"/>
      <c r="C27" s="71"/>
      <c r="D27" s="72"/>
      <c r="E27" s="71"/>
      <c r="F27" s="72"/>
      <c r="G27" s="71"/>
      <c r="H27" s="72"/>
      <c r="I27" s="71"/>
    </row>
    <row r="28" spans="1:9" ht="20.25" customHeight="1" x14ac:dyDescent="0.25">
      <c r="A28" s="46" t="s">
        <v>224</v>
      </c>
      <c r="B28" s="52"/>
      <c r="C28" s="71">
        <v>-58</v>
      </c>
      <c r="D28" s="72"/>
      <c r="E28" s="71">
        <v>-362</v>
      </c>
      <c r="F28" s="72"/>
      <c r="G28" s="276">
        <v>0</v>
      </c>
      <c r="H28" s="73"/>
      <c r="I28" s="73">
        <v>0</v>
      </c>
    </row>
    <row r="29" spans="1:9" ht="20.25" customHeight="1" x14ac:dyDescent="0.25">
      <c r="A29" s="46" t="s">
        <v>226</v>
      </c>
      <c r="B29" s="52"/>
      <c r="C29" s="71">
        <v>93</v>
      </c>
      <c r="D29" s="72"/>
      <c r="E29" s="73">
        <v>0</v>
      </c>
      <c r="F29" s="72"/>
      <c r="G29" s="276">
        <v>93</v>
      </c>
      <c r="H29" s="73"/>
      <c r="I29" s="73">
        <v>0</v>
      </c>
    </row>
    <row r="30" spans="1:9" ht="20.25" customHeight="1" x14ac:dyDescent="0.25">
      <c r="A30" s="52" t="s">
        <v>142</v>
      </c>
      <c r="B30" s="52"/>
      <c r="C30" s="68">
        <v>0</v>
      </c>
      <c r="D30" s="72"/>
      <c r="E30" s="73">
        <v>-171</v>
      </c>
      <c r="F30" s="72"/>
      <c r="G30" s="68">
        <v>0</v>
      </c>
      <c r="H30" s="72"/>
      <c r="I30" s="73">
        <v>-171</v>
      </c>
    </row>
    <row r="31" spans="1:9" ht="18.2" hidden="1" customHeight="1" x14ac:dyDescent="0.25">
      <c r="A31" s="52" t="s">
        <v>226</v>
      </c>
      <c r="B31" s="52"/>
      <c r="C31" s="73"/>
      <c r="D31" s="72"/>
      <c r="E31" s="73">
        <v>0</v>
      </c>
      <c r="F31" s="72"/>
      <c r="G31" s="73"/>
      <c r="H31" s="72"/>
      <c r="I31" s="73">
        <v>0</v>
      </c>
    </row>
    <row r="32" spans="1:9" ht="20.25" customHeight="1" x14ac:dyDescent="0.25">
      <c r="A32" s="52" t="s">
        <v>246</v>
      </c>
      <c r="B32" s="52"/>
      <c r="C32" s="73">
        <v>1316</v>
      </c>
      <c r="D32" s="72"/>
      <c r="E32" s="73">
        <v>-423</v>
      </c>
      <c r="F32" s="72"/>
      <c r="G32" s="71">
        <v>81</v>
      </c>
      <c r="H32" s="72"/>
      <c r="I32" s="73">
        <v>-423</v>
      </c>
    </row>
    <row r="33" spans="1:9" ht="20.25" customHeight="1" x14ac:dyDescent="0.25">
      <c r="A33" s="52" t="s">
        <v>282</v>
      </c>
      <c r="B33" s="52"/>
      <c r="C33" s="163">
        <v>-3767</v>
      </c>
      <c r="D33" s="72"/>
      <c r="E33" s="163">
        <v>-2936</v>
      </c>
      <c r="F33" s="72"/>
      <c r="G33" s="68">
        <v>-1525</v>
      </c>
      <c r="H33" s="72"/>
      <c r="I33" s="68">
        <v>-1943</v>
      </c>
    </row>
    <row r="34" spans="1:9" ht="14.1" hidden="1" customHeight="1" x14ac:dyDescent="0.25">
      <c r="A34" s="52" t="s">
        <v>110</v>
      </c>
      <c r="B34" s="52"/>
      <c r="C34" s="213"/>
      <c r="D34" s="72"/>
      <c r="E34" s="213"/>
      <c r="F34" s="72"/>
      <c r="G34" s="71"/>
      <c r="H34" s="72"/>
      <c r="I34" s="71"/>
    </row>
    <row r="35" spans="1:9" ht="20.25" customHeight="1" x14ac:dyDescent="0.25">
      <c r="A35" s="52" t="s">
        <v>188</v>
      </c>
      <c r="B35" s="52"/>
    </row>
    <row r="36" spans="1:9" ht="20.25" customHeight="1" x14ac:dyDescent="0.25">
      <c r="A36" s="52" t="s">
        <v>111</v>
      </c>
      <c r="B36" s="52"/>
      <c r="C36" s="163">
        <v>91</v>
      </c>
      <c r="D36" s="163"/>
      <c r="E36" s="163">
        <v>-522</v>
      </c>
      <c r="F36" s="163"/>
      <c r="G36" s="163">
        <v>-653</v>
      </c>
      <c r="H36" s="163"/>
      <c r="I36" s="163">
        <v>8</v>
      </c>
    </row>
    <row r="37" spans="1:9" ht="15" hidden="1" x14ac:dyDescent="0.25">
      <c r="A37" s="52" t="s">
        <v>112</v>
      </c>
      <c r="B37" s="52"/>
      <c r="C37" s="71"/>
      <c r="D37" s="72"/>
      <c r="E37" s="71"/>
      <c r="F37" s="72"/>
      <c r="G37" s="71"/>
      <c r="H37" s="72"/>
      <c r="I37" s="71"/>
    </row>
    <row r="38" spans="1:9" ht="20.25" customHeight="1" x14ac:dyDescent="0.25">
      <c r="A38" s="52" t="s">
        <v>237</v>
      </c>
      <c r="B38" s="52"/>
      <c r="C38" s="71">
        <v>143</v>
      </c>
      <c r="D38" s="72"/>
      <c r="E38" s="73">
        <v>0</v>
      </c>
      <c r="F38" s="73"/>
      <c r="G38" s="73">
        <v>0</v>
      </c>
      <c r="H38" s="73"/>
      <c r="I38" s="73">
        <v>0</v>
      </c>
    </row>
    <row r="39" spans="1:9" ht="20.25" customHeight="1" x14ac:dyDescent="0.25">
      <c r="A39" s="52" t="s">
        <v>266</v>
      </c>
      <c r="B39" s="52"/>
      <c r="C39" s="71">
        <v>10</v>
      </c>
      <c r="D39" s="72"/>
      <c r="E39" s="73">
        <v>0</v>
      </c>
      <c r="F39" s="73"/>
      <c r="G39" s="73">
        <v>0</v>
      </c>
      <c r="H39" s="73"/>
      <c r="I39" s="73">
        <v>0</v>
      </c>
    </row>
    <row r="40" spans="1:9" ht="20.25" customHeight="1" x14ac:dyDescent="0.25">
      <c r="A40" s="52" t="s">
        <v>137</v>
      </c>
      <c r="B40" s="52"/>
      <c r="C40" s="126">
        <v>-1344</v>
      </c>
      <c r="D40" s="72"/>
      <c r="E40" s="126">
        <v>-4420</v>
      </c>
      <c r="F40" s="72"/>
      <c r="G40" s="171">
        <v>-1444</v>
      </c>
      <c r="H40" s="72"/>
      <c r="I40" s="171">
        <v>-1379</v>
      </c>
    </row>
    <row r="41" spans="1:9" ht="20.25" customHeight="1" x14ac:dyDescent="0.25">
      <c r="A41" s="35"/>
      <c r="B41" s="35"/>
      <c r="C41" s="72">
        <f>SUM(C11:C40)</f>
        <v>586662</v>
      </c>
      <c r="D41" s="72"/>
      <c r="E41" s="72">
        <f>SUM(E11:E40)</f>
        <v>508332</v>
      </c>
      <c r="F41" s="72"/>
      <c r="G41" s="72">
        <f>SUM(G11:G40)</f>
        <v>-29147</v>
      </c>
      <c r="H41" s="72"/>
      <c r="I41" s="72">
        <f>SUM(I11:I40)</f>
        <v>-15718</v>
      </c>
    </row>
    <row r="42" spans="1:9" ht="20.25" customHeight="1" x14ac:dyDescent="0.25">
      <c r="A42" s="34" t="s">
        <v>28</v>
      </c>
      <c r="B42" s="34"/>
      <c r="C42" s="71"/>
      <c r="D42" s="72"/>
      <c r="E42" s="71"/>
      <c r="F42" s="72"/>
      <c r="G42" s="71"/>
      <c r="H42" s="72"/>
      <c r="I42" s="71"/>
    </row>
    <row r="43" spans="1:9" ht="20.25" customHeight="1" x14ac:dyDescent="0.25">
      <c r="A43" s="32" t="s">
        <v>45</v>
      </c>
      <c r="C43" s="71">
        <v>-44004</v>
      </c>
      <c r="D43" s="72"/>
      <c r="E43" s="71">
        <v>-144891</v>
      </c>
      <c r="F43" s="72"/>
      <c r="G43" s="71">
        <v>22848</v>
      </c>
      <c r="H43" s="72"/>
      <c r="I43" s="71">
        <v>-7857</v>
      </c>
    </row>
    <row r="44" spans="1:9" ht="20.25" customHeight="1" x14ac:dyDescent="0.25">
      <c r="A44" s="52" t="s">
        <v>81</v>
      </c>
      <c r="B44" s="52"/>
      <c r="C44" s="71">
        <v>-20684</v>
      </c>
      <c r="D44" s="72"/>
      <c r="E44" s="71">
        <v>-6964</v>
      </c>
      <c r="F44" s="72"/>
      <c r="G44" s="71">
        <v>1465</v>
      </c>
      <c r="H44" s="72"/>
      <c r="I44" s="71">
        <v>254</v>
      </c>
    </row>
    <row r="45" spans="1:9" ht="20.25" customHeight="1" x14ac:dyDescent="0.25">
      <c r="A45" s="32" t="s">
        <v>3</v>
      </c>
      <c r="C45" s="71">
        <v>37561</v>
      </c>
      <c r="D45" s="72"/>
      <c r="E45" s="71">
        <v>13824</v>
      </c>
      <c r="F45" s="72"/>
      <c r="G45" s="71">
        <v>61531</v>
      </c>
      <c r="H45" s="72"/>
      <c r="I45" s="71">
        <v>-10896</v>
      </c>
    </row>
    <row r="46" spans="1:9" ht="20.25" customHeight="1" x14ac:dyDescent="0.25">
      <c r="A46" s="32" t="s">
        <v>4</v>
      </c>
      <c r="C46" s="71">
        <v>-4682</v>
      </c>
      <c r="D46" s="72"/>
      <c r="E46" s="71">
        <v>1055</v>
      </c>
      <c r="F46" s="72"/>
      <c r="G46" s="71">
        <v>-332</v>
      </c>
      <c r="H46" s="72"/>
      <c r="I46" s="71">
        <v>-530</v>
      </c>
    </row>
    <row r="47" spans="1:9" ht="20.25" customHeight="1" x14ac:dyDescent="0.25">
      <c r="A47" s="32" t="s">
        <v>46</v>
      </c>
      <c r="C47" s="71">
        <v>16573</v>
      </c>
      <c r="D47" s="72"/>
      <c r="E47" s="71">
        <v>99294</v>
      </c>
      <c r="F47" s="72"/>
      <c r="G47" s="71">
        <v>-18993</v>
      </c>
      <c r="H47" s="72"/>
      <c r="I47" s="71">
        <v>5340</v>
      </c>
    </row>
    <row r="48" spans="1:9" ht="20.25" customHeight="1" x14ac:dyDescent="0.25">
      <c r="A48" s="52" t="s">
        <v>83</v>
      </c>
      <c r="B48" s="52"/>
      <c r="C48" s="71">
        <v>-15204</v>
      </c>
      <c r="D48" s="72"/>
      <c r="E48" s="71">
        <v>29112</v>
      </c>
      <c r="F48" s="72"/>
      <c r="G48" s="71">
        <v>-6415</v>
      </c>
      <c r="H48" s="72"/>
      <c r="I48" s="71">
        <v>8020</v>
      </c>
    </row>
    <row r="49" spans="1:9" ht="20.25" customHeight="1" x14ac:dyDescent="0.25">
      <c r="A49" s="52" t="s">
        <v>76</v>
      </c>
      <c r="B49" s="52"/>
      <c r="C49" s="126">
        <v>-11097</v>
      </c>
      <c r="D49" s="127"/>
      <c r="E49" s="126">
        <v>-3314</v>
      </c>
      <c r="F49" s="127"/>
      <c r="G49" s="126">
        <v>-8810</v>
      </c>
      <c r="H49" s="127"/>
      <c r="I49" s="126">
        <v>-1348</v>
      </c>
    </row>
    <row r="50" spans="1:9" s="46" customFormat="1" ht="20.25" customHeight="1" x14ac:dyDescent="0.25">
      <c r="A50" s="166" t="s">
        <v>286</v>
      </c>
      <c r="B50" s="166"/>
      <c r="C50" s="50">
        <f>SUM(C41:C49)</f>
        <v>545125</v>
      </c>
      <c r="D50" s="50"/>
      <c r="E50" s="50">
        <f>SUM(E41:E49)</f>
        <v>496448</v>
      </c>
      <c r="F50" s="50"/>
      <c r="G50" s="50">
        <f>SUM(G41:G49)</f>
        <v>22147</v>
      </c>
      <c r="H50" s="50"/>
      <c r="I50" s="50">
        <f>SUM(I41:I49)</f>
        <v>-22735</v>
      </c>
    </row>
    <row r="51" spans="1:9" ht="20.25" customHeight="1" x14ac:dyDescent="0.25">
      <c r="A51" s="52" t="s">
        <v>141</v>
      </c>
      <c r="B51" s="52"/>
      <c r="C51" s="126">
        <v>-30903</v>
      </c>
      <c r="D51" s="72"/>
      <c r="E51" s="126">
        <v>-41205</v>
      </c>
      <c r="F51" s="72"/>
      <c r="G51" s="126">
        <v>-832</v>
      </c>
      <c r="H51" s="127"/>
      <c r="I51" s="126">
        <v>-1361</v>
      </c>
    </row>
    <row r="52" spans="1:9" ht="20.25" customHeight="1" x14ac:dyDescent="0.25">
      <c r="A52" s="35" t="s">
        <v>283</v>
      </c>
      <c r="B52" s="35"/>
      <c r="C52" s="48">
        <f>SUM(C50:C51)</f>
        <v>514222</v>
      </c>
      <c r="D52" s="72"/>
      <c r="E52" s="48">
        <f>SUM(E50:E51)</f>
        <v>455243</v>
      </c>
      <c r="F52" s="72"/>
      <c r="G52" s="49">
        <f>SUM(G50:G51)</f>
        <v>21315</v>
      </c>
      <c r="H52" s="73"/>
      <c r="I52" s="49">
        <f>SUM(I50:I51)</f>
        <v>-24096</v>
      </c>
    </row>
    <row r="53" spans="1:9" ht="20.25" customHeight="1" x14ac:dyDescent="0.25">
      <c r="C53" s="70"/>
      <c r="D53" s="73"/>
      <c r="E53" s="70"/>
      <c r="F53" s="73"/>
      <c r="G53" s="70"/>
      <c r="H53" s="73"/>
      <c r="I53" s="70"/>
    </row>
    <row r="54" spans="1:9" ht="18.75" customHeight="1" x14ac:dyDescent="0.3">
      <c r="A54" s="24" t="s">
        <v>25</v>
      </c>
      <c r="B54" s="24"/>
      <c r="C54" s="71"/>
      <c r="D54" s="71"/>
      <c r="E54" s="71"/>
      <c r="F54" s="71"/>
      <c r="G54" s="71"/>
      <c r="H54" s="71"/>
      <c r="I54" s="71"/>
    </row>
    <row r="55" spans="1:9" ht="18.75" customHeight="1" x14ac:dyDescent="0.25">
      <c r="A55" s="26" t="s">
        <v>88</v>
      </c>
      <c r="B55" s="26"/>
      <c r="C55" s="71"/>
      <c r="D55" s="71"/>
      <c r="E55" s="71"/>
      <c r="F55" s="71"/>
      <c r="G55" s="71"/>
      <c r="H55" s="71"/>
      <c r="I55" s="71"/>
    </row>
    <row r="56" spans="1:9" ht="9.75" customHeight="1" x14ac:dyDescent="0.25">
      <c r="A56" s="9"/>
      <c r="B56" s="9"/>
      <c r="C56" s="71"/>
      <c r="D56" s="71"/>
      <c r="E56" s="71"/>
      <c r="F56" s="71"/>
      <c r="G56" s="71"/>
      <c r="H56" s="71"/>
      <c r="I56" s="71"/>
    </row>
    <row r="57" spans="1:9" s="28" customFormat="1" ht="16.350000000000001" customHeight="1" x14ac:dyDescent="0.25">
      <c r="A57" s="29"/>
      <c r="B57" s="29"/>
      <c r="C57" s="332" t="s">
        <v>6</v>
      </c>
      <c r="D57" s="332"/>
      <c r="E57" s="332"/>
      <c r="F57" s="204"/>
      <c r="G57" s="333" t="s">
        <v>38</v>
      </c>
      <c r="H57" s="333"/>
      <c r="I57" s="333"/>
    </row>
    <row r="58" spans="1:9" s="28" customFormat="1" ht="17.45" customHeight="1" x14ac:dyDescent="0.25">
      <c r="A58" s="29"/>
      <c r="B58" s="29"/>
      <c r="C58" s="333" t="s">
        <v>37</v>
      </c>
      <c r="D58" s="333"/>
      <c r="E58" s="333"/>
      <c r="F58" s="69"/>
      <c r="G58" s="333" t="s">
        <v>37</v>
      </c>
      <c r="H58" s="333"/>
      <c r="I58" s="333"/>
    </row>
    <row r="59" spans="1:9" s="28" customFormat="1" ht="17.45" customHeight="1" x14ac:dyDescent="0.25">
      <c r="A59" s="29"/>
      <c r="B59" s="29"/>
      <c r="C59" s="330" t="s">
        <v>280</v>
      </c>
      <c r="D59" s="334"/>
      <c r="E59" s="334"/>
      <c r="F59" s="22"/>
      <c r="G59" s="330" t="s">
        <v>280</v>
      </c>
      <c r="H59" s="334"/>
      <c r="I59" s="334"/>
    </row>
    <row r="60" spans="1:9" s="28" customFormat="1" ht="16.7" customHeight="1" x14ac:dyDescent="0.25">
      <c r="A60" s="29"/>
      <c r="B60" s="29"/>
      <c r="C60" s="330" t="s">
        <v>273</v>
      </c>
      <c r="D60" s="330"/>
      <c r="E60" s="330"/>
      <c r="F60" s="22"/>
      <c r="G60" s="330" t="s">
        <v>273</v>
      </c>
      <c r="H60" s="330"/>
      <c r="I60" s="330"/>
    </row>
    <row r="61" spans="1:9" s="28" customFormat="1" ht="16.350000000000001" customHeight="1" x14ac:dyDescent="0.25">
      <c r="A61" s="29"/>
      <c r="B61" s="162"/>
      <c r="C61" s="7">
        <v>2020</v>
      </c>
      <c r="D61" s="7"/>
      <c r="E61" s="7">
        <v>2019</v>
      </c>
      <c r="F61" s="7"/>
      <c r="G61" s="7">
        <v>2020</v>
      </c>
      <c r="H61" s="7"/>
      <c r="I61" s="7">
        <v>2019</v>
      </c>
    </row>
    <row r="62" spans="1:9" s="28" customFormat="1" ht="19.5" customHeight="1" x14ac:dyDescent="0.25">
      <c r="A62" s="29"/>
      <c r="B62" s="29"/>
      <c r="C62" s="331" t="s">
        <v>31</v>
      </c>
      <c r="D62" s="331"/>
      <c r="E62" s="331"/>
      <c r="F62" s="331"/>
      <c r="G62" s="331"/>
      <c r="H62" s="331"/>
      <c r="I62" s="331"/>
    </row>
    <row r="63" spans="1:9" ht="20.25" customHeight="1" x14ac:dyDescent="0.25">
      <c r="A63" s="30" t="s">
        <v>29</v>
      </c>
      <c r="B63" s="30"/>
      <c r="C63" s="73"/>
      <c r="D63" s="73"/>
      <c r="E63" s="73"/>
      <c r="F63" s="72"/>
      <c r="G63" s="72"/>
      <c r="H63" s="72"/>
      <c r="I63" s="72"/>
    </row>
    <row r="64" spans="1:9" ht="20.25" customHeight="1" x14ac:dyDescent="0.25">
      <c r="A64" s="52" t="s">
        <v>125</v>
      </c>
      <c r="B64" s="52"/>
      <c r="C64" s="68">
        <v>0</v>
      </c>
      <c r="D64" s="73"/>
      <c r="E64" s="73">
        <v>100171</v>
      </c>
      <c r="F64" s="72"/>
      <c r="G64" s="68">
        <v>0</v>
      </c>
      <c r="H64" s="72"/>
      <c r="I64" s="73">
        <v>100171</v>
      </c>
    </row>
    <row r="65" spans="1:12" ht="20.25" customHeight="1" x14ac:dyDescent="0.25">
      <c r="A65" s="52" t="s">
        <v>189</v>
      </c>
      <c r="B65" s="52"/>
      <c r="C65" s="68">
        <v>0</v>
      </c>
      <c r="D65" s="73"/>
      <c r="E65" s="73">
        <v>-100000</v>
      </c>
      <c r="F65" s="72"/>
      <c r="G65" s="68">
        <v>0</v>
      </c>
      <c r="H65" s="72"/>
      <c r="I65" s="73">
        <v>-100000</v>
      </c>
    </row>
    <row r="66" spans="1:12" ht="20.25" customHeight="1" x14ac:dyDescent="0.25">
      <c r="A66" s="52" t="s">
        <v>227</v>
      </c>
      <c r="B66" s="52"/>
      <c r="C66" s="71">
        <v>5</v>
      </c>
      <c r="D66" s="72"/>
      <c r="E66" s="63">
        <v>0</v>
      </c>
      <c r="F66" s="72"/>
      <c r="G66" s="71">
        <v>5</v>
      </c>
      <c r="H66" s="72"/>
      <c r="I66" s="63">
        <v>0</v>
      </c>
    </row>
    <row r="67" spans="1:12" ht="23.1" customHeight="1" x14ac:dyDescent="0.25">
      <c r="A67" s="52" t="s">
        <v>124</v>
      </c>
      <c r="B67" s="52"/>
      <c r="C67" s="71">
        <v>1584</v>
      </c>
      <c r="D67" s="72"/>
      <c r="E67" s="71">
        <v>1450</v>
      </c>
      <c r="F67" s="72"/>
      <c r="G67" s="71">
        <v>658</v>
      </c>
      <c r="H67" s="72"/>
      <c r="I67" s="71">
        <v>125</v>
      </c>
    </row>
    <row r="68" spans="1:12" ht="20.100000000000001" customHeight="1" x14ac:dyDescent="0.25">
      <c r="A68" s="52" t="s">
        <v>190</v>
      </c>
      <c r="B68" s="52"/>
      <c r="C68" s="71">
        <v>-201479</v>
      </c>
      <c r="D68" s="72"/>
      <c r="E68" s="71">
        <v>-153129</v>
      </c>
      <c r="F68" s="72"/>
      <c r="G68" s="71">
        <v>-6909</v>
      </c>
      <c r="H68" s="72"/>
      <c r="I68" s="71">
        <v>-29312</v>
      </c>
    </row>
    <row r="69" spans="1:12" ht="19.5" hidden="1" customHeight="1" x14ac:dyDescent="0.25">
      <c r="A69" s="188" t="s">
        <v>78</v>
      </c>
      <c r="B69" s="188"/>
      <c r="C69" s="214"/>
      <c r="D69" s="72"/>
      <c r="E69" s="214"/>
      <c r="F69" s="72"/>
      <c r="G69" s="213"/>
      <c r="H69" s="72"/>
      <c r="I69" s="213"/>
    </row>
    <row r="70" spans="1:12" ht="20.25" customHeight="1" x14ac:dyDescent="0.25">
      <c r="A70" s="52" t="s">
        <v>228</v>
      </c>
      <c r="B70" s="52"/>
      <c r="C70" s="71">
        <v>11</v>
      </c>
      <c r="D70" s="72"/>
      <c r="E70" s="63">
        <v>0</v>
      </c>
      <c r="F70" s="128"/>
      <c r="G70" s="63">
        <v>0</v>
      </c>
      <c r="H70" s="128"/>
      <c r="I70" s="63">
        <v>0</v>
      </c>
    </row>
    <row r="71" spans="1:12" ht="19.5" hidden="1" customHeight="1" x14ac:dyDescent="0.25">
      <c r="A71" s="188" t="s">
        <v>113</v>
      </c>
      <c r="B71" s="188"/>
      <c r="C71" s="189"/>
      <c r="D71" s="72"/>
      <c r="E71" s="189"/>
      <c r="F71" s="128"/>
      <c r="G71" s="215"/>
      <c r="H71" s="128"/>
      <c r="I71" s="215"/>
    </row>
    <row r="72" spans="1:12" ht="19.5" hidden="1" customHeight="1" x14ac:dyDescent="0.25">
      <c r="A72" s="188" t="s">
        <v>118</v>
      </c>
      <c r="B72" s="188"/>
      <c r="C72" s="190"/>
      <c r="D72" s="72"/>
      <c r="E72" s="190"/>
      <c r="F72" s="128"/>
      <c r="G72" s="68"/>
      <c r="H72" s="128"/>
      <c r="I72" s="68"/>
    </row>
    <row r="73" spans="1:12" ht="19.5" hidden="1" customHeight="1" x14ac:dyDescent="0.25">
      <c r="A73" s="188" t="s">
        <v>114</v>
      </c>
      <c r="B73" s="188"/>
      <c r="C73" s="190"/>
      <c r="D73" s="73"/>
      <c r="E73" s="190"/>
      <c r="F73" s="170"/>
      <c r="G73" s="68"/>
      <c r="H73" s="170"/>
      <c r="I73" s="68"/>
      <c r="L73" s="44"/>
    </row>
    <row r="74" spans="1:12" ht="2.1" customHeight="1" x14ac:dyDescent="0.25">
      <c r="A74" s="52" t="s">
        <v>115</v>
      </c>
      <c r="B74" s="52"/>
      <c r="C74" s="71"/>
      <c r="D74" s="72"/>
      <c r="E74" s="71"/>
      <c r="F74" s="128"/>
      <c r="G74" s="71"/>
      <c r="H74" s="128"/>
      <c r="I74" s="71"/>
    </row>
    <row r="75" spans="1:12" ht="23.45" customHeight="1" x14ac:dyDescent="0.45">
      <c r="A75" s="52" t="s">
        <v>191</v>
      </c>
      <c r="B75" s="52"/>
      <c r="C75" s="301">
        <v>-1710</v>
      </c>
      <c r="D75" s="311"/>
      <c r="E75" s="301">
        <v>-2552</v>
      </c>
      <c r="F75" s="311"/>
      <c r="G75" s="312">
        <v>-397</v>
      </c>
      <c r="H75" s="311"/>
      <c r="I75" s="312">
        <v>-98</v>
      </c>
    </row>
    <row r="76" spans="1:12" ht="19.5" hidden="1" customHeight="1" x14ac:dyDescent="0.25">
      <c r="A76" s="32" t="s">
        <v>56</v>
      </c>
      <c r="C76" s="72"/>
      <c r="D76" s="72"/>
      <c r="E76" s="72"/>
      <c r="F76" s="73"/>
      <c r="G76" s="73"/>
      <c r="H76" s="73"/>
      <c r="I76" s="73"/>
    </row>
    <row r="77" spans="1:12" ht="19.5" hidden="1" customHeight="1" x14ac:dyDescent="0.25">
      <c r="A77" s="32" t="s">
        <v>57</v>
      </c>
      <c r="C77" s="72"/>
      <c r="D77" s="72"/>
      <c r="E77" s="72"/>
      <c r="F77" s="73"/>
      <c r="G77" s="73"/>
      <c r="H77" s="73"/>
      <c r="I77" s="73"/>
    </row>
    <row r="78" spans="1:12" ht="18.95" customHeight="1" x14ac:dyDescent="0.25">
      <c r="A78" s="32" t="s">
        <v>257</v>
      </c>
      <c r="C78" s="68">
        <v>0</v>
      </c>
      <c r="D78" s="72"/>
      <c r="E78" s="68">
        <v>0</v>
      </c>
      <c r="F78" s="73"/>
      <c r="G78" s="73">
        <v>0</v>
      </c>
      <c r="H78" s="73"/>
      <c r="I78" s="73">
        <v>-113651</v>
      </c>
    </row>
    <row r="79" spans="1:12" ht="20.25" customHeight="1" x14ac:dyDescent="0.25">
      <c r="A79" s="140" t="s">
        <v>238</v>
      </c>
      <c r="C79" s="68">
        <v>0</v>
      </c>
      <c r="D79" s="72"/>
      <c r="E79" s="68">
        <v>0</v>
      </c>
      <c r="F79" s="73"/>
      <c r="G79" s="73">
        <v>-18750</v>
      </c>
      <c r="H79" s="73"/>
      <c r="I79" s="73">
        <v>83500</v>
      </c>
    </row>
    <row r="80" spans="1:12" ht="20.25" customHeight="1" x14ac:dyDescent="0.25">
      <c r="A80" s="52" t="s">
        <v>140</v>
      </c>
      <c r="B80" s="52"/>
      <c r="C80" s="68">
        <v>0</v>
      </c>
      <c r="D80" s="137"/>
      <c r="E80" s="68">
        <v>0</v>
      </c>
      <c r="F80" s="50"/>
      <c r="G80" s="127">
        <v>220037</v>
      </c>
      <c r="H80" s="50"/>
      <c r="I80" s="127">
        <v>141083</v>
      </c>
    </row>
    <row r="81" spans="1:9" ht="19.5" hidden="1" customHeight="1" x14ac:dyDescent="0.25">
      <c r="A81" s="52" t="s">
        <v>192</v>
      </c>
      <c r="B81" s="52"/>
      <c r="C81" s="137"/>
      <c r="D81" s="137"/>
      <c r="E81" s="137"/>
      <c r="F81" s="50"/>
      <c r="G81" s="70"/>
      <c r="H81" s="50"/>
      <c r="I81" s="127"/>
    </row>
    <row r="82" spans="1:9" ht="20.25" customHeight="1" x14ac:dyDescent="0.25">
      <c r="A82" s="52" t="s">
        <v>138</v>
      </c>
      <c r="B82" s="52"/>
      <c r="C82" s="172">
        <v>1403</v>
      </c>
      <c r="D82" s="73"/>
      <c r="E82" s="172">
        <v>4534</v>
      </c>
      <c r="F82" s="72"/>
      <c r="G82" s="126">
        <v>1423</v>
      </c>
      <c r="H82" s="72"/>
      <c r="I82" s="126">
        <v>1396</v>
      </c>
    </row>
    <row r="83" spans="1:9" ht="20.25" customHeight="1" x14ac:dyDescent="0.25">
      <c r="A83" s="35" t="s">
        <v>119</v>
      </c>
      <c r="B83" s="35"/>
      <c r="C83" s="49">
        <f>SUM(C64:C82)</f>
        <v>-200186</v>
      </c>
      <c r="D83" s="75"/>
      <c r="E83" s="49">
        <f>SUM(E64:E82)</f>
        <v>-149526</v>
      </c>
      <c r="F83" s="75"/>
      <c r="G83" s="49">
        <f>SUM(G64:G82)</f>
        <v>196067</v>
      </c>
      <c r="H83" s="75"/>
      <c r="I83" s="49">
        <f>SUM(I64:I82)</f>
        <v>83214</v>
      </c>
    </row>
    <row r="84" spans="1:9" ht="19.5" customHeight="1" x14ac:dyDescent="0.25">
      <c r="A84" s="35"/>
      <c r="B84" s="35"/>
      <c r="C84" s="72"/>
      <c r="D84" s="72"/>
      <c r="E84" s="72"/>
      <c r="F84" s="72"/>
      <c r="G84" s="72"/>
      <c r="H84" s="72"/>
      <c r="I84" s="72"/>
    </row>
    <row r="85" spans="1:9" ht="20.25" customHeight="1" x14ac:dyDescent="0.25">
      <c r="A85" s="30" t="s">
        <v>23</v>
      </c>
      <c r="B85" s="30"/>
      <c r="C85" s="72"/>
      <c r="D85" s="72"/>
      <c r="E85" s="72"/>
      <c r="F85" s="72"/>
      <c r="G85" s="72"/>
      <c r="H85" s="72"/>
      <c r="I85" s="72"/>
    </row>
    <row r="86" spans="1:9" ht="19.5" hidden="1" customHeight="1" x14ac:dyDescent="0.25">
      <c r="A86" s="52" t="s">
        <v>121</v>
      </c>
      <c r="B86" s="52"/>
      <c r="C86" s="63" t="s">
        <v>2</v>
      </c>
      <c r="D86" s="73"/>
      <c r="E86" s="63" t="s">
        <v>2</v>
      </c>
      <c r="F86" s="73"/>
      <c r="G86" s="63" t="s">
        <v>2</v>
      </c>
      <c r="H86" s="73"/>
      <c r="I86" s="63" t="s">
        <v>2</v>
      </c>
    </row>
    <row r="87" spans="1:9" ht="20.25" customHeight="1" x14ac:dyDescent="0.25">
      <c r="A87" s="140" t="s">
        <v>143</v>
      </c>
      <c r="C87" s="71"/>
      <c r="D87" s="72"/>
      <c r="E87" s="71"/>
      <c r="F87" s="72"/>
      <c r="G87" s="68"/>
      <c r="H87" s="73"/>
      <c r="I87" s="68"/>
    </row>
    <row r="88" spans="1:9" ht="20.25" customHeight="1" x14ac:dyDescent="0.25">
      <c r="A88" s="140" t="s">
        <v>99</v>
      </c>
      <c r="C88" s="71">
        <v>2781107</v>
      </c>
      <c r="D88" s="72"/>
      <c r="E88" s="71">
        <v>2588607</v>
      </c>
      <c r="F88" s="72"/>
      <c r="G88" s="73">
        <v>238560</v>
      </c>
      <c r="H88" s="73"/>
      <c r="I88" s="73">
        <v>140507</v>
      </c>
    </row>
    <row r="89" spans="1:9" ht="20.25" customHeight="1" x14ac:dyDescent="0.25">
      <c r="A89" s="140" t="s">
        <v>193</v>
      </c>
      <c r="B89" s="52"/>
      <c r="C89" s="71"/>
      <c r="D89" s="72"/>
      <c r="E89" s="71"/>
      <c r="F89" s="72"/>
      <c r="G89" s="68"/>
      <c r="H89" s="73"/>
      <c r="I89" s="68"/>
    </row>
    <row r="90" spans="1:9" ht="20.25" customHeight="1" x14ac:dyDescent="0.25">
      <c r="A90" s="140" t="s">
        <v>99</v>
      </c>
      <c r="B90" s="52"/>
      <c r="C90" s="71">
        <v>-2717427</v>
      </c>
      <c r="D90" s="72"/>
      <c r="E90" s="71">
        <v>-2719570</v>
      </c>
      <c r="F90" s="72"/>
      <c r="G90" s="73">
        <v>-330561</v>
      </c>
      <c r="H90" s="73"/>
      <c r="I90" s="73">
        <v>-58841</v>
      </c>
    </row>
    <row r="91" spans="1:9" ht="20.25" customHeight="1" x14ac:dyDescent="0.25">
      <c r="A91" s="140" t="s">
        <v>267</v>
      </c>
      <c r="B91" s="52"/>
      <c r="C91" s="71">
        <v>30250</v>
      </c>
      <c r="D91" s="72"/>
      <c r="E91" s="276">
        <v>0</v>
      </c>
      <c r="F91" s="72"/>
      <c r="G91" s="276">
        <v>0</v>
      </c>
      <c r="H91" s="73"/>
      <c r="I91" s="276">
        <v>0</v>
      </c>
    </row>
    <row r="92" spans="1:9" ht="20.25" customHeight="1" x14ac:dyDescent="0.25">
      <c r="A92" s="140" t="s">
        <v>281</v>
      </c>
      <c r="B92" s="52"/>
      <c r="C92" s="71">
        <v>-24000</v>
      </c>
      <c r="D92" s="72"/>
      <c r="E92" s="276">
        <v>0</v>
      </c>
      <c r="F92" s="72"/>
      <c r="G92" s="276">
        <v>0</v>
      </c>
      <c r="H92" s="73"/>
      <c r="I92" s="276">
        <v>0</v>
      </c>
    </row>
    <row r="93" spans="1:9" ht="20.25" customHeight="1" x14ac:dyDescent="0.25">
      <c r="A93" s="52" t="s">
        <v>229</v>
      </c>
      <c r="B93" s="52"/>
      <c r="C93" s="71"/>
      <c r="D93" s="72"/>
      <c r="E93" s="71"/>
      <c r="F93" s="72"/>
      <c r="G93" s="68"/>
      <c r="H93" s="72"/>
      <c r="I93" s="68"/>
    </row>
    <row r="94" spans="1:9" ht="20.25" customHeight="1" x14ac:dyDescent="0.25">
      <c r="A94" s="34" t="s">
        <v>230</v>
      </c>
      <c r="B94" s="52"/>
      <c r="C94" s="71"/>
      <c r="D94" s="72"/>
      <c r="E94" s="71"/>
      <c r="F94" s="72"/>
      <c r="G94" s="68"/>
      <c r="H94" s="72"/>
      <c r="I94" s="68"/>
    </row>
    <row r="95" spans="1:9" ht="20.25" customHeight="1" x14ac:dyDescent="0.25">
      <c r="A95" s="34" t="s">
        <v>231</v>
      </c>
      <c r="C95" s="71">
        <v>-28857</v>
      </c>
      <c r="D95" s="72"/>
      <c r="E95" s="71">
        <v>-32035</v>
      </c>
      <c r="F95" s="72"/>
      <c r="G95" s="71">
        <v>-3056</v>
      </c>
      <c r="H95" s="72"/>
      <c r="I95" s="71">
        <v>-5843</v>
      </c>
    </row>
    <row r="96" spans="1:9" ht="20.25" customHeight="1" x14ac:dyDescent="0.25">
      <c r="A96" s="52" t="s">
        <v>116</v>
      </c>
      <c r="B96" s="52"/>
      <c r="C96" s="71"/>
      <c r="D96" s="72"/>
      <c r="E96" s="71"/>
      <c r="F96" s="72"/>
      <c r="G96" s="71"/>
      <c r="H96" s="72"/>
      <c r="I96" s="71"/>
    </row>
    <row r="97" spans="1:9" ht="20.25" customHeight="1" x14ac:dyDescent="0.25">
      <c r="A97" s="32" t="s">
        <v>59</v>
      </c>
      <c r="C97" s="127">
        <v>127180</v>
      </c>
      <c r="D97" s="50"/>
      <c r="E97" s="302">
        <v>0</v>
      </c>
      <c r="F97" s="50"/>
      <c r="G97" s="302">
        <v>0</v>
      </c>
      <c r="H97" s="50"/>
      <c r="I97" s="302">
        <v>0</v>
      </c>
    </row>
    <row r="98" spans="1:9" ht="20.25" customHeight="1" x14ac:dyDescent="0.25">
      <c r="A98" s="140" t="s">
        <v>194</v>
      </c>
      <c r="C98" s="71"/>
      <c r="D98" s="72"/>
      <c r="E98" s="71"/>
      <c r="F98" s="72"/>
      <c r="G98" s="71"/>
      <c r="H98" s="72"/>
      <c r="I98" s="71"/>
    </row>
    <row r="99" spans="1:9" ht="20.25" customHeight="1" x14ac:dyDescent="0.25">
      <c r="A99" s="32" t="s">
        <v>59</v>
      </c>
      <c r="C99" s="137">
        <v>-192594</v>
      </c>
      <c r="D99" s="50"/>
      <c r="E99" s="137">
        <v>-72288</v>
      </c>
      <c r="F99" s="50"/>
      <c r="G99" s="63">
        <v>-41400</v>
      </c>
      <c r="H99" s="50"/>
      <c r="I99" s="63">
        <v>-42048</v>
      </c>
    </row>
    <row r="100" spans="1:9" ht="19.5" hidden="1" customHeight="1" x14ac:dyDescent="0.25">
      <c r="A100" s="140" t="s">
        <v>117</v>
      </c>
      <c r="B100" s="140"/>
      <c r="C100" s="127"/>
      <c r="D100" s="50"/>
      <c r="E100" s="127"/>
      <c r="F100" s="50"/>
      <c r="G100" s="71"/>
      <c r="H100" s="50"/>
      <c r="I100" s="71"/>
    </row>
    <row r="101" spans="1:9" ht="19.5" hidden="1" customHeight="1" x14ac:dyDescent="0.25">
      <c r="A101" s="35"/>
      <c r="B101" s="35"/>
      <c r="C101" s="50"/>
      <c r="D101" s="50"/>
      <c r="E101" s="50"/>
      <c r="F101" s="50"/>
      <c r="G101" s="50"/>
      <c r="H101" s="50"/>
      <c r="I101" s="50"/>
    </row>
    <row r="102" spans="1:9" ht="19.5" customHeight="1" x14ac:dyDescent="0.25">
      <c r="A102" s="140" t="s">
        <v>121</v>
      </c>
      <c r="C102" s="71">
        <v>-55701</v>
      </c>
      <c r="D102" s="72"/>
      <c r="E102" s="71">
        <v>-100007</v>
      </c>
      <c r="F102" s="72"/>
      <c r="G102" s="68">
        <v>-55701</v>
      </c>
      <c r="H102" s="73"/>
      <c r="I102" s="68">
        <v>-100007</v>
      </c>
    </row>
    <row r="103" spans="1:9" ht="19.5" customHeight="1" x14ac:dyDescent="0.25">
      <c r="A103" s="140" t="s">
        <v>72</v>
      </c>
      <c r="C103" s="71">
        <v>-229063</v>
      </c>
      <c r="D103" s="72"/>
      <c r="E103" s="71">
        <v>-128117</v>
      </c>
      <c r="F103" s="72"/>
      <c r="G103" s="68">
        <v>0</v>
      </c>
      <c r="H103" s="73"/>
      <c r="I103" s="302">
        <v>0</v>
      </c>
    </row>
    <row r="104" spans="1:9" ht="19.5" customHeight="1" x14ac:dyDescent="0.25">
      <c r="A104" s="140" t="s">
        <v>126</v>
      </c>
      <c r="C104" s="126">
        <v>-20004</v>
      </c>
      <c r="D104" s="72"/>
      <c r="E104" s="126">
        <v>-28838</v>
      </c>
      <c r="F104" s="72"/>
      <c r="G104" s="172">
        <v>-3346</v>
      </c>
      <c r="H104" s="73"/>
      <c r="I104" s="172">
        <v>-5145</v>
      </c>
    </row>
    <row r="105" spans="1:9" ht="20.25" customHeight="1" x14ac:dyDescent="0.25">
      <c r="A105" s="35" t="s">
        <v>239</v>
      </c>
      <c r="B105" s="35"/>
      <c r="C105" s="49">
        <f>SUM(C86:C104)</f>
        <v>-329109</v>
      </c>
      <c r="D105" s="75"/>
      <c r="E105" s="49">
        <f>SUM(E86:E104)</f>
        <v>-492248</v>
      </c>
      <c r="F105" s="75"/>
      <c r="G105" s="49">
        <f>SUM(G86:G104)</f>
        <v>-195504</v>
      </c>
      <c r="H105" s="75"/>
      <c r="I105" s="49">
        <f>SUM(I86:I104)</f>
        <v>-71377</v>
      </c>
    </row>
    <row r="106" spans="1:9" ht="20.25" customHeight="1" x14ac:dyDescent="0.25">
      <c r="A106" s="35"/>
      <c r="B106" s="35"/>
      <c r="C106" s="50"/>
      <c r="D106" s="72"/>
      <c r="E106" s="50"/>
      <c r="F106" s="72"/>
      <c r="G106" s="50"/>
      <c r="H106" s="72"/>
      <c r="I106" s="50"/>
    </row>
    <row r="107" spans="1:9" ht="20.25" customHeight="1" x14ac:dyDescent="0.25">
      <c r="A107" s="35" t="s">
        <v>89</v>
      </c>
      <c r="B107" s="35"/>
      <c r="C107" s="75">
        <f>C105+C83+C52</f>
        <v>-15073</v>
      </c>
      <c r="D107" s="75"/>
      <c r="E107" s="75">
        <f>E105+E83+E52</f>
        <v>-186531</v>
      </c>
      <c r="F107" s="75"/>
      <c r="G107" s="75">
        <f>G105+G83+G52</f>
        <v>21878</v>
      </c>
      <c r="H107" s="75"/>
      <c r="I107" s="75">
        <f>I105+I83+I52</f>
        <v>-12259</v>
      </c>
    </row>
    <row r="108" spans="1:9" ht="20.25" customHeight="1" x14ac:dyDescent="0.25">
      <c r="A108" s="52" t="s">
        <v>195</v>
      </c>
      <c r="B108" s="52"/>
      <c r="C108" s="74">
        <v>474436</v>
      </c>
      <c r="D108" s="72"/>
      <c r="E108" s="74">
        <v>674828</v>
      </c>
      <c r="F108" s="72"/>
      <c r="G108" s="74">
        <v>3533</v>
      </c>
      <c r="H108" s="72"/>
      <c r="I108" s="74">
        <v>30732</v>
      </c>
    </row>
    <row r="109" spans="1:9" ht="20.25" customHeight="1" thickBot="1" x14ac:dyDescent="0.3">
      <c r="A109" s="35" t="s">
        <v>284</v>
      </c>
      <c r="B109" s="35"/>
      <c r="C109" s="76">
        <f>SUM(C107:C108)</f>
        <v>459363</v>
      </c>
      <c r="D109" s="75"/>
      <c r="E109" s="76">
        <f>SUM(E107:E108)</f>
        <v>488297</v>
      </c>
      <c r="F109" s="75"/>
      <c r="G109" s="76">
        <f>SUM(G107:G108)</f>
        <v>25411</v>
      </c>
      <c r="H109" s="75"/>
      <c r="I109" s="76">
        <f>SUM(I107:I108)</f>
        <v>18473</v>
      </c>
    </row>
    <row r="110" spans="1:9" ht="7.35" customHeight="1" thickTop="1" x14ac:dyDescent="0.25">
      <c r="A110" s="52"/>
      <c r="B110" s="52"/>
      <c r="C110" s="50"/>
      <c r="D110" s="50"/>
      <c r="E110" s="50"/>
      <c r="F110" s="50"/>
      <c r="G110" s="50"/>
      <c r="H110" s="50"/>
      <c r="I110" s="50"/>
    </row>
    <row r="111" spans="1:9" ht="18.75" customHeight="1" x14ac:dyDescent="0.3">
      <c r="A111" s="24" t="s">
        <v>25</v>
      </c>
      <c r="B111" s="24"/>
      <c r="C111" s="71"/>
      <c r="D111" s="71"/>
      <c r="E111" s="71"/>
      <c r="F111" s="71"/>
      <c r="G111" s="71"/>
      <c r="H111" s="71"/>
      <c r="I111" s="71"/>
    </row>
    <row r="112" spans="1:9" ht="18.75" customHeight="1" x14ac:dyDescent="0.25">
      <c r="A112" s="26" t="s">
        <v>88</v>
      </c>
      <c r="B112" s="26"/>
      <c r="C112" s="71"/>
      <c r="D112" s="71"/>
      <c r="E112" s="71"/>
      <c r="F112" s="71"/>
      <c r="G112" s="71"/>
      <c r="H112" s="71"/>
      <c r="I112" s="71"/>
    </row>
    <row r="113" spans="1:9" ht="9.75" customHeight="1" x14ac:dyDescent="0.25">
      <c r="A113" s="9"/>
      <c r="B113" s="9"/>
      <c r="C113" s="71"/>
      <c r="D113" s="71"/>
      <c r="E113" s="71"/>
      <c r="F113" s="71"/>
      <c r="G113" s="71"/>
      <c r="H113" s="71"/>
      <c r="I113" s="71"/>
    </row>
    <row r="114" spans="1:9" s="28" customFormat="1" ht="16.350000000000001" customHeight="1" x14ac:dyDescent="0.25">
      <c r="A114" s="29"/>
      <c r="B114" s="29"/>
      <c r="C114" s="332" t="s">
        <v>6</v>
      </c>
      <c r="D114" s="332"/>
      <c r="E114" s="332"/>
      <c r="F114" s="300"/>
      <c r="G114" s="333" t="s">
        <v>38</v>
      </c>
      <c r="H114" s="333"/>
      <c r="I114" s="333"/>
    </row>
    <row r="115" spans="1:9" s="28" customFormat="1" ht="17.45" customHeight="1" x14ac:dyDescent="0.25">
      <c r="A115" s="29"/>
      <c r="B115" s="29"/>
      <c r="C115" s="333" t="s">
        <v>37</v>
      </c>
      <c r="D115" s="333"/>
      <c r="E115" s="333"/>
      <c r="F115" s="69"/>
      <c r="G115" s="333" t="s">
        <v>37</v>
      </c>
      <c r="H115" s="333"/>
      <c r="I115" s="333"/>
    </row>
    <row r="116" spans="1:9" s="28" customFormat="1" ht="17.45" customHeight="1" x14ac:dyDescent="0.25">
      <c r="A116" s="29"/>
      <c r="B116" s="29"/>
      <c r="C116" s="330" t="s">
        <v>280</v>
      </c>
      <c r="D116" s="334"/>
      <c r="E116" s="334"/>
      <c r="F116" s="22"/>
      <c r="G116" s="330" t="s">
        <v>280</v>
      </c>
      <c r="H116" s="334"/>
      <c r="I116" s="334"/>
    </row>
    <row r="117" spans="1:9" s="28" customFormat="1" ht="16.7" customHeight="1" x14ac:dyDescent="0.25">
      <c r="A117" s="29"/>
      <c r="B117" s="29"/>
      <c r="C117" s="330" t="s">
        <v>273</v>
      </c>
      <c r="D117" s="330"/>
      <c r="E117" s="330"/>
      <c r="F117" s="22"/>
      <c r="G117" s="330" t="s">
        <v>273</v>
      </c>
      <c r="H117" s="330"/>
      <c r="I117" s="330"/>
    </row>
    <row r="118" spans="1:9" s="28" customFormat="1" ht="16.350000000000001" customHeight="1" x14ac:dyDescent="0.25">
      <c r="A118" s="29"/>
      <c r="B118" s="162"/>
      <c r="C118" s="7">
        <v>2020</v>
      </c>
      <c r="D118" s="7"/>
      <c r="E118" s="7">
        <v>2019</v>
      </c>
      <c r="F118" s="7"/>
      <c r="G118" s="7">
        <v>2020</v>
      </c>
      <c r="H118" s="7"/>
      <c r="I118" s="7">
        <v>2019</v>
      </c>
    </row>
    <row r="119" spans="1:9" s="28" customFormat="1" ht="19.5" customHeight="1" x14ac:dyDescent="0.25">
      <c r="A119" s="29"/>
      <c r="B119" s="29"/>
      <c r="C119" s="331" t="s">
        <v>31</v>
      </c>
      <c r="D119" s="331"/>
      <c r="E119" s="331"/>
      <c r="F119" s="331"/>
      <c r="G119" s="331"/>
      <c r="H119" s="331"/>
      <c r="I119" s="331"/>
    </row>
    <row r="120" spans="1:9" ht="20.25" customHeight="1" x14ac:dyDescent="0.25">
      <c r="A120" s="35" t="s">
        <v>55</v>
      </c>
      <c r="B120" s="35"/>
      <c r="F120" s="44"/>
      <c r="H120" s="45"/>
    </row>
    <row r="121" spans="1:9" s="46" customFormat="1" ht="6" customHeight="1" x14ac:dyDescent="0.25">
      <c r="A121" s="35"/>
      <c r="B121" s="35"/>
    </row>
    <row r="122" spans="1:9" ht="20.25" customHeight="1" x14ac:dyDescent="0.25">
      <c r="A122" s="52" t="s">
        <v>166</v>
      </c>
      <c r="B122" s="52"/>
      <c r="C122" s="50"/>
      <c r="D122" s="50"/>
      <c r="E122" s="50"/>
      <c r="F122" s="50"/>
      <c r="G122" s="50"/>
      <c r="H122" s="50"/>
      <c r="I122" s="50"/>
    </row>
    <row r="123" spans="1:9" ht="20.25" customHeight="1" x14ac:dyDescent="0.25">
      <c r="A123" s="52" t="s">
        <v>184</v>
      </c>
      <c r="B123" s="52"/>
      <c r="C123" s="50"/>
      <c r="D123" s="50"/>
      <c r="E123" s="50"/>
      <c r="F123" s="50"/>
      <c r="G123" s="50"/>
      <c r="H123" s="50"/>
      <c r="I123" s="50"/>
    </row>
    <row r="124" spans="1:9" ht="20.25" customHeight="1" x14ac:dyDescent="0.25">
      <c r="A124" s="52" t="s">
        <v>166</v>
      </c>
      <c r="B124" s="52"/>
      <c r="C124" s="71">
        <v>229547</v>
      </c>
      <c r="D124" s="50"/>
      <c r="E124" s="71">
        <v>93349</v>
      </c>
      <c r="F124" s="71"/>
      <c r="G124" s="71">
        <v>14716</v>
      </c>
      <c r="H124" s="71"/>
      <c r="I124" s="71">
        <v>30905</v>
      </c>
    </row>
    <row r="125" spans="1:9" ht="20.25" customHeight="1" x14ac:dyDescent="0.25">
      <c r="A125" s="52" t="s">
        <v>268</v>
      </c>
      <c r="B125" s="52"/>
      <c r="C125" s="73">
        <v>0</v>
      </c>
      <c r="D125" s="50"/>
      <c r="E125" s="71">
        <v>-808</v>
      </c>
      <c r="F125" s="71"/>
      <c r="G125" s="73">
        <v>0</v>
      </c>
      <c r="H125" s="71"/>
      <c r="I125" s="71">
        <v>-808</v>
      </c>
    </row>
    <row r="126" spans="1:9" ht="20.25" customHeight="1" x14ac:dyDescent="0.25">
      <c r="A126" s="140" t="s">
        <v>270</v>
      </c>
      <c r="B126" s="52"/>
      <c r="C126" s="213">
        <v>-17751</v>
      </c>
      <c r="D126" s="71"/>
      <c r="E126" s="71">
        <v>-705</v>
      </c>
      <c r="F126" s="71"/>
      <c r="G126" s="73">
        <v>-471</v>
      </c>
      <c r="H126" s="71"/>
      <c r="I126" s="73">
        <v>-524</v>
      </c>
    </row>
    <row r="127" spans="1:9" ht="20.25" customHeight="1" x14ac:dyDescent="0.25">
      <c r="A127" s="140" t="s">
        <v>201</v>
      </c>
      <c r="C127" s="213">
        <v>-349</v>
      </c>
      <c r="D127" s="71"/>
      <c r="E127" s="73">
        <v>-9</v>
      </c>
      <c r="F127" s="71"/>
      <c r="G127" s="73">
        <v>0</v>
      </c>
      <c r="H127" s="71"/>
      <c r="I127" s="73">
        <v>0</v>
      </c>
    </row>
    <row r="128" spans="1:9" ht="20.25" customHeight="1" x14ac:dyDescent="0.25">
      <c r="A128" s="140" t="s">
        <v>232</v>
      </c>
      <c r="C128" s="71">
        <v>-9115</v>
      </c>
      <c r="D128" s="71"/>
      <c r="E128" s="73">
        <v>0</v>
      </c>
      <c r="F128" s="71"/>
      <c r="G128" s="71">
        <v>-8645</v>
      </c>
      <c r="H128" s="71"/>
      <c r="I128" s="73">
        <v>0</v>
      </c>
    </row>
    <row r="129" spans="1:9" ht="20.25" customHeight="1" x14ac:dyDescent="0.25">
      <c r="A129" s="140" t="s">
        <v>167</v>
      </c>
    </row>
    <row r="130" spans="1:9" ht="20.25" customHeight="1" x14ac:dyDescent="0.25">
      <c r="A130" s="140" t="s">
        <v>168</v>
      </c>
      <c r="C130" s="71">
        <v>-6662</v>
      </c>
      <c r="D130" s="71"/>
      <c r="E130" s="71">
        <v>62302</v>
      </c>
      <c r="F130" s="71"/>
      <c r="G130" s="71">
        <v>959</v>
      </c>
      <c r="H130" s="71"/>
      <c r="I130" s="71">
        <v>-326</v>
      </c>
    </row>
    <row r="131" spans="1:9" ht="20.25" customHeight="1" x14ac:dyDescent="0.25">
      <c r="A131" s="140" t="s">
        <v>170</v>
      </c>
      <c r="C131" s="126">
        <v>5809</v>
      </c>
      <c r="D131" s="71"/>
      <c r="E131" s="126">
        <v>-1000</v>
      </c>
      <c r="F131" s="71"/>
      <c r="G131" s="71">
        <v>350</v>
      </c>
      <c r="H131" s="71"/>
      <c r="I131" s="71">
        <v>65</v>
      </c>
    </row>
    <row r="132" spans="1:9" ht="20.25" customHeight="1" thickBot="1" x14ac:dyDescent="0.3">
      <c r="A132" s="35" t="s">
        <v>169</v>
      </c>
      <c r="C132" s="231">
        <f>SUM(C124:C131)</f>
        <v>201479</v>
      </c>
      <c r="D132" s="75"/>
      <c r="E132" s="231">
        <f>SUM(E124:E131)</f>
        <v>153129</v>
      </c>
      <c r="F132" s="75"/>
      <c r="G132" s="231">
        <f>SUM(G124:G131)</f>
        <v>6909</v>
      </c>
      <c r="H132" s="75"/>
      <c r="I132" s="231">
        <f>SUM(I124:I131)</f>
        <v>29312</v>
      </c>
    </row>
    <row r="133" spans="1:9" ht="20.25" customHeight="1" thickTop="1" x14ac:dyDescent="0.25"/>
    <row r="154" spans="4:4" ht="20.25" customHeight="1" x14ac:dyDescent="0.25">
      <c r="D154" s="25">
        <v>198</v>
      </c>
    </row>
    <row r="171" spans="4:8" ht="20.25" customHeight="1" x14ac:dyDescent="0.25">
      <c r="D171" s="25">
        <v>-1589</v>
      </c>
    </row>
    <row r="172" spans="4:8" ht="20.25" customHeight="1" x14ac:dyDescent="0.25">
      <c r="D172" s="25">
        <v>28973</v>
      </c>
    </row>
    <row r="175" spans="4:8" ht="20.25" customHeight="1" x14ac:dyDescent="0.25">
      <c r="H175" s="25">
        <v>176300</v>
      </c>
    </row>
    <row r="179" spans="6:6" ht="20.25" customHeight="1" x14ac:dyDescent="0.25">
      <c r="F179" s="25">
        <v>0.31</v>
      </c>
    </row>
  </sheetData>
  <mergeCells count="27">
    <mergeCell ref="C9:I9"/>
    <mergeCell ref="C57:E57"/>
    <mergeCell ref="G57:I57"/>
    <mergeCell ref="C58:E58"/>
    <mergeCell ref="C7:E7"/>
    <mergeCell ref="G7:I7"/>
    <mergeCell ref="G58:I58"/>
    <mergeCell ref="C4:E4"/>
    <mergeCell ref="G4:I4"/>
    <mergeCell ref="C5:E5"/>
    <mergeCell ref="G5:I5"/>
    <mergeCell ref="C6:E6"/>
    <mergeCell ref="G6:I6"/>
    <mergeCell ref="C59:E59"/>
    <mergeCell ref="G59:I59"/>
    <mergeCell ref="C60:E60"/>
    <mergeCell ref="G60:I60"/>
    <mergeCell ref="C62:I62"/>
    <mergeCell ref="C117:E117"/>
    <mergeCell ref="G117:I117"/>
    <mergeCell ref="C119:I119"/>
    <mergeCell ref="C114:E114"/>
    <mergeCell ref="G114:I114"/>
    <mergeCell ref="C115:E115"/>
    <mergeCell ref="G115:I115"/>
    <mergeCell ref="C116:E116"/>
    <mergeCell ref="G116:I116"/>
  </mergeCells>
  <phoneticPr fontId="4" type="noConversion"/>
  <pageMargins left="0.7" right="0.7" top="0.48" bottom="0.5" header="0.5" footer="0.5"/>
  <pageSetup paperSize="9" scale="76" firstPageNumber="1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53" max="16383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PL-4-7</vt:lpstr>
      <vt:lpstr>SH-8</vt:lpstr>
      <vt:lpstr>SH-9</vt:lpstr>
      <vt:lpstr>SH-10</vt:lpstr>
      <vt:lpstr>SH-11</vt:lpstr>
      <vt:lpstr>CF12-14</vt:lpstr>
      <vt:lpstr>'CF12-14'!Print_Area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2020-11-10T04:49:44Z</cp:lastPrinted>
  <dcterms:created xsi:type="dcterms:W3CDTF">2004-12-22T09:49:07Z</dcterms:created>
  <dcterms:modified xsi:type="dcterms:W3CDTF">2020-11-11T06:28:40Z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