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0-63)\THAI (3001334) - NEW CLIENT\"/>
    </mc:Choice>
  </mc:AlternateContent>
  <bookViews>
    <workbookView xWindow="-111" yWindow="-111" windowWidth="19418" windowHeight="10412" tabRatio="754" activeTab="3"/>
  </bookViews>
  <sheets>
    <sheet name="BS" sheetId="4" r:id="rId1"/>
    <sheet name="pl3m" sheetId="53" r:id="rId2"/>
    <sheet name="P-L9M" sheetId="54" r:id="rId3"/>
    <sheet name="chang-conso_new" sheetId="61" r:id="rId4"/>
    <sheet name="chang-tg_new" sheetId="62" r:id="rId5"/>
    <sheet name="csh_new" sheetId="51" r:id="rId6"/>
  </sheets>
  <externalReferences>
    <externalReference r:id="rId7"/>
  </externalReferences>
  <definedNames>
    <definedName name="DALBAL.PriorPeriod1Balance">[1]Lead!#REF!</definedName>
    <definedName name="PRELIM_TM">[1]Lead!#REF!</definedName>
    <definedName name="_xlnm.Print_Area" localSheetId="3">'chang-conso_new'!$A$1:$W$43</definedName>
    <definedName name="_xlnm.Print_Area" localSheetId="4">'chang-tg_new'!$A$1:$S$37</definedName>
    <definedName name="_xlnm.Print_Area" localSheetId="2">'P-L9M'!$A$1:$J$98</definedName>
    <definedName name="PRINT_AREA_MI">#REF!</definedName>
    <definedName name="S_CY_End">[1]Lead!#REF!</definedName>
  </definedNames>
  <calcPr calcId="162913" calcOnSave="0"/>
</workbook>
</file>

<file path=xl/calcChain.xml><?xml version="1.0" encoding="utf-8"?>
<calcChain xmlns="http://schemas.openxmlformats.org/spreadsheetml/2006/main">
  <c r="J58" i="51" l="1"/>
  <c r="F58" i="51"/>
  <c r="G36" i="61" l="1"/>
  <c r="M35" i="61"/>
  <c r="K35" i="61"/>
  <c r="I35" i="61"/>
  <c r="U34" i="61"/>
  <c r="Q34" i="61"/>
  <c r="S34" i="61" s="1"/>
  <c r="W34" i="61" s="1"/>
  <c r="Q33" i="61"/>
  <c r="S33" i="61" s="1"/>
  <c r="W33" i="61" s="1"/>
  <c r="U31" i="61"/>
  <c r="O31" i="61"/>
  <c r="O36" i="61" s="1"/>
  <c r="K31" i="61"/>
  <c r="I31" i="61"/>
  <c r="E31" i="61"/>
  <c r="E36" i="61" s="1"/>
  <c r="C31" i="61"/>
  <c r="C36" i="61" s="1"/>
  <c r="Q29" i="61"/>
  <c r="S29" i="61" s="1"/>
  <c r="W29" i="61" s="1"/>
  <c r="M27" i="61"/>
  <c r="M31" i="61" s="1"/>
  <c r="M36" i="61" s="1"/>
  <c r="I36" i="61" l="1"/>
  <c r="K36" i="61"/>
  <c r="Q36" i="61" s="1"/>
  <c r="Q35" i="61"/>
  <c r="S35" i="61" s="1"/>
  <c r="W35" i="61" s="1"/>
  <c r="U36" i="61"/>
  <c r="Q27" i="61"/>
  <c r="O26" i="62"/>
  <c r="O29" i="62" s="1"/>
  <c r="M26" i="62"/>
  <c r="M29" i="62" s="1"/>
  <c r="K26" i="62"/>
  <c r="I26" i="62"/>
  <c r="I29" i="62" s="1"/>
  <c r="E26" i="62"/>
  <c r="E29" i="62" s="1"/>
  <c r="C26" i="62"/>
  <c r="C29" i="62" s="1"/>
  <c r="O20" i="62"/>
  <c r="G20" i="62"/>
  <c r="Q16" i="62"/>
  <c r="S36" i="61" l="1"/>
  <c r="W36" i="61" s="1"/>
  <c r="Q31" i="61"/>
  <c r="S31" i="61" s="1"/>
  <c r="W31" i="61" s="1"/>
  <c r="S27" i="61"/>
  <c r="W27" i="61" s="1"/>
  <c r="K29" i="62"/>
  <c r="Q26" i="62"/>
  <c r="Q29" i="62" s="1"/>
  <c r="S29" i="62" s="1"/>
  <c r="H18" i="51"/>
  <c r="S26" i="62" l="1"/>
  <c r="E73" i="4"/>
  <c r="E62" i="4"/>
  <c r="H16" i="4" l="1"/>
  <c r="D20" i="53" l="1"/>
  <c r="D21" i="54"/>
  <c r="F21" i="54"/>
  <c r="J21" i="54"/>
  <c r="H21" i="54"/>
  <c r="J20" i="53" l="1"/>
  <c r="H20" i="53"/>
  <c r="F20" i="53"/>
  <c r="E21" i="4" l="1"/>
  <c r="E16" i="4"/>
  <c r="E18" i="4" l="1"/>
  <c r="H18" i="4"/>
  <c r="E32" i="4"/>
  <c r="E33" i="4" l="1"/>
  <c r="H12" i="51"/>
  <c r="H41" i="54" l="1"/>
  <c r="D41" i="54"/>
  <c r="H34" i="54"/>
  <c r="D34" i="54"/>
  <c r="F19" i="51" l="1"/>
  <c r="J19" i="51"/>
  <c r="H13" i="51"/>
  <c r="J70" i="54" l="1"/>
  <c r="H70" i="54"/>
  <c r="F70" i="54"/>
  <c r="D70" i="54"/>
  <c r="H71" i="53"/>
  <c r="J71" i="53"/>
  <c r="F71" i="53"/>
  <c r="D71" i="53"/>
  <c r="J62" i="54"/>
  <c r="F62" i="54"/>
  <c r="H63" i="53"/>
  <c r="J63" i="53"/>
  <c r="F63" i="53"/>
  <c r="D63" i="53"/>
  <c r="F71" i="54" l="1"/>
  <c r="F72" i="53"/>
  <c r="J72" i="53"/>
  <c r="D72" i="53"/>
  <c r="J71" i="54"/>
  <c r="H72" i="53"/>
  <c r="E122" i="4"/>
  <c r="F32" i="53" l="1"/>
  <c r="H39" i="54" l="1"/>
  <c r="K119" i="4"/>
  <c r="K13" i="4"/>
  <c r="K18" i="4" s="1"/>
  <c r="K62" i="4" l="1"/>
  <c r="D60" i="54" l="1"/>
  <c r="H60" i="54"/>
  <c r="K120" i="4"/>
  <c r="H35" i="54"/>
  <c r="D62" i="54" l="1"/>
  <c r="D71" i="54" s="1"/>
  <c r="H62" i="54"/>
  <c r="H71" i="54" s="1"/>
  <c r="F35" i="54"/>
  <c r="F33" i="54"/>
  <c r="H33" i="54"/>
  <c r="D33" i="54" l="1"/>
  <c r="D36" i="54" l="1"/>
  <c r="F82" i="53"/>
  <c r="E68" i="4" l="1"/>
  <c r="E74" i="4" s="1"/>
  <c r="D15" i="53" l="1"/>
  <c r="D21" i="53" l="1"/>
  <c r="H16" i="51" l="1"/>
  <c r="J16" i="51"/>
  <c r="D16" i="51"/>
  <c r="F16" i="51"/>
  <c r="K68" i="4" l="1"/>
  <c r="D30" i="51" l="1"/>
  <c r="D18" i="51"/>
  <c r="D13" i="51"/>
  <c r="D12" i="51"/>
  <c r="H17" i="51" l="1"/>
  <c r="J17" i="51"/>
  <c r="F17" i="51"/>
  <c r="J12" i="51"/>
  <c r="F12" i="51"/>
  <c r="F64" i="51" l="1"/>
  <c r="F66" i="51"/>
  <c r="J66" i="51" l="1"/>
  <c r="F30" i="51"/>
  <c r="H30" i="51"/>
  <c r="F15" i="51" l="1"/>
  <c r="F18" i="51"/>
  <c r="J18" i="51"/>
  <c r="F13" i="51"/>
  <c r="J13" i="51"/>
  <c r="E36" i="54" l="1"/>
  <c r="E37" i="54" s="1"/>
  <c r="E42" i="54" s="1"/>
  <c r="G36" i="54"/>
  <c r="G37" i="54" s="1"/>
  <c r="G42" i="54" s="1"/>
  <c r="I36" i="54"/>
  <c r="I37" i="54" s="1"/>
  <c r="I42" i="54" s="1"/>
  <c r="E121" i="4" l="1"/>
  <c r="E71" i="54" l="1"/>
  <c r="G71" i="54"/>
  <c r="I71" i="54"/>
  <c r="E44" i="54"/>
  <c r="G44" i="54"/>
  <c r="G77" i="54" s="1"/>
  <c r="I44" i="54"/>
  <c r="I77" i="54" s="1"/>
  <c r="J33" i="54"/>
  <c r="J30" i="51" s="1"/>
  <c r="F36" i="54"/>
  <c r="J35" i="54"/>
  <c r="D35" i="53"/>
  <c r="D36" i="53" s="1"/>
  <c r="D43" i="53" s="1"/>
  <c r="D45" i="53" s="1"/>
  <c r="J34" i="53"/>
  <c r="F34" i="53"/>
  <c r="F35" i="53" s="1"/>
  <c r="J32" i="53"/>
  <c r="H36" i="54" l="1"/>
  <c r="J36" i="54"/>
  <c r="J35" i="53"/>
  <c r="H35" i="53" l="1"/>
  <c r="K121" i="4" l="1"/>
  <c r="K74" i="4"/>
  <c r="O24" i="61" l="1"/>
  <c r="K19" i="62" l="1"/>
  <c r="M20" i="62"/>
  <c r="E20" i="62"/>
  <c r="C20" i="62"/>
  <c r="S16" i="62"/>
  <c r="S21" i="61"/>
  <c r="W21" i="61" s="1"/>
  <c r="Q21" i="61"/>
  <c r="U23" i="61"/>
  <c r="U24" i="61" s="1"/>
  <c r="K23" i="61"/>
  <c r="E24" i="61"/>
  <c r="C24" i="61"/>
  <c r="S22" i="61"/>
  <c r="W22" i="61" s="1"/>
  <c r="Q22" i="61"/>
  <c r="S20" i="61"/>
  <c r="W20" i="61" s="1"/>
  <c r="Q20" i="61"/>
  <c r="Q17" i="61"/>
  <c r="S17" i="61" s="1"/>
  <c r="K20" i="62" l="1"/>
  <c r="Q19" i="62"/>
  <c r="Q20" i="62" s="1"/>
  <c r="Q23" i="61"/>
  <c r="K24" i="61"/>
  <c r="Q24" i="61" s="1"/>
  <c r="S18" i="62"/>
  <c r="W17" i="61"/>
  <c r="J15" i="54" l="1"/>
  <c r="F15" i="54"/>
  <c r="H15" i="54"/>
  <c r="D15" i="54"/>
  <c r="J22" i="54" l="1"/>
  <c r="F22" i="54"/>
  <c r="F37" i="54" s="1"/>
  <c r="F42" i="54" s="1"/>
  <c r="H22" i="54"/>
  <c r="H37" i="54" s="1"/>
  <c r="H42" i="54" s="1"/>
  <c r="D22" i="54"/>
  <c r="D37" i="54" s="1"/>
  <c r="D42" i="54" s="1"/>
  <c r="H15" i="53"/>
  <c r="H21" i="53" s="1"/>
  <c r="F15" i="53"/>
  <c r="J15" i="53"/>
  <c r="J37" i="54" l="1"/>
  <c r="J42" i="54" s="1"/>
  <c r="J44" i="54" s="1"/>
  <c r="H44" i="54"/>
  <c r="H72" i="54" s="1"/>
  <c r="F44" i="54"/>
  <c r="D44" i="54"/>
  <c r="H36" i="53"/>
  <c r="J21" i="53"/>
  <c r="F21" i="53"/>
  <c r="D77" i="54" l="1"/>
  <c r="D75" i="54" s="1"/>
  <c r="D85" i="54" s="1"/>
  <c r="D72" i="54"/>
  <c r="F77" i="54"/>
  <c r="F75" i="54" s="1"/>
  <c r="F85" i="54" s="1"/>
  <c r="F72" i="54"/>
  <c r="F82" i="54" s="1"/>
  <c r="F80" i="54" s="1"/>
  <c r="J77" i="54"/>
  <c r="J75" i="54" s="1"/>
  <c r="J85" i="54" s="1"/>
  <c r="J72" i="54"/>
  <c r="H77" i="54"/>
  <c r="H75" i="54" s="1"/>
  <c r="H85" i="54" s="1"/>
  <c r="D10" i="51"/>
  <c r="D32" i="51" s="1"/>
  <c r="H10" i="51"/>
  <c r="J10" i="51"/>
  <c r="F10" i="51"/>
  <c r="H43" i="53"/>
  <c r="F36" i="53"/>
  <c r="J36" i="53"/>
  <c r="D73" i="51" l="1"/>
  <c r="H45" i="53"/>
  <c r="D82" i="54"/>
  <c r="D80" i="54" s="1"/>
  <c r="J82" i="54"/>
  <c r="J80" i="54"/>
  <c r="H82" i="54"/>
  <c r="H80" i="54"/>
  <c r="J43" i="53"/>
  <c r="J45" i="53" s="1"/>
  <c r="F43" i="53"/>
  <c r="F45" i="53" s="1"/>
  <c r="E123" i="4"/>
  <c r="J73" i="53" l="1"/>
  <c r="J81" i="53" s="1"/>
  <c r="J83" i="53" s="1"/>
  <c r="J76" i="53"/>
  <c r="H73" i="53"/>
  <c r="H81" i="53" s="1"/>
  <c r="H83" i="53" s="1"/>
  <c r="H76" i="53"/>
  <c r="F73" i="53"/>
  <c r="F83" i="53" s="1"/>
  <c r="F81" i="53" s="1"/>
  <c r="F78" i="53"/>
  <c r="F76" i="53" s="1"/>
  <c r="F86" i="53" s="1"/>
  <c r="E88" i="4"/>
  <c r="E89" i="4" s="1"/>
  <c r="E124" i="4" s="1"/>
  <c r="H78" i="53" l="1"/>
  <c r="H86" i="53"/>
  <c r="J78" i="53"/>
  <c r="J86" i="53"/>
  <c r="H88" i="4"/>
  <c r="N88" i="4" l="1"/>
  <c r="K88" i="4"/>
  <c r="N121" i="4" l="1"/>
  <c r="N123" i="4" s="1"/>
  <c r="K123" i="4"/>
  <c r="J121" i="4"/>
  <c r="J123" i="4" s="1"/>
  <c r="I121" i="4"/>
  <c r="I123" i="4" s="1"/>
  <c r="H121" i="4"/>
  <c r="H123" i="4" s="1"/>
  <c r="A104" i="4"/>
  <c r="J88" i="4"/>
  <c r="I88" i="4"/>
  <c r="N74" i="4"/>
  <c r="H62" i="4"/>
  <c r="H74" i="4" s="1"/>
  <c r="H89" i="4" s="1"/>
  <c r="A53" i="4"/>
  <c r="N32" i="4"/>
  <c r="K32" i="4"/>
  <c r="H29" i="4"/>
  <c r="H32" i="4" s="1"/>
  <c r="H33" i="4" s="1"/>
  <c r="N18" i="4"/>
  <c r="J8" i="4"/>
  <c r="H124" i="4" l="1"/>
  <c r="N33" i="4"/>
  <c r="N89" i="4"/>
  <c r="N124" i="4" s="1"/>
  <c r="K33" i="4"/>
  <c r="K89" i="4"/>
  <c r="K124" i="4" l="1"/>
  <c r="H118" i="51"/>
  <c r="H32" i="51"/>
  <c r="H73" i="51" s="1"/>
  <c r="F32" i="51"/>
  <c r="J118" i="51"/>
  <c r="F118" i="51"/>
  <c r="D118" i="51"/>
  <c r="J87" i="51"/>
  <c r="H87" i="51"/>
  <c r="F87" i="51"/>
  <c r="D87" i="51"/>
  <c r="J32" i="51"/>
  <c r="J73" i="51" s="1"/>
  <c r="F73" i="51" l="1"/>
  <c r="F76" i="51" s="1"/>
  <c r="H76" i="51"/>
  <c r="H121" i="51" s="1"/>
  <c r="D76" i="51"/>
  <c r="J76" i="51"/>
  <c r="D121" i="51" l="1"/>
  <c r="H127" i="51"/>
  <c r="F121" i="51"/>
  <c r="F127" i="51" s="1"/>
  <c r="J121" i="51"/>
  <c r="J127" i="51" s="1"/>
  <c r="D73" i="53"/>
  <c r="D127" i="51" l="1"/>
  <c r="D78" i="53"/>
  <c r="D76" i="53" s="1"/>
  <c r="D86" i="53" s="1"/>
  <c r="D83" i="53"/>
  <c r="D81" i="53" s="1"/>
  <c r="D128" i="51" l="1"/>
  <c r="I23" i="61"/>
  <c r="I24" i="61" s="1"/>
  <c r="I19" i="62"/>
  <c r="I20" i="62" s="1"/>
  <c r="S23" i="61" l="1"/>
  <c r="S19" i="62"/>
  <c r="S20" i="62" s="1"/>
  <c r="W23" i="61" l="1"/>
  <c r="S24" i="61"/>
  <c r="W24" i="61" s="1"/>
</calcChain>
</file>

<file path=xl/sharedStrings.xml><?xml version="1.0" encoding="utf-8"?>
<sst xmlns="http://schemas.openxmlformats.org/spreadsheetml/2006/main" count="638" uniqueCount="318">
  <si>
    <t>บริษัท การบินไทย จำกัด (มหาชน) และบริษัทย่อย</t>
  </si>
  <si>
    <t>งบแสดงฐานะการเงิน</t>
  </si>
  <si>
    <t>ณ วันที่ 30 กันยายน 2563</t>
  </si>
  <si>
    <t>หน่วย : พันบาท</t>
  </si>
  <si>
    <t xml:space="preserve">                                    งบการเงินรวม                                       </t>
  </si>
  <si>
    <t xml:space="preserve">                                     งบการเงินเฉพาะกิจการ                                      </t>
  </si>
  <si>
    <t>หมายเหตุ</t>
  </si>
  <si>
    <t>30 กันยายน 2563</t>
  </si>
  <si>
    <t>31 ธันวาคม 2562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</si>
  <si>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</si>
  <si>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</si>
  <si>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</si>
  <si>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</si>
  <si>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-</t>
  </si>
  <si>
    <t>ลูกหนี้การค้าและลูกหนี้หมุนเวียนอื่น</t>
  </si>
  <si>
    <t>5, 7</t>
  </si>
  <si>
    <t>สินค้าและพัสดุคงเหลือ</t>
  </si>
  <si>
    <t>สินทรัพย์ภาษีเงินได้ของงวดปัจจุบัน</t>
  </si>
  <si>
    <t>สินทรัพย์หมุนเวียนอื่น</t>
  </si>
  <si>
    <t xml:space="preserve">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</si>
  <si>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</si>
  <si>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</si>
  <si>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</si>
  <si>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17, 25.4</t>
  </si>
  <si>
    <t>เงินลงทุนในบริษัทร่วม</t>
  </si>
  <si>
    <t>9.1</t>
  </si>
  <si>
    <t>เงินลงทุนในบริษัทย่อย</t>
  </si>
  <si>
    <t>เงินลงทุนระยะยาวอื่น</t>
  </si>
  <si>
    <t>ลูกหนี้ตามสัญญาเช่าไม่หมุนเวียน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</si>
  <si>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</si>
  <si>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</si>
  <si>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</si>
  <si>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</si>
  <si>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เงินประกันการบำรุงรักษาเครื่องบิน</t>
  </si>
  <si>
    <t>12</t>
  </si>
  <si>
    <t>สินทรัพย์ไม่หมุนเวียนอื่น</t>
  </si>
  <si>
    <t>13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</si>
  <si>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</si>
  <si>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</si>
  <si>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</si>
  <si>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…………………………………………………</t>
  </si>
  <si>
    <t>(นายชาญศิลป์ ตรีนุชกร)</t>
  </si>
  <si>
    <t>(นายชาย  เอี่ยมศิริ)</t>
  </si>
  <si>
    <t>กรรมการบริษัท</t>
  </si>
  <si>
    <t>ผู้อำนวยการใหญ่ฝ่ายธุรกิจปิโตรเลียม ประกันภัย และสิ่งแวดล้อมการบิน</t>
  </si>
  <si>
    <t>รักษาการแทนกรรมการผู้อำนวยการใหญ่</t>
  </si>
  <si>
    <t>รักษาการ รองกรรมการผู้อำนวยการใหญ่สายการเงินและการบัญชี</t>
  </si>
  <si>
    <r>
      <t xml:space="preserve">งบแสดงฐานะการเงิน </t>
    </r>
    <r>
      <rPr>
        <sz val="18.5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</si>
  <si>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</si>
  <si>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</si>
  <si>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</si>
  <si>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6.3, 14.1</t>
  </si>
  <si>
    <t>เจ้าหนี้การค้าและเจ้าหนี้หมุนเวียนอื่น</t>
  </si>
  <si>
    <t>16</t>
  </si>
  <si>
    <t>รายรับด้านขนส่งที่ยังไม่ถือเป็นรายได้</t>
  </si>
  <si>
    <t>เงินกู้ยืมระยะยาวจากสถาบันการเงิน</t>
  </si>
  <si>
    <t>6.3, 14.2</t>
  </si>
  <si>
    <t>เงินกู้ยืมระยะยาวจากกิจการที่เกี่ยวข้องกัน</t>
  </si>
  <si>
    <t>5.2, 6.3</t>
  </si>
  <si>
    <t>หนี้สินภายใต้เงื่อนไขสัญญาเช่าเครื่องบิน</t>
  </si>
  <si>
    <t>2.7.2</t>
  </si>
  <si>
    <t>หนี้สินตามสัญญาเช่า</t>
  </si>
  <si>
    <t>6.3, 15</t>
  </si>
  <si>
    <t>หุ้นกู้</t>
  </si>
  <si>
    <t>6.3, 14.3</t>
  </si>
  <si>
    <t>เงินกู้ยืมระยะสั้นจากกิจการที่เกี่ยวข้องกัน</t>
  </si>
  <si>
    <t>ภาษีเงินได้ค้างจ่าย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</si>
  <si>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</si>
  <si>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</si>
  <si>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</si>
  <si>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</si>
  <si>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</si>
  <si>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หนิ้สินภายใต้เงื่อนไขสัญญาเช่าเครื่องบิน</t>
  </si>
  <si>
    <t>หนี้สินภายใต้สัญญาเช่า</t>
  </si>
  <si>
    <t>เงินกองทุนบำเหน็จพนักงาน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</si>
  <si>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</si>
  <si>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</si>
  <si>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</si>
  <si>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>19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</si>
  <si>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</si>
  <si>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</si>
  <si>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</si>
  <si>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</si>
  <si>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</si>
  <si>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</si>
  <si>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</si>
  <si>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2,698.90 ล้านหุ้น มูลค่าหุ้นละ 10 บาท</t>
  </si>
  <si>
    <t xml:space="preserve">   ทุนที่ออกและชำระแล้ว</t>
  </si>
  <si>
    <t>หุ้นสามัญ 2,182.77 ล้านหุ้น มูลค่าหุ้นละ 10 บาท</t>
  </si>
  <si>
    <t>ส่วนเกินมูลค่าหุ้น</t>
  </si>
  <si>
    <t>ขาดทุนสะสม</t>
  </si>
  <si>
    <t>ยังไม่ได้จัดสรร (ขาดทุน)</t>
  </si>
  <si>
    <t>องค์ประกอบอื่นของส่วนของผู้ถือหุ้น</t>
  </si>
  <si>
    <t>รวมส่วนของบริษัทใหญ่ (ขาดทุนเกินทุน)</t>
  </si>
  <si>
    <t>ส่วนได้เสียที่ไม่มีอำนาจควบคุม</t>
  </si>
  <si>
    <t>รวมส่วนของผู้ถือหุ้น (ขาดทุนเกินทุน)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</si>
  <si>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</si>
  <si>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</si>
  <si>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2563</t>
  </si>
  <si>
    <t xml:space="preserve">            งบการเงินรวม            </t>
  </si>
  <si>
    <t xml:space="preserve">        งบการเงินเฉพาะกิจการ       </t>
  </si>
  <si>
    <t>รายได้</t>
  </si>
  <si>
    <t xml:space="preserve">    รายได้จากการขายหรือการให้บริการ</t>
  </si>
  <si>
    <t xml:space="preserve">       ค่าโดยสารและค่าน้ำหนักส่วนเกิน</t>
  </si>
  <si>
    <t xml:space="preserve">       ค่าระวางขนส่ง</t>
  </si>
  <si>
    <t xml:space="preserve">       ค่าไปรษณียภัณฑ์</t>
  </si>
  <si>
    <t xml:space="preserve">       กิจการอื่น </t>
  </si>
  <si>
    <t xml:space="preserve">          รวมรายได้จากการขายหรือการให้บริการ</t>
  </si>
  <si>
    <t xml:space="preserve">    รายได้อื่น</t>
  </si>
  <si>
    <t xml:space="preserve">       ดอกเบี้ยรับ </t>
  </si>
  <si>
    <t xml:space="preserve">       รายได้อื่นๆ</t>
  </si>
  <si>
    <t xml:space="preserve">          รวมรายได้อื่น</t>
  </si>
  <si>
    <t xml:space="preserve">    รวมรายได้</t>
  </si>
  <si>
    <t>ค่าใช้จ่าย</t>
  </si>
  <si>
    <t xml:space="preserve">    ค่าน้ำมันเครื่องบิน</t>
  </si>
  <si>
    <t xml:space="preserve">    ค่าใช้จ่ายผลประโยชน์พนักงาน</t>
  </si>
  <si>
    <t xml:space="preserve">    ค่าบริการการบิน</t>
  </si>
  <si>
    <t xml:space="preserve">    ค่าใช้จ่ายเกี่ยวกับนักบินและลูกเรือ</t>
  </si>
  <si>
    <t xml:space="preserve">    ค่าซ่อมแซมและซ่อมบำรุงอากาศยาน</t>
  </si>
  <si>
    <t xml:space="preserve">    ค่าเสื่อมราคาและค่าตัดจำหน่าย</t>
  </si>
  <si>
    <t xml:space="preserve">    ค่าเช่าเครื่องบินและอะไหล่</t>
  </si>
  <si>
    <t xml:space="preserve">    ค่าสินค้าและพัสดุใช้ไป</t>
  </si>
  <si>
    <t xml:space="preserve">    ค่าใช้จ่ายเกี่ยวกับการขายและโฆษณา</t>
  </si>
  <si>
    <t xml:space="preserve">    ผลขาดทุนจากการด้อยค่าของสินทรัพย์ถาวร</t>
  </si>
  <si>
    <t xml:space="preserve">    ผลขาดทุนจากอัตราแลกเปลี่ยนเงินตราต่างประเทศสุทธิ</t>
  </si>
  <si>
    <t xml:space="preserve">    ค่าใช้จ่ายอื่น</t>
  </si>
  <si>
    <t>ขาดทุนจากกิจกรรมดำเนินงาน</t>
  </si>
  <si>
    <t xml:space="preserve">    ต้นทุนทางการเงิน</t>
  </si>
  <si>
    <t xml:space="preserve">    ผลขาดทุนจากการด้อยค่าซึ่งเป็นไปตามมาตรฐานการรายงาน</t>
  </si>
  <si>
    <t xml:space="preserve">        ทางการเงินฉบับที่ 9 </t>
  </si>
  <si>
    <t xml:space="preserve">       กลุ่มรายการของฐานะสุทธิ</t>
  </si>
  <si>
    <t>ขาดทุนก่อนภาษีเงินได้</t>
  </si>
  <si>
    <t>ขาดทุนสำหรับงวด</t>
  </si>
  <si>
    <r>
      <t>งบกำไรขาดทุนและกำไรขาดทุนเบ็ดเสร็จอื่น</t>
    </r>
    <r>
      <rPr>
        <sz val="18.5"/>
        <rFont val="Angsana New"/>
        <family val="1"/>
      </rPr>
      <t xml:space="preserve"> (ต่อ)</t>
    </r>
  </si>
  <si>
    <t>กำไร (ขาดทุน) เบ็ดเสร็จอื่น</t>
  </si>
  <si>
    <t xml:space="preserve">   รายการที่อาจถูกจัดประเภทใหม่ไว้ในกำไรหรือขาดทุนในภายหลัง</t>
  </si>
  <si>
    <t xml:space="preserve">   รายการที่จะไม่ถูกจัดประเภทใหม่ไว้ในกำไรหรือขาดทุนในภายหลัง</t>
  </si>
  <si>
    <t>ขาดทุนเบ็ดเสร็จรวมสำหรับงวด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</si>
  <si>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</si>
  <si>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</si>
  <si>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ขาดทุนต่อหุ้น</t>
  </si>
  <si>
    <t>23</t>
  </si>
  <si>
    <t xml:space="preserve">   ขาดทุนต่อหุ้นขั้นพื้นฐาน</t>
  </si>
  <si>
    <t>สำหรับงวดเก้าเดือนสิ้นสุดวันที่ 30 กันยายน 2563</t>
  </si>
  <si>
    <t>24.1, 24.2</t>
  </si>
  <si>
    <t xml:space="preserve">   ค่าโดยสารและค่าน้ำหนักส่วนเกิน</t>
  </si>
  <si>
    <t xml:space="preserve">   ค่าระวางขนส่ง</t>
  </si>
  <si>
    <t xml:space="preserve">   ค่าไปรษณียภัณฑ์</t>
  </si>
  <si>
    <t xml:space="preserve">   กิจการอื่น </t>
  </si>
  <si>
    <t>รวมรายได้จากการขายหรือการให้บริการ</t>
  </si>
  <si>
    <t xml:space="preserve">   ดอกเบี้ยรับ </t>
  </si>
  <si>
    <t xml:space="preserve">   รายได้อื่นๆ</t>
  </si>
  <si>
    <t xml:space="preserve">   กำไรจากการเปลี่ยนแปลงสัดส่วนเงินลงทุน</t>
  </si>
  <si>
    <t>รวมรายได้</t>
  </si>
  <si>
    <t xml:space="preserve">   ค่าน้ำมันเครื่องบิน</t>
  </si>
  <si>
    <t xml:space="preserve">   ค่าใช้จ่ายผลประโยชน์พนักงาน</t>
  </si>
  <si>
    <t xml:space="preserve">   ค่าบริการการบิน</t>
  </si>
  <si>
    <t xml:space="preserve">   ค่าใช้จ่ายเกี่ยวกับนักบินและลูกเรือ</t>
  </si>
  <si>
    <t xml:space="preserve">   ค่าซ่อมแซมและซ่อมบำรุงอากาศยาน</t>
  </si>
  <si>
    <t xml:space="preserve">   ค่าเสื่อมราคาและค่าตัดจำหน่าย</t>
  </si>
  <si>
    <t xml:space="preserve">   ค่าเช่าเครื่องบินและอะไหล่</t>
  </si>
  <si>
    <t xml:space="preserve">   ค่าสินค้าและพัสดุใช้ไป</t>
  </si>
  <si>
    <t xml:space="preserve">   ค่าใช้จ่ายเกี่ยวกับการขายและโฆษณา</t>
  </si>
  <si>
    <t xml:space="preserve">   ผลขาดทุนจากการด้อยค่าของสินทรัพย์ถาวร</t>
  </si>
  <si>
    <t xml:space="preserve">   ผลขาดทุนจากอัตราแลกเปลี่ยนเงินตราต่างประเทศสุทธิ</t>
  </si>
  <si>
    <t xml:space="preserve">   ค่าใช้จ่ายอื่น</t>
  </si>
  <si>
    <t xml:space="preserve">   ต้นทุนทางการเงิน</t>
  </si>
  <si>
    <t xml:space="preserve">   ส่วนแบ่งขาดทุนจากเงินลงทุนในบริษัทร่วม</t>
  </si>
  <si>
    <t>ค่าใช้จ่ายภาษีเงินได้</t>
  </si>
  <si>
    <r>
      <t xml:space="preserve">งบแสดงการเปลี่ยนแปลงส่วนของผู้ถือหุ้น </t>
    </r>
    <r>
      <rPr>
        <sz val="18.5"/>
        <rFont val="Angsana New"/>
        <family val="1"/>
      </rPr>
      <t>(ต่อ)</t>
    </r>
  </si>
  <si>
    <t>งบการเงินเฉพาะกิจการ</t>
  </si>
  <si>
    <t>ทุนที่ออกและ</t>
  </si>
  <si>
    <t>ส่วนเกิน</t>
  </si>
  <si>
    <t>กำไร (ขาดทุน) สะสม</t>
  </si>
  <si>
    <t>รวม</t>
  </si>
  <si>
    <t>ชำระแล้ว</t>
  </si>
  <si>
    <t xml:space="preserve">      มูลค่าหุ้น      </t>
  </si>
  <si>
    <t>สำรอง</t>
  </si>
  <si>
    <t>ยังไม่ได้จัดสรร</t>
  </si>
  <si>
    <t>ตามกฎหมาย</t>
  </si>
  <si>
    <t>ผลกำไร (ขาดทุน)</t>
  </si>
  <si>
    <t>ส่วนเกินทุน</t>
  </si>
  <si>
    <t>จากการป้องกัน</t>
  </si>
  <si>
    <t>จากการตีราคา</t>
  </si>
  <si>
    <t xml:space="preserve"> จากการวัดมูลค่า</t>
  </si>
  <si>
    <t>องค์ประกอบอื่น</t>
  </si>
  <si>
    <t>ความเสี่ยง</t>
  </si>
  <si>
    <t xml:space="preserve">ตราสารทุนที่กำหนดให้ </t>
  </si>
  <si>
    <t>ของส่วนของ</t>
  </si>
  <si>
    <t>กระแสเงินสดสุทธิ</t>
  </si>
  <si>
    <t>สุทธิจากภาษี</t>
  </si>
  <si>
    <t>วัดมูลค่ายุติธรรมผ่าน</t>
  </si>
  <si>
    <t>ผู้ถือหุ้น</t>
  </si>
  <si>
    <t>จากภาษี</t>
  </si>
  <si>
    <t>กำไรขาดทุนเบ็ดเสร็จอื่น</t>
  </si>
  <si>
    <t>ยอดคงเหลือ ณ วันที่ 1 มกราคม 2562</t>
  </si>
  <si>
    <t>การเปลี่ยนแปลงในส่วนของผู้ถือหุ้น</t>
  </si>
  <si>
    <t xml:space="preserve">    โอนสำรองตามกฎหมายและส่วนเกินมูลค่าหุ้นเพื่อชดเชยขาดทุนสะสม</t>
  </si>
  <si>
    <t>ยอดคงเหลือ ณ วันที่ 30 กันยายน 2562</t>
  </si>
  <si>
    <t>……………………………………………………</t>
  </si>
  <si>
    <t>(นายชาย เอี่ยมศิริ)</t>
  </si>
  <si>
    <t>ยอดคงเหลือ ณ วันที่ 1 มกราคม 2563</t>
  </si>
  <si>
    <t xml:space="preserve">  - ตามมาตรฐานการรายงานทางการเงินเดิม</t>
  </si>
  <si>
    <t xml:space="preserve">    ผลกระทบจากการใช้มาตรฐานการรายงานทางการเงิน ฉบับที่ 9</t>
  </si>
  <si>
    <t>2.7.1</t>
  </si>
  <si>
    <t xml:space="preserve">  - ตามมาตรฐานการรายงานทางการเงินใหม่</t>
  </si>
  <si>
    <t xml:space="preserve">    ขาดทุนเบ็ดเสร็จรวมสำหรับงวด</t>
  </si>
  <si>
    <t>ยอดคงเหลือ ณ วันที่ 30 กันยายน 2563</t>
  </si>
  <si>
    <t>งบแสดงการเปลี่ยนแปลงส่วนของผู้ถือหุ้น</t>
  </si>
  <si>
    <t>งบการเงินรวม</t>
  </si>
  <si>
    <t>ส่วนของบริษัทใหญ่</t>
  </si>
  <si>
    <t>ส่วนได้เสีย</t>
  </si>
  <si>
    <t>ที่ไม่มีอำนาจ</t>
  </si>
  <si>
    <t>ควบคุม</t>
  </si>
  <si>
    <t>บริษัทใหญ่</t>
  </si>
  <si>
    <t xml:space="preserve">   โอนสำรองตามกฎหมายและส่วนเกินมูลค่าหุ้น</t>
  </si>
  <si>
    <t xml:space="preserve">      เพื่อชดเชยขาดทุนสะสม</t>
  </si>
  <si>
    <t xml:space="preserve">   เงินปันผลจ่าย</t>
  </si>
  <si>
    <t xml:space="preserve">   เงินปันผลจ่ายหุ้นบุริมสิทธิ์ชนิดสะสม</t>
  </si>
  <si>
    <t>ผลกระทบจากการใช้มาตรฐาน</t>
  </si>
  <si>
    <t xml:space="preserve">  การรายงานทางการเงิน ฉบับที่ 9</t>
  </si>
  <si>
    <t xml:space="preserve">   กำไร (ขาดทุน) เบ็ดเสร็จรวมสำหรับงวด</t>
  </si>
  <si>
    <t>งบกระแสเงินสด</t>
  </si>
  <si>
    <t xml:space="preserve">            งบการเงินรวม          </t>
  </si>
  <si>
    <t>กระแสเงินสดจากกิจกรรมดำเนินงาน</t>
  </si>
  <si>
    <t>ค่าเสื่อมราคาและค่าตัดจำหน่าย</t>
  </si>
  <si>
    <t>เงินปันผลรับ</t>
  </si>
  <si>
    <t>ส่วนแบ่งขาดทุนจากเงินลงทุนในบริษัทร่วมตามวิธีส่วนได้เสีย</t>
  </si>
  <si>
    <t>กำไรจากการเปลี่ยนแปลงสัดส่วนเงินลงทุน</t>
  </si>
  <si>
    <t>รายได้ดอกเบี้ยรับ</t>
  </si>
  <si>
    <t>ต้นทุนทางการเงิน</t>
  </si>
  <si>
    <t>ผล (กำไร) ขาดทุนจากอัตราแลกเปลี่ยนเงินตราต่างประเทศ</t>
  </si>
  <si>
    <t>ผลขาดทุนจากสินทรัพย์ทางการเงินที่กำหนดให้</t>
  </si>
  <si>
    <t xml:space="preserve">  วัดมูลค่าด้วยมูลค่ายุติธรรมผ่านกำไรหรือขาดทุน</t>
  </si>
  <si>
    <t>ค่าใช้จ่ายประมาณการหนี้สินกองทุนบำเหน็จ</t>
  </si>
  <si>
    <t>17</t>
  </si>
  <si>
    <t>ค่าใช้จ่ายประมาณการหนี้สินสำหรับผลประโยชน์พนักงาน</t>
  </si>
  <si>
    <t>ผลขาดทุนจากการด้อยค่าเงินลงทุน</t>
  </si>
  <si>
    <t>ผลขาดทุนจากการด้อยค่าของสินทรัพย์ถาวร</t>
  </si>
  <si>
    <t>กำไร (ขาดทุน) จากการดำเนินงานก่อนการเปลี่ยนแปลง</t>
  </si>
  <si>
    <t xml:space="preserve">  ในสินทรัพย์และหนี้สินดำเนินงาน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</si>
  <si>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</si>
  <si>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</si>
  <si>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สินทรัพย์ดำเนินงานลดลง (เพิ่มขึ้น)</t>
  </si>
  <si>
    <t>ลูกหนี้ตามสัญญาเช่า</t>
  </si>
  <si>
    <t>เงินประกันการบำรุงรักษาเครื่องบินตามสัญญาเช่า</t>
  </si>
  <si>
    <t>หนี้สินดำเนินงานเพิ่มขึ้น (ลดลง)</t>
  </si>
  <si>
    <t>เงินสดจ่ายผลประโยชน์พนักงาน</t>
  </si>
  <si>
    <t>เงินสดสุทธิได้มาจาก (ใช้ไปใน) การดำเนินงาน</t>
  </si>
  <si>
    <t>จ่ายภาษีเงินได้</t>
  </si>
  <si>
    <t>ภาษีเงินได้รับคืน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</si>
  <si>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</si>
  <si>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</si>
  <si>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</si>
  <si>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เงินสดจ่ายซื้อสินทรัพย์ไม่มีตัวตน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</si>
  <si>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</si>
  <si>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</si>
  <si>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</si>
  <si>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</si>
  <si>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</si>
  <si>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</si>
  <si>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</si>
  <si>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</si>
  <si>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</si>
  <si>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</si>
  <si>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เงินสดรับจากหุ้นกู้</t>
  </si>
  <si>
    <t>เงินสดจ่ายชำระคืนหุ้นกู้</t>
  </si>
  <si>
    <t>เงินสดจ่ายชำระคืนหนี้สินตามสัญญาเช่า</t>
  </si>
  <si>
    <t>เงินสดจ่ายดอกเบี้ยเงินกู้ยืม</t>
  </si>
  <si>
    <t>เงินปันผลจ่าย</t>
  </si>
  <si>
    <t>เงินปันผลของบริษัทย่อยจ่ายให้แก่ส่วนได้เสียที่ไม่มีอำนาจควบคุม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</si>
  <si>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</si>
  <si>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</si>
  <si>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ผลกระทบจากการเปลี่ยนแปลงอัตราแลกเปลี่ยน</t>
  </si>
  <si>
    <t>ที่มีต่อเงินสดและรายการเทียบเท่าเงินสด</t>
  </si>
  <si>
    <t>ผลกระทบจากผลขาดทุนจากการด้อยค่าด้านเครดิต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</si>
  <si>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</si>
  <si>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</si>
  <si>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เบ็ดเสร็จอื่นสำหรับงวด - สุทธิจากภาษี</t>
  </si>
  <si>
    <t xml:space="preserve">   รวมรายการที่อาจถูกจัดประเภทใหม่ไว้ในกำไรหรือขาดทุนในภายหลัง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</si>
  <si>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จากการป้องกันความเสี่ยงกระแสเงินสด</t>
  </si>
  <si>
    <t>ผลกำไรจากการวัดมูลค่าตราสารทุนที่กำหนดให้วัดมูลค่ายุติธรรม</t>
  </si>
  <si>
    <t>ผ่านกำไรขาดทุนเบ็ดเสร็จอื่น</t>
  </si>
  <si>
    <t xml:space="preserve">    ผลกำไรสำหรับการป้องกันความเสี่ยงของ</t>
  </si>
  <si>
    <t xml:space="preserve">    กำไร (ขาดทุน) เบ็ดเสร็จรวมสำหรับงวด</t>
  </si>
  <si>
    <t xml:space="preserve">    ส่วนแบ่ง (กำไร) ขาดทุนจากเงินลงทุนในบริษัทร่วม</t>
  </si>
  <si>
    <t>รายได้ (ค่าใช้จ่าย) ภาษีเงินได้</t>
  </si>
  <si>
    <t>การแบ่งปันขาดทุน</t>
  </si>
  <si>
    <t xml:space="preserve">การแบ่งปันขาดทุนเบ็ดเสร็จรวม </t>
  </si>
  <si>
    <t>ผลขาดทุนจากค่าสินค้าและพัสดุเสื่อมสภาพ</t>
  </si>
  <si>
    <t>ขาดทุนจากการจำหน่ายสินทรัพย์ถาวร</t>
  </si>
  <si>
    <t>ค่าใช้จ่ายประมาณการหนี้สินเงินชดเชยการเลิกจ้างพนักงาน</t>
  </si>
  <si>
    <t xml:space="preserve">   รวมรายการที่จะไม่ถูกจัดประเภทใหม่ไว้ในกำไรหรือขาดทุนในภายหลัง</t>
  </si>
  <si>
    <t>รวมค่าใช้จ่าย</t>
  </si>
  <si>
    <t xml:space="preserve">       ผลกำไรจากอัตราแลกเปลี่ยนเงินตราต่างประเทศสุทธิ</t>
  </si>
  <si>
    <t>ภาษีเงินได้จากผลกำไรจากการป้องกันความเสี่ยงกระแสเงินสด</t>
  </si>
  <si>
    <t>ปรับปรุงผลกำไรจากการตีราคาสินทรัพย์ใหม่ (กลับรายการ)</t>
  </si>
  <si>
    <t>ปรับปรุงภาษีเงินได้จากการตีราคาสินทรัพย์ใหม่</t>
  </si>
  <si>
    <t>ส่วนแบ่งกำไรขาดทุนเบ็ดเสร็จอื่นในบริษัทร่วมตามวิธีส่วนได้เสีย</t>
  </si>
  <si>
    <t xml:space="preserve">  รายได้จากการขายหรือการให้บริการ</t>
  </si>
  <si>
    <t xml:space="preserve">  รายได้อื่น</t>
  </si>
  <si>
    <t xml:space="preserve">  รวมรายได้อื่น</t>
  </si>
  <si>
    <t>25.2, 25.3</t>
  </si>
  <si>
    <r>
      <t xml:space="preserve">งบกำไรขาดทุนและกำไรขาดทุนเบ็ดเสร็จอื่น </t>
    </r>
    <r>
      <rPr>
        <sz val="18.5"/>
        <rFont val="Angsana New"/>
        <family val="1"/>
      </rPr>
      <t>(ต่อ)</t>
    </r>
  </si>
  <si>
    <t xml:space="preserve">   ผลกำไรจากอัตราแลกเปลี่ยนเงินตราต่างประเทศสุทธิ</t>
  </si>
  <si>
    <t>ผลขาดทุนด้านเครดิตของสินทรัพย์ทางการเงิน (กลับรายการ)</t>
  </si>
  <si>
    <t>เงินลงทุนชั่วคราว</t>
  </si>
  <si>
    <t>เงินสดรับจากการจำหน่ายเงินลงทุน</t>
  </si>
  <si>
    <t>เงินสดจ่ายซื้อเงินลงทุน</t>
  </si>
  <si>
    <t>เงินสดรับจากการจำหน่ายสินทรัพย์ถาวร</t>
  </si>
  <si>
    <t>เงินสดรับจากการจำหน่ายสินทรัพย์ไม่หมุนเวียนที่ถือไว้เพื่อขาย</t>
  </si>
  <si>
    <t>ค่าใช้จ่ายประมาณการหนี้สินระยะยาวสำหรับค่าซ่อมเครื่องบิน</t>
  </si>
  <si>
    <t xml:space="preserve">   ผลขาดทุนจากการด้อยค่าซึ่งเป็นไปตามมาตรฐานการรายงานทางการเงินฉบับที่ 9 </t>
  </si>
  <si>
    <t xml:space="preserve">   ผลขาดทุนสำหรับการป้องกันความเสี่ยงของกลุ่มรายการของฐานะสุทธิ</t>
  </si>
  <si>
    <t>สินทรัพย์ไม่หมุนเวียนที่จัดประเภทเป็นสินทรัพย์ที่ถือไว้เพื่อขาย</t>
  </si>
  <si>
    <t>ส่วนของหนี้สินระยะยาวที่ถึงกำหนดชำระภายในหนึ่งปี</t>
  </si>
  <si>
    <t>รายการปรับกระทบยอดกำไรขาดทุน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</si>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</sst>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 * #,##0_ ;_ * \-#,##0_ ;_ * &quot;-&quot;??_ ;_ @_ "/>
    <numFmt numFmtId="167" formatCode="_(* #,##0.00_);_(* \(#,##0.00\);_(* &quot;-&quot;_);_(@_)"/>
    <numFmt numFmtId="168" formatCode="\-"/>
    <numFmt numFmtId="169" formatCode="_(* #,##0_);_(* \(#,##0\);_(* &quot;-        &quot;??_);_(@_)"/>
  </numFmts>
  <fonts count="41" x14ac:knownFonts="1">
    <font>
      <sz val="10"/>
      <name val="Courier"/>
    </font>
    <font>
      <sz val="14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6"/>
      <name val="AngsanaUPC"/>
      <family val="1"/>
      <charset val="222"/>
    </font>
    <font>
      <sz val="15"/>
      <name val="Angsana New"/>
      <family val="1"/>
    </font>
    <font>
      <b/>
      <sz val="19"/>
      <name val="Angsana New"/>
      <family val="1"/>
    </font>
    <font>
      <b/>
      <sz val="18.5"/>
      <name val="Angsana New"/>
      <family val="1"/>
    </font>
    <font>
      <sz val="18.5"/>
      <name val="Angsana New"/>
      <family val="1"/>
    </font>
    <font>
      <sz val="14"/>
      <name val="AngsanaUPC"/>
      <family val="1"/>
      <charset val="222"/>
    </font>
    <font>
      <u val="singleAccounting"/>
      <sz val="16"/>
      <name val="Angsana New"/>
      <family val="1"/>
    </font>
    <font>
      <sz val="18"/>
      <name val="Angsana New"/>
      <family val="1"/>
    </font>
    <font>
      <u/>
      <sz val="14"/>
      <name val="Angsana New"/>
      <family val="1"/>
    </font>
    <font>
      <b/>
      <sz val="16"/>
      <color theme="0"/>
      <name val="Angsana New"/>
      <family val="1"/>
    </font>
    <font>
      <sz val="10"/>
      <name val="Courier"/>
    </font>
    <font>
      <sz val="15.5"/>
      <name val="Angsana New"/>
      <family val="1"/>
    </font>
    <font>
      <b/>
      <sz val="16"/>
      <name val="AngsanaUPC"/>
      <family val="1"/>
      <charset val="222"/>
    </font>
    <font>
      <sz val="16"/>
      <color theme="1"/>
      <name val="AngsanaUPC"/>
      <family val="1"/>
      <charset val="222"/>
    </font>
    <font>
      <b/>
      <sz val="16"/>
      <name val="AngsanaUPC"/>
      <family val="1"/>
    </font>
    <font>
      <sz val="16"/>
      <name val="Courier"/>
      <family val="3"/>
    </font>
    <font>
      <sz val="16"/>
      <name val="Courier"/>
    </font>
    <font>
      <sz val="16"/>
      <name val="AngsanaUPC"/>
      <family val="1"/>
    </font>
    <font>
      <b/>
      <sz val="14"/>
      <name val="AngsanaUPC"/>
      <family val="1"/>
      <charset val="222"/>
    </font>
    <font>
      <sz val="14"/>
      <color theme="1"/>
      <name val="AngsanaUPC"/>
      <family val="1"/>
      <charset val="222"/>
    </font>
    <font>
      <b/>
      <sz val="14"/>
      <name val="AngsanaUPC"/>
      <family val="1"/>
    </font>
    <font>
      <sz val="14"/>
      <name val="Courier"/>
      <family val="3"/>
    </font>
    <font>
      <b/>
      <sz val="18.5"/>
      <name val="AngsanaUPC"/>
      <family val="1"/>
      <charset val="222"/>
    </font>
    <font>
      <b/>
      <u/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6"/>
      <name val="Cordia New"/>
      <family val="2"/>
      <charset val="222"/>
    </font>
    <font>
      <b/>
      <sz val="10"/>
      <name val="Courier"/>
    </font>
    <font>
      <sz val="14"/>
      <color rgb="FF000000"/>
      <name val="Angsana New"/>
      <family val="1"/>
    </font>
    <font>
      <sz val="14"/>
      <color theme="8" tint="-0.249977111117893"/>
      <name val="AngsanaUPC"/>
      <family val="1"/>
    </font>
    <font>
      <sz val="10"/>
      <name val="Courier"/>
      <family val="3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164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/>
    <xf numFmtId="49" fontId="33" fillId="0" borderId="0"/>
    <xf numFmtId="164" fontId="37" fillId="0" borderId="0"/>
  </cellStyleXfs>
  <cellXfs count="385">
    <xf numFmtId="164" fontId="0" fillId="0" borderId="0" xfId="0"/>
    <xf numFmtId="164" fontId="2" fillId="0" borderId="0" xfId="0" applyFont="1" applyFill="1" applyAlignment="1">
      <alignment vertical="center"/>
    </xf>
    <xf numFmtId="164" fontId="2" fillId="0" borderId="0" xfId="0" applyFont="1" applyFill="1"/>
    <xf numFmtId="165" fontId="2" fillId="0" borderId="0" xfId="1" applyNumberFormat="1" applyFont="1" applyFill="1" applyAlignment="1">
      <alignment vertical="center"/>
    </xf>
    <xf numFmtId="164" fontId="3" fillId="0" borderId="0" xfId="0" applyFont="1" applyFill="1" applyAlignment="1">
      <alignment vertical="center"/>
    </xf>
    <xf numFmtId="164" fontId="3" fillId="0" borderId="0" xfId="0" applyFont="1" applyFill="1" applyAlignment="1">
      <alignment horizontal="right" vertical="center"/>
    </xf>
    <xf numFmtId="164" fontId="4" fillId="0" borderId="0" xfId="0" applyFont="1" applyFill="1" applyAlignment="1">
      <alignment vertical="center"/>
    </xf>
    <xf numFmtId="164" fontId="4" fillId="0" borderId="0" xfId="0" applyFont="1" applyFill="1" applyAlignment="1">
      <alignment horizontal="centerContinuous"/>
    </xf>
    <xf numFmtId="164" fontId="4" fillId="0" borderId="0" xfId="0" applyFont="1" applyFill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4" fontId="4" fillId="0" borderId="0" xfId="0" applyNumberFormat="1" applyFont="1" applyFill="1" applyAlignment="1" applyProtection="1">
      <alignment horizontal="left" vertical="center"/>
    </xf>
    <xf numFmtId="164" fontId="4" fillId="0" borderId="0" xfId="0" applyFont="1" applyFill="1" applyBorder="1" applyAlignment="1">
      <alignment vertical="center"/>
    </xf>
    <xf numFmtId="164" fontId="5" fillId="0" borderId="0" xfId="0" applyFont="1" applyFill="1"/>
    <xf numFmtId="0" fontId="5" fillId="0" borderId="0" xfId="0" quotePrefix="1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 applyProtection="1">
      <alignment vertical="center"/>
    </xf>
    <xf numFmtId="41" fontId="7" fillId="0" borderId="0" xfId="0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>
      <alignment vertical="center"/>
    </xf>
    <xf numFmtId="164" fontId="5" fillId="0" borderId="0" xfId="0" applyFont="1" applyFill="1" applyAlignment="1">
      <alignment vertical="center"/>
    </xf>
    <xf numFmtId="168" fontId="5" fillId="0" borderId="0" xfId="0" applyNumberFormat="1" applyFont="1" applyFill="1" applyBorder="1" applyAlignment="1" applyProtection="1">
      <alignment horizontal="center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0" applyNumberFormat="1" applyFont="1" applyFill="1" applyAlignment="1" applyProtection="1">
      <alignment horizontal="left" vertical="center"/>
    </xf>
    <xf numFmtId="165" fontId="5" fillId="0" borderId="0" xfId="1" applyNumberFormat="1" applyFont="1" applyFill="1" applyBorder="1" applyAlignment="1" applyProtection="1">
      <alignment vertical="center"/>
    </xf>
    <xf numFmtId="165" fontId="7" fillId="0" borderId="0" xfId="1" applyNumberFormat="1" applyFont="1" applyFill="1" applyBorder="1" applyAlignment="1" applyProtection="1">
      <alignment vertical="center"/>
    </xf>
    <xf numFmtId="41" fontId="4" fillId="0" borderId="1" xfId="0" applyNumberFormat="1" applyFont="1" applyFill="1" applyBorder="1" applyAlignment="1" applyProtection="1">
      <alignment vertical="center"/>
    </xf>
    <xf numFmtId="37" fontId="5" fillId="0" borderId="0" xfId="0" applyNumberFormat="1" applyFont="1" applyFill="1" applyBorder="1" applyAlignment="1" applyProtection="1">
      <alignment vertical="center"/>
    </xf>
    <xf numFmtId="37" fontId="5" fillId="0" borderId="0" xfId="0" applyNumberFormat="1" applyFont="1" applyFill="1" applyAlignment="1" applyProtection="1">
      <alignment vertical="center"/>
    </xf>
    <xf numFmtId="49" fontId="5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64" fontId="5" fillId="0" borderId="0" xfId="0" applyFont="1" applyFill="1" applyBorder="1" applyAlignment="1">
      <alignment vertical="center"/>
    </xf>
    <xf numFmtId="41" fontId="4" fillId="0" borderId="2" xfId="0" applyNumberFormat="1" applyFont="1" applyFill="1" applyBorder="1" applyAlignment="1" applyProtection="1">
      <alignment vertical="center"/>
    </xf>
    <xf numFmtId="164" fontId="6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 applyProtection="1">
      <alignment vertical="center"/>
    </xf>
    <xf numFmtId="2" fontId="5" fillId="0" borderId="0" xfId="0" applyNumberFormat="1" applyFont="1" applyFill="1" applyAlignment="1">
      <alignment horizontal="center" vertical="center"/>
    </xf>
    <xf numFmtId="165" fontId="5" fillId="0" borderId="0" xfId="1" applyNumberFormat="1" applyFont="1" applyFill="1" applyBorder="1" applyAlignment="1" applyProtection="1">
      <alignment horizontal="center" vertical="center"/>
    </xf>
    <xf numFmtId="41" fontId="4" fillId="0" borderId="1" xfId="0" applyNumberFormat="1" applyFont="1" applyFill="1" applyBorder="1" applyAlignment="1" applyProtection="1">
      <alignment horizontal="center" vertical="center"/>
    </xf>
    <xf numFmtId="41" fontId="16" fillId="0" borderId="0" xfId="0" applyNumberFormat="1" applyFont="1" applyFill="1" applyBorder="1" applyAlignment="1" applyProtection="1">
      <alignment vertical="center"/>
    </xf>
    <xf numFmtId="164" fontId="5" fillId="0" borderId="0" xfId="0" applyFont="1" applyFill="1" applyAlignment="1">
      <alignment horizontal="center"/>
    </xf>
    <xf numFmtId="41" fontId="7" fillId="0" borderId="2" xfId="0" applyNumberFormat="1" applyFont="1" applyFill="1" applyBorder="1" applyAlignment="1" applyProtection="1">
      <alignment vertical="center"/>
    </xf>
    <xf numFmtId="164" fontId="5" fillId="0" borderId="0" xfId="0" quotePrefix="1" applyFont="1" applyFill="1" applyAlignment="1">
      <alignment horizontal="left" vertical="center"/>
    </xf>
    <xf numFmtId="164" fontId="5" fillId="0" borderId="0" xfId="0" applyNumberFormat="1" applyFont="1" applyFill="1" applyAlignment="1" applyProtection="1">
      <alignment horizontal="center" vertical="center"/>
    </xf>
    <xf numFmtId="37" fontId="7" fillId="0" borderId="0" xfId="0" applyNumberFormat="1" applyFont="1" applyFill="1" applyAlignment="1" applyProtection="1">
      <alignment vertical="center"/>
    </xf>
    <xf numFmtId="165" fontId="7" fillId="0" borderId="3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4" fillId="0" borderId="3" xfId="1" applyNumberFormat="1" applyFont="1" applyFill="1" applyBorder="1" applyAlignment="1" applyProtection="1">
      <alignment vertical="center"/>
    </xf>
    <xf numFmtId="165" fontId="16" fillId="0" borderId="0" xfId="1" applyNumberFormat="1" applyFont="1" applyFill="1" applyBorder="1" applyAlignment="1" applyProtection="1">
      <alignment vertical="center"/>
    </xf>
    <xf numFmtId="41" fontId="4" fillId="0" borderId="3" xfId="0" applyNumberFormat="1" applyFont="1" applyFill="1" applyBorder="1" applyAlignment="1" applyProtection="1">
      <alignment vertical="center"/>
    </xf>
    <xf numFmtId="41" fontId="4" fillId="0" borderId="4" xfId="0" applyNumberFormat="1" applyFont="1" applyFill="1" applyBorder="1" applyAlignment="1" applyProtection="1">
      <alignment vertical="center"/>
    </xf>
    <xf numFmtId="165" fontId="16" fillId="0" borderId="0" xfId="1" applyNumberFormat="1" applyFont="1" applyFill="1" applyBorder="1" applyAlignment="1">
      <alignment vertical="center"/>
    </xf>
    <xf numFmtId="164" fontId="4" fillId="0" borderId="0" xfId="0" quotePrefix="1" applyNumberFormat="1" applyFont="1" applyFill="1" applyBorder="1" applyAlignment="1" applyProtection="1">
      <alignment horizontal="center" vertical="center"/>
    </xf>
    <xf numFmtId="165" fontId="4" fillId="0" borderId="3" xfId="0" applyNumberFormat="1" applyFont="1" applyFill="1" applyBorder="1" applyAlignment="1" applyProtection="1">
      <alignment vertical="center"/>
    </xf>
    <xf numFmtId="43" fontId="5" fillId="0" borderId="0" xfId="1" applyFont="1" applyFill="1" applyAlignment="1">
      <alignment vertical="center"/>
    </xf>
    <xf numFmtId="164" fontId="4" fillId="0" borderId="0" xfId="0" applyNumberFormat="1" applyFont="1" applyFill="1" applyAlignment="1" applyProtection="1">
      <alignment horizontal="left" vertical="center" indent="2"/>
    </xf>
    <xf numFmtId="164" fontId="4" fillId="0" borderId="0" xfId="0" quotePrefix="1" applyNumberFormat="1" applyFont="1" applyFill="1" applyAlignment="1" applyProtection="1">
      <alignment horizontal="left" vertical="center" indent="1"/>
    </xf>
    <xf numFmtId="164" fontId="10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 applyProtection="1">
      <alignment horizontal="center" vertical="center"/>
    </xf>
    <xf numFmtId="164" fontId="5" fillId="0" borderId="0" xfId="0" quotePrefix="1" applyFont="1" applyFill="1" applyAlignment="1" applyProtection="1">
      <alignment horizontal="left" vertical="center"/>
    </xf>
    <xf numFmtId="164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4" fontId="4" fillId="0" borderId="0" xfId="0" quotePrefix="1" applyFont="1" applyFill="1" applyAlignment="1" applyProtection="1">
      <alignment horizontal="centerContinuous" vertical="center"/>
    </xf>
    <xf numFmtId="164" fontId="5" fillId="0" borderId="0" xfId="0" applyFont="1" applyFill="1" applyAlignment="1">
      <alignment horizontal="center" vertical="center"/>
    </xf>
    <xf numFmtId="164" fontId="5" fillId="0" borderId="0" xfId="0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 applyProtection="1">
      <alignment vertical="center"/>
    </xf>
    <xf numFmtId="164" fontId="19" fillId="0" borderId="0" xfId="0" applyFont="1" applyFill="1" applyAlignment="1" applyProtection="1">
      <alignment horizontal="left" vertical="center"/>
    </xf>
    <xf numFmtId="164" fontId="19" fillId="0" borderId="0" xfId="0" applyFont="1" applyFill="1" applyAlignment="1" applyProtection="1">
      <alignment horizontal="center" vertical="center"/>
    </xf>
    <xf numFmtId="164" fontId="19" fillId="0" borderId="0" xfId="0" applyFont="1" applyFill="1" applyAlignment="1">
      <alignment horizontal="center" vertical="center"/>
    </xf>
    <xf numFmtId="37" fontId="19" fillId="0" borderId="0" xfId="0" applyNumberFormat="1" applyFont="1" applyFill="1" applyAlignment="1">
      <alignment vertical="center"/>
    </xf>
    <xf numFmtId="164" fontId="19" fillId="0" borderId="0" xfId="0" applyFont="1" applyFill="1" applyAlignment="1">
      <alignment vertical="center"/>
    </xf>
    <xf numFmtId="164" fontId="7" fillId="0" borderId="0" xfId="0" applyFont="1" applyFill="1" applyAlignment="1" applyProtection="1">
      <alignment horizontal="center" vertical="center"/>
    </xf>
    <xf numFmtId="164" fontId="7" fillId="0" borderId="0" xfId="0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4" fontId="7" fillId="0" borderId="0" xfId="0" quotePrefix="1" applyFont="1" applyFill="1" applyAlignment="1" applyProtection="1">
      <alignment horizontal="center" vertical="center"/>
    </xf>
    <xf numFmtId="41" fontId="7" fillId="0" borderId="3" xfId="0" applyNumberFormat="1" applyFont="1" applyFill="1" applyBorder="1" applyAlignment="1" applyProtection="1">
      <alignment vertical="center"/>
    </xf>
    <xf numFmtId="41" fontId="19" fillId="0" borderId="1" xfId="0" applyNumberFormat="1" applyFont="1" applyFill="1" applyBorder="1" applyAlignment="1" applyProtection="1">
      <alignment vertical="center"/>
    </xf>
    <xf numFmtId="37" fontId="19" fillId="0" borderId="0" xfId="0" applyNumberFormat="1" applyFont="1" applyFill="1" applyAlignment="1" applyProtection="1">
      <alignment vertical="center"/>
    </xf>
    <xf numFmtId="166" fontId="19" fillId="0" borderId="0" xfId="1" applyNumberFormat="1" applyFont="1" applyFill="1" applyAlignment="1">
      <alignment vertical="center"/>
    </xf>
    <xf numFmtId="164" fontId="7" fillId="0" borderId="0" xfId="0" quotePrefix="1" applyFont="1" applyFill="1" applyAlignment="1" applyProtection="1">
      <alignment horizontal="left" vertical="center"/>
    </xf>
    <xf numFmtId="164" fontId="7" fillId="0" borderId="0" xfId="0" applyFont="1" applyFill="1" applyBorder="1" applyAlignment="1" applyProtection="1">
      <alignment horizontal="left" vertical="center"/>
    </xf>
    <xf numFmtId="164" fontId="7" fillId="0" borderId="0" xfId="0" quotePrefix="1" applyFont="1" applyFill="1" applyBorder="1" applyAlignment="1" applyProtection="1">
      <alignment horizontal="center" vertical="center"/>
    </xf>
    <xf numFmtId="164" fontId="7" fillId="0" borderId="0" xfId="0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 applyProtection="1">
      <alignment vertical="center"/>
    </xf>
    <xf numFmtId="164" fontId="7" fillId="0" borderId="0" xfId="0" applyFont="1" applyFill="1" applyBorder="1" applyAlignment="1">
      <alignment vertical="center"/>
    </xf>
    <xf numFmtId="41" fontId="19" fillId="0" borderId="0" xfId="0" applyNumberFormat="1" applyFont="1" applyFill="1" applyBorder="1" applyAlignment="1" applyProtection="1">
      <alignment vertical="center"/>
    </xf>
    <xf numFmtId="37" fontId="19" fillId="0" borderId="0" xfId="1" applyNumberFormat="1" applyFont="1" applyFill="1" applyBorder="1" applyAlignment="1" applyProtection="1">
      <alignment vertical="center"/>
    </xf>
    <xf numFmtId="164" fontId="19" fillId="0" borderId="0" xfId="0" applyFont="1" applyFill="1" applyBorder="1" applyAlignment="1">
      <alignment vertical="center"/>
    </xf>
    <xf numFmtId="164" fontId="7" fillId="0" borderId="0" xfId="0" applyFont="1" applyFill="1" applyAlignment="1" applyProtection="1">
      <alignment horizontal="left" vertical="center"/>
    </xf>
    <xf numFmtId="37" fontId="7" fillId="0" borderId="0" xfId="1" applyNumberFormat="1" applyFont="1" applyFill="1" applyBorder="1" applyAlignment="1" applyProtection="1">
      <alignment vertical="center"/>
    </xf>
    <xf numFmtId="164" fontId="7" fillId="0" borderId="0" xfId="0" quotePrefix="1" applyFont="1" applyFill="1" applyBorder="1" applyAlignment="1">
      <alignment horizontal="center" vertical="center"/>
    </xf>
    <xf numFmtId="164" fontId="7" fillId="0" borderId="0" xfId="0" applyFont="1" applyFill="1" applyBorder="1" applyAlignment="1">
      <alignment horizontal="left" vertical="center"/>
    </xf>
    <xf numFmtId="165" fontId="7" fillId="0" borderId="0" xfId="1" applyNumberFormat="1" applyFont="1" applyFill="1" applyBorder="1" applyAlignment="1" applyProtection="1">
      <alignment horizontal="center" vertical="center"/>
    </xf>
    <xf numFmtId="164" fontId="20" fillId="0" borderId="0" xfId="0" applyFont="1" applyFill="1" applyAlignment="1" applyProtection="1">
      <alignment horizontal="center" vertical="center"/>
    </xf>
    <xf numFmtId="37" fontId="7" fillId="0" borderId="0" xfId="0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4" fontId="21" fillId="0" borderId="0" xfId="0" quotePrefix="1" applyFont="1" applyFill="1" applyAlignment="1" applyProtection="1">
      <alignment horizontal="left" vertical="center"/>
    </xf>
    <xf numFmtId="164" fontId="21" fillId="0" borderId="0" xfId="0" applyFont="1" applyFill="1" applyAlignment="1" applyProtection="1">
      <alignment horizontal="center" vertical="center"/>
    </xf>
    <xf numFmtId="165" fontId="21" fillId="0" borderId="1" xfId="1" applyNumberFormat="1" applyFont="1" applyFill="1" applyBorder="1" applyAlignment="1" applyProtection="1">
      <alignment vertical="center"/>
    </xf>
    <xf numFmtId="41" fontId="21" fillId="0" borderId="0" xfId="0" applyNumberFormat="1" applyFont="1" applyFill="1" applyBorder="1" applyAlignment="1" applyProtection="1">
      <alignment vertical="center"/>
    </xf>
    <xf numFmtId="164" fontId="19" fillId="0" borderId="0" xfId="0" quotePrefix="1" applyFont="1" applyFill="1" applyAlignment="1" applyProtection="1">
      <alignment horizontal="left" vertical="center"/>
    </xf>
    <xf numFmtId="164" fontId="19" fillId="0" borderId="0" xfId="0" applyFont="1" applyFill="1" applyBorder="1" applyAlignment="1" applyProtection="1">
      <alignment horizontal="left" vertical="center"/>
    </xf>
    <xf numFmtId="164" fontId="19" fillId="0" borderId="0" xfId="0" applyFont="1" applyFill="1" applyBorder="1" applyAlignment="1" applyProtection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39" fontId="7" fillId="0" borderId="0" xfId="1" applyNumberFormat="1" applyFont="1" applyFill="1" applyAlignment="1">
      <alignment horizontal="center" vertical="center"/>
    </xf>
    <xf numFmtId="37" fontId="7" fillId="0" borderId="0" xfId="0" quotePrefix="1" applyNumberFormat="1" applyFont="1" applyFill="1" applyBorder="1" applyAlignment="1" applyProtection="1">
      <alignment horizontal="center" vertical="center"/>
    </xf>
    <xf numFmtId="164" fontId="7" fillId="0" borderId="0" xfId="0" applyFont="1" applyFill="1" applyBorder="1" applyAlignment="1" applyProtection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Border="1" applyAlignment="1" applyProtection="1">
      <alignment vertical="center"/>
    </xf>
    <xf numFmtId="164" fontId="22" fillId="0" borderId="0" xfId="0" applyFont="1" applyFill="1" applyBorder="1" applyAlignment="1">
      <alignment vertical="center"/>
    </xf>
    <xf numFmtId="164" fontId="22" fillId="0" borderId="0" xfId="0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164" fontId="7" fillId="0" borderId="0" xfId="0" applyFont="1" applyFill="1" applyAlignment="1">
      <alignment horizontal="center" vertical="center"/>
    </xf>
    <xf numFmtId="168" fontId="7" fillId="0" borderId="0" xfId="1" applyNumberFormat="1" applyFont="1" applyFill="1" applyBorder="1" applyAlignment="1" applyProtection="1">
      <alignment horizontal="center" vertical="center"/>
    </xf>
    <xf numFmtId="164" fontId="24" fillId="0" borderId="0" xfId="0" applyFont="1" applyFill="1" applyAlignment="1" applyProtection="1">
      <alignment horizontal="left" vertical="center"/>
    </xf>
    <xf numFmtId="164" fontId="25" fillId="0" borderId="0" xfId="0" applyFont="1" applyFill="1" applyAlignment="1" applyProtection="1">
      <alignment horizontal="center" vertical="center"/>
    </xf>
    <xf numFmtId="164" fontId="12" fillId="0" borderId="0" xfId="0" applyFont="1" applyFill="1" applyAlignment="1" applyProtection="1">
      <alignment horizontal="center" vertical="center"/>
    </xf>
    <xf numFmtId="164" fontId="12" fillId="0" borderId="0" xfId="0" applyFont="1" applyFill="1" applyAlignment="1">
      <alignment horizontal="center" vertical="center"/>
    </xf>
    <xf numFmtId="164" fontId="12" fillId="0" borderId="0" xfId="0" quotePrefix="1" applyFont="1" applyFill="1" applyAlignment="1" applyProtection="1">
      <alignment horizontal="center" vertical="center"/>
    </xf>
    <xf numFmtId="164" fontId="12" fillId="0" borderId="0" xfId="0" quotePrefix="1" applyFont="1" applyFill="1" applyBorder="1" applyAlignment="1">
      <alignment horizontal="center" vertical="center"/>
    </xf>
    <xf numFmtId="164" fontId="26" fillId="0" borderId="0" xfId="0" applyFont="1" applyFill="1" applyAlignment="1" applyProtection="1">
      <alignment horizontal="center" vertical="center"/>
    </xf>
    <xf numFmtId="164" fontId="27" fillId="0" borderId="0" xfId="0" applyFont="1" applyFill="1" applyAlignment="1" applyProtection="1">
      <alignment horizontal="center" vertical="center"/>
    </xf>
    <xf numFmtId="164" fontId="25" fillId="0" borderId="0" xfId="0" applyFont="1" applyFill="1" applyBorder="1" applyAlignment="1" applyProtection="1">
      <alignment horizontal="center" vertical="center"/>
    </xf>
    <xf numFmtId="164" fontId="12" fillId="0" borderId="0" xfId="0" applyFont="1" applyFill="1" applyBorder="1" applyAlignment="1" applyProtection="1">
      <alignment horizontal="center" vertical="center"/>
    </xf>
    <xf numFmtId="164" fontId="28" fillId="0" borderId="0" xfId="0" applyFont="1" applyFill="1" applyBorder="1" applyAlignment="1">
      <alignment vertical="center"/>
    </xf>
    <xf numFmtId="164" fontId="7" fillId="0" borderId="0" xfId="0" quotePrefix="1" applyFont="1" applyFill="1" applyBorder="1" applyAlignment="1" applyProtection="1">
      <alignment horizontal="left" vertical="center"/>
    </xf>
    <xf numFmtId="164" fontId="0" fillId="0" borderId="0" xfId="0" applyFill="1" applyAlignment="1">
      <alignment vertical="center"/>
    </xf>
    <xf numFmtId="164" fontId="0" fillId="0" borderId="0" xfId="0" applyFill="1"/>
    <xf numFmtId="37" fontId="30" fillId="0" borderId="0" xfId="1" applyNumberFormat="1" applyFont="1" applyFill="1" applyAlignment="1"/>
    <xf numFmtId="37" fontId="30" fillId="0" borderId="0" xfId="1" applyNumberFormat="1" applyFont="1" applyFill="1" applyAlignment="1">
      <alignment horizontal="left"/>
    </xf>
    <xf numFmtId="164" fontId="4" fillId="0" borderId="0" xfId="0" applyFont="1" applyFill="1" applyBorder="1" applyAlignment="1"/>
    <xf numFmtId="43" fontId="4" fillId="0" borderId="0" xfId="1" applyFont="1" applyFill="1" applyBorder="1" applyAlignment="1"/>
    <xf numFmtId="43" fontId="3" fillId="0" borderId="0" xfId="1" applyFont="1" applyFill="1" applyBorder="1" applyAlignment="1"/>
    <xf numFmtId="164" fontId="3" fillId="0" borderId="0" xfId="0" applyFont="1" applyFill="1" applyBorder="1" applyAlignment="1"/>
    <xf numFmtId="164" fontId="3" fillId="0" borderId="5" xfId="0" applyFont="1" applyFill="1" applyBorder="1" applyAlignment="1" applyProtection="1">
      <alignment horizontal="center"/>
    </xf>
    <xf numFmtId="164" fontId="3" fillId="0" borderId="0" xfId="0" applyFont="1" applyFill="1" applyBorder="1" applyAlignment="1" applyProtection="1">
      <alignment horizontal="center"/>
    </xf>
    <xf numFmtId="164" fontId="3" fillId="0" borderId="5" xfId="0" applyFont="1" applyFill="1" applyBorder="1" applyAlignment="1" applyProtection="1">
      <alignment horizontal="right" vertical="center"/>
    </xf>
    <xf numFmtId="43" fontId="4" fillId="0" borderId="0" xfId="1" applyFont="1" applyFill="1" applyBorder="1" applyAlignment="1">
      <alignment horizontal="center" vertical="center"/>
    </xf>
    <xf numFmtId="164" fontId="31" fillId="0" borderId="0" xfId="0" applyFont="1" applyFill="1" applyBorder="1" applyAlignment="1">
      <alignment horizontal="left" vertical="center"/>
    </xf>
    <xf numFmtId="43" fontId="4" fillId="0" borderId="0" xfId="1" applyFont="1" applyFill="1" applyBorder="1" applyAlignment="1">
      <alignment horizontal="left" vertical="center"/>
    </xf>
    <xf numFmtId="43" fontId="5" fillId="0" borderId="0" xfId="1" applyFont="1" applyFill="1" applyBorder="1" applyAlignment="1">
      <alignment vertical="center"/>
    </xf>
    <xf numFmtId="168" fontId="32" fillId="0" borderId="0" xfId="0" applyNumberFormat="1" applyFont="1" applyFill="1" applyBorder="1" applyAlignment="1" applyProtection="1">
      <alignment horizontal="center" vertical="center"/>
    </xf>
    <xf numFmtId="165" fontId="31" fillId="0" borderId="0" xfId="1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 applyProtection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8" fontId="32" fillId="0" borderId="3" xfId="0" applyNumberFormat="1" applyFont="1" applyFill="1" applyBorder="1" applyAlignment="1" applyProtection="1">
      <alignment horizontal="center" vertical="center"/>
    </xf>
    <xf numFmtId="164" fontId="2" fillId="0" borderId="0" xfId="0" applyFont="1" applyFill="1" applyBorder="1" applyAlignment="1"/>
    <xf numFmtId="164" fontId="2" fillId="0" borderId="0" xfId="0" applyFont="1" applyFill="1" applyBorder="1" applyAlignment="1">
      <alignment horizontal="center"/>
    </xf>
    <xf numFmtId="43" fontId="2" fillId="0" borderId="0" xfId="1" applyFont="1" applyFill="1" applyBorder="1" applyAlignment="1"/>
    <xf numFmtId="37" fontId="29" fillId="0" borderId="0" xfId="1" applyNumberFormat="1" applyFont="1" applyFill="1" applyAlignment="1" applyProtection="1">
      <alignment vertical="center"/>
    </xf>
    <xf numFmtId="164" fontId="3" fillId="0" borderId="0" xfId="0" applyFont="1" applyFill="1" applyBorder="1" applyAlignment="1">
      <alignment horizontal="center"/>
    </xf>
    <xf numFmtId="164" fontId="7" fillId="0" borderId="0" xfId="0" quotePrefix="1" applyFont="1" applyFill="1" applyAlignment="1" applyProtection="1">
      <alignment horizontal="left" vertical="center" indent="1"/>
    </xf>
    <xf numFmtId="164" fontId="23" fillId="0" borderId="0" xfId="0" applyFont="1" applyFill="1" applyAlignment="1">
      <alignment vertical="center"/>
    </xf>
    <xf numFmtId="37" fontId="21" fillId="0" borderId="0" xfId="0" applyNumberFormat="1" applyFont="1" applyFill="1" applyAlignment="1" applyProtection="1">
      <alignment vertical="center"/>
    </xf>
    <xf numFmtId="164" fontId="21" fillId="0" borderId="0" xfId="0" applyFont="1" applyFill="1" applyAlignment="1">
      <alignment vertical="center"/>
    </xf>
    <xf numFmtId="164" fontId="4" fillId="0" borderId="0" xfId="0" quotePrefix="1" applyFont="1" applyFill="1" applyAlignment="1" applyProtection="1">
      <alignment horizontal="left" vertical="center"/>
    </xf>
    <xf numFmtId="43" fontId="7" fillId="0" borderId="0" xfId="1" applyFont="1" applyFill="1" applyBorder="1" applyAlignment="1" applyProtection="1">
      <alignment horizontal="center" vertical="center"/>
    </xf>
    <xf numFmtId="165" fontId="21" fillId="0" borderId="0" xfId="1" applyNumberFormat="1" applyFont="1" applyFill="1" applyBorder="1" applyAlignment="1" applyProtection="1">
      <alignment horizontal="center" vertical="center"/>
    </xf>
    <xf numFmtId="43" fontId="0" fillId="0" borderId="0" xfId="1" applyFont="1" applyFill="1" applyAlignment="1">
      <alignment vertical="center"/>
    </xf>
    <xf numFmtId="165" fontId="0" fillId="0" borderId="0" xfId="1" applyNumberFormat="1" applyFont="1" applyFill="1" applyAlignment="1">
      <alignment vertical="center"/>
    </xf>
    <xf numFmtId="41" fontId="21" fillId="0" borderId="4" xfId="0" applyNumberFormat="1" applyFont="1" applyFill="1" applyBorder="1" applyAlignment="1" applyProtection="1">
      <alignment vertical="center"/>
    </xf>
    <xf numFmtId="41" fontId="19" fillId="0" borderId="4" xfId="0" applyNumberFormat="1" applyFont="1" applyFill="1" applyBorder="1" applyAlignment="1" applyProtection="1">
      <alignment vertical="center"/>
    </xf>
    <xf numFmtId="164" fontId="20" fillId="0" borderId="0" xfId="0" quotePrefix="1" applyFont="1" applyFill="1" applyAlignment="1" applyProtection="1">
      <alignment horizontal="left" vertical="center"/>
    </xf>
    <xf numFmtId="164" fontId="34" fillId="0" borderId="0" xfId="0" applyFont="1" applyFill="1"/>
    <xf numFmtId="164" fontId="5" fillId="0" borderId="0" xfId="0" quotePrefix="1" applyNumberFormat="1" applyFont="1" applyFill="1" applyAlignment="1" applyProtection="1">
      <alignment vertical="center"/>
    </xf>
    <xf numFmtId="165" fontId="19" fillId="0" borderId="1" xfId="1" applyNumberFormat="1" applyFont="1" applyFill="1" applyBorder="1" applyAlignment="1" applyProtection="1">
      <alignment vertical="center"/>
    </xf>
    <xf numFmtId="164" fontId="35" fillId="0" borderId="0" xfId="0" applyFont="1" applyFill="1" applyBorder="1" applyAlignment="1">
      <alignment horizontal="justify" vertical="center" wrapText="1"/>
    </xf>
    <xf numFmtId="165" fontId="5" fillId="0" borderId="3" xfId="1" applyNumberFormat="1" applyFont="1" applyFill="1" applyBorder="1" applyAlignment="1" applyProtection="1">
      <alignment vertical="center"/>
    </xf>
    <xf numFmtId="165" fontId="21" fillId="0" borderId="0" xfId="1" applyNumberFormat="1" applyFont="1" applyFill="1" applyBorder="1" applyAlignment="1" applyProtection="1">
      <alignment vertical="center"/>
    </xf>
    <xf numFmtId="41" fontId="5" fillId="0" borderId="0" xfId="0" applyNumberFormat="1" applyFont="1" applyFill="1" applyBorder="1" applyAlignment="1" applyProtection="1">
      <alignment horizontal="center" vertical="center"/>
    </xf>
    <xf numFmtId="164" fontId="8" fillId="0" borderId="0" xfId="0" applyFont="1" applyFill="1" applyBorder="1" applyAlignment="1">
      <alignment horizontal="center" vertical="center"/>
    </xf>
    <xf numFmtId="164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Font="1" applyFill="1" applyBorder="1" applyAlignment="1">
      <alignment horizontal="center" vertical="center"/>
    </xf>
    <xf numFmtId="164" fontId="8" fillId="0" borderId="0" xfId="0" applyFont="1" applyFill="1" applyAlignment="1">
      <alignment horizontal="center" vertical="center"/>
    </xf>
    <xf numFmtId="164" fontId="5" fillId="0" borderId="0" xfId="0" applyFont="1" applyFill="1" applyBorder="1" applyAlignment="1"/>
    <xf numFmtId="164" fontId="34" fillId="0" borderId="0" xfId="0" applyFont="1" applyFill="1" applyAlignment="1">
      <alignment vertical="center"/>
    </xf>
    <xf numFmtId="41" fontId="24" fillId="0" borderId="0" xfId="0" applyNumberFormat="1" applyFont="1" applyFill="1" applyBorder="1" applyAlignment="1" applyProtection="1">
      <alignment vertical="center"/>
    </xf>
    <xf numFmtId="37" fontId="3" fillId="0" borderId="0" xfId="0" applyNumberFormat="1" applyFont="1" applyFill="1" applyBorder="1" applyAlignment="1">
      <alignment vertical="center"/>
    </xf>
    <xf numFmtId="164" fontId="3" fillId="0" borderId="0" xfId="0" applyFont="1" applyFill="1" applyBorder="1" applyAlignment="1">
      <alignment vertical="center"/>
    </xf>
    <xf numFmtId="164" fontId="4" fillId="0" borderId="0" xfId="0" quotePrefix="1" applyFont="1" applyFill="1" applyBorder="1" applyAlignment="1" applyProtection="1">
      <alignment horizontal="centerContinuous" vertical="center"/>
    </xf>
    <xf numFmtId="164" fontId="5" fillId="0" borderId="0" xfId="0" quotePrefix="1" applyFont="1" applyFill="1" applyAlignment="1" applyProtection="1">
      <alignment horizontal="left" vertical="center" indent="1"/>
    </xf>
    <xf numFmtId="164" fontId="5" fillId="0" borderId="0" xfId="0" quotePrefix="1" applyFont="1" applyFill="1" applyAlignment="1" applyProtection="1">
      <alignment horizontal="left" vertical="center" indent="2"/>
    </xf>
    <xf numFmtId="165" fontId="21" fillId="0" borderId="5" xfId="1" applyNumberFormat="1" applyFont="1" applyFill="1" applyBorder="1" applyAlignment="1" applyProtection="1">
      <alignment horizontal="center" vertical="center"/>
    </xf>
    <xf numFmtId="164" fontId="1" fillId="0" borderId="0" xfId="0" applyFont="1" applyFill="1" applyAlignment="1">
      <alignment horizontal="center" vertical="center"/>
    </xf>
    <xf numFmtId="164" fontId="0" fillId="0" borderId="0" xfId="0" applyFont="1" applyFill="1"/>
    <xf numFmtId="164" fontId="3" fillId="0" borderId="0" xfId="0" applyFont="1" applyFill="1" applyBorder="1" applyAlignment="1" applyProtection="1">
      <alignment horizontal="right" vertical="center"/>
    </xf>
    <xf numFmtId="164" fontId="4" fillId="0" borderId="0" xfId="0" applyFont="1" applyFill="1" applyBorder="1" applyAlignment="1" applyProtection="1">
      <alignment vertical="center"/>
    </xf>
    <xf numFmtId="165" fontId="7" fillId="0" borderId="1" xfId="1" applyNumberFormat="1" applyFont="1" applyFill="1" applyBorder="1" applyAlignment="1" applyProtection="1">
      <alignment vertical="center"/>
    </xf>
    <xf numFmtId="168" fontId="32" fillId="0" borderId="1" xfId="0" applyNumberFormat="1" applyFont="1" applyFill="1" applyBorder="1" applyAlignment="1" applyProtection="1">
      <alignment horizontal="center" vertical="center"/>
    </xf>
    <xf numFmtId="164" fontId="24" fillId="0" borderId="0" xfId="0" quotePrefix="1" applyFont="1" applyFill="1" applyAlignment="1" applyProtection="1">
      <alignment horizontal="left" vertical="center"/>
    </xf>
    <xf numFmtId="164" fontId="8" fillId="0" borderId="0" xfId="0" applyFont="1" applyFill="1" applyBorder="1" applyAlignment="1">
      <alignment horizontal="center" vertical="center"/>
    </xf>
    <xf numFmtId="164" fontId="8" fillId="0" borderId="0" xfId="0" applyFont="1" applyFill="1" applyAlignment="1">
      <alignment horizontal="center" vertical="center"/>
    </xf>
    <xf numFmtId="165" fontId="5" fillId="0" borderId="0" xfId="0" applyNumberFormat="1" applyFont="1" applyFill="1" applyBorder="1" applyAlignment="1" applyProtection="1">
      <alignment vertical="center"/>
    </xf>
    <xf numFmtId="165" fontId="27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vertical="center"/>
    </xf>
    <xf numFmtId="168" fontId="32" fillId="0" borderId="1" xfId="0" applyNumberFormat="1" applyFont="1" applyFill="1" applyBorder="1" applyAlignment="1" applyProtection="1">
      <alignment horizontal="center" vertical="center"/>
    </xf>
    <xf numFmtId="41" fontId="7" fillId="0" borderId="0" xfId="0" applyNumberFormat="1" applyFont="1" applyFill="1" applyBorder="1" applyAlignment="1" applyProtection="1">
      <alignment vertical="center"/>
    </xf>
    <xf numFmtId="41" fontId="4" fillId="0" borderId="0" xfId="0" applyNumberFormat="1" applyFont="1" applyFill="1" applyBorder="1" applyAlignment="1" applyProtection="1">
      <alignment vertical="center"/>
    </xf>
    <xf numFmtId="41" fontId="12" fillId="0" borderId="0" xfId="0" applyNumberFormat="1" applyFont="1" applyFill="1" applyBorder="1" applyAlignment="1" applyProtection="1">
      <alignment vertical="center"/>
    </xf>
    <xf numFmtId="165" fontId="12" fillId="0" borderId="0" xfId="1" applyNumberFormat="1" applyFont="1" applyFill="1" applyBorder="1" applyAlignment="1" applyProtection="1">
      <alignment vertical="center"/>
    </xf>
    <xf numFmtId="41" fontId="19" fillId="0" borderId="1" xfId="0" applyNumberFormat="1" applyFont="1" applyFill="1" applyBorder="1" applyAlignment="1" applyProtection="1">
      <alignment vertical="center"/>
    </xf>
    <xf numFmtId="164" fontId="7" fillId="0" borderId="0" xfId="0" quotePrefix="1" applyFont="1" applyFill="1" applyBorder="1" applyAlignment="1" applyProtection="1">
      <alignment horizontal="center" vertical="center"/>
    </xf>
    <xf numFmtId="164" fontId="7" fillId="0" borderId="0" xfId="0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 applyProtection="1">
      <alignment vertical="center"/>
    </xf>
    <xf numFmtId="164" fontId="7" fillId="0" borderId="0" xfId="0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 applyProtection="1">
      <alignment vertical="center"/>
    </xf>
    <xf numFmtId="164" fontId="12" fillId="0" borderId="0" xfId="0" quotePrefix="1" applyFont="1" applyFill="1" applyBorder="1" applyAlignment="1" applyProtection="1">
      <alignment horizontal="center" vertical="center"/>
    </xf>
    <xf numFmtId="41" fontId="25" fillId="0" borderId="0" xfId="0" applyNumberFormat="1" applyFont="1" applyFill="1" applyBorder="1" applyAlignment="1" applyProtection="1">
      <alignment vertical="center"/>
    </xf>
    <xf numFmtId="41" fontId="27" fillId="0" borderId="0" xfId="0" applyNumberFormat="1" applyFont="1" applyFill="1" applyBorder="1" applyAlignment="1" applyProtection="1">
      <alignment vertical="center"/>
    </xf>
    <xf numFmtId="168" fontId="32" fillId="0" borderId="0" xfId="0" applyNumberFormat="1" applyFont="1" applyFill="1" applyBorder="1" applyAlignment="1" applyProtection="1">
      <alignment horizontal="center" vertical="center"/>
    </xf>
    <xf numFmtId="41" fontId="19" fillId="0" borderId="4" xfId="0" applyNumberFormat="1" applyFont="1" applyFill="1" applyBorder="1" applyAlignment="1" applyProtection="1">
      <alignment vertical="center"/>
    </xf>
    <xf numFmtId="164" fontId="0" fillId="0" borderId="0" xfId="0" applyFill="1" applyBorder="1" applyAlignment="1">
      <alignment vertical="center"/>
    </xf>
    <xf numFmtId="164" fontId="0" fillId="0" borderId="0" xfId="0" applyFill="1" applyBorder="1"/>
    <xf numFmtId="165" fontId="1" fillId="0" borderId="0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 wrapText="1"/>
    </xf>
    <xf numFmtId="165" fontId="1" fillId="0" borderId="0" xfId="1" applyNumberFormat="1" applyFont="1" applyFill="1" applyBorder="1"/>
    <xf numFmtId="165" fontId="27" fillId="0" borderId="0" xfId="0" applyNumberFormat="1" applyFont="1" applyFill="1" applyBorder="1" applyAlignment="1" applyProtection="1">
      <alignment vertical="center"/>
    </xf>
    <xf numFmtId="164" fontId="24" fillId="0" borderId="0" xfId="0" applyFont="1" applyFill="1" applyBorder="1" applyAlignment="1" applyProtection="1">
      <alignment horizontal="left" vertical="center"/>
    </xf>
    <xf numFmtId="165" fontId="36" fillId="0" borderId="0" xfId="1" applyNumberFormat="1" applyFont="1" applyFill="1" applyBorder="1"/>
    <xf numFmtId="165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/>
    <xf numFmtId="165" fontId="1" fillId="0" borderId="0" xfId="1" applyNumberFormat="1" applyFont="1" applyFill="1" applyBorder="1" applyAlignment="1">
      <alignment horizontal="center"/>
    </xf>
    <xf numFmtId="165" fontId="27" fillId="0" borderId="0" xfId="0" applyNumberFormat="1" applyFont="1" applyFill="1" applyBorder="1"/>
    <xf numFmtId="165" fontId="27" fillId="0" borderId="0" xfId="1" applyNumberFormat="1" applyFont="1" applyFill="1" applyBorder="1"/>
    <xf numFmtId="164" fontId="4" fillId="0" borderId="0" xfId="0" applyFont="1" applyFill="1" applyAlignment="1">
      <alignment horizontal="center" vertical="center"/>
    </xf>
    <xf numFmtId="164" fontId="8" fillId="0" borderId="0" xfId="0" applyFont="1" applyFill="1" applyAlignment="1">
      <alignment horizontal="center" vertical="center"/>
    </xf>
    <xf numFmtId="164" fontId="8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 applyProtection="1">
      <alignment horizontal="center" vertical="center"/>
    </xf>
    <xf numFmtId="164" fontId="5" fillId="0" borderId="0" xfId="0" quotePrefix="1" applyNumberFormat="1" applyFont="1" applyFill="1" applyAlignment="1" applyProtection="1">
      <alignment horizontal="left" vertical="center" indent="1"/>
    </xf>
    <xf numFmtId="164" fontId="5" fillId="0" borderId="0" xfId="0" quotePrefix="1" applyNumberFormat="1" applyFont="1" applyFill="1" applyAlignment="1" applyProtection="1">
      <alignment horizontal="left" vertical="center"/>
    </xf>
    <xf numFmtId="164" fontId="4" fillId="0" borderId="0" xfId="0" applyFont="1" applyFill="1" applyAlignment="1" applyProtection="1">
      <alignment vertical="center"/>
    </xf>
    <xf numFmtId="164" fontId="21" fillId="0" borderId="0" xfId="0" applyFont="1" applyFill="1" applyBorder="1" applyAlignment="1">
      <alignment vertical="center"/>
    </xf>
    <xf numFmtId="164" fontId="7" fillId="0" borderId="0" xfId="0" quotePrefix="1" applyFont="1" applyFill="1" applyBorder="1" applyAlignment="1" applyProtection="1">
      <alignment horizontal="left"/>
    </xf>
    <xf numFmtId="164" fontId="24" fillId="0" borderId="0" xfId="0" applyFont="1" applyFill="1" applyAlignment="1">
      <alignment horizontal="center" vertical="center"/>
    </xf>
    <xf numFmtId="37" fontId="19" fillId="0" borderId="0" xfId="0" applyNumberFormat="1" applyFont="1" applyFill="1" applyBorder="1" applyAlignment="1">
      <alignment vertical="center"/>
    </xf>
    <xf numFmtId="37" fontId="19" fillId="0" borderId="0" xfId="0" applyNumberFormat="1" applyFont="1" applyFill="1" applyBorder="1" applyAlignment="1" applyProtection="1">
      <alignment vertical="center"/>
    </xf>
    <xf numFmtId="166" fontId="19" fillId="0" borderId="0" xfId="1" applyNumberFormat="1" applyFont="1" applyFill="1" applyBorder="1" applyAlignment="1">
      <alignment vertical="center"/>
    </xf>
    <xf numFmtId="164" fontId="23" fillId="0" borderId="0" xfId="0" applyFont="1" applyFill="1"/>
    <xf numFmtId="41" fontId="21" fillId="0" borderId="3" xfId="0" applyNumberFormat="1" applyFont="1" applyFill="1" applyBorder="1" applyAlignment="1" applyProtection="1">
      <alignment vertical="center"/>
    </xf>
    <xf numFmtId="41" fontId="21" fillId="0" borderId="1" xfId="0" applyNumberFormat="1" applyFont="1" applyFill="1" applyBorder="1" applyAlignment="1" applyProtection="1">
      <alignment vertical="center"/>
    </xf>
    <xf numFmtId="41" fontId="21" fillId="0" borderId="5" xfId="0" applyNumberFormat="1" applyFont="1" applyFill="1" applyBorder="1" applyAlignment="1" applyProtection="1">
      <alignment vertical="center"/>
    </xf>
    <xf numFmtId="165" fontId="19" fillId="0" borderId="0" xfId="1" applyNumberFormat="1" applyFont="1" applyFill="1" applyBorder="1" applyAlignment="1" applyProtection="1">
      <alignment vertical="center"/>
    </xf>
    <xf numFmtId="165" fontId="24" fillId="0" borderId="0" xfId="1" applyNumberFormat="1" applyFont="1" applyFill="1" applyBorder="1" applyAlignment="1" applyProtection="1">
      <alignment horizontal="center" vertical="center"/>
    </xf>
    <xf numFmtId="165" fontId="24" fillId="0" borderId="0" xfId="1" applyNumberFormat="1" applyFont="1" applyFill="1" applyBorder="1" applyAlignment="1" applyProtection="1">
      <alignment vertical="center"/>
    </xf>
    <xf numFmtId="168" fontId="5" fillId="0" borderId="1" xfId="0" applyNumberFormat="1" applyFont="1" applyFill="1" applyBorder="1" applyAlignment="1" applyProtection="1">
      <alignment horizontal="center" vertical="center"/>
    </xf>
    <xf numFmtId="37" fontId="7" fillId="0" borderId="0" xfId="0" applyNumberFormat="1" applyFont="1" applyFill="1" applyBorder="1" applyAlignment="1" applyProtection="1"/>
    <xf numFmtId="37" fontId="7" fillId="0" borderId="0" xfId="0" applyNumberFormat="1" applyFont="1" applyFill="1" applyAlignment="1"/>
    <xf numFmtId="164" fontId="7" fillId="0" borderId="0" xfId="0" applyFont="1" applyFill="1" applyBorder="1" applyAlignment="1"/>
    <xf numFmtId="37" fontId="7" fillId="0" borderId="0" xfId="1" applyNumberFormat="1" applyFont="1" applyFill="1" applyAlignment="1"/>
    <xf numFmtId="164" fontId="10" fillId="0" borderId="0" xfId="0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164" fontId="2" fillId="0" borderId="0" xfId="0" applyFont="1" applyFill="1" applyAlignment="1">
      <alignment vertical="center"/>
    </xf>
    <xf numFmtId="164" fontId="4" fillId="0" borderId="0" xfId="0" applyFont="1" applyFill="1" applyAlignment="1">
      <alignment vertical="center"/>
    </xf>
    <xf numFmtId="164" fontId="4" fillId="0" borderId="0" xfId="0" applyFont="1" applyFill="1" applyAlignment="1">
      <alignment horizontal="centerContinuous" vertical="center"/>
    </xf>
    <xf numFmtId="165" fontId="4" fillId="0" borderId="0" xfId="1" applyNumberFormat="1" applyFont="1" applyFill="1" applyBorder="1" applyAlignment="1">
      <alignment vertical="center"/>
    </xf>
    <xf numFmtId="164" fontId="4" fillId="0" borderId="0" xfId="0" applyFont="1" applyFill="1" applyBorder="1" applyAlignment="1">
      <alignment vertical="center"/>
    </xf>
    <xf numFmtId="41" fontId="5" fillId="0" borderId="0" xfId="0" applyNumberFormat="1" applyFont="1" applyFill="1" applyBorder="1" applyAlignment="1" applyProtection="1">
      <alignment vertical="center"/>
    </xf>
    <xf numFmtId="164" fontId="5" fillId="0" borderId="0" xfId="0" applyFont="1" applyFill="1" applyAlignment="1">
      <alignment vertical="center"/>
    </xf>
    <xf numFmtId="168" fontId="5" fillId="0" borderId="0" xfId="0" applyNumberFormat="1" applyFont="1" applyFill="1" applyBorder="1" applyAlignment="1" applyProtection="1">
      <alignment horizontal="center" vertical="center"/>
    </xf>
    <xf numFmtId="165" fontId="5" fillId="0" borderId="0" xfId="0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41" fontId="4" fillId="0" borderId="1" xfId="0" applyNumberFormat="1" applyFont="1" applyFill="1" applyBorder="1" applyAlignment="1" applyProtection="1">
      <alignment vertical="center"/>
    </xf>
    <xf numFmtId="41" fontId="4" fillId="0" borderId="0" xfId="0" applyNumberFormat="1" applyFont="1" applyFill="1" applyBorder="1" applyAlignment="1" applyProtection="1">
      <alignment vertical="center"/>
    </xf>
    <xf numFmtId="37" fontId="5" fillId="0" borderId="0" xfId="0" applyNumberFormat="1" applyFont="1" applyFill="1" applyBorder="1" applyAlignment="1" applyProtection="1">
      <alignment vertical="center"/>
    </xf>
    <xf numFmtId="37" fontId="5" fillId="0" borderId="0" xfId="0" applyNumberFormat="1" applyFont="1" applyFill="1" applyAlignment="1" applyProtection="1">
      <alignment vertical="center"/>
    </xf>
    <xf numFmtId="164" fontId="5" fillId="0" borderId="0" xfId="0" applyFont="1" applyFill="1" applyBorder="1" applyAlignment="1">
      <alignment vertical="center"/>
    </xf>
    <xf numFmtId="165" fontId="5" fillId="0" borderId="0" xfId="1" applyNumberFormat="1" applyFont="1" applyFill="1" applyBorder="1" applyAlignment="1" applyProtection="1">
      <alignment horizontal="center" vertical="center"/>
    </xf>
    <xf numFmtId="41" fontId="16" fillId="0" borderId="0" xfId="0" applyNumberFormat="1" applyFont="1" applyFill="1" applyBorder="1" applyAlignment="1" applyProtection="1">
      <alignment vertical="center"/>
    </xf>
    <xf numFmtId="41" fontId="4" fillId="0" borderId="4" xfId="0" applyNumberFormat="1" applyFont="1" applyFill="1" applyBorder="1" applyAlignment="1" applyProtection="1">
      <alignment vertical="center"/>
    </xf>
    <xf numFmtId="164" fontId="4" fillId="0" borderId="0" xfId="0" quotePrefix="1" applyNumberFormat="1" applyFont="1" applyFill="1" applyBorder="1" applyAlignment="1" applyProtection="1">
      <alignment horizontal="center" vertical="center"/>
    </xf>
    <xf numFmtId="41" fontId="5" fillId="0" borderId="3" xfId="0" applyNumberFormat="1" applyFont="1" applyFill="1" applyBorder="1" applyAlignment="1" applyProtection="1">
      <alignment vertical="center"/>
    </xf>
    <xf numFmtId="164" fontId="4" fillId="0" borderId="0" xfId="0" applyFont="1" applyFill="1" applyAlignment="1" applyProtection="1">
      <alignment horizontal="left" vertical="center"/>
    </xf>
    <xf numFmtId="164" fontId="5" fillId="0" borderId="0" xfId="0" quotePrefix="1" applyFont="1" applyFill="1" applyAlignment="1" applyProtection="1">
      <alignment horizontal="left" vertical="center"/>
    </xf>
    <xf numFmtId="37" fontId="4" fillId="0" borderId="0" xfId="0" applyNumberFormat="1" applyFont="1" applyFill="1" applyAlignment="1" applyProtection="1">
      <alignment vertical="center"/>
    </xf>
    <xf numFmtId="164" fontId="4" fillId="0" borderId="0" xfId="0" applyFont="1" applyFill="1" applyAlignment="1" applyProtection="1">
      <alignment horizontal="center" vertical="center"/>
    </xf>
    <xf numFmtId="164" fontId="5" fillId="0" borderId="0" xfId="0" applyFont="1" applyFill="1" applyAlignment="1" applyProtection="1">
      <alignment horizontal="center" vertical="center"/>
    </xf>
    <xf numFmtId="164" fontId="5" fillId="0" borderId="0" xfId="0" applyFont="1" applyFill="1" applyAlignment="1" applyProtection="1">
      <alignment horizontal="left" vertical="center"/>
    </xf>
    <xf numFmtId="164" fontId="2" fillId="0" borderId="0" xfId="0" applyFont="1" applyFill="1" applyAlignment="1">
      <alignment horizontal="center" vertical="center"/>
    </xf>
    <xf numFmtId="164" fontId="3" fillId="0" borderId="0" xfId="0" applyFont="1" applyFill="1" applyAlignment="1" applyProtection="1">
      <alignment horizontal="center" vertical="center"/>
    </xf>
    <xf numFmtId="164" fontId="3" fillId="0" borderId="0" xfId="0" applyFont="1" applyFill="1" applyAlignment="1" applyProtection="1">
      <alignment horizontal="right" vertical="center"/>
    </xf>
    <xf numFmtId="164" fontId="4" fillId="0" borderId="0" xfId="0" applyFont="1" applyFill="1" applyAlignment="1">
      <alignment horizontal="left" vertical="center"/>
    </xf>
    <xf numFmtId="164" fontId="5" fillId="0" borderId="0" xfId="0" applyFont="1" applyFill="1" applyAlignment="1" applyProtection="1">
      <alignment horizontal="left" vertical="center" indent="1"/>
    </xf>
    <xf numFmtId="165" fontId="5" fillId="0" borderId="3" xfId="0" applyNumberFormat="1" applyFont="1" applyFill="1" applyBorder="1" applyAlignment="1" applyProtection="1">
      <alignment vertical="center"/>
    </xf>
    <xf numFmtId="37" fontId="13" fillId="0" borderId="0" xfId="0" applyNumberFormat="1" applyFont="1" applyFill="1" applyBorder="1" applyAlignment="1" applyProtection="1">
      <alignment vertical="center"/>
    </xf>
    <xf numFmtId="164" fontId="13" fillId="0" borderId="0" xfId="0" applyFont="1" applyFill="1" applyBorder="1" applyAlignment="1">
      <alignment vertical="center"/>
    </xf>
    <xf numFmtId="164" fontId="5" fillId="0" borderId="0" xfId="0" applyFont="1" applyFill="1" applyAlignment="1">
      <alignment horizontal="left" vertical="center"/>
    </xf>
    <xf numFmtId="165" fontId="4" fillId="0" borderId="0" xfId="0" applyNumberFormat="1" applyFont="1" applyFill="1" applyBorder="1" applyAlignment="1" applyProtection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 applyProtection="1">
      <alignment vertical="center"/>
    </xf>
    <xf numFmtId="37" fontId="4" fillId="0" borderId="0" xfId="0" applyNumberFormat="1" applyFont="1" applyFill="1" applyBorder="1" applyAlignment="1" applyProtection="1">
      <alignment vertical="center"/>
    </xf>
    <xf numFmtId="37" fontId="5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 applyProtection="1">
      <alignment vertical="center"/>
    </xf>
    <xf numFmtId="37" fontId="15" fillId="0" borderId="0" xfId="0" applyNumberFormat="1" applyFont="1" applyFill="1" applyAlignment="1" applyProtection="1">
      <alignment vertical="center"/>
    </xf>
    <xf numFmtId="164" fontId="2" fillId="0" borderId="0" xfId="0" applyFont="1" applyFill="1" applyBorder="1" applyAlignment="1">
      <alignment vertical="center"/>
    </xf>
    <xf numFmtId="164" fontId="5" fillId="0" borderId="0" xfId="0" applyFont="1" applyFill="1" applyAlignment="1">
      <alignment horizontal="center" vertical="center"/>
    </xf>
    <xf numFmtId="164" fontId="5" fillId="0" borderId="0" xfId="0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vertical="center"/>
    </xf>
    <xf numFmtId="168" fontId="32" fillId="0" borderId="0" xfId="0" applyNumberFormat="1" applyFont="1" applyFill="1" applyBorder="1" applyAlignment="1" applyProtection="1">
      <alignment horizontal="center" vertical="center"/>
    </xf>
    <xf numFmtId="43" fontId="4" fillId="0" borderId="0" xfId="1" applyFont="1" applyFill="1" applyBorder="1" applyAlignment="1">
      <alignment vertical="center"/>
    </xf>
    <xf numFmtId="43" fontId="5" fillId="0" borderId="0" xfId="1" applyFont="1" applyFill="1" applyBorder="1" applyAlignment="1" applyProtection="1">
      <alignment horizontal="center" vertical="center"/>
    </xf>
    <xf numFmtId="164" fontId="3" fillId="0" borderId="0" xfId="0" applyFont="1" applyFill="1" applyBorder="1" applyAlignment="1">
      <alignment vertical="center"/>
    </xf>
    <xf numFmtId="41" fontId="7" fillId="0" borderId="0" xfId="0" applyNumberFormat="1" applyFont="1" applyFill="1" applyBorder="1" applyAlignment="1" applyProtection="1">
      <alignment vertical="center"/>
    </xf>
    <xf numFmtId="164" fontId="4" fillId="0" borderId="0" xfId="0" applyFont="1" applyFill="1" applyAlignment="1">
      <alignment horizontal="center" vertical="center"/>
    </xf>
    <xf numFmtId="164" fontId="8" fillId="0" borderId="0" xfId="0" applyFont="1" applyFill="1" applyAlignment="1">
      <alignment horizontal="center" vertical="center"/>
    </xf>
    <xf numFmtId="164" fontId="8" fillId="0" borderId="0" xfId="0" applyFont="1" applyFill="1" applyBorder="1" applyAlignment="1">
      <alignment horizontal="center" vertical="center"/>
    </xf>
    <xf numFmtId="164" fontId="38" fillId="0" borderId="0" xfId="0" applyFont="1" applyFill="1" applyBorder="1" applyAlignment="1">
      <alignment horizontal="center" vertical="center"/>
    </xf>
    <xf numFmtId="164" fontId="38" fillId="0" borderId="0" xfId="0" applyFont="1" applyFill="1" applyBorder="1" applyAlignment="1">
      <alignment vertical="center"/>
    </xf>
    <xf numFmtId="164" fontId="38" fillId="0" borderId="0" xfId="0" applyFont="1" applyFill="1" applyBorder="1" applyAlignment="1" applyProtection="1">
      <alignment horizontal="center" vertical="center"/>
    </xf>
    <xf numFmtId="164" fontId="38" fillId="0" borderId="0" xfId="0" applyFont="1" applyFill="1" applyBorder="1" applyAlignment="1">
      <alignment horizontal="center" vertical="center" wrapText="1"/>
    </xf>
    <xf numFmtId="164" fontId="8" fillId="0" borderId="0" xfId="0" applyFont="1" applyFill="1" applyBorder="1" applyAlignment="1">
      <alignment horizontal="center" vertical="center" wrapText="1"/>
    </xf>
    <xf numFmtId="164" fontId="8" fillId="0" borderId="0" xfId="0" applyFont="1" applyFill="1" applyBorder="1" applyAlignment="1">
      <alignment vertical="center"/>
    </xf>
    <xf numFmtId="164" fontId="38" fillId="0" borderId="0" xfId="0" applyFont="1" applyFill="1" applyBorder="1" applyAlignment="1"/>
    <xf numFmtId="0" fontId="38" fillId="0" borderId="0" xfId="0" applyNumberFormat="1" applyFont="1" applyFill="1" applyBorder="1" applyAlignment="1" applyProtection="1">
      <alignment horizontal="center" vertical="center"/>
    </xf>
    <xf numFmtId="164" fontId="8" fillId="0" borderId="0" xfId="0" applyFont="1" applyFill="1" applyBorder="1" applyAlignment="1">
      <alignment vertical="top" wrapText="1"/>
    </xf>
    <xf numFmtId="164" fontId="38" fillId="0" borderId="0" xfId="0" applyFont="1" applyFill="1" applyBorder="1" applyAlignment="1">
      <alignment horizontal="center" vertical="top" wrapText="1"/>
    </xf>
    <xf numFmtId="164" fontId="38" fillId="0" borderId="0" xfId="0" applyFont="1" applyFill="1" applyBorder="1" applyAlignment="1">
      <alignment horizontal="left" vertical="center"/>
    </xf>
    <xf numFmtId="165" fontId="8" fillId="0" borderId="0" xfId="1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 applyProtection="1">
      <alignment horizontal="center" vertical="center"/>
    </xf>
    <xf numFmtId="49" fontId="39" fillId="0" borderId="0" xfId="4" applyFont="1" applyFill="1" applyBorder="1" applyAlignment="1">
      <alignment horizontal="left" vertical="center"/>
    </xf>
    <xf numFmtId="165" fontId="38" fillId="0" borderId="4" xfId="1" applyNumberFormat="1" applyFont="1" applyFill="1" applyBorder="1" applyAlignment="1">
      <alignment vertical="center"/>
    </xf>
    <xf numFmtId="165" fontId="38" fillId="0" borderId="0" xfId="1" applyNumberFormat="1" applyFont="1" applyFill="1" applyBorder="1" applyAlignment="1">
      <alignment vertical="center"/>
    </xf>
    <xf numFmtId="168" fontId="8" fillId="0" borderId="4" xfId="0" applyNumberFormat="1" applyFont="1" applyFill="1" applyBorder="1" applyAlignment="1" applyProtection="1">
      <alignment horizontal="center" vertical="center"/>
    </xf>
    <xf numFmtId="168" fontId="8" fillId="0" borderId="0" xfId="1" applyNumberFormat="1" applyFont="1" applyFill="1" applyBorder="1" applyAlignment="1">
      <alignment horizontal="center" vertical="center"/>
    </xf>
    <xf numFmtId="49" fontId="40" fillId="0" borderId="0" xfId="4" quotePrefix="1" applyFont="1" applyFill="1" applyBorder="1" applyAlignment="1">
      <alignment vertical="center"/>
    </xf>
    <xf numFmtId="49" fontId="39" fillId="0" borderId="0" xfId="4" quotePrefix="1" applyFont="1" applyFill="1" applyBorder="1" applyAlignment="1">
      <alignment vertical="center"/>
    </xf>
    <xf numFmtId="49" fontId="39" fillId="0" borderId="0" xfId="4" applyFont="1" applyFill="1" applyBorder="1" applyAlignment="1">
      <alignment horizontal="center" vertical="center"/>
    </xf>
    <xf numFmtId="168" fontId="8" fillId="0" borderId="3" xfId="0" applyNumberFormat="1" applyFont="1" applyFill="1" applyBorder="1" applyAlignment="1" applyProtection="1">
      <alignment horizontal="center" vertical="center"/>
    </xf>
    <xf numFmtId="165" fontId="8" fillId="0" borderId="3" xfId="1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 applyProtection="1">
      <alignment horizontal="center" vertical="center"/>
    </xf>
    <xf numFmtId="165" fontId="8" fillId="0" borderId="0" xfId="1" applyNumberFormat="1" applyFont="1" applyFill="1" applyBorder="1" applyAlignment="1" applyProtection="1">
      <alignment horizontal="center" vertical="center"/>
    </xf>
    <xf numFmtId="49" fontId="40" fillId="0" borderId="0" xfId="4" applyFont="1" applyFill="1" applyBorder="1" applyAlignment="1">
      <alignment horizontal="left" vertical="center"/>
    </xf>
    <xf numFmtId="165" fontId="38" fillId="0" borderId="0" xfId="1" applyNumberFormat="1" applyFont="1" applyFill="1" applyBorder="1" applyAlignment="1">
      <alignment horizontal="center" vertical="center"/>
    </xf>
    <xf numFmtId="168" fontId="38" fillId="0" borderId="0" xfId="0" applyNumberFormat="1" applyFont="1" applyFill="1" applyBorder="1" applyAlignment="1" applyProtection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4" fontId="8" fillId="0" borderId="0" xfId="0" applyFont="1" applyFill="1" applyBorder="1" applyAlignment="1">
      <alignment horizontal="left" vertical="center"/>
    </xf>
    <xf numFmtId="164" fontId="38" fillId="0" borderId="0" xfId="0" applyFont="1" applyFill="1" applyBorder="1" applyAlignment="1" applyProtection="1">
      <alignment vertical="center"/>
    </xf>
    <xf numFmtId="164" fontId="8" fillId="0" borderId="0" xfId="0" applyFont="1" applyFill="1" applyBorder="1" applyAlignment="1">
      <alignment vertical="center" wrapText="1"/>
    </xf>
    <xf numFmtId="165" fontId="8" fillId="0" borderId="0" xfId="1" applyNumberFormat="1" applyFont="1" applyFill="1" applyBorder="1"/>
    <xf numFmtId="169" fontId="8" fillId="0" borderId="0" xfId="0" applyNumberFormat="1" applyFont="1" applyFill="1" applyBorder="1" applyAlignment="1" applyProtection="1">
      <alignment vertical="center"/>
    </xf>
    <xf numFmtId="168" fontId="38" fillId="0" borderId="4" xfId="0" applyNumberFormat="1" applyFont="1" applyFill="1" applyBorder="1" applyAlignment="1" applyProtection="1">
      <alignment horizontal="center" vertical="center"/>
    </xf>
    <xf numFmtId="164" fontId="8" fillId="0" borderId="0" xfId="0" quotePrefix="1" applyFont="1" applyFill="1" applyAlignment="1">
      <alignment horizontal="left" vertical="center"/>
    </xf>
    <xf numFmtId="164" fontId="8" fillId="0" borderId="0" xfId="0" applyFont="1" applyFill="1" applyBorder="1" applyAlignment="1">
      <alignment horizontal="center" vertical="center"/>
    </xf>
    <xf numFmtId="164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Font="1" applyFill="1" applyBorder="1" applyAlignment="1">
      <alignment horizontal="center" vertical="center"/>
    </xf>
    <xf numFmtId="164" fontId="5" fillId="0" borderId="0" xfId="0" quotePrefix="1" applyNumberFormat="1" applyFont="1" applyFill="1" applyAlignment="1" applyProtection="1">
      <alignment horizontal="left" vertical="center" indent="1"/>
    </xf>
    <xf numFmtId="164" fontId="8" fillId="0" borderId="0" xfId="0" applyFont="1" applyFill="1" applyAlignment="1">
      <alignment horizontal="center" vertical="center"/>
    </xf>
    <xf numFmtId="164" fontId="38" fillId="0" borderId="0" xfId="0" applyFont="1" applyFill="1" applyBorder="1" applyAlignment="1">
      <alignment horizontal="center" vertical="center"/>
    </xf>
    <xf numFmtId="164" fontId="18" fillId="0" borderId="0" xfId="0" applyFont="1" applyFill="1" applyAlignment="1">
      <alignment horizontal="center" vertical="center"/>
    </xf>
    <xf numFmtId="164" fontId="18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Font="1" applyFill="1" applyAlignment="1">
      <alignment horizontal="center" vertical="center"/>
    </xf>
    <xf numFmtId="164" fontId="4" fillId="0" borderId="3" xfId="0" applyFont="1" applyFill="1" applyBorder="1" applyAlignment="1">
      <alignment horizontal="right" vertical="center"/>
    </xf>
    <xf numFmtId="164" fontId="8" fillId="0" borderId="0" xfId="0" applyFont="1" applyFill="1" applyAlignment="1">
      <alignment horizontal="center" vertical="center"/>
    </xf>
    <xf numFmtId="164" fontId="8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 applyProtection="1">
      <alignment horizontal="center" vertical="center"/>
    </xf>
    <xf numFmtId="164" fontId="10" fillId="0" borderId="0" xfId="0" applyNumberFormat="1" applyFont="1" applyFill="1" applyAlignment="1" applyProtection="1">
      <alignment horizontal="center" vertical="center"/>
    </xf>
    <xf numFmtId="164" fontId="5" fillId="0" borderId="0" xfId="0" applyNumberFormat="1" applyFont="1" applyFill="1" applyAlignment="1" applyProtection="1">
      <alignment horizontal="left" vertical="center" indent="2"/>
    </xf>
    <xf numFmtId="164" fontId="9" fillId="0" borderId="0" xfId="0" applyNumberFormat="1" applyFont="1" applyFill="1" applyBorder="1" applyAlignment="1" applyProtection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37" fontId="10" fillId="0" borderId="0" xfId="1" quotePrefix="1" applyNumberFormat="1" applyFont="1" applyFill="1" applyAlignment="1" applyProtection="1">
      <alignment horizontal="center" vertical="center"/>
    </xf>
    <xf numFmtId="37" fontId="10" fillId="0" borderId="0" xfId="1" applyNumberFormat="1" applyFont="1" applyFill="1" applyAlignment="1" applyProtection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4" fontId="8" fillId="0" borderId="0" xfId="0" applyFont="1" applyFill="1" applyBorder="1" applyAlignment="1">
      <alignment horizontal="left" vertical="center"/>
    </xf>
    <xf numFmtId="164" fontId="10" fillId="0" borderId="0" xfId="0" applyFont="1" applyFill="1" applyAlignment="1">
      <alignment horizontal="center" vertical="center"/>
    </xf>
    <xf numFmtId="164" fontId="10" fillId="0" borderId="0" xfId="0" applyFont="1" applyFill="1" applyAlignment="1">
      <alignment horizontal="center" vertical="top"/>
    </xf>
    <xf numFmtId="37" fontId="29" fillId="0" borderId="0" xfId="1" applyNumberFormat="1" applyFont="1" applyFill="1" applyAlignment="1" applyProtection="1">
      <alignment horizontal="center" vertical="top"/>
    </xf>
    <xf numFmtId="164" fontId="4" fillId="0" borderId="3" xfId="0" applyFont="1" applyFill="1" applyBorder="1" applyAlignment="1" applyProtection="1">
      <alignment horizontal="right" vertical="center"/>
    </xf>
    <xf numFmtId="164" fontId="38" fillId="0" borderId="0" xfId="0" applyFont="1" applyFill="1" applyBorder="1" applyAlignment="1" applyProtection="1">
      <alignment horizontal="center" vertical="center"/>
    </xf>
    <xf numFmtId="0" fontId="38" fillId="0" borderId="0" xfId="0" applyNumberFormat="1" applyFont="1" applyFill="1" applyBorder="1" applyAlignment="1" applyProtection="1">
      <alignment horizontal="center" vertical="center"/>
    </xf>
    <xf numFmtId="164" fontId="38" fillId="0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top"/>
    </xf>
    <xf numFmtId="37" fontId="29" fillId="0" borderId="0" xfId="1" applyNumberFormat="1" applyFont="1" applyFill="1" applyAlignment="1" applyProtection="1">
      <alignment horizontal="center"/>
    </xf>
    <xf numFmtId="37" fontId="10" fillId="0" borderId="0" xfId="1" applyNumberFormat="1" applyFont="1" applyFill="1" applyBorder="1" applyAlignment="1" applyProtection="1">
      <alignment horizontal="center" vertical="center"/>
    </xf>
    <xf numFmtId="164" fontId="8" fillId="0" borderId="0" xfId="0" applyFont="1" applyFill="1" applyAlignment="1">
      <alignment horizontal="center" vertical="center" wrapText="1"/>
    </xf>
    <xf numFmtId="164" fontId="18" fillId="0" borderId="0" xfId="0" applyFont="1" applyFill="1" applyAlignment="1">
      <alignment horizontal="center" vertical="center"/>
    </xf>
    <xf numFmtId="164" fontId="18" fillId="0" borderId="0" xfId="0" applyFont="1" applyFill="1" applyBorder="1" applyAlignment="1">
      <alignment horizontal="center" vertical="center"/>
    </xf>
    <xf numFmtId="164" fontId="18" fillId="0" borderId="0" xfId="0" applyFont="1" applyFill="1" applyAlignment="1">
      <alignment horizontal="center" vertical="center" wrapText="1"/>
    </xf>
    <xf numFmtId="164" fontId="6" fillId="0" borderId="0" xfId="0" applyFont="1" applyFill="1" applyAlignment="1" applyProtection="1">
      <alignment horizontal="center" vertical="center"/>
    </xf>
    <xf numFmtId="164" fontId="10" fillId="0" borderId="0" xfId="0" applyFont="1" applyFill="1" applyAlignment="1" applyProtection="1">
      <alignment horizontal="center" vertical="center"/>
    </xf>
  </cellXfs>
  <cellStyles count="6">
    <cellStyle name="Comma" xfId="1" builtinId="3"/>
    <cellStyle name="Comma 3" xfId="2"/>
    <cellStyle name="Normal" xfId="0" builtinId="0"/>
    <cellStyle name="Normal 3" xfId="3"/>
    <cellStyle name="Normal 3 2" xfId="5"/>
    <cellStyle name="Normal_FI04-Accounts-A3009t-SS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3"/>
  <sheetViews>
    <sheetView view="pageBreakPreview" topLeftCell="A10" zoomScale="85" zoomScaleNormal="100" zoomScaleSheetLayoutView="85" workbookViewId="0">
      <selection activeCell="A140" sqref="A140:XFD140"/>
    </sheetView>
  </sheetViews>
  <sheetFormatPr defaultColWidth="9.33203125" defaultRowHeight="20.5" customHeight="1" x14ac:dyDescent="0.2"/>
  <cols>
    <col min="1" max="1" width="5.77734375" style="1" customWidth="1"/>
    <col min="2" max="2" width="45.33203125" style="1" customWidth="1"/>
    <col min="3" max="3" width="9.77734375" style="1" customWidth="1"/>
    <col min="4" max="4" width="2.33203125" style="1" customWidth="1"/>
    <col min="5" max="5" width="13.5546875" style="1" customWidth="1"/>
    <col min="6" max="6" width="2.33203125" style="1" customWidth="1"/>
    <col min="7" max="7" width="1.77734375" style="1" customWidth="1"/>
    <col min="8" max="8" width="13.5546875" style="1" customWidth="1"/>
    <col min="9" max="9" width="1.77734375" style="1" customWidth="1"/>
    <col min="10" max="10" width="2.33203125" style="3" customWidth="1"/>
    <col min="11" max="11" width="13.5546875" style="1" customWidth="1"/>
    <col min="12" max="12" width="2.33203125" style="1" customWidth="1"/>
    <col min="13" max="13" width="1.77734375" style="1" customWidth="1"/>
    <col min="14" max="14" width="13.5546875" style="1" customWidth="1"/>
    <col min="15" max="15" width="1.77734375" style="1" customWidth="1"/>
    <col min="16" max="16384" width="9.33203125" style="1"/>
  </cols>
  <sheetData>
    <row r="1" spans="1:15" ht="23.95" customHeight="1" x14ac:dyDescent="0.2">
      <c r="A1" s="362" t="s">
        <v>0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</row>
    <row r="2" spans="1:15" s="4" customFormat="1" ht="23.95" customHeight="1" x14ac:dyDescent="0.2">
      <c r="A2" s="362" t="s">
        <v>1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</row>
    <row r="3" spans="1:15" s="4" customFormat="1" ht="23.95" customHeight="1" x14ac:dyDescent="0.2">
      <c r="A3" s="362" t="s">
        <v>2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</row>
    <row r="4" spans="1:15" s="4" customFormat="1" ht="18.7" customHeight="1" x14ac:dyDescent="0.2">
      <c r="A4" s="352" t="s">
        <v>3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</row>
    <row r="5" spans="1:15" s="4" customFormat="1" ht="5.9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5" s="6" customFormat="1" ht="20.5" customHeight="1" x14ac:dyDescent="0.65">
      <c r="A6" s="7"/>
      <c r="B6" s="8"/>
      <c r="D6" s="351" t="s">
        <v>4</v>
      </c>
      <c r="E6" s="351"/>
      <c r="F6" s="351"/>
      <c r="G6" s="351"/>
      <c r="H6" s="351"/>
      <c r="I6" s="351"/>
      <c r="J6" s="358" t="s">
        <v>5</v>
      </c>
      <c r="K6" s="358"/>
      <c r="L6" s="358"/>
      <c r="M6" s="358"/>
      <c r="N6" s="358"/>
      <c r="O6" s="358"/>
    </row>
    <row r="7" spans="1:15" s="6" customFormat="1" ht="20.5" customHeight="1" x14ac:dyDescent="0.2">
      <c r="C7" s="224" t="s">
        <v>6</v>
      </c>
      <c r="D7" s="355" t="s">
        <v>7</v>
      </c>
      <c r="E7" s="355"/>
      <c r="F7" s="355"/>
      <c r="G7" s="355" t="s">
        <v>8</v>
      </c>
      <c r="H7" s="355"/>
      <c r="I7" s="355"/>
      <c r="J7" s="355" t="s">
        <v>7</v>
      </c>
      <c r="K7" s="355"/>
      <c r="L7" s="355"/>
      <c r="M7" s="355" t="s">
        <v>8</v>
      </c>
      <c r="N7" s="355"/>
      <c r="O7" s="355"/>
    </row>
    <row r="8" spans="1:15" s="6" customFormat="1" ht="20.5" customHeight="1" x14ac:dyDescent="0.2">
      <c r="D8" s="357" t="s">
        <v>9</v>
      </c>
      <c r="E8" s="357"/>
      <c r="F8" s="357"/>
      <c r="G8" s="357"/>
      <c r="H8" s="357"/>
      <c r="I8" s="357"/>
      <c r="J8" s="357" t="str">
        <f>D8</f>
        <v>“ยังไม่ได้ตรวจสอบ”</v>
      </c>
      <c r="K8" s="357"/>
      <c r="L8" s="357"/>
      <c r="M8" s="357"/>
      <c r="N8" s="357"/>
    </row>
    <row r="9" spans="1:15" s="6" customFormat="1" ht="20.5" customHeight="1" x14ac:dyDescent="0.2">
      <c r="A9" s="356" t="s">
        <v>10</v>
      </c>
      <c r="B9" s="356"/>
      <c r="E9" s="9"/>
      <c r="F9" s="9"/>
      <c r="G9" s="227"/>
      <c r="H9" s="9"/>
      <c r="I9" s="227"/>
      <c r="J9" s="10"/>
      <c r="K9" s="227"/>
      <c r="L9" s="227"/>
      <c r="M9" s="10"/>
      <c r="N9" s="227"/>
    </row>
    <row r="10" spans="1:15" s="6" customFormat="1" ht="20.5" customHeight="1" x14ac:dyDescent="0.2">
      <c r="A10" s="11" t="s">
        <v>11</v>
      </c>
      <c r="C10" s="224"/>
      <c r="D10" s="224"/>
      <c r="J10" s="10"/>
      <c r="M10" s="12"/>
    </row>
    <row r="11" spans="1:15" s="18" customFormat="1" ht="20.5" customHeight="1" x14ac:dyDescent="0.65">
      <c r="A11" s="228" t="s">
        <v>12</v>
      </c>
      <c r="B11" s="13"/>
      <c r="C11" s="14">
        <v>6.1</v>
      </c>
      <c r="D11" s="14"/>
      <c r="E11" s="22">
        <v>11139414</v>
      </c>
      <c r="F11" s="15"/>
      <c r="G11" s="15"/>
      <c r="H11" s="195">
        <v>21663207</v>
      </c>
      <c r="I11" s="15"/>
      <c r="J11" s="17"/>
      <c r="K11" s="15">
        <v>10410757</v>
      </c>
      <c r="L11" s="15"/>
      <c r="M11" s="15"/>
      <c r="N11" s="195">
        <v>20873088</v>
      </c>
    </row>
    <row r="12" spans="1:15" s="18" customFormat="1" ht="20.5" customHeight="1" x14ac:dyDescent="0.65">
      <c r="A12" s="228" t="s">
        <v>306</v>
      </c>
      <c r="B12" s="13"/>
      <c r="C12" s="14"/>
      <c r="D12" s="14"/>
      <c r="E12" s="167" t="s">
        <v>13</v>
      </c>
      <c r="F12" s="15"/>
      <c r="G12" s="15"/>
      <c r="H12" s="195">
        <v>39</v>
      </c>
      <c r="I12" s="15"/>
      <c r="J12" s="17"/>
      <c r="K12" s="167" t="s">
        <v>13</v>
      </c>
      <c r="L12" s="15"/>
      <c r="M12" s="15"/>
      <c r="N12" s="167" t="s">
        <v>13</v>
      </c>
    </row>
    <row r="13" spans="1:15" s="18" customFormat="1" ht="20.350000000000001" customHeight="1" x14ac:dyDescent="0.65">
      <c r="A13" s="228" t="s">
        <v>14</v>
      </c>
      <c r="B13" s="13"/>
      <c r="C13" s="14" t="s">
        <v>15</v>
      </c>
      <c r="D13" s="14"/>
      <c r="E13" s="22">
        <v>7968125</v>
      </c>
      <c r="F13" s="15"/>
      <c r="G13" s="15"/>
      <c r="H13" s="195">
        <v>17464388</v>
      </c>
      <c r="I13" s="15"/>
      <c r="J13" s="17"/>
      <c r="K13" s="20">
        <f>10873878+52281</f>
        <v>10926159</v>
      </c>
      <c r="L13" s="15"/>
      <c r="M13" s="15"/>
      <c r="N13" s="195">
        <v>22895793</v>
      </c>
    </row>
    <row r="14" spans="1:15" s="18" customFormat="1" ht="20.5" customHeight="1" x14ac:dyDescent="0.65">
      <c r="A14" s="228" t="s">
        <v>16</v>
      </c>
      <c r="B14" s="13"/>
      <c r="C14" s="14"/>
      <c r="D14" s="14"/>
      <c r="E14" s="22">
        <v>4347831</v>
      </c>
      <c r="F14" s="15"/>
      <c r="G14" s="15"/>
      <c r="H14" s="195">
        <v>4696672</v>
      </c>
      <c r="I14" s="15"/>
      <c r="J14" s="15"/>
      <c r="K14" s="15">
        <v>4304452</v>
      </c>
      <c r="L14" s="15"/>
      <c r="M14" s="15"/>
      <c r="N14" s="195">
        <v>4655962</v>
      </c>
    </row>
    <row r="15" spans="1:15" s="18" customFormat="1" ht="20.5" customHeight="1" x14ac:dyDescent="0.65">
      <c r="A15" s="228" t="s">
        <v>17</v>
      </c>
      <c r="B15" s="13"/>
      <c r="C15" s="14"/>
      <c r="D15" s="14"/>
      <c r="E15" s="22">
        <v>163337</v>
      </c>
      <c r="F15" s="15"/>
      <c r="G15" s="15"/>
      <c r="H15" s="195">
        <v>558003</v>
      </c>
      <c r="I15" s="15"/>
      <c r="J15" s="15"/>
      <c r="K15" s="15">
        <v>163337</v>
      </c>
      <c r="L15" s="15"/>
      <c r="M15" s="15"/>
      <c r="N15" s="195">
        <v>558003</v>
      </c>
    </row>
    <row r="16" spans="1:15" s="18" customFormat="1" ht="20.5" customHeight="1" x14ac:dyDescent="0.65">
      <c r="A16" s="228" t="s">
        <v>18</v>
      </c>
      <c r="B16" s="13"/>
      <c r="C16" s="14" t="s">
        <v>19</v>
      </c>
      <c r="D16" s="14"/>
      <c r="E16" s="22">
        <f>257266+39</f>
        <v>257305</v>
      </c>
      <c r="F16" s="15"/>
      <c r="G16" s="15"/>
      <c r="H16" s="195">
        <f>1270433</f>
        <v>1270433</v>
      </c>
      <c r="I16" s="15"/>
      <c r="J16" s="15"/>
      <c r="K16" s="15">
        <v>257038</v>
      </c>
      <c r="L16" s="15"/>
      <c r="M16" s="15"/>
      <c r="N16" s="195">
        <v>1252837</v>
      </c>
    </row>
    <row r="17" spans="1:14" s="18" customFormat="1" ht="20.5" customHeight="1" x14ac:dyDescent="0.2">
      <c r="A17" s="345" t="s">
        <v>314</v>
      </c>
      <c r="B17" s="162"/>
      <c r="C17" s="14">
        <v>8</v>
      </c>
      <c r="D17" s="14"/>
      <c r="E17" s="22">
        <v>50335</v>
      </c>
      <c r="F17" s="22"/>
      <c r="G17" s="15"/>
      <c r="H17" s="23">
        <v>22854</v>
      </c>
      <c r="I17" s="15"/>
      <c r="J17" s="15"/>
      <c r="K17" s="22">
        <v>50335</v>
      </c>
      <c r="L17" s="22"/>
      <c r="M17" s="15"/>
      <c r="N17" s="23">
        <v>22854</v>
      </c>
    </row>
    <row r="18" spans="1:14" s="18" customFormat="1" ht="20.5" customHeight="1" x14ac:dyDescent="0.2">
      <c r="A18" s="53" t="s">
        <v>20</v>
      </c>
      <c r="C18" s="224"/>
      <c r="D18" s="224"/>
      <c r="E18" s="36">
        <f>SUM(E11:E17)</f>
        <v>23926347</v>
      </c>
      <c r="F18" s="196"/>
      <c r="G18" s="196"/>
      <c r="H18" s="24">
        <f>SUM(H11:H17)</f>
        <v>45675596</v>
      </c>
      <c r="I18" s="196"/>
      <c r="J18" s="196"/>
      <c r="K18" s="24">
        <f>SUM(K11:K17)</f>
        <v>26112078</v>
      </c>
      <c r="L18" s="196"/>
      <c r="M18" s="196"/>
      <c r="N18" s="24">
        <f>SUM(N11:N17)</f>
        <v>50258537</v>
      </c>
    </row>
    <row r="19" spans="1:14" s="6" customFormat="1" ht="7.75" customHeight="1" x14ac:dyDescent="0.65">
      <c r="A19" s="13"/>
      <c r="B19" s="21"/>
      <c r="C19" s="61"/>
      <c r="D19" s="61"/>
      <c r="E19" s="25"/>
      <c r="F19" s="25"/>
      <c r="G19" s="15"/>
      <c r="H19" s="25"/>
      <c r="I19" s="15"/>
      <c r="J19" s="17"/>
      <c r="K19" s="25"/>
      <c r="L19" s="25"/>
      <c r="M19" s="25"/>
      <c r="N19" s="25"/>
    </row>
    <row r="20" spans="1:14" s="6" customFormat="1" ht="20.350000000000001" customHeight="1" x14ac:dyDescent="0.2">
      <c r="A20" s="11" t="s">
        <v>21</v>
      </c>
      <c r="C20" s="224"/>
      <c r="D20" s="224"/>
      <c r="J20" s="10"/>
      <c r="M20" s="12"/>
    </row>
    <row r="21" spans="1:14" s="18" customFormat="1" ht="20.350000000000001" customHeight="1" x14ac:dyDescent="0.65">
      <c r="A21" s="228" t="s">
        <v>22</v>
      </c>
      <c r="B21" s="13"/>
      <c r="C21" s="14" t="s">
        <v>23</v>
      </c>
      <c r="D21" s="14"/>
      <c r="E21" s="22">
        <f>3995912</f>
        <v>3995912</v>
      </c>
      <c r="F21" s="22"/>
      <c r="G21" s="15"/>
      <c r="H21" s="167" t="s">
        <v>13</v>
      </c>
      <c r="I21" s="15"/>
      <c r="J21" s="17"/>
      <c r="K21" s="15">
        <v>3989836</v>
      </c>
      <c r="L21" s="15"/>
      <c r="M21" s="15"/>
      <c r="N21" s="167" t="s">
        <v>13</v>
      </c>
    </row>
    <row r="22" spans="1:14" s="18" customFormat="1" ht="20.350000000000001" customHeight="1" x14ac:dyDescent="0.65">
      <c r="A22" s="228" t="s">
        <v>24</v>
      </c>
      <c r="B22" s="13"/>
      <c r="C22" s="14" t="s">
        <v>25</v>
      </c>
      <c r="D22" s="14"/>
      <c r="E22" s="22">
        <v>1654378</v>
      </c>
      <c r="F22" s="15"/>
      <c r="G22" s="15"/>
      <c r="H22" s="195">
        <v>2100845</v>
      </c>
      <c r="I22" s="15"/>
      <c r="J22" s="17"/>
      <c r="K22" s="15">
        <v>810617</v>
      </c>
      <c r="L22" s="15"/>
      <c r="M22" s="15"/>
      <c r="N22" s="195">
        <v>1234107</v>
      </c>
    </row>
    <row r="23" spans="1:14" s="18" customFormat="1" ht="20.350000000000001" customHeight="1" x14ac:dyDescent="0.65">
      <c r="A23" s="228" t="s">
        <v>26</v>
      </c>
      <c r="B23" s="13"/>
      <c r="C23" s="14">
        <v>9.1999999999999993</v>
      </c>
      <c r="D23" s="14"/>
      <c r="E23" s="167" t="s">
        <v>13</v>
      </c>
      <c r="F23" s="22"/>
      <c r="G23" s="15"/>
      <c r="H23" s="167" t="s">
        <v>13</v>
      </c>
      <c r="I23" s="15"/>
      <c r="J23" s="17"/>
      <c r="K23" s="22">
        <v>10210</v>
      </c>
      <c r="L23" s="22"/>
      <c r="M23" s="15"/>
      <c r="N23" s="195">
        <v>1810210</v>
      </c>
    </row>
    <row r="24" spans="1:14" s="18" customFormat="1" ht="20.350000000000001" customHeight="1" x14ac:dyDescent="0.65">
      <c r="A24" s="228" t="s">
        <v>27</v>
      </c>
      <c r="B24" s="13"/>
      <c r="C24" s="14"/>
      <c r="D24" s="14"/>
      <c r="E24" s="167" t="s">
        <v>13</v>
      </c>
      <c r="F24" s="22"/>
      <c r="G24" s="15"/>
      <c r="H24" s="195">
        <v>64065</v>
      </c>
      <c r="I24" s="15"/>
      <c r="J24" s="17"/>
      <c r="K24" s="167" t="s">
        <v>13</v>
      </c>
      <c r="L24" s="22"/>
      <c r="M24" s="15"/>
      <c r="N24" s="195">
        <v>60830</v>
      </c>
    </row>
    <row r="25" spans="1:14" s="18" customFormat="1" ht="20.350000000000001" customHeight="1" x14ac:dyDescent="0.65">
      <c r="A25" s="228" t="s">
        <v>28</v>
      </c>
      <c r="B25" s="13"/>
      <c r="C25" s="14">
        <v>5</v>
      </c>
      <c r="D25" s="14"/>
      <c r="E25" s="167" t="s">
        <v>13</v>
      </c>
      <c r="F25" s="22"/>
      <c r="G25" s="15"/>
      <c r="H25" s="167" t="s">
        <v>13</v>
      </c>
      <c r="I25" s="15"/>
      <c r="J25" s="17"/>
      <c r="K25" s="15">
        <v>5578264</v>
      </c>
      <c r="L25" s="15"/>
      <c r="M25" s="15"/>
      <c r="N25" s="167" t="s">
        <v>13</v>
      </c>
    </row>
    <row r="26" spans="1:14" s="18" customFormat="1" ht="20.350000000000001" customHeight="1" x14ac:dyDescent="0.65">
      <c r="A26" s="228" t="s">
        <v>29</v>
      </c>
      <c r="B26" s="13"/>
      <c r="C26" s="14">
        <v>10</v>
      </c>
      <c r="D26" s="14"/>
      <c r="E26" s="22">
        <v>67519818</v>
      </c>
      <c r="F26" s="15"/>
      <c r="G26" s="26"/>
      <c r="H26" s="195">
        <v>171116231</v>
      </c>
      <c r="I26" s="26"/>
      <c r="J26" s="17"/>
      <c r="K26" s="15">
        <v>67491881</v>
      </c>
      <c r="L26" s="15"/>
      <c r="M26" s="15"/>
      <c r="N26" s="195">
        <v>171082997</v>
      </c>
    </row>
    <row r="27" spans="1:14" s="18" customFormat="1" ht="20.350000000000001" customHeight="1" x14ac:dyDescent="0.65">
      <c r="A27" s="228" t="s">
        <v>30</v>
      </c>
      <c r="B27" s="13"/>
      <c r="C27" s="14">
        <v>11</v>
      </c>
      <c r="D27" s="14"/>
      <c r="E27" s="22">
        <v>170365680</v>
      </c>
      <c r="F27" s="15"/>
      <c r="G27" s="26"/>
      <c r="H27" s="167" t="s">
        <v>13</v>
      </c>
      <c r="I27" s="26"/>
      <c r="J27" s="17"/>
      <c r="K27" s="15">
        <v>163711837</v>
      </c>
      <c r="L27" s="15"/>
      <c r="M27" s="15"/>
      <c r="N27" s="167" t="s">
        <v>13</v>
      </c>
    </row>
    <row r="28" spans="1:14" s="18" customFormat="1" ht="20.350000000000001" customHeight="1" x14ac:dyDescent="0.65">
      <c r="A28" s="228" t="s">
        <v>31</v>
      </c>
      <c r="B28" s="13"/>
      <c r="C28" s="27"/>
      <c r="D28" s="27"/>
      <c r="E28" s="22">
        <v>290684</v>
      </c>
      <c r="F28" s="15"/>
      <c r="G28" s="26"/>
      <c r="H28" s="195">
        <v>283631</v>
      </c>
      <c r="I28" s="26"/>
      <c r="J28" s="17"/>
      <c r="K28" s="15">
        <v>234407</v>
      </c>
      <c r="L28" s="15"/>
      <c r="M28" s="15"/>
      <c r="N28" s="195">
        <v>213438</v>
      </c>
    </row>
    <row r="29" spans="1:14" s="18" customFormat="1" ht="20.350000000000001" customHeight="1" x14ac:dyDescent="0.65">
      <c r="A29" s="228" t="s">
        <v>32</v>
      </c>
      <c r="B29" s="13"/>
      <c r="C29" s="28"/>
      <c r="D29" s="28"/>
      <c r="E29" s="22">
        <v>7402854</v>
      </c>
      <c r="F29" s="15"/>
      <c r="G29" s="26"/>
      <c r="H29" s="195">
        <f>9542734-1856974</f>
        <v>7685760</v>
      </c>
      <c r="I29" s="26"/>
      <c r="J29" s="17"/>
      <c r="K29" s="22">
        <v>7387787</v>
      </c>
      <c r="L29" s="22"/>
      <c r="M29" s="15"/>
      <c r="N29" s="195">
        <v>7669941</v>
      </c>
    </row>
    <row r="30" spans="1:14" s="18" customFormat="1" ht="20.350000000000001" customHeight="1" x14ac:dyDescent="0.65">
      <c r="A30" s="228" t="s">
        <v>33</v>
      </c>
      <c r="B30" s="13"/>
      <c r="C30" s="28" t="s">
        <v>34</v>
      </c>
      <c r="D30" s="28"/>
      <c r="E30" s="22">
        <v>14713538</v>
      </c>
      <c r="F30" s="15"/>
      <c r="G30" s="26"/>
      <c r="H30" s="195">
        <v>13004318</v>
      </c>
      <c r="I30" s="26"/>
      <c r="J30" s="17"/>
      <c r="K30" s="22">
        <v>14713538</v>
      </c>
      <c r="L30" s="22"/>
      <c r="M30" s="15"/>
      <c r="N30" s="195">
        <v>12956242</v>
      </c>
    </row>
    <row r="31" spans="1:14" s="18" customFormat="1" ht="20.350000000000001" customHeight="1" x14ac:dyDescent="0.65">
      <c r="A31" s="228" t="s">
        <v>35</v>
      </c>
      <c r="B31" s="13"/>
      <c r="C31" s="28" t="s">
        <v>36</v>
      </c>
      <c r="D31" s="28"/>
      <c r="E31" s="22">
        <v>9083207</v>
      </c>
      <c r="F31" s="15"/>
      <c r="G31" s="13"/>
      <c r="H31" s="195">
        <v>14877726</v>
      </c>
      <c r="I31" s="26"/>
      <c r="J31" s="17"/>
      <c r="K31" s="15">
        <v>8881196</v>
      </c>
      <c r="L31" s="15"/>
      <c r="M31" s="29"/>
      <c r="N31" s="195">
        <v>14736082</v>
      </c>
    </row>
    <row r="32" spans="1:14" s="6" customFormat="1" ht="20.350000000000001" customHeight="1" x14ac:dyDescent="0.2">
      <c r="A32" s="53" t="s">
        <v>37</v>
      </c>
      <c r="C32" s="224"/>
      <c r="D32" s="224"/>
      <c r="E32" s="24">
        <f>SUM(E21:E31)</f>
        <v>275026071</v>
      </c>
      <c r="F32" s="196"/>
      <c r="G32" s="196"/>
      <c r="H32" s="24">
        <f>SUM(H21:H31)</f>
        <v>209132576</v>
      </c>
      <c r="I32" s="196"/>
      <c r="J32" s="196"/>
      <c r="K32" s="24">
        <f>SUM(K21:K31)</f>
        <v>272809573</v>
      </c>
      <c r="L32" s="196"/>
      <c r="M32" s="196"/>
      <c r="N32" s="24">
        <f>SUM(N21:N31)</f>
        <v>209763847</v>
      </c>
    </row>
    <row r="33" spans="1:15" s="6" customFormat="1" ht="20.350000000000001" customHeight="1" thickBot="1" x14ac:dyDescent="0.25">
      <c r="A33" s="11" t="s">
        <v>38</v>
      </c>
      <c r="C33" s="224"/>
      <c r="D33" s="224"/>
      <c r="E33" s="30">
        <f>E18+E32</f>
        <v>298952418</v>
      </c>
      <c r="F33" s="196"/>
      <c r="G33" s="196"/>
      <c r="H33" s="30">
        <f>H18+H32</f>
        <v>254808172</v>
      </c>
      <c r="I33" s="196"/>
      <c r="J33" s="10"/>
      <c r="K33" s="30">
        <f>K18+K32</f>
        <v>298921651</v>
      </c>
      <c r="L33" s="196"/>
      <c r="M33" s="196"/>
      <c r="N33" s="30">
        <f>N18+N32</f>
        <v>260022384</v>
      </c>
    </row>
    <row r="34" spans="1:15" s="252" customFormat="1" ht="17.75" customHeight="1" thickTop="1" x14ac:dyDescent="0.2">
      <c r="C34" s="342"/>
      <c r="D34" s="342"/>
      <c r="E34" s="262"/>
      <c r="F34" s="262"/>
      <c r="G34" s="262"/>
      <c r="H34" s="262"/>
      <c r="I34" s="262"/>
      <c r="J34" s="254"/>
      <c r="K34" s="262"/>
      <c r="L34" s="262"/>
      <c r="M34" s="262"/>
      <c r="N34" s="262"/>
    </row>
    <row r="35" spans="1:15" s="252" customFormat="1" ht="19.95" customHeight="1" x14ac:dyDescent="0.2">
      <c r="C35" s="342"/>
      <c r="D35" s="342"/>
      <c r="E35" s="262"/>
      <c r="F35" s="262"/>
      <c r="G35" s="262"/>
      <c r="H35" s="262"/>
      <c r="I35" s="262"/>
      <c r="J35" s="254"/>
      <c r="K35" s="262"/>
      <c r="L35" s="262"/>
      <c r="M35" s="262"/>
      <c r="N35" s="262"/>
    </row>
    <row r="36" spans="1:15" s="252" customFormat="1" ht="16.100000000000001" customHeight="1" x14ac:dyDescent="0.2">
      <c r="C36" s="342"/>
      <c r="D36" s="342"/>
      <c r="E36" s="262"/>
      <c r="F36" s="262"/>
      <c r="G36" s="262"/>
      <c r="H36" s="262"/>
      <c r="I36" s="262"/>
      <c r="J36" s="254"/>
      <c r="K36" s="262"/>
      <c r="L36" s="262"/>
      <c r="M36" s="262"/>
      <c r="N36" s="262"/>
    </row>
    <row r="37" spans="1:15" s="252" customFormat="1" ht="14.95" customHeight="1" x14ac:dyDescent="0.2">
      <c r="C37" s="342"/>
      <c r="D37" s="342"/>
      <c r="E37" s="262"/>
      <c r="F37" s="262"/>
      <c r="G37" s="262"/>
      <c r="H37" s="262"/>
      <c r="I37" s="262"/>
      <c r="J37" s="254"/>
      <c r="K37" s="262"/>
      <c r="L37" s="262"/>
      <c r="M37" s="262"/>
      <c r="N37" s="262"/>
    </row>
    <row r="38" spans="1:15" s="252" customFormat="1" ht="16.100000000000001" customHeight="1" x14ac:dyDescent="0.2">
      <c r="C38" s="342"/>
      <c r="D38" s="342"/>
      <c r="E38" s="262"/>
      <c r="F38" s="262"/>
      <c r="G38" s="262"/>
      <c r="H38" s="262"/>
      <c r="I38" s="262"/>
      <c r="J38" s="254"/>
      <c r="K38" s="262"/>
      <c r="L38" s="262"/>
      <c r="M38" s="262"/>
      <c r="N38" s="262"/>
    </row>
    <row r="39" spans="1:15" s="252" customFormat="1" ht="16.100000000000001" customHeight="1" x14ac:dyDescent="0.2">
      <c r="C39" s="342"/>
      <c r="D39" s="342"/>
      <c r="E39" s="262"/>
      <c r="F39" s="262"/>
      <c r="G39" s="262"/>
      <c r="H39" s="262"/>
      <c r="I39" s="262"/>
      <c r="J39" s="254"/>
      <c r="K39" s="262"/>
      <c r="L39" s="262"/>
      <c r="M39" s="262"/>
      <c r="N39" s="262"/>
    </row>
    <row r="40" spans="1:15" s="252" customFormat="1" ht="16.100000000000001" customHeight="1" x14ac:dyDescent="0.2">
      <c r="C40" s="342"/>
      <c r="D40" s="342"/>
      <c r="E40" s="262"/>
      <c r="F40" s="262"/>
      <c r="G40" s="262"/>
      <c r="H40" s="262"/>
      <c r="I40" s="262"/>
      <c r="J40" s="254"/>
      <c r="K40" s="262"/>
      <c r="L40" s="262"/>
      <c r="M40" s="262"/>
      <c r="N40" s="262"/>
    </row>
    <row r="41" spans="1:15" s="252" customFormat="1" ht="16.100000000000001" customHeight="1" x14ac:dyDescent="0.2">
      <c r="C41" s="342"/>
      <c r="D41" s="342"/>
      <c r="E41" s="262"/>
      <c r="F41" s="262"/>
      <c r="G41" s="262"/>
      <c r="H41" s="262"/>
      <c r="I41" s="262"/>
      <c r="J41" s="254"/>
      <c r="K41" s="262"/>
      <c r="L41" s="262"/>
      <c r="M41" s="262"/>
      <c r="N41" s="262"/>
    </row>
    <row r="42" spans="1:15" s="252" customFormat="1" ht="11.8" customHeight="1" x14ac:dyDescent="0.2">
      <c r="C42" s="342"/>
      <c r="D42" s="342"/>
      <c r="E42" s="262"/>
      <c r="F42" s="262"/>
      <c r="G42" s="262"/>
      <c r="H42" s="262"/>
      <c r="I42" s="262"/>
      <c r="J42" s="254"/>
      <c r="K42" s="262"/>
      <c r="L42" s="262"/>
      <c r="M42" s="262"/>
      <c r="N42" s="262"/>
    </row>
    <row r="43" spans="1:15" s="252" customFormat="1" ht="14.95" customHeight="1" x14ac:dyDescent="0.2">
      <c r="C43" s="342"/>
      <c r="D43" s="342"/>
      <c r="E43" s="262"/>
      <c r="F43" s="262"/>
      <c r="G43" s="262"/>
      <c r="H43" s="262"/>
      <c r="I43" s="262"/>
      <c r="J43" s="254"/>
      <c r="K43" s="262"/>
      <c r="L43" s="262"/>
      <c r="M43" s="262"/>
      <c r="N43" s="262"/>
    </row>
    <row r="44" spans="1:15" s="252" customFormat="1" ht="20.5" customHeight="1" x14ac:dyDescent="0.2">
      <c r="A44" s="40" t="s">
        <v>39</v>
      </c>
      <c r="C44" s="302"/>
      <c r="D44" s="302"/>
      <c r="E44" s="262"/>
      <c r="F44" s="262"/>
      <c r="G44" s="262"/>
      <c r="H44" s="262"/>
      <c r="I44" s="262"/>
      <c r="J44" s="254"/>
      <c r="K44" s="262"/>
      <c r="L44" s="262"/>
      <c r="M44" s="262"/>
      <c r="N44" s="262"/>
    </row>
    <row r="45" spans="1:15" s="252" customFormat="1" ht="20.5" customHeight="1" x14ac:dyDescent="0.2">
      <c r="A45" s="40"/>
      <c r="C45" s="302"/>
      <c r="D45" s="302"/>
      <c r="E45" s="262"/>
      <c r="F45" s="262"/>
      <c r="G45" s="262"/>
      <c r="H45" s="262"/>
      <c r="I45" s="262"/>
      <c r="J45" s="254"/>
      <c r="K45" s="262"/>
      <c r="L45" s="262"/>
      <c r="M45" s="262"/>
      <c r="N45" s="262"/>
    </row>
    <row r="46" spans="1:15" s="252" customFormat="1" ht="20.5" customHeight="1" x14ac:dyDescent="0.2">
      <c r="A46" s="40"/>
      <c r="C46" s="302"/>
      <c r="D46" s="302"/>
      <c r="E46" s="262"/>
      <c r="F46" s="262"/>
      <c r="G46" s="262"/>
      <c r="H46" s="262"/>
      <c r="I46" s="262"/>
      <c r="J46" s="254"/>
      <c r="K46" s="262"/>
      <c r="L46" s="262"/>
      <c r="M46" s="262"/>
      <c r="N46" s="262"/>
    </row>
    <row r="47" spans="1:15" s="6" customFormat="1" ht="19.149999999999999" customHeight="1" x14ac:dyDescent="0.2">
      <c r="A47" s="353" t="s">
        <v>40</v>
      </c>
      <c r="B47" s="353"/>
      <c r="C47" s="225"/>
      <c r="D47" s="225"/>
      <c r="E47" s="354" t="s">
        <v>40</v>
      </c>
      <c r="F47" s="354"/>
      <c r="G47" s="354"/>
      <c r="H47" s="354"/>
      <c r="I47" s="354"/>
      <c r="J47" s="354"/>
      <c r="K47" s="354"/>
      <c r="L47" s="354"/>
      <c r="M47" s="354"/>
      <c r="N47" s="354"/>
      <c r="O47" s="354"/>
    </row>
    <row r="48" spans="1:15" s="18" customFormat="1" ht="19.149999999999999" customHeight="1" x14ac:dyDescent="0.2">
      <c r="A48" s="354" t="s">
        <v>41</v>
      </c>
      <c r="B48" s="354"/>
      <c r="C48" s="226"/>
      <c r="D48" s="226"/>
      <c r="E48" s="354" t="s">
        <v>42</v>
      </c>
      <c r="F48" s="354"/>
      <c r="G48" s="354"/>
      <c r="H48" s="354"/>
      <c r="I48" s="354"/>
      <c r="J48" s="354"/>
      <c r="K48" s="354"/>
      <c r="L48" s="354"/>
      <c r="M48" s="354"/>
      <c r="N48" s="354"/>
      <c r="O48" s="354"/>
    </row>
    <row r="49" spans="1:15" s="18" customFormat="1" ht="19.149999999999999" customHeight="1" x14ac:dyDescent="0.2">
      <c r="A49" s="354" t="s">
        <v>43</v>
      </c>
      <c r="B49" s="354"/>
      <c r="C49" s="226"/>
      <c r="D49" s="226"/>
      <c r="E49" s="354" t="s">
        <v>44</v>
      </c>
      <c r="F49" s="354"/>
      <c r="G49" s="354"/>
      <c r="H49" s="354"/>
      <c r="I49" s="354"/>
      <c r="J49" s="354"/>
      <c r="K49" s="354"/>
      <c r="L49" s="354"/>
      <c r="M49" s="354"/>
      <c r="N49" s="354"/>
      <c r="O49" s="354"/>
    </row>
    <row r="50" spans="1:15" s="18" customFormat="1" ht="19.149999999999999" customHeight="1" x14ac:dyDescent="0.2">
      <c r="A50" s="353" t="s">
        <v>45</v>
      </c>
      <c r="B50" s="353"/>
      <c r="C50" s="226"/>
      <c r="D50" s="226"/>
      <c r="E50" s="354" t="s">
        <v>46</v>
      </c>
      <c r="F50" s="354"/>
      <c r="G50" s="354"/>
      <c r="H50" s="354"/>
      <c r="I50" s="354"/>
      <c r="J50" s="354"/>
      <c r="K50" s="354"/>
      <c r="L50" s="354"/>
      <c r="M50" s="354"/>
      <c r="N50" s="354"/>
      <c r="O50" s="354"/>
    </row>
    <row r="51" spans="1:15" s="31" customFormat="1" ht="23.95" customHeight="1" x14ac:dyDescent="0.2">
      <c r="A51" s="359" t="s">
        <v>0</v>
      </c>
      <c r="B51" s="359"/>
      <c r="C51" s="359"/>
      <c r="D51" s="359"/>
      <c r="E51" s="359"/>
      <c r="F51" s="359"/>
      <c r="G51" s="359"/>
      <c r="H51" s="359"/>
      <c r="I51" s="359"/>
      <c r="J51" s="359"/>
      <c r="K51" s="359"/>
      <c r="L51" s="359"/>
      <c r="M51" s="359"/>
      <c r="N51" s="359"/>
      <c r="O51" s="359"/>
    </row>
    <row r="52" spans="1:15" s="31" customFormat="1" ht="23.95" customHeight="1" x14ac:dyDescent="0.2">
      <c r="A52" s="359" t="s">
        <v>47</v>
      </c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359"/>
      <c r="M52" s="359"/>
      <c r="N52" s="359"/>
      <c r="O52" s="359"/>
    </row>
    <row r="53" spans="1:15" s="31" customFormat="1" ht="23.95" customHeight="1" x14ac:dyDescent="0.2">
      <c r="A53" s="359" t="str">
        <f>A3</f>
        <v>ณ วันที่ 30 กันยายน 2563</v>
      </c>
      <c r="B53" s="359"/>
      <c r="C53" s="359"/>
      <c r="D53" s="359"/>
      <c r="E53" s="359"/>
      <c r="F53" s="359"/>
      <c r="G53" s="359"/>
      <c r="H53" s="359"/>
      <c r="I53" s="359"/>
      <c r="J53" s="359"/>
      <c r="K53" s="359"/>
      <c r="L53" s="359"/>
      <c r="M53" s="359"/>
      <c r="N53" s="359"/>
      <c r="O53" s="359"/>
    </row>
    <row r="54" spans="1:15" s="4" customFormat="1" ht="18.7" customHeight="1" x14ac:dyDescent="0.2">
      <c r="A54" s="352" t="s">
        <v>3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</row>
    <row r="55" spans="1:15" s="4" customFormat="1" ht="5.55" customHeight="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5" s="6" customFormat="1" ht="18.3" customHeight="1" x14ac:dyDescent="0.65">
      <c r="A56" s="7"/>
      <c r="B56" s="8"/>
      <c r="D56" s="351" t="s">
        <v>4</v>
      </c>
      <c r="E56" s="351"/>
      <c r="F56" s="351"/>
      <c r="G56" s="351"/>
      <c r="H56" s="351"/>
      <c r="I56" s="351"/>
      <c r="J56" s="358" t="s">
        <v>5</v>
      </c>
      <c r="K56" s="358"/>
      <c r="L56" s="358"/>
      <c r="M56" s="358"/>
      <c r="N56" s="358"/>
      <c r="O56" s="358"/>
    </row>
    <row r="57" spans="1:15" s="6" customFormat="1" ht="19.399999999999999" customHeight="1" x14ac:dyDescent="0.2">
      <c r="C57" s="224" t="s">
        <v>6</v>
      </c>
      <c r="D57" s="355" t="s">
        <v>7</v>
      </c>
      <c r="E57" s="355"/>
      <c r="F57" s="355"/>
      <c r="G57" s="355" t="s">
        <v>8</v>
      </c>
      <c r="H57" s="355"/>
      <c r="I57" s="355"/>
      <c r="J57" s="355" t="s">
        <v>7</v>
      </c>
      <c r="K57" s="355"/>
      <c r="L57" s="355"/>
      <c r="M57" s="355" t="s">
        <v>8</v>
      </c>
      <c r="N57" s="355"/>
      <c r="O57" s="355"/>
    </row>
    <row r="58" spans="1:15" s="6" customFormat="1" ht="20.5" customHeight="1" x14ac:dyDescent="0.2">
      <c r="A58" s="11"/>
      <c r="D58" s="357" t="s">
        <v>9</v>
      </c>
      <c r="E58" s="357"/>
      <c r="F58" s="357"/>
      <c r="G58" s="357"/>
      <c r="H58" s="357"/>
      <c r="I58" s="357"/>
      <c r="J58" s="357" t="s">
        <v>9</v>
      </c>
      <c r="K58" s="357"/>
      <c r="L58" s="357"/>
      <c r="M58" s="357"/>
      <c r="N58" s="357"/>
    </row>
    <row r="59" spans="1:15" s="6" customFormat="1" ht="20.5" customHeight="1" x14ac:dyDescent="0.2">
      <c r="A59" s="356" t="s">
        <v>48</v>
      </c>
      <c r="B59" s="356"/>
      <c r="E59" s="227"/>
      <c r="F59" s="227"/>
      <c r="G59" s="227"/>
      <c r="H59" s="227"/>
      <c r="I59" s="227"/>
      <c r="J59" s="10"/>
      <c r="K59" s="227"/>
      <c r="L59" s="227"/>
      <c r="M59" s="227"/>
      <c r="N59" s="227"/>
    </row>
    <row r="60" spans="1:15" s="6" customFormat="1" ht="20.5" customHeight="1" x14ac:dyDescent="0.2">
      <c r="A60" s="11" t="s">
        <v>49</v>
      </c>
      <c r="C60" s="224"/>
      <c r="D60" s="224"/>
      <c r="J60" s="10"/>
      <c r="M60" s="12"/>
    </row>
    <row r="61" spans="1:15" s="18" customFormat="1" ht="20.5" customHeight="1" x14ac:dyDescent="0.2">
      <c r="A61" s="228" t="s">
        <v>50</v>
      </c>
      <c r="B61" s="21"/>
      <c r="C61" s="28" t="s">
        <v>51</v>
      </c>
      <c r="D61" s="32"/>
      <c r="E61" s="191">
        <v>3729637</v>
      </c>
      <c r="F61" s="191"/>
      <c r="G61" s="15"/>
      <c r="H61" s="167" t="s">
        <v>13</v>
      </c>
      <c r="I61" s="15"/>
      <c r="J61" s="17"/>
      <c r="K61" s="191">
        <v>3729637</v>
      </c>
      <c r="L61" s="191"/>
      <c r="M61" s="15"/>
      <c r="N61" s="167" t="s">
        <v>13</v>
      </c>
    </row>
    <row r="62" spans="1:15" s="18" customFormat="1" ht="20.5" customHeight="1" x14ac:dyDescent="0.65">
      <c r="A62" s="228" t="s">
        <v>52</v>
      </c>
      <c r="B62" s="13"/>
      <c r="C62" s="28" t="s">
        <v>53</v>
      </c>
      <c r="D62" s="13"/>
      <c r="E62" s="191">
        <f>39449755-206211</f>
        <v>39243544</v>
      </c>
      <c r="F62" s="15"/>
      <c r="G62" s="13"/>
      <c r="H62" s="195">
        <f>26687911-417615</f>
        <v>26270296</v>
      </c>
      <c r="I62" s="15"/>
      <c r="J62" s="17"/>
      <c r="K62" s="15">
        <f>41834185-2731137</f>
        <v>39103048</v>
      </c>
      <c r="L62" s="15"/>
      <c r="M62" s="15"/>
      <c r="N62" s="195">
        <v>25188407</v>
      </c>
    </row>
    <row r="63" spans="1:15" s="18" customFormat="1" ht="20.5" customHeight="1" x14ac:dyDescent="0.65">
      <c r="A63" s="228" t="s">
        <v>54</v>
      </c>
      <c r="B63" s="13"/>
      <c r="C63" s="61"/>
      <c r="D63" s="61"/>
      <c r="E63" s="191">
        <v>15975780</v>
      </c>
      <c r="F63" s="15"/>
      <c r="G63" s="15"/>
      <c r="H63" s="195">
        <v>29689159</v>
      </c>
      <c r="I63" s="15"/>
      <c r="J63" s="17"/>
      <c r="K63" s="191">
        <v>15455790</v>
      </c>
      <c r="L63" s="191"/>
      <c r="M63" s="15"/>
      <c r="N63" s="33">
        <v>28994168</v>
      </c>
    </row>
    <row r="64" spans="1:15" s="18" customFormat="1" ht="20.5" customHeight="1" x14ac:dyDescent="0.65">
      <c r="A64" s="345" t="s">
        <v>315</v>
      </c>
      <c r="B64" s="13"/>
      <c r="C64" s="61"/>
      <c r="D64" s="61"/>
      <c r="E64" s="191"/>
      <c r="F64" s="15"/>
      <c r="G64" s="15"/>
      <c r="H64" s="195"/>
      <c r="I64" s="15"/>
      <c r="J64" s="17"/>
      <c r="K64" s="191"/>
      <c r="L64" s="191"/>
      <c r="M64" s="15"/>
      <c r="N64" s="33"/>
    </row>
    <row r="65" spans="1:20" s="18" customFormat="1" ht="20.5" customHeight="1" x14ac:dyDescent="0.2">
      <c r="A65" s="21"/>
      <c r="B65" s="21" t="s">
        <v>55</v>
      </c>
      <c r="C65" s="32" t="s">
        <v>56</v>
      </c>
      <c r="D65" s="32"/>
      <c r="E65" s="191">
        <v>8511346</v>
      </c>
      <c r="F65" s="15"/>
      <c r="G65" s="15"/>
      <c r="H65" s="195">
        <v>3768077</v>
      </c>
      <c r="I65" s="15"/>
      <c r="J65" s="17"/>
      <c r="K65" s="191">
        <v>8511346</v>
      </c>
      <c r="L65" s="191"/>
      <c r="M65" s="15"/>
      <c r="N65" s="33">
        <v>3768077</v>
      </c>
    </row>
    <row r="66" spans="1:20" s="18" customFormat="1" ht="20.350000000000001" customHeight="1" x14ac:dyDescent="0.2">
      <c r="A66" s="21"/>
      <c r="B66" s="21" t="s">
        <v>57</v>
      </c>
      <c r="C66" s="32" t="s">
        <v>58</v>
      </c>
      <c r="D66" s="32"/>
      <c r="E66" s="191">
        <v>14999861</v>
      </c>
      <c r="F66" s="15"/>
      <c r="G66" s="15"/>
      <c r="H66" s="195">
        <v>1624675</v>
      </c>
      <c r="I66" s="15"/>
      <c r="J66" s="17"/>
      <c r="K66" s="191">
        <v>14999861</v>
      </c>
      <c r="L66" s="191"/>
      <c r="M66" s="15"/>
      <c r="N66" s="33">
        <v>1624675</v>
      </c>
    </row>
    <row r="67" spans="1:20" s="18" customFormat="1" ht="20.5" customHeight="1" x14ac:dyDescent="0.2">
      <c r="A67" s="21"/>
      <c r="B67" s="21" t="s">
        <v>59</v>
      </c>
      <c r="C67" s="32" t="s">
        <v>60</v>
      </c>
      <c r="D67" s="32"/>
      <c r="E67" s="167" t="s">
        <v>13</v>
      </c>
      <c r="F67" s="15"/>
      <c r="G67" s="15"/>
      <c r="H67" s="35">
        <v>7253020</v>
      </c>
      <c r="I67" s="15"/>
      <c r="J67" s="17"/>
      <c r="K67" s="167" t="s">
        <v>13</v>
      </c>
      <c r="L67" s="191"/>
      <c r="M67" s="15"/>
      <c r="N67" s="35">
        <v>7253020</v>
      </c>
    </row>
    <row r="68" spans="1:20" s="18" customFormat="1" ht="20.5" customHeight="1" x14ac:dyDescent="0.65">
      <c r="A68" s="13"/>
      <c r="B68" s="21" t="s">
        <v>61</v>
      </c>
      <c r="C68" s="14" t="s">
        <v>62</v>
      </c>
      <c r="D68" s="14"/>
      <c r="E68" s="191">
        <f>47060012+85287344</f>
        <v>132347356</v>
      </c>
      <c r="F68" s="15"/>
      <c r="G68" s="15"/>
      <c r="H68" s="167" t="s">
        <v>13</v>
      </c>
      <c r="I68" s="15"/>
      <c r="J68" s="17"/>
      <c r="K68" s="191">
        <f>47060013+85270214</f>
        <v>132330227</v>
      </c>
      <c r="L68" s="191"/>
      <c r="M68" s="15"/>
      <c r="N68" s="167" t="s">
        <v>13</v>
      </c>
    </row>
    <row r="69" spans="1:20" s="18" customFormat="1" ht="20.5" customHeight="1" x14ac:dyDescent="0.2">
      <c r="A69" s="21"/>
      <c r="B69" s="18" t="s">
        <v>63</v>
      </c>
      <c r="C69" s="32" t="s">
        <v>64</v>
      </c>
      <c r="D69" s="14"/>
      <c r="E69" s="191">
        <v>71608000</v>
      </c>
      <c r="F69" s="15"/>
      <c r="G69" s="15"/>
      <c r="H69" s="195">
        <v>9085000</v>
      </c>
      <c r="I69" s="15"/>
      <c r="J69" s="17"/>
      <c r="K69" s="15">
        <v>71608000</v>
      </c>
      <c r="L69" s="15"/>
      <c r="M69" s="15"/>
      <c r="N69" s="195">
        <v>9085000</v>
      </c>
    </row>
    <row r="70" spans="1:20" s="18" customFormat="1" ht="20.5" customHeight="1" x14ac:dyDescent="0.2">
      <c r="A70" s="228" t="s">
        <v>65</v>
      </c>
      <c r="B70" s="21"/>
      <c r="C70" s="32" t="s">
        <v>58</v>
      </c>
      <c r="D70" s="32"/>
      <c r="E70" s="191">
        <v>11413827</v>
      </c>
      <c r="F70" s="191"/>
      <c r="G70" s="15"/>
      <c r="H70" s="33">
        <v>3500000</v>
      </c>
      <c r="I70" s="15"/>
      <c r="J70" s="17"/>
      <c r="K70" s="191">
        <v>11413827</v>
      </c>
      <c r="L70" s="191"/>
      <c r="M70" s="15"/>
      <c r="N70" s="33">
        <v>3500000</v>
      </c>
    </row>
    <row r="71" spans="1:20" s="18" customFormat="1" ht="20.5" customHeight="1" x14ac:dyDescent="0.2">
      <c r="A71" s="228" t="s">
        <v>66</v>
      </c>
      <c r="B71" s="21"/>
      <c r="C71" s="61"/>
      <c r="D71" s="61"/>
      <c r="E71" s="191">
        <v>206</v>
      </c>
      <c r="F71" s="191"/>
      <c r="G71" s="191"/>
      <c r="H71" s="33">
        <v>1133</v>
      </c>
      <c r="I71" s="191"/>
      <c r="J71" s="17"/>
      <c r="K71" s="167" t="s">
        <v>13</v>
      </c>
      <c r="L71" s="19"/>
      <c r="M71" s="19"/>
      <c r="N71" s="167" t="s">
        <v>13</v>
      </c>
    </row>
    <row r="72" spans="1:20" s="18" customFormat="1" ht="20.5" customHeight="1" x14ac:dyDescent="0.65">
      <c r="A72" s="228" t="s">
        <v>67</v>
      </c>
      <c r="B72" s="13"/>
      <c r="C72" s="61"/>
      <c r="D72" s="61"/>
      <c r="E72" s="191">
        <v>100141</v>
      </c>
      <c r="F72" s="15"/>
      <c r="G72" s="15"/>
      <c r="H72" s="195">
        <v>57039</v>
      </c>
      <c r="I72" s="15"/>
      <c r="J72" s="17"/>
      <c r="K72" s="191">
        <v>54237</v>
      </c>
      <c r="L72" s="191"/>
      <c r="M72" s="15"/>
      <c r="N72" s="33">
        <v>54261</v>
      </c>
    </row>
    <row r="73" spans="1:20" s="18" customFormat="1" ht="20.5" customHeight="1" x14ac:dyDescent="0.65">
      <c r="A73" s="228" t="s">
        <v>68</v>
      </c>
      <c r="B73" s="13"/>
      <c r="C73" s="61"/>
      <c r="D73" s="61"/>
      <c r="E73" s="191">
        <f>218075+206211</f>
        <v>424286</v>
      </c>
      <c r="F73" s="15"/>
      <c r="G73" s="15"/>
      <c r="H73" s="195">
        <v>510654</v>
      </c>
      <c r="I73" s="15"/>
      <c r="J73" s="17"/>
      <c r="K73" s="191">
        <v>211121</v>
      </c>
      <c r="L73" s="191"/>
      <c r="M73" s="15"/>
      <c r="N73" s="33">
        <v>505507</v>
      </c>
    </row>
    <row r="74" spans="1:20" s="6" customFormat="1" ht="20.5" customHeight="1" x14ac:dyDescent="0.2">
      <c r="A74" s="53" t="s">
        <v>69</v>
      </c>
      <c r="C74" s="224"/>
      <c r="D74" s="224"/>
      <c r="E74" s="36">
        <f>SUM(E61:E73)</f>
        <v>298353984</v>
      </c>
      <c r="F74" s="196"/>
      <c r="G74" s="196"/>
      <c r="H74" s="36">
        <f>SUM(H61:H73)</f>
        <v>81759053</v>
      </c>
      <c r="I74" s="196"/>
      <c r="J74" s="10"/>
      <c r="K74" s="36">
        <f>SUM(K61:K73)</f>
        <v>297417094</v>
      </c>
      <c r="L74" s="196"/>
      <c r="M74" s="196"/>
      <c r="N74" s="36">
        <f>SUM(N61:N73)</f>
        <v>79973115</v>
      </c>
    </row>
    <row r="75" spans="1:20" s="6" customFormat="1" ht="2.25" customHeight="1" x14ac:dyDescent="0.65">
      <c r="A75" s="13"/>
      <c r="B75" s="21"/>
      <c r="C75" s="61"/>
      <c r="D75" s="61"/>
      <c r="E75" s="25"/>
      <c r="F75" s="25"/>
      <c r="G75" s="15"/>
      <c r="H75" s="25"/>
      <c r="I75" s="15"/>
      <c r="J75" s="17"/>
      <c r="K75" s="25"/>
      <c r="L75" s="25"/>
      <c r="M75" s="25"/>
      <c r="N75" s="25"/>
    </row>
    <row r="76" spans="1:20" s="6" customFormat="1" ht="20.5" customHeight="1" x14ac:dyDescent="0.2">
      <c r="A76" s="11" t="s">
        <v>70</v>
      </c>
      <c r="C76" s="224"/>
      <c r="D76" s="224"/>
      <c r="E76" s="196"/>
      <c r="F76" s="196"/>
      <c r="G76" s="196"/>
      <c r="H76" s="196"/>
      <c r="I76" s="196"/>
      <c r="J76" s="10"/>
      <c r="K76" s="196"/>
      <c r="L76" s="196"/>
      <c r="M76" s="196"/>
      <c r="N76" s="196"/>
    </row>
    <row r="77" spans="1:20" s="18" customFormat="1" ht="20.5" customHeight="1" x14ac:dyDescent="0.65">
      <c r="A77" s="228" t="s">
        <v>71</v>
      </c>
      <c r="B77" s="13"/>
      <c r="C77" s="61"/>
      <c r="D77" s="61"/>
      <c r="E77" s="26"/>
      <c r="F77" s="26"/>
      <c r="G77" s="26"/>
      <c r="H77" s="26"/>
      <c r="I77" s="26"/>
      <c r="J77" s="17"/>
      <c r="K77" s="26"/>
      <c r="L77" s="26"/>
      <c r="M77" s="25"/>
      <c r="N77" s="26"/>
    </row>
    <row r="78" spans="1:20" s="18" customFormat="1" ht="20.5" customHeight="1" x14ac:dyDescent="0.2">
      <c r="A78" s="21"/>
      <c r="B78" s="21" t="s">
        <v>55</v>
      </c>
      <c r="C78" s="32" t="s">
        <v>56</v>
      </c>
      <c r="D78" s="32"/>
      <c r="E78" s="167" t="s">
        <v>13</v>
      </c>
      <c r="F78" s="15"/>
      <c r="G78" s="15"/>
      <c r="H78" s="195">
        <v>5105288</v>
      </c>
      <c r="I78" s="15"/>
      <c r="J78" s="17"/>
      <c r="K78" s="167" t="s">
        <v>13</v>
      </c>
      <c r="L78" s="15"/>
      <c r="M78" s="15"/>
      <c r="N78" s="195">
        <v>5105288</v>
      </c>
      <c r="S78" s="164"/>
      <c r="T78" s="29"/>
    </row>
    <row r="79" spans="1:20" s="18" customFormat="1" ht="20.5" customHeight="1" x14ac:dyDescent="0.2">
      <c r="A79" s="21"/>
      <c r="B79" s="21" t="s">
        <v>57</v>
      </c>
      <c r="C79" s="32" t="s">
        <v>58</v>
      </c>
      <c r="D79" s="32"/>
      <c r="E79" s="167" t="s">
        <v>13</v>
      </c>
      <c r="F79" s="15"/>
      <c r="G79" s="15"/>
      <c r="H79" s="195">
        <v>12790069</v>
      </c>
      <c r="I79" s="15"/>
      <c r="J79" s="17"/>
      <c r="K79" s="167" t="s">
        <v>13</v>
      </c>
      <c r="L79" s="15"/>
      <c r="M79" s="15"/>
      <c r="N79" s="195">
        <v>12790069</v>
      </c>
      <c r="S79" s="164"/>
      <c r="T79" s="29"/>
    </row>
    <row r="80" spans="1:20" s="18" customFormat="1" ht="20.5" customHeight="1" x14ac:dyDescent="0.2">
      <c r="A80" s="21"/>
      <c r="B80" s="21" t="s">
        <v>72</v>
      </c>
      <c r="C80" s="32" t="s">
        <v>60</v>
      </c>
      <c r="D80" s="32"/>
      <c r="E80" s="167" t="s">
        <v>13</v>
      </c>
      <c r="F80" s="15"/>
      <c r="G80" s="15"/>
      <c r="H80" s="35">
        <v>39202993</v>
      </c>
      <c r="I80" s="15"/>
      <c r="J80" s="17"/>
      <c r="K80" s="167" t="s">
        <v>13</v>
      </c>
      <c r="L80" s="15"/>
      <c r="M80" s="15"/>
      <c r="N80" s="35">
        <v>39202993</v>
      </c>
      <c r="S80" s="164"/>
      <c r="T80" s="29"/>
    </row>
    <row r="81" spans="1:20" s="18" customFormat="1" ht="20.5" customHeight="1" x14ac:dyDescent="0.2">
      <c r="A81" s="21"/>
      <c r="B81" s="21" t="s">
        <v>73</v>
      </c>
      <c r="C81" s="32" t="s">
        <v>62</v>
      </c>
      <c r="D81" s="32"/>
      <c r="E81" s="35">
        <v>7743</v>
      </c>
      <c r="F81" s="15"/>
      <c r="G81" s="15"/>
      <c r="H81" s="167" t="s">
        <v>13</v>
      </c>
      <c r="I81" s="15"/>
      <c r="J81" s="17"/>
      <c r="K81" s="167" t="s">
        <v>13</v>
      </c>
      <c r="L81" s="15"/>
      <c r="M81" s="15"/>
      <c r="N81" s="167" t="s">
        <v>13</v>
      </c>
      <c r="S81" s="164"/>
      <c r="T81" s="29"/>
    </row>
    <row r="82" spans="1:20" s="18" customFormat="1" ht="20.5" customHeight="1" x14ac:dyDescent="0.65">
      <c r="A82" s="13"/>
      <c r="B82" s="18" t="s">
        <v>63</v>
      </c>
      <c r="C82" s="32" t="s">
        <v>64</v>
      </c>
      <c r="D82" s="14"/>
      <c r="E82" s="167" t="s">
        <v>13</v>
      </c>
      <c r="F82" s="22"/>
      <c r="G82" s="26"/>
      <c r="H82" s="23">
        <v>65023000</v>
      </c>
      <c r="I82" s="26"/>
      <c r="J82" s="17"/>
      <c r="K82" s="167" t="s">
        <v>13</v>
      </c>
      <c r="L82" s="22"/>
      <c r="M82" s="25"/>
      <c r="N82" s="23">
        <v>65023000</v>
      </c>
      <c r="S82" s="164"/>
      <c r="T82" s="29"/>
    </row>
    <row r="83" spans="1:20" s="18" customFormat="1" ht="20.25" customHeight="1" x14ac:dyDescent="0.65">
      <c r="A83" s="228" t="s">
        <v>74</v>
      </c>
      <c r="B83" s="13"/>
      <c r="C83" s="14">
        <v>17</v>
      </c>
      <c r="D83" s="14"/>
      <c r="E83" s="35">
        <v>3715296</v>
      </c>
      <c r="F83" s="191"/>
      <c r="G83" s="191"/>
      <c r="H83" s="33">
        <v>3673751</v>
      </c>
      <c r="I83" s="191"/>
      <c r="J83" s="17"/>
      <c r="K83" s="191">
        <v>3715296</v>
      </c>
      <c r="L83" s="191"/>
      <c r="M83" s="191"/>
      <c r="N83" s="33">
        <v>3673751</v>
      </c>
      <c r="S83" s="164"/>
      <c r="T83" s="29"/>
    </row>
    <row r="84" spans="1:20" s="18" customFormat="1" ht="20.350000000000001" customHeight="1" x14ac:dyDescent="0.65">
      <c r="A84" s="228" t="s">
        <v>75</v>
      </c>
      <c r="B84" s="13"/>
      <c r="C84" s="14"/>
      <c r="D84" s="14"/>
      <c r="E84" s="35" t="s">
        <v>19</v>
      </c>
      <c r="F84" s="191"/>
      <c r="G84" s="191"/>
      <c r="H84" s="33"/>
      <c r="I84" s="191"/>
      <c r="J84" s="17"/>
      <c r="K84" s="191"/>
      <c r="L84" s="191"/>
      <c r="M84" s="191"/>
      <c r="N84" s="33"/>
      <c r="S84" s="164"/>
      <c r="T84" s="29"/>
    </row>
    <row r="85" spans="1:20" s="18" customFormat="1" ht="20.5" customHeight="1" x14ac:dyDescent="0.2">
      <c r="A85" s="228" t="s">
        <v>76</v>
      </c>
      <c r="C85" s="14">
        <v>18</v>
      </c>
      <c r="D85" s="14"/>
      <c r="E85" s="35">
        <v>17659669</v>
      </c>
      <c r="F85" s="191"/>
      <c r="G85" s="191"/>
      <c r="H85" s="33">
        <v>17197470</v>
      </c>
      <c r="I85" s="191"/>
      <c r="J85" s="17"/>
      <c r="K85" s="191">
        <v>17524859</v>
      </c>
      <c r="L85" s="191"/>
      <c r="M85" s="191"/>
      <c r="N85" s="33">
        <v>17081056</v>
      </c>
      <c r="S85" s="29"/>
      <c r="T85" s="29"/>
    </row>
    <row r="86" spans="1:20" s="18" customFormat="1" ht="20.5" customHeight="1" x14ac:dyDescent="0.65">
      <c r="A86" s="228" t="s">
        <v>77</v>
      </c>
      <c r="B86" s="13"/>
      <c r="C86" s="27" t="s">
        <v>78</v>
      </c>
      <c r="D86" s="27"/>
      <c r="E86" s="35">
        <v>18993316</v>
      </c>
      <c r="F86" s="191"/>
      <c r="G86" s="191"/>
      <c r="H86" s="33">
        <v>18155947</v>
      </c>
      <c r="I86" s="191"/>
      <c r="J86" s="17"/>
      <c r="K86" s="191">
        <v>16765931</v>
      </c>
      <c r="L86" s="191"/>
      <c r="M86" s="191"/>
      <c r="N86" s="33">
        <v>16212969</v>
      </c>
      <c r="S86" s="29"/>
      <c r="T86" s="29"/>
    </row>
    <row r="87" spans="1:20" s="18" customFormat="1" ht="20.5" customHeight="1" x14ac:dyDescent="0.65">
      <c r="A87" s="228" t="s">
        <v>79</v>
      </c>
      <c r="B87" s="13"/>
      <c r="C87" s="27"/>
      <c r="D87" s="34"/>
      <c r="E87" s="35">
        <v>167239</v>
      </c>
      <c r="F87" s="191"/>
      <c r="G87" s="191"/>
      <c r="H87" s="33">
        <v>134896</v>
      </c>
      <c r="I87" s="191"/>
      <c r="J87" s="17"/>
      <c r="K87" s="191">
        <v>2053625</v>
      </c>
      <c r="L87" s="191"/>
      <c r="M87" s="191"/>
      <c r="N87" s="33">
        <v>1792938</v>
      </c>
    </row>
    <row r="88" spans="1:20" s="6" customFormat="1" ht="20.5" customHeight="1" x14ac:dyDescent="0.2">
      <c r="A88" s="53" t="s">
        <v>80</v>
      </c>
      <c r="C88" s="224"/>
      <c r="D88" s="224"/>
      <c r="E88" s="63">
        <f>SUM(E78:E87)</f>
        <v>40543263</v>
      </c>
      <c r="F88" s="196"/>
      <c r="G88" s="196"/>
      <c r="H88" s="24">
        <f>SUM(H78:H87)</f>
        <v>161283414</v>
      </c>
      <c r="I88" s="196">
        <f>SUM(I78:I87)</f>
        <v>0</v>
      </c>
      <c r="J88" s="37">
        <f>SUM(J78:J87)</f>
        <v>0</v>
      </c>
      <c r="K88" s="24">
        <f>SUM(K78:K87)</f>
        <v>40059711</v>
      </c>
      <c r="L88" s="196"/>
      <c r="M88" s="196"/>
      <c r="N88" s="24">
        <f>SUM(N78:N87)</f>
        <v>160882064</v>
      </c>
    </row>
    <row r="89" spans="1:20" s="6" customFormat="1" ht="20.5" customHeight="1" x14ac:dyDescent="0.2">
      <c r="A89" s="54" t="s">
        <v>81</v>
      </c>
      <c r="C89" s="224"/>
      <c r="D89" s="224"/>
      <c r="E89" s="24">
        <f>E74+E88</f>
        <v>338897247</v>
      </c>
      <c r="F89" s="196"/>
      <c r="G89" s="196"/>
      <c r="H89" s="24">
        <f>H74+H88</f>
        <v>243042467</v>
      </c>
      <c r="I89" s="196"/>
      <c r="J89" s="10"/>
      <c r="K89" s="24">
        <f>K74+K88</f>
        <v>337476805</v>
      </c>
      <c r="L89" s="196"/>
      <c r="M89" s="196"/>
      <c r="N89" s="24">
        <f>N74+N88</f>
        <v>240855179</v>
      </c>
    </row>
    <row r="90" spans="1:20" s="252" customFormat="1" ht="12.2" customHeight="1" x14ac:dyDescent="0.2">
      <c r="A90" s="54"/>
      <c r="C90" s="342"/>
      <c r="D90" s="342"/>
      <c r="E90" s="262"/>
      <c r="F90" s="262"/>
      <c r="G90" s="262"/>
      <c r="H90" s="262"/>
      <c r="I90" s="262"/>
      <c r="J90" s="254"/>
      <c r="K90" s="262"/>
      <c r="L90" s="262"/>
      <c r="M90" s="262"/>
      <c r="N90" s="262"/>
    </row>
    <row r="91" spans="1:20" s="252" customFormat="1" ht="15.55" customHeight="1" x14ac:dyDescent="0.2">
      <c r="A91" s="54"/>
      <c r="C91" s="342"/>
      <c r="D91" s="342"/>
      <c r="E91" s="262"/>
      <c r="F91" s="262"/>
      <c r="G91" s="262"/>
      <c r="H91" s="262"/>
      <c r="I91" s="262"/>
      <c r="J91" s="254"/>
      <c r="K91" s="262"/>
      <c r="L91" s="262"/>
      <c r="M91" s="262"/>
      <c r="N91" s="262"/>
    </row>
    <row r="92" spans="1:20" s="252" customFormat="1" ht="15.55" customHeight="1" x14ac:dyDescent="0.2">
      <c r="A92" s="54"/>
      <c r="C92" s="342"/>
      <c r="D92" s="342"/>
      <c r="E92" s="262"/>
      <c r="F92" s="262"/>
      <c r="G92" s="262"/>
      <c r="H92" s="262"/>
      <c r="I92" s="262"/>
      <c r="J92" s="254"/>
      <c r="K92" s="262"/>
      <c r="L92" s="262"/>
      <c r="M92" s="262"/>
      <c r="N92" s="262"/>
    </row>
    <row r="93" spans="1:20" s="252" customFormat="1" ht="11.1" customHeight="1" x14ac:dyDescent="0.2">
      <c r="A93" s="54"/>
      <c r="C93" s="342"/>
      <c r="D93" s="342"/>
      <c r="E93" s="262"/>
      <c r="F93" s="262"/>
      <c r="G93" s="262"/>
      <c r="H93" s="262"/>
      <c r="I93" s="262"/>
      <c r="J93" s="254"/>
      <c r="K93" s="262"/>
      <c r="L93" s="262"/>
      <c r="M93" s="262"/>
      <c r="N93" s="262"/>
    </row>
    <row r="94" spans="1:20" s="252" customFormat="1" ht="11.65" customHeight="1" x14ac:dyDescent="0.2">
      <c r="A94" s="54"/>
      <c r="C94" s="342"/>
      <c r="D94" s="342"/>
      <c r="E94" s="262"/>
      <c r="F94" s="262"/>
      <c r="G94" s="262"/>
      <c r="H94" s="262"/>
      <c r="I94" s="262"/>
      <c r="J94" s="254"/>
      <c r="K94" s="262"/>
      <c r="L94" s="262"/>
      <c r="M94" s="262"/>
      <c r="N94" s="262"/>
    </row>
    <row r="95" spans="1:20" s="252" customFormat="1" ht="15.55" customHeight="1" x14ac:dyDescent="0.2">
      <c r="A95" s="54"/>
      <c r="C95" s="342"/>
      <c r="D95" s="342"/>
      <c r="E95" s="262"/>
      <c r="F95" s="262"/>
      <c r="G95" s="262"/>
      <c r="H95" s="262"/>
      <c r="I95" s="262"/>
      <c r="J95" s="254"/>
      <c r="K95" s="262"/>
      <c r="L95" s="262"/>
      <c r="M95" s="262"/>
      <c r="N95" s="262"/>
    </row>
    <row r="96" spans="1:20" s="252" customFormat="1" ht="15.55" customHeight="1" x14ac:dyDescent="0.2">
      <c r="A96" s="54"/>
      <c r="C96" s="342"/>
      <c r="D96" s="342"/>
      <c r="E96" s="262"/>
      <c r="F96" s="262"/>
      <c r="G96" s="262"/>
      <c r="H96" s="262"/>
      <c r="I96" s="262"/>
      <c r="J96" s="254"/>
      <c r="K96" s="262"/>
      <c r="L96" s="262"/>
      <c r="M96" s="262"/>
      <c r="N96" s="262"/>
    </row>
    <row r="97" spans="1:15" s="6" customFormat="1" ht="14.4" customHeight="1" x14ac:dyDescent="0.2">
      <c r="A97" s="54"/>
      <c r="C97" s="224"/>
      <c r="D97" s="224"/>
      <c r="E97" s="196"/>
      <c r="F97" s="196"/>
      <c r="G97" s="196"/>
      <c r="H97" s="196"/>
      <c r="I97" s="196"/>
      <c r="J97" s="10"/>
      <c r="K97" s="196"/>
      <c r="L97" s="196"/>
      <c r="M97" s="196"/>
      <c r="N97" s="196"/>
    </row>
    <row r="98" spans="1:15" s="6" customFormat="1" ht="13.85" customHeight="1" x14ac:dyDescent="0.2">
      <c r="A98" s="353" t="s">
        <v>40</v>
      </c>
      <c r="B98" s="353"/>
      <c r="C98" s="225"/>
      <c r="D98" s="225"/>
      <c r="E98" s="354" t="s">
        <v>40</v>
      </c>
      <c r="F98" s="354"/>
      <c r="G98" s="354"/>
      <c r="H98" s="354"/>
      <c r="I98" s="354"/>
      <c r="J98" s="354"/>
      <c r="K98" s="354"/>
      <c r="L98" s="354"/>
      <c r="M98" s="354"/>
      <c r="N98" s="354"/>
      <c r="O98" s="354"/>
    </row>
    <row r="99" spans="1:15" s="18" customFormat="1" ht="19.149999999999999" customHeight="1" x14ac:dyDescent="0.2">
      <c r="A99" s="354" t="s">
        <v>41</v>
      </c>
      <c r="B99" s="354"/>
      <c r="C99" s="226"/>
      <c r="D99" s="226"/>
      <c r="E99" s="354" t="s">
        <v>42</v>
      </c>
      <c r="F99" s="354"/>
      <c r="G99" s="354"/>
      <c r="H99" s="354"/>
      <c r="I99" s="354"/>
      <c r="J99" s="354"/>
      <c r="K99" s="354"/>
      <c r="L99" s="354"/>
      <c r="M99" s="354"/>
      <c r="N99" s="354"/>
      <c r="O99" s="354"/>
    </row>
    <row r="100" spans="1:15" s="18" customFormat="1" ht="19.149999999999999" customHeight="1" x14ac:dyDescent="0.2">
      <c r="A100" s="354" t="s">
        <v>43</v>
      </c>
      <c r="B100" s="354"/>
      <c r="C100" s="226"/>
      <c r="D100" s="226"/>
      <c r="E100" s="354" t="s">
        <v>44</v>
      </c>
      <c r="F100" s="354"/>
      <c r="G100" s="354"/>
      <c r="H100" s="354"/>
      <c r="I100" s="354"/>
      <c r="J100" s="354"/>
      <c r="K100" s="354"/>
      <c r="L100" s="354"/>
      <c r="M100" s="354"/>
      <c r="N100" s="354"/>
      <c r="O100" s="354"/>
    </row>
    <row r="101" spans="1:15" s="18" customFormat="1" ht="19.149999999999999" customHeight="1" x14ac:dyDescent="0.2">
      <c r="A101" s="353" t="s">
        <v>45</v>
      </c>
      <c r="B101" s="353"/>
      <c r="C101" s="226"/>
      <c r="D101" s="226"/>
      <c r="E101" s="354" t="s">
        <v>46</v>
      </c>
      <c r="F101" s="354"/>
      <c r="G101" s="354"/>
      <c r="H101" s="354"/>
      <c r="I101" s="354"/>
      <c r="J101" s="354"/>
      <c r="K101" s="354"/>
      <c r="L101" s="354"/>
      <c r="M101" s="354"/>
      <c r="N101" s="354"/>
      <c r="O101" s="354"/>
    </row>
    <row r="102" spans="1:15" s="55" customFormat="1" ht="23.95" customHeight="1" x14ac:dyDescent="0.2">
      <c r="A102" s="360" t="s">
        <v>0</v>
      </c>
      <c r="B102" s="360"/>
      <c r="C102" s="360"/>
      <c r="D102" s="360"/>
      <c r="E102" s="360"/>
      <c r="F102" s="360"/>
      <c r="G102" s="360"/>
      <c r="H102" s="360"/>
      <c r="I102" s="360"/>
      <c r="J102" s="360"/>
      <c r="K102" s="360"/>
      <c r="L102" s="360"/>
      <c r="M102" s="360"/>
      <c r="N102" s="360"/>
      <c r="O102" s="360"/>
    </row>
    <row r="103" spans="1:15" s="55" customFormat="1" ht="23.95" customHeight="1" x14ac:dyDescent="0.2">
      <c r="A103" s="360" t="s">
        <v>47</v>
      </c>
      <c r="B103" s="360"/>
      <c r="C103" s="360"/>
      <c r="D103" s="360"/>
      <c r="E103" s="360"/>
      <c r="F103" s="360"/>
      <c r="G103" s="360"/>
      <c r="H103" s="360"/>
      <c r="I103" s="360"/>
      <c r="J103" s="360"/>
      <c r="K103" s="360"/>
      <c r="L103" s="360"/>
      <c r="M103" s="360"/>
      <c r="N103" s="360"/>
      <c r="O103" s="360"/>
    </row>
    <row r="104" spans="1:15" s="55" customFormat="1" ht="23.95" customHeight="1" x14ac:dyDescent="0.2">
      <c r="A104" s="360" t="str">
        <f>A3</f>
        <v>ณ วันที่ 30 กันยายน 2563</v>
      </c>
      <c r="B104" s="360"/>
      <c r="C104" s="360"/>
      <c r="D104" s="360"/>
      <c r="E104" s="360"/>
      <c r="F104" s="360"/>
      <c r="G104" s="360"/>
      <c r="H104" s="360"/>
      <c r="I104" s="360"/>
      <c r="J104" s="360"/>
      <c r="K104" s="360"/>
      <c r="L104" s="360"/>
      <c r="M104" s="360"/>
      <c r="N104" s="360"/>
      <c r="O104" s="360"/>
    </row>
    <row r="105" spans="1:15" s="4" customFormat="1" ht="18.7" customHeight="1" x14ac:dyDescent="0.2">
      <c r="A105" s="352" t="s">
        <v>3</v>
      </c>
      <c r="B105" s="352"/>
      <c r="C105" s="352"/>
      <c r="D105" s="352"/>
      <c r="E105" s="352"/>
      <c r="F105" s="352"/>
      <c r="G105" s="352"/>
      <c r="H105" s="352"/>
      <c r="I105" s="352"/>
      <c r="J105" s="352"/>
      <c r="K105" s="352"/>
      <c r="L105" s="352"/>
      <c r="M105" s="352"/>
      <c r="N105" s="352"/>
      <c r="O105" s="352"/>
    </row>
    <row r="106" spans="1:15" s="4" customFormat="1" ht="5.55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5" s="6" customFormat="1" ht="20.5" customHeight="1" x14ac:dyDescent="0.65">
      <c r="A107" s="7"/>
      <c r="B107" s="8"/>
      <c r="D107" s="351" t="s">
        <v>4</v>
      </c>
      <c r="E107" s="351"/>
      <c r="F107" s="351"/>
      <c r="G107" s="351"/>
      <c r="H107" s="351"/>
      <c r="I107" s="351"/>
      <c r="J107" s="358" t="s">
        <v>5</v>
      </c>
      <c r="K107" s="358"/>
      <c r="L107" s="358"/>
      <c r="M107" s="358"/>
      <c r="N107" s="358"/>
      <c r="O107" s="358"/>
    </row>
    <row r="108" spans="1:15" s="6" customFormat="1" ht="20.5" customHeight="1" x14ac:dyDescent="0.2">
      <c r="C108" s="224" t="s">
        <v>6</v>
      </c>
      <c r="D108" s="355" t="s">
        <v>7</v>
      </c>
      <c r="E108" s="355"/>
      <c r="F108" s="355"/>
      <c r="G108" s="355" t="s">
        <v>8</v>
      </c>
      <c r="H108" s="355"/>
      <c r="I108" s="355"/>
      <c r="J108" s="355" t="s">
        <v>7</v>
      </c>
      <c r="K108" s="355"/>
      <c r="L108" s="355"/>
      <c r="M108" s="355" t="s">
        <v>8</v>
      </c>
      <c r="N108" s="355"/>
      <c r="O108" s="355"/>
    </row>
    <row r="109" spans="1:15" s="6" customFormat="1" ht="20.5" customHeight="1" x14ac:dyDescent="0.2">
      <c r="A109" s="11"/>
      <c r="D109" s="357" t="s">
        <v>9</v>
      </c>
      <c r="E109" s="357"/>
      <c r="F109" s="357"/>
      <c r="G109" s="357"/>
      <c r="H109" s="357"/>
      <c r="I109" s="357"/>
      <c r="J109" s="357" t="s">
        <v>9</v>
      </c>
      <c r="K109" s="357"/>
      <c r="L109" s="357"/>
      <c r="M109" s="357"/>
      <c r="N109" s="357"/>
    </row>
    <row r="110" spans="1:15" s="6" customFormat="1" ht="20.5" customHeight="1" x14ac:dyDescent="0.2">
      <c r="A110" s="356" t="s">
        <v>82</v>
      </c>
      <c r="B110" s="356"/>
      <c r="C110" s="224"/>
      <c r="D110" s="224"/>
      <c r="E110" s="196"/>
      <c r="F110" s="196"/>
      <c r="G110" s="196"/>
      <c r="H110" s="196"/>
      <c r="I110" s="196"/>
      <c r="J110" s="10"/>
      <c r="K110" s="196"/>
      <c r="L110" s="196"/>
      <c r="M110" s="196"/>
      <c r="N110" s="196"/>
    </row>
    <row r="111" spans="1:15" s="18" customFormat="1" ht="20.5" customHeight="1" x14ac:dyDescent="0.65">
      <c r="A111" s="11" t="s">
        <v>83</v>
      </c>
      <c r="B111" s="13"/>
      <c r="C111" s="38"/>
      <c r="D111" s="38"/>
      <c r="E111" s="15"/>
      <c r="F111" s="15"/>
      <c r="G111" s="26"/>
      <c r="H111" s="15"/>
      <c r="I111" s="26"/>
      <c r="J111" s="17"/>
      <c r="K111" s="15"/>
      <c r="L111" s="15"/>
      <c r="M111" s="15"/>
      <c r="N111" s="15"/>
    </row>
    <row r="112" spans="1:15" s="18" customFormat="1" ht="20.5" customHeight="1" x14ac:dyDescent="0.65">
      <c r="A112" s="228" t="s">
        <v>84</v>
      </c>
      <c r="B112" s="13"/>
      <c r="C112" s="38"/>
      <c r="D112" s="27"/>
      <c r="E112" s="26"/>
      <c r="F112" s="26"/>
      <c r="G112" s="26"/>
      <c r="H112" s="26"/>
      <c r="I112" s="26"/>
      <c r="J112" s="17"/>
      <c r="K112" s="26"/>
      <c r="L112" s="26"/>
      <c r="M112" s="25"/>
      <c r="N112" s="26"/>
    </row>
    <row r="113" spans="1:20" s="18" customFormat="1" ht="20.5" customHeight="1" x14ac:dyDescent="0.65">
      <c r="A113" s="228" t="s">
        <v>85</v>
      </c>
      <c r="B113" s="13"/>
      <c r="C113" s="38"/>
      <c r="D113" s="38"/>
      <c r="E113" s="26"/>
      <c r="F113" s="26"/>
      <c r="G113" s="26"/>
      <c r="H113" s="26"/>
      <c r="I113" s="26"/>
      <c r="J113" s="17"/>
      <c r="K113" s="26"/>
      <c r="L113" s="26"/>
      <c r="M113" s="25"/>
      <c r="N113" s="26"/>
    </row>
    <row r="114" spans="1:20" s="18" customFormat="1" ht="20.5" customHeight="1" thickBot="1" x14ac:dyDescent="0.25">
      <c r="A114" s="361" t="s">
        <v>86</v>
      </c>
      <c r="B114" s="361"/>
      <c r="C114" s="361"/>
      <c r="D114" s="34"/>
      <c r="E114" s="39">
        <v>26989010</v>
      </c>
      <c r="F114" s="15"/>
      <c r="G114" s="15"/>
      <c r="H114" s="39">
        <v>26989010</v>
      </c>
      <c r="I114" s="15"/>
      <c r="J114" s="15"/>
      <c r="K114" s="39">
        <v>26989010</v>
      </c>
      <c r="L114" s="15"/>
      <c r="M114" s="15"/>
      <c r="N114" s="39">
        <v>26989010</v>
      </c>
    </row>
    <row r="115" spans="1:20" s="18" customFormat="1" ht="20.5" customHeight="1" thickTop="1" x14ac:dyDescent="0.65">
      <c r="A115" s="228" t="s">
        <v>87</v>
      </c>
      <c r="B115" s="13"/>
      <c r="C115" s="61"/>
      <c r="D115" s="61"/>
      <c r="E115" s="15"/>
      <c r="F115" s="15"/>
      <c r="G115" s="15"/>
      <c r="H115" s="195"/>
      <c r="I115" s="15"/>
      <c r="J115" s="15"/>
      <c r="K115" s="15"/>
      <c r="L115" s="15"/>
      <c r="M115" s="15"/>
      <c r="N115" s="195"/>
    </row>
    <row r="116" spans="1:20" s="18" customFormat="1" ht="20.5" customHeight="1" x14ac:dyDescent="0.2">
      <c r="A116" s="361" t="s">
        <v>88</v>
      </c>
      <c r="B116" s="361"/>
      <c r="C116" s="361"/>
      <c r="D116" s="61"/>
      <c r="E116" s="195">
        <v>21827719</v>
      </c>
      <c r="F116" s="15"/>
      <c r="G116" s="15"/>
      <c r="H116" s="195">
        <v>21827719</v>
      </c>
      <c r="I116" s="15"/>
      <c r="J116" s="15"/>
      <c r="K116" s="195">
        <v>21827719</v>
      </c>
      <c r="L116" s="15"/>
      <c r="M116" s="15"/>
      <c r="N116" s="195">
        <v>21827719</v>
      </c>
    </row>
    <row r="117" spans="1:20" s="18" customFormat="1" ht="20.5" customHeight="1" x14ac:dyDescent="0.2">
      <c r="A117" s="228" t="s">
        <v>89</v>
      </c>
      <c r="B117" s="21"/>
      <c r="C117" s="41"/>
      <c r="D117" s="41"/>
      <c r="E117" s="195">
        <v>1862979</v>
      </c>
      <c r="F117" s="191"/>
      <c r="G117" s="15"/>
      <c r="H117" s="195">
        <v>1862979</v>
      </c>
      <c r="I117" s="15"/>
      <c r="J117" s="15"/>
      <c r="K117" s="195">
        <v>1862979</v>
      </c>
      <c r="L117" s="191"/>
      <c r="M117" s="15"/>
      <c r="N117" s="195">
        <v>1862979</v>
      </c>
    </row>
    <row r="118" spans="1:20" s="18" customFormat="1" ht="20.5" customHeight="1" x14ac:dyDescent="0.65">
      <c r="A118" s="228" t="s">
        <v>90</v>
      </c>
      <c r="B118" s="13"/>
      <c r="C118" s="41"/>
      <c r="D118" s="41"/>
      <c r="E118" s="26"/>
      <c r="F118" s="26"/>
      <c r="G118" s="26"/>
      <c r="H118" s="42"/>
      <c r="I118" s="26"/>
      <c r="J118" s="17"/>
      <c r="K118" s="26"/>
      <c r="L118" s="26"/>
      <c r="M118" s="25"/>
      <c r="N118" s="42"/>
    </row>
    <row r="119" spans="1:20" s="18" customFormat="1" ht="20.5" customHeight="1" x14ac:dyDescent="0.2">
      <c r="A119" s="361" t="s">
        <v>91</v>
      </c>
      <c r="B119" s="361"/>
      <c r="C119" s="361"/>
      <c r="D119" s="14"/>
      <c r="E119" s="15">
        <v>-70307616</v>
      </c>
      <c r="F119" s="15"/>
      <c r="G119" s="15"/>
      <c r="H119" s="195">
        <v>-19383394</v>
      </c>
      <c r="I119" s="15"/>
      <c r="J119" s="22"/>
      <c r="K119" s="15">
        <f>-69037967+(52281+148084)</f>
        <v>-68837602</v>
      </c>
      <c r="L119" s="15"/>
      <c r="M119" s="15"/>
      <c r="N119" s="195">
        <v>-11875510</v>
      </c>
    </row>
    <row r="120" spans="1:20" s="18" customFormat="1" ht="20.5" customHeight="1" x14ac:dyDescent="0.65">
      <c r="A120" s="228" t="s">
        <v>92</v>
      </c>
      <c r="B120" s="13"/>
      <c r="C120" s="61"/>
      <c r="D120" s="61"/>
      <c r="E120" s="165">
        <v>6594331</v>
      </c>
      <c r="F120" s="22"/>
      <c r="G120" s="15"/>
      <c r="H120" s="43">
        <v>7352018</v>
      </c>
      <c r="I120" s="15"/>
      <c r="J120" s="22"/>
      <c r="K120" s="165">
        <f>6739834-148084</f>
        <v>6591750</v>
      </c>
      <c r="L120" s="22"/>
      <c r="M120" s="15"/>
      <c r="N120" s="43">
        <v>7352017</v>
      </c>
    </row>
    <row r="121" spans="1:20" s="6" customFormat="1" ht="20.5" customHeight="1" x14ac:dyDescent="0.2">
      <c r="A121" s="54" t="s">
        <v>93</v>
      </c>
      <c r="C121" s="224"/>
      <c r="D121" s="224"/>
      <c r="E121" s="56">
        <f>SUM(E116:E120)</f>
        <v>-40022587</v>
      </c>
      <c r="F121" s="196"/>
      <c r="G121" s="196"/>
      <c r="H121" s="196">
        <f>SUM(H116:H120)</f>
        <v>11659322</v>
      </c>
      <c r="I121" s="37">
        <f>SUM(I116:I120)</f>
        <v>0</v>
      </c>
      <c r="J121" s="37">
        <f>SUM(J116:J120)</f>
        <v>0</v>
      </c>
      <c r="K121" s="196">
        <f>SUM(K116:K120)</f>
        <v>-38555154</v>
      </c>
      <c r="L121" s="196"/>
      <c r="M121" s="196"/>
      <c r="N121" s="196">
        <f>SUM(N116:N120)</f>
        <v>19167205</v>
      </c>
      <c r="P121" s="18"/>
      <c r="Q121" s="18"/>
      <c r="R121" s="18"/>
      <c r="S121" s="18"/>
      <c r="T121" s="18"/>
    </row>
    <row r="122" spans="1:20" s="6" customFormat="1" ht="20.5" customHeight="1" x14ac:dyDescent="0.2">
      <c r="A122" s="54" t="s">
        <v>94</v>
      </c>
      <c r="C122" s="224"/>
      <c r="D122" s="224"/>
      <c r="E122" s="51">
        <f>77757+1</f>
        <v>77758</v>
      </c>
      <c r="F122" s="44"/>
      <c r="G122" s="196"/>
      <c r="H122" s="45">
        <v>106383</v>
      </c>
      <c r="I122" s="37"/>
      <c r="J122" s="46"/>
      <c r="K122" s="56" t="s">
        <v>13</v>
      </c>
      <c r="L122" s="44"/>
      <c r="M122" s="196"/>
      <c r="N122" s="56" t="s">
        <v>13</v>
      </c>
      <c r="P122" s="18"/>
      <c r="Q122" s="18"/>
      <c r="R122" s="18"/>
      <c r="S122" s="18"/>
      <c r="T122" s="18"/>
    </row>
    <row r="123" spans="1:20" s="6" customFormat="1" ht="20.5" customHeight="1" x14ac:dyDescent="0.2">
      <c r="B123" s="11" t="s">
        <v>95</v>
      </c>
      <c r="C123" s="11"/>
      <c r="D123" s="11"/>
      <c r="E123" s="56">
        <f>SUM(E121:E122)</f>
        <v>-39944829</v>
      </c>
      <c r="F123" s="196"/>
      <c r="G123" s="196"/>
      <c r="H123" s="47">
        <f>SUM(H121:H122)</f>
        <v>11765705</v>
      </c>
      <c r="I123" s="37">
        <f>SUM(I121:I122)</f>
        <v>0</v>
      </c>
      <c r="J123" s="37">
        <f>SUM(J121:J122)</f>
        <v>0</v>
      </c>
      <c r="K123" s="24">
        <f>SUM(K121:K122)</f>
        <v>-38555154</v>
      </c>
      <c r="L123" s="196"/>
      <c r="M123" s="196"/>
      <c r="N123" s="24">
        <f>SUM(N121:N122)</f>
        <v>19167205</v>
      </c>
    </row>
    <row r="124" spans="1:20" s="6" customFormat="1" ht="20.5" customHeight="1" thickBot="1" x14ac:dyDescent="0.25">
      <c r="A124" s="11" t="s">
        <v>96</v>
      </c>
      <c r="C124" s="224"/>
      <c r="D124" s="224"/>
      <c r="E124" s="48">
        <f>E89+E123</f>
        <v>298952418</v>
      </c>
      <c r="F124" s="196"/>
      <c r="G124" s="196"/>
      <c r="H124" s="48">
        <f>H89+H123</f>
        <v>254808172</v>
      </c>
      <c r="I124" s="37"/>
      <c r="J124" s="49"/>
      <c r="K124" s="48">
        <f>K89+K123</f>
        <v>298921651</v>
      </c>
      <c r="L124" s="196"/>
      <c r="M124" s="196"/>
      <c r="N124" s="48">
        <f>N89+N123</f>
        <v>260022384</v>
      </c>
    </row>
    <row r="125" spans="1:20" s="6" customFormat="1" ht="20.5" customHeight="1" thickTop="1" x14ac:dyDescent="0.2">
      <c r="A125" s="11"/>
      <c r="C125" s="224"/>
      <c r="D125" s="224"/>
      <c r="E125" s="196"/>
      <c r="F125" s="196"/>
      <c r="G125" s="196"/>
      <c r="H125" s="196"/>
      <c r="I125" s="37"/>
      <c r="J125" s="49"/>
      <c r="K125" s="196"/>
      <c r="L125" s="196"/>
      <c r="M125" s="196"/>
      <c r="N125" s="196"/>
    </row>
    <row r="126" spans="1:20" s="6" customFormat="1" ht="20.5" customHeight="1" x14ac:dyDescent="0.2">
      <c r="A126" s="11"/>
      <c r="C126" s="224"/>
      <c r="D126" s="224"/>
      <c r="E126" s="196"/>
      <c r="F126" s="196"/>
      <c r="G126" s="196"/>
      <c r="H126" s="196"/>
      <c r="I126" s="196"/>
      <c r="J126" s="10"/>
      <c r="K126" s="196"/>
      <c r="L126" s="196"/>
      <c r="M126" s="196"/>
      <c r="N126" s="196"/>
    </row>
    <row r="127" spans="1:20" s="6" customFormat="1" ht="20.5" customHeight="1" x14ac:dyDescent="0.2">
      <c r="A127" s="11"/>
      <c r="C127" s="224"/>
      <c r="D127" s="224"/>
      <c r="E127" s="44"/>
      <c r="F127" s="44"/>
      <c r="G127" s="44"/>
      <c r="H127" s="44"/>
      <c r="I127" s="44"/>
      <c r="J127" s="10"/>
      <c r="K127" s="44"/>
      <c r="L127" s="44"/>
      <c r="M127" s="44"/>
      <c r="N127" s="44"/>
    </row>
    <row r="128" spans="1:20" s="6" customFormat="1" ht="20.5" customHeight="1" x14ac:dyDescent="0.2">
      <c r="A128" s="11"/>
      <c r="C128" s="224"/>
      <c r="D128" s="224"/>
      <c r="E128" s="196"/>
      <c r="F128" s="196"/>
      <c r="G128" s="196"/>
      <c r="H128" s="196"/>
      <c r="I128" s="196"/>
      <c r="J128" s="10"/>
      <c r="K128" s="196"/>
      <c r="L128" s="196"/>
      <c r="M128" s="196"/>
      <c r="N128" s="196"/>
    </row>
    <row r="129" spans="1:15" s="6" customFormat="1" ht="20.5" customHeight="1" x14ac:dyDescent="0.2">
      <c r="A129" s="11"/>
      <c r="C129" s="224"/>
      <c r="D129" s="224"/>
      <c r="E129" s="196"/>
      <c r="F129" s="196"/>
      <c r="G129" s="196"/>
      <c r="H129" s="196"/>
      <c r="I129" s="196"/>
      <c r="J129" s="10"/>
      <c r="K129" s="196"/>
      <c r="L129" s="196"/>
      <c r="M129" s="196"/>
      <c r="N129" s="196"/>
    </row>
    <row r="130" spans="1:15" s="6" customFormat="1" ht="20.5" customHeight="1" x14ac:dyDescent="0.2">
      <c r="A130" s="11"/>
      <c r="C130" s="224"/>
      <c r="D130" s="224"/>
      <c r="E130" s="196"/>
      <c r="F130" s="196"/>
      <c r="G130" s="196"/>
      <c r="H130" s="196"/>
      <c r="I130" s="196"/>
      <c r="J130" s="10"/>
      <c r="K130" s="196"/>
      <c r="L130" s="196"/>
      <c r="M130" s="196"/>
      <c r="N130" s="196"/>
    </row>
    <row r="131" spans="1:15" s="6" customFormat="1" ht="20.5" customHeight="1" x14ac:dyDescent="0.2">
      <c r="A131" s="11"/>
      <c r="C131" s="224"/>
      <c r="D131" s="224"/>
      <c r="E131" s="196"/>
      <c r="F131" s="196"/>
      <c r="G131" s="196"/>
      <c r="H131" s="196"/>
      <c r="I131" s="196"/>
      <c r="J131" s="10"/>
      <c r="K131" s="196"/>
      <c r="L131" s="196"/>
      <c r="M131" s="196"/>
      <c r="N131" s="196"/>
    </row>
    <row r="132" spans="1:15" s="6" customFormat="1" ht="20.5" customHeight="1" x14ac:dyDescent="0.2">
      <c r="A132" s="11"/>
      <c r="C132" s="224"/>
      <c r="D132" s="224"/>
      <c r="E132" s="196"/>
      <c r="F132" s="196"/>
      <c r="G132" s="196"/>
      <c r="H132" s="196"/>
      <c r="I132" s="196"/>
      <c r="J132" s="10"/>
      <c r="K132" s="196"/>
      <c r="L132" s="196"/>
      <c r="M132" s="196"/>
      <c r="N132" s="196"/>
    </row>
    <row r="133" spans="1:15" s="257" customFormat="1" ht="17.2" customHeight="1" x14ac:dyDescent="0.2">
      <c r="J133" s="20"/>
    </row>
    <row r="134" spans="1:15" s="257" customFormat="1" ht="18.3" customHeight="1" x14ac:dyDescent="0.2">
      <c r="J134" s="20"/>
    </row>
    <row r="135" spans="1:15" s="257" customFormat="1" ht="14.95" customHeight="1" x14ac:dyDescent="0.2">
      <c r="J135" s="20"/>
    </row>
    <row r="136" spans="1:15" s="257" customFormat="1" ht="14.4" customHeight="1" x14ac:dyDescent="0.2">
      <c r="J136" s="20"/>
    </row>
    <row r="137" spans="1:15" s="257" customFormat="1" ht="14.4" customHeight="1" x14ac:dyDescent="0.2">
      <c r="J137" s="20"/>
    </row>
    <row r="138" spans="1:15" s="257" customFormat="1" ht="16.100000000000001" customHeight="1" x14ac:dyDescent="0.2">
      <c r="J138" s="20"/>
    </row>
    <row r="139" spans="1:15" s="257" customFormat="1" ht="19.149999999999999" customHeight="1" x14ac:dyDescent="0.2">
      <c r="J139" s="20"/>
    </row>
    <row r="140" spans="1:15" s="257" customFormat="1" ht="14.4" customHeight="1" x14ac:dyDescent="0.2">
      <c r="J140" s="20"/>
    </row>
    <row r="141" spans="1:15" s="257" customFormat="1" ht="16.649999999999999" customHeight="1" x14ac:dyDescent="0.2">
      <c r="J141" s="20"/>
    </row>
    <row r="142" spans="1:15" s="257" customFormat="1" ht="15.55" customHeight="1" x14ac:dyDescent="0.2">
      <c r="J142" s="20"/>
    </row>
    <row r="143" spans="1:15" s="257" customFormat="1" ht="19.149999999999999" customHeight="1" x14ac:dyDescent="0.2">
      <c r="J143" s="20"/>
    </row>
    <row r="144" spans="1:15" s="18" customFormat="1" ht="20.5" customHeight="1" x14ac:dyDescent="0.2">
      <c r="A144" s="40" t="s">
        <v>39</v>
      </c>
      <c r="B144" s="6"/>
      <c r="C144" s="224"/>
      <c r="D144" s="224"/>
      <c r="E144" s="196"/>
      <c r="F144" s="196"/>
      <c r="G144" s="196"/>
      <c r="H144" s="196"/>
      <c r="I144" s="196"/>
      <c r="J144" s="10"/>
      <c r="K144" s="196"/>
      <c r="L144" s="196"/>
      <c r="M144" s="196"/>
      <c r="N144" s="196"/>
      <c r="O144" s="6"/>
    </row>
    <row r="145" spans="1:15" s="18" customFormat="1" ht="20.5" customHeight="1" x14ac:dyDescent="0.2">
      <c r="A145" s="40"/>
      <c r="B145" s="6"/>
      <c r="C145" s="224"/>
      <c r="D145" s="224"/>
      <c r="E145" s="196"/>
      <c r="F145" s="196"/>
      <c r="G145" s="196"/>
      <c r="H145" s="196"/>
      <c r="I145" s="196"/>
      <c r="J145" s="10"/>
      <c r="K145" s="196"/>
      <c r="L145" s="196"/>
      <c r="M145" s="196"/>
      <c r="N145" s="196"/>
      <c r="O145" s="6"/>
    </row>
    <row r="146" spans="1:15" s="18" customFormat="1" ht="20.5" customHeight="1" x14ac:dyDescent="0.2">
      <c r="A146" s="40"/>
      <c r="B146" s="6"/>
      <c r="C146" s="224"/>
      <c r="D146" s="224"/>
      <c r="E146" s="196"/>
      <c r="F146" s="196"/>
      <c r="G146" s="196"/>
      <c r="H146" s="196"/>
      <c r="I146" s="196"/>
      <c r="J146" s="10"/>
      <c r="K146" s="196"/>
      <c r="L146" s="196"/>
      <c r="M146" s="196"/>
      <c r="N146" s="196"/>
      <c r="O146" s="6"/>
    </row>
    <row r="147" spans="1:15" s="18" customFormat="1" ht="20.5" customHeight="1" x14ac:dyDescent="0.2">
      <c r="A147" s="353" t="s">
        <v>40</v>
      </c>
      <c r="B147" s="353"/>
      <c r="C147" s="225"/>
      <c r="D147" s="225"/>
      <c r="E147" s="354" t="s">
        <v>40</v>
      </c>
      <c r="F147" s="354"/>
      <c r="G147" s="354"/>
      <c r="H147" s="354"/>
      <c r="I147" s="354"/>
      <c r="J147" s="354"/>
      <c r="K147" s="354"/>
      <c r="L147" s="354"/>
      <c r="M147" s="354"/>
      <c r="N147" s="354"/>
      <c r="O147" s="354"/>
    </row>
    <row r="148" spans="1:15" s="18" customFormat="1" ht="20.5" customHeight="1" x14ac:dyDescent="0.2">
      <c r="A148" s="354" t="s">
        <v>41</v>
      </c>
      <c r="B148" s="354"/>
      <c r="C148" s="226"/>
      <c r="D148" s="226"/>
      <c r="E148" s="354" t="s">
        <v>42</v>
      </c>
      <c r="F148" s="354"/>
      <c r="G148" s="354"/>
      <c r="H148" s="354"/>
      <c r="I148" s="354"/>
      <c r="J148" s="354"/>
      <c r="K148" s="354"/>
      <c r="L148" s="354"/>
      <c r="M148" s="354"/>
      <c r="N148" s="354"/>
      <c r="O148" s="354"/>
    </row>
    <row r="149" spans="1:15" s="18" customFormat="1" ht="20.5" customHeight="1" x14ac:dyDescent="0.2">
      <c r="A149" s="354" t="s">
        <v>43</v>
      </c>
      <c r="B149" s="354"/>
      <c r="C149" s="226"/>
      <c r="D149" s="226"/>
      <c r="E149" s="354" t="s">
        <v>44</v>
      </c>
      <c r="F149" s="354"/>
      <c r="G149" s="354"/>
      <c r="H149" s="354"/>
      <c r="I149" s="354"/>
      <c r="J149" s="354"/>
      <c r="K149" s="354"/>
      <c r="L149" s="354"/>
      <c r="M149" s="354"/>
      <c r="N149" s="354"/>
      <c r="O149" s="354"/>
    </row>
    <row r="150" spans="1:15" s="18" customFormat="1" ht="20.5" customHeight="1" x14ac:dyDescent="0.2">
      <c r="A150" s="353" t="s">
        <v>45</v>
      </c>
      <c r="B150" s="353"/>
      <c r="C150" s="226"/>
      <c r="D150" s="226"/>
      <c r="E150" s="354" t="s">
        <v>46</v>
      </c>
      <c r="F150" s="354"/>
      <c r="G150" s="354"/>
      <c r="H150" s="354"/>
      <c r="I150" s="354"/>
      <c r="J150" s="354"/>
      <c r="K150" s="354"/>
      <c r="L150" s="354"/>
      <c r="M150" s="354"/>
      <c r="N150" s="354"/>
      <c r="O150" s="354"/>
    </row>
    <row r="151" spans="1:15" ht="20.5" customHeight="1" x14ac:dyDescent="0.55000000000000004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1:15" ht="20.5" customHeight="1" x14ac:dyDescent="0.55000000000000004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1:15" ht="20.5" customHeight="1" x14ac:dyDescent="0.55000000000000004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</sheetData>
  <mergeCells count="72">
    <mergeCell ref="E98:O98"/>
    <mergeCell ref="E149:O149"/>
    <mergeCell ref="E150:O150"/>
    <mergeCell ref="A1:O1"/>
    <mergeCell ref="A2:O2"/>
    <mergeCell ref="A3:O3"/>
    <mergeCell ref="A4:O4"/>
    <mergeCell ref="D7:F7"/>
    <mergeCell ref="D6:I6"/>
    <mergeCell ref="M57:O57"/>
    <mergeCell ref="A51:O51"/>
    <mergeCell ref="A52:O52"/>
    <mergeCell ref="D8:F8"/>
    <mergeCell ref="G7:I7"/>
    <mergeCell ref="J6:O6"/>
    <mergeCell ref="M8:N8"/>
    <mergeCell ref="M7:O7"/>
    <mergeCell ref="J8:L8"/>
    <mergeCell ref="J7:L7"/>
    <mergeCell ref="A49:B49"/>
    <mergeCell ref="A9:B9"/>
    <mergeCell ref="G8:I8"/>
    <mergeCell ref="A48:B48"/>
    <mergeCell ref="A47:B47"/>
    <mergeCell ref="E47:O47"/>
    <mergeCell ref="E48:O48"/>
    <mergeCell ref="E49:O49"/>
    <mergeCell ref="G109:I109"/>
    <mergeCell ref="A100:B100"/>
    <mergeCell ref="A150:B150"/>
    <mergeCell ref="A101:B101"/>
    <mergeCell ref="D108:F108"/>
    <mergeCell ref="G108:I108"/>
    <mergeCell ref="A149:B149"/>
    <mergeCell ref="A148:B148"/>
    <mergeCell ref="E148:O148"/>
    <mergeCell ref="E100:O100"/>
    <mergeCell ref="A103:O103"/>
    <mergeCell ref="A110:B110"/>
    <mergeCell ref="E101:O101"/>
    <mergeCell ref="J58:L58"/>
    <mergeCell ref="J108:L108"/>
    <mergeCell ref="A147:B147"/>
    <mergeCell ref="A104:O104"/>
    <mergeCell ref="J109:L109"/>
    <mergeCell ref="A102:O102"/>
    <mergeCell ref="A116:C116"/>
    <mergeCell ref="A114:C114"/>
    <mergeCell ref="A105:O105"/>
    <mergeCell ref="D107:I107"/>
    <mergeCell ref="J107:O107"/>
    <mergeCell ref="M108:O108"/>
    <mergeCell ref="D109:F109"/>
    <mergeCell ref="A119:C119"/>
    <mergeCell ref="E147:O147"/>
    <mergeCell ref="M109:N109"/>
    <mergeCell ref="D56:I56"/>
    <mergeCell ref="A54:O54"/>
    <mergeCell ref="A50:B50"/>
    <mergeCell ref="A99:B99"/>
    <mergeCell ref="J57:L57"/>
    <mergeCell ref="A59:B59"/>
    <mergeCell ref="D58:F58"/>
    <mergeCell ref="G57:I57"/>
    <mergeCell ref="A98:B98"/>
    <mergeCell ref="E99:O99"/>
    <mergeCell ref="E50:O50"/>
    <mergeCell ref="J56:O56"/>
    <mergeCell ref="D57:F57"/>
    <mergeCell ref="A53:O53"/>
    <mergeCell ref="G58:I58"/>
    <mergeCell ref="M58:N58"/>
  </mergeCells>
  <phoneticPr fontId="0" type="noConversion"/>
  <pageMargins left="0.6" right="0.3" top="0.7" bottom="0.5" header="0.25" footer="0.1"/>
  <pageSetup paperSize="9" scale="67" orientation="portrait" r:id="rId1"/>
  <headerFooter alignWithMargins="0"/>
  <rowBreaks count="2" manualBreakCount="2">
    <brk id="50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view="pageBreakPreview" zoomScale="70" zoomScaleNormal="92" zoomScaleSheetLayoutView="70" workbookViewId="0">
      <selection activeCell="A76" sqref="A76:XFD76"/>
    </sheetView>
  </sheetViews>
  <sheetFormatPr defaultColWidth="8.77734375" defaultRowHeight="11.1" x14ac:dyDescent="0.2"/>
  <cols>
    <col min="1" max="1" width="62.21875" style="124" customWidth="1"/>
    <col min="2" max="2" width="1.77734375" style="124" customWidth="1"/>
    <col min="3" max="3" width="10.21875" style="124" customWidth="1"/>
    <col min="4" max="4" width="13.109375" style="124" customWidth="1"/>
    <col min="5" max="5" width="1.5546875" style="124" customWidth="1"/>
    <col min="6" max="6" width="13.109375" style="124" customWidth="1"/>
    <col min="7" max="7" width="1.5546875" style="124" customWidth="1"/>
    <col min="8" max="8" width="13.109375" style="124" customWidth="1"/>
    <col min="9" max="9" width="1.5546875" style="124" customWidth="1"/>
    <col min="10" max="10" width="13.109375" style="124" customWidth="1"/>
    <col min="11" max="11" width="3.33203125" style="124" customWidth="1"/>
    <col min="12" max="12" width="19.109375" style="124" bestFit="1" customWidth="1"/>
    <col min="13" max="13" width="15.109375" style="124" customWidth="1"/>
    <col min="14" max="14" width="16" style="124" bestFit="1" customWidth="1"/>
    <col min="15" max="15" width="8.77734375" style="124"/>
    <col min="16" max="16" width="17.109375" style="124" bestFit="1" customWidth="1"/>
    <col min="17" max="17" width="8.77734375" style="124"/>
    <col min="18" max="18" width="16" style="124" bestFit="1" customWidth="1"/>
    <col min="19" max="16384" width="8.77734375" style="124"/>
  </cols>
  <sheetData>
    <row r="1" spans="1:12" ht="26.6" x14ac:dyDescent="0.2">
      <c r="A1" s="363" t="s">
        <v>0</v>
      </c>
      <c r="B1" s="363"/>
      <c r="C1" s="363"/>
      <c r="D1" s="363"/>
      <c r="E1" s="363"/>
      <c r="F1" s="363"/>
      <c r="G1" s="363"/>
      <c r="H1" s="363"/>
      <c r="I1" s="363"/>
      <c r="J1" s="363"/>
    </row>
    <row r="2" spans="1:12" ht="26.6" x14ac:dyDescent="0.2">
      <c r="A2" s="364" t="s">
        <v>97</v>
      </c>
      <c r="B2" s="364"/>
      <c r="C2" s="364"/>
      <c r="D2" s="364"/>
      <c r="E2" s="364"/>
      <c r="F2" s="364"/>
      <c r="G2" s="364"/>
      <c r="H2" s="364"/>
      <c r="I2" s="364"/>
      <c r="J2" s="364"/>
    </row>
    <row r="3" spans="1:12" ht="26.6" x14ac:dyDescent="0.2">
      <c r="A3" s="364" t="s">
        <v>98</v>
      </c>
      <c r="B3" s="365"/>
      <c r="C3" s="365"/>
      <c r="D3" s="365"/>
      <c r="E3" s="365"/>
      <c r="F3" s="365"/>
      <c r="G3" s="365"/>
      <c r="H3" s="365"/>
      <c r="I3" s="365"/>
      <c r="J3" s="365"/>
    </row>
    <row r="4" spans="1:12" ht="26.6" x14ac:dyDescent="0.2">
      <c r="A4" s="365" t="s">
        <v>9</v>
      </c>
      <c r="B4" s="365"/>
      <c r="C4" s="365"/>
      <c r="D4" s="365"/>
      <c r="E4" s="365"/>
      <c r="F4" s="365"/>
      <c r="G4" s="365"/>
      <c r="H4" s="365"/>
      <c r="I4" s="365"/>
      <c r="J4" s="365"/>
    </row>
    <row r="5" spans="1:12" ht="18.7" customHeight="1" x14ac:dyDescent="0.2">
      <c r="A5" s="352" t="s">
        <v>3</v>
      </c>
      <c r="B5" s="352"/>
      <c r="C5" s="352"/>
      <c r="D5" s="352"/>
      <c r="E5" s="352"/>
      <c r="F5" s="352"/>
      <c r="G5" s="352"/>
      <c r="H5" s="352"/>
      <c r="I5" s="352"/>
      <c r="J5" s="352"/>
    </row>
    <row r="6" spans="1:12" ht="5.55" customHeight="1" x14ac:dyDescent="0.2">
      <c r="A6" s="4"/>
      <c r="B6" s="4"/>
      <c r="C6" s="58"/>
      <c r="D6" s="59"/>
      <c r="E6" s="59"/>
      <c r="F6" s="59"/>
      <c r="G6" s="4"/>
      <c r="H6" s="59"/>
      <c r="I6" s="4"/>
      <c r="J6" s="5"/>
    </row>
    <row r="7" spans="1:12" ht="16.649999999999999" customHeight="1" x14ac:dyDescent="0.2">
      <c r="A7" s="6"/>
      <c r="B7" s="6"/>
      <c r="C7" s="169"/>
      <c r="D7" s="366" t="s">
        <v>99</v>
      </c>
      <c r="E7" s="366"/>
      <c r="F7" s="366"/>
      <c r="G7" s="60"/>
      <c r="H7" s="358" t="s">
        <v>100</v>
      </c>
      <c r="I7" s="358"/>
      <c r="J7" s="358"/>
    </row>
    <row r="8" spans="1:12" ht="19" customHeight="1" x14ac:dyDescent="0.2">
      <c r="A8" s="6"/>
      <c r="B8" s="6"/>
      <c r="C8" s="169" t="s">
        <v>6</v>
      </c>
      <c r="D8" s="50">
        <v>2563</v>
      </c>
      <c r="E8" s="170"/>
      <c r="F8" s="50">
        <v>2562</v>
      </c>
      <c r="G8" s="10"/>
      <c r="H8" s="50">
        <v>2563</v>
      </c>
      <c r="I8" s="170"/>
      <c r="J8" s="50">
        <v>2562</v>
      </c>
    </row>
    <row r="9" spans="1:12" ht="19" customHeight="1" x14ac:dyDescent="0.2">
      <c r="A9" s="64" t="s">
        <v>101</v>
      </c>
      <c r="B9" s="65"/>
      <c r="C9" s="182" t="s">
        <v>144</v>
      </c>
      <c r="D9" s="67"/>
      <c r="E9" s="67"/>
      <c r="F9" s="67"/>
      <c r="G9" s="68"/>
      <c r="H9" s="67"/>
      <c r="I9" s="68"/>
      <c r="J9" s="67"/>
    </row>
    <row r="10" spans="1:12" s="174" customFormat="1" ht="19" customHeight="1" x14ac:dyDescent="0.2">
      <c r="A10" s="112" t="s">
        <v>102</v>
      </c>
      <c r="B10" s="65"/>
      <c r="C10" s="182">
        <v>20</v>
      </c>
      <c r="D10" s="67"/>
      <c r="E10" s="67"/>
      <c r="F10" s="67"/>
      <c r="G10" s="68"/>
      <c r="H10" s="67"/>
      <c r="I10" s="68"/>
      <c r="J10" s="67"/>
    </row>
    <row r="11" spans="1:12" ht="19" customHeight="1" x14ac:dyDescent="0.2">
      <c r="A11" s="112" t="s">
        <v>103</v>
      </c>
      <c r="B11" s="69"/>
      <c r="C11" s="110"/>
      <c r="D11" s="16">
        <v>1215695</v>
      </c>
      <c r="E11" s="42"/>
      <c r="F11" s="16">
        <v>35338835</v>
      </c>
      <c r="G11" s="70"/>
      <c r="H11" s="16">
        <v>507423</v>
      </c>
      <c r="I11" s="71"/>
      <c r="J11" s="16">
        <v>33724431</v>
      </c>
      <c r="L11" s="156"/>
    </row>
    <row r="12" spans="1:12" ht="19" customHeight="1" x14ac:dyDescent="0.2">
      <c r="A12" s="112" t="s">
        <v>104</v>
      </c>
      <c r="B12" s="69"/>
      <c r="C12" s="110"/>
      <c r="D12" s="301">
        <v>699749</v>
      </c>
      <c r="E12" s="42"/>
      <c r="F12" s="16">
        <v>4118450</v>
      </c>
      <c r="G12" s="70"/>
      <c r="H12" s="16">
        <v>683472</v>
      </c>
      <c r="I12" s="71"/>
      <c r="J12" s="16">
        <v>4118450</v>
      </c>
      <c r="L12" s="156"/>
    </row>
    <row r="13" spans="1:12" ht="19" customHeight="1" x14ac:dyDescent="0.2">
      <c r="A13" s="112" t="s">
        <v>105</v>
      </c>
      <c r="B13" s="72"/>
      <c r="C13" s="110"/>
      <c r="D13" s="16">
        <v>17591</v>
      </c>
      <c r="E13" s="42"/>
      <c r="F13" s="16">
        <v>129403</v>
      </c>
      <c r="G13" s="70"/>
      <c r="H13" s="16">
        <v>17591</v>
      </c>
      <c r="I13" s="71"/>
      <c r="J13" s="16">
        <v>129403</v>
      </c>
      <c r="L13" s="156"/>
    </row>
    <row r="14" spans="1:12" ht="19" customHeight="1" x14ac:dyDescent="0.2">
      <c r="A14" s="112" t="s">
        <v>106</v>
      </c>
      <c r="B14" s="72"/>
      <c r="C14" s="110"/>
      <c r="D14" s="73">
        <v>1337974</v>
      </c>
      <c r="E14" s="42"/>
      <c r="F14" s="73">
        <v>3055987</v>
      </c>
      <c r="G14" s="70"/>
      <c r="H14" s="73">
        <v>1623009</v>
      </c>
      <c r="I14" s="71"/>
      <c r="J14" s="73">
        <v>3475032</v>
      </c>
      <c r="L14" s="156"/>
    </row>
    <row r="15" spans="1:12" ht="19" customHeight="1" x14ac:dyDescent="0.2">
      <c r="A15" s="64" t="s">
        <v>107</v>
      </c>
      <c r="B15" s="72"/>
      <c r="C15" s="110"/>
      <c r="D15" s="74">
        <f>SUM(D11:D14)</f>
        <v>3271009</v>
      </c>
      <c r="E15" s="75"/>
      <c r="F15" s="74">
        <f>SUM(F11:F14)</f>
        <v>42642675</v>
      </c>
      <c r="G15" s="68"/>
      <c r="H15" s="74">
        <f>SUM(H11:H14)</f>
        <v>2831495</v>
      </c>
      <c r="I15" s="76"/>
      <c r="J15" s="74">
        <f>SUM(J11:J14)</f>
        <v>41447316</v>
      </c>
      <c r="L15" s="156"/>
    </row>
    <row r="16" spans="1:12" ht="19" customHeight="1" x14ac:dyDescent="0.2">
      <c r="A16" s="112" t="s">
        <v>108</v>
      </c>
      <c r="B16" s="72"/>
      <c r="C16" s="110"/>
      <c r="D16" s="16"/>
      <c r="E16" s="42"/>
      <c r="F16" s="16"/>
      <c r="G16" s="70"/>
      <c r="H16" s="16"/>
      <c r="I16" s="71"/>
      <c r="J16" s="16"/>
    </row>
    <row r="17" spans="1:12" ht="19" customHeight="1" x14ac:dyDescent="0.2">
      <c r="A17" s="112" t="s">
        <v>109</v>
      </c>
      <c r="B17" s="72"/>
      <c r="C17" s="110"/>
      <c r="D17" s="16">
        <v>19990</v>
      </c>
      <c r="E17" s="42"/>
      <c r="F17" s="16">
        <v>47197</v>
      </c>
      <c r="G17" s="70"/>
      <c r="H17" s="16">
        <v>18876</v>
      </c>
      <c r="I17" s="71"/>
      <c r="J17" s="16">
        <v>44045</v>
      </c>
    </row>
    <row r="18" spans="1:12" ht="19" customHeight="1" x14ac:dyDescent="0.2">
      <c r="A18" s="112" t="s">
        <v>294</v>
      </c>
      <c r="B18" s="79"/>
      <c r="C18" s="80"/>
      <c r="D18" s="139">
        <v>0</v>
      </c>
      <c r="E18" s="81"/>
      <c r="F18" s="16">
        <v>919413</v>
      </c>
      <c r="G18" s="82"/>
      <c r="H18" s="139">
        <v>0</v>
      </c>
      <c r="I18" s="82"/>
      <c r="J18" s="16">
        <v>975642</v>
      </c>
    </row>
    <row r="19" spans="1:12" s="211" customFormat="1" ht="19" customHeight="1" x14ac:dyDescent="0.2">
      <c r="A19" s="217" t="s">
        <v>110</v>
      </c>
      <c r="B19" s="200"/>
      <c r="C19" s="201"/>
      <c r="D19" s="195">
        <v>456101</v>
      </c>
      <c r="E19" s="202"/>
      <c r="F19" s="195">
        <v>2373211</v>
      </c>
      <c r="G19" s="203"/>
      <c r="H19" s="195">
        <v>458004</v>
      </c>
      <c r="I19" s="204"/>
      <c r="J19" s="195">
        <v>2414301</v>
      </c>
    </row>
    <row r="20" spans="1:12" ht="19" customHeight="1" x14ac:dyDescent="0.2">
      <c r="A20" s="64" t="s">
        <v>111</v>
      </c>
      <c r="B20" s="72"/>
      <c r="C20" s="110"/>
      <c r="D20" s="199">
        <f>SUM(D17:D19)</f>
        <v>476091</v>
      </c>
      <c r="E20" s="83"/>
      <c r="F20" s="199">
        <f>SUM(F17:F19)</f>
        <v>3339821</v>
      </c>
      <c r="G20" s="83"/>
      <c r="H20" s="199">
        <f>SUM(H17:H19)</f>
        <v>476880</v>
      </c>
      <c r="I20" s="83"/>
      <c r="J20" s="199">
        <f>SUM(J17:J19)</f>
        <v>3433988</v>
      </c>
    </row>
    <row r="21" spans="1:12" ht="19" customHeight="1" x14ac:dyDescent="0.2">
      <c r="A21" s="64" t="s">
        <v>112</v>
      </c>
      <c r="B21" s="65"/>
      <c r="C21" s="65"/>
      <c r="D21" s="74">
        <f>D15+D20</f>
        <v>3747100</v>
      </c>
      <c r="E21" s="84"/>
      <c r="F21" s="74">
        <f>F15+F20</f>
        <v>45982496</v>
      </c>
      <c r="G21" s="85"/>
      <c r="H21" s="74">
        <f>H15+H20</f>
        <v>3308375</v>
      </c>
      <c r="I21" s="85"/>
      <c r="J21" s="74">
        <f>J15+J20</f>
        <v>44881304</v>
      </c>
    </row>
    <row r="22" spans="1:12" ht="19" customHeight="1" x14ac:dyDescent="0.2">
      <c r="A22" s="64" t="s">
        <v>113</v>
      </c>
      <c r="B22" s="65"/>
      <c r="C22" s="65"/>
      <c r="D22" s="83"/>
      <c r="E22" s="84"/>
      <c r="F22" s="83"/>
      <c r="G22" s="85"/>
      <c r="H22" s="83"/>
      <c r="I22" s="85"/>
      <c r="J22" s="83"/>
    </row>
    <row r="23" spans="1:12" ht="19" customHeight="1" x14ac:dyDescent="0.2">
      <c r="A23" s="86" t="s">
        <v>114</v>
      </c>
      <c r="B23" s="69"/>
      <c r="C23" s="69"/>
      <c r="D23" s="23">
        <v>292237</v>
      </c>
      <c r="E23" s="87"/>
      <c r="F23" s="16">
        <v>13283928</v>
      </c>
      <c r="G23" s="82"/>
      <c r="H23" s="16">
        <v>131670</v>
      </c>
      <c r="I23" s="82"/>
      <c r="J23" s="16">
        <v>12349207</v>
      </c>
    </row>
    <row r="24" spans="1:12" ht="19" customHeight="1" x14ac:dyDescent="0.2">
      <c r="A24" s="86" t="s">
        <v>115</v>
      </c>
      <c r="B24" s="69"/>
      <c r="C24" s="110"/>
      <c r="D24" s="23">
        <v>4727290</v>
      </c>
      <c r="E24" s="87"/>
      <c r="F24" s="16">
        <v>8890997</v>
      </c>
      <c r="G24" s="82"/>
      <c r="H24" s="16">
        <v>4554014</v>
      </c>
      <c r="I24" s="82"/>
      <c r="J24" s="16">
        <v>8695364</v>
      </c>
    </row>
    <row r="25" spans="1:12" ht="19" customHeight="1" x14ac:dyDescent="0.2">
      <c r="A25" s="86" t="s">
        <v>116</v>
      </c>
      <c r="B25" s="69"/>
      <c r="C25" s="110"/>
      <c r="D25" s="23">
        <v>330624</v>
      </c>
      <c r="E25" s="87"/>
      <c r="F25" s="23">
        <v>5317528</v>
      </c>
      <c r="G25" s="82"/>
      <c r="H25" s="23">
        <v>254178</v>
      </c>
      <c r="I25" s="82"/>
      <c r="J25" s="23">
        <v>4976300</v>
      </c>
    </row>
    <row r="26" spans="1:12" ht="19" customHeight="1" x14ac:dyDescent="0.2">
      <c r="A26" s="86" t="s">
        <v>117</v>
      </c>
      <c r="B26" s="69"/>
      <c r="C26" s="110"/>
      <c r="D26" s="23">
        <v>68584</v>
      </c>
      <c r="E26" s="87"/>
      <c r="F26" s="23">
        <v>1528133</v>
      </c>
      <c r="G26" s="82"/>
      <c r="H26" s="23">
        <v>22954</v>
      </c>
      <c r="I26" s="82"/>
      <c r="J26" s="23">
        <v>1400569</v>
      </c>
    </row>
    <row r="27" spans="1:12" ht="19" customHeight="1" x14ac:dyDescent="0.2">
      <c r="A27" s="86" t="s">
        <v>118</v>
      </c>
      <c r="B27" s="69"/>
      <c r="C27" s="69"/>
      <c r="D27" s="23">
        <v>1180755</v>
      </c>
      <c r="E27" s="87"/>
      <c r="F27" s="23">
        <v>5049910</v>
      </c>
      <c r="G27" s="82"/>
      <c r="H27" s="23">
        <v>706913</v>
      </c>
      <c r="I27" s="82"/>
      <c r="J27" s="23">
        <v>4492081</v>
      </c>
    </row>
    <row r="28" spans="1:12" ht="19" customHeight="1" x14ac:dyDescent="0.2">
      <c r="A28" s="86" t="s">
        <v>119</v>
      </c>
      <c r="B28" s="69"/>
      <c r="C28" s="69"/>
      <c r="D28" s="23">
        <v>6768773</v>
      </c>
      <c r="E28" s="87"/>
      <c r="F28" s="16">
        <v>4325162</v>
      </c>
      <c r="G28" s="82"/>
      <c r="H28" s="16">
        <v>6397761</v>
      </c>
      <c r="I28" s="82"/>
      <c r="J28" s="16">
        <v>4317621</v>
      </c>
    </row>
    <row r="29" spans="1:12" ht="19" customHeight="1" x14ac:dyDescent="0.2">
      <c r="A29" s="86" t="s">
        <v>120</v>
      </c>
      <c r="B29" s="69"/>
      <c r="C29" s="69"/>
      <c r="D29" s="23">
        <v>73228</v>
      </c>
      <c r="E29" s="87"/>
      <c r="F29" s="16">
        <v>3538405</v>
      </c>
      <c r="G29" s="82"/>
      <c r="H29" s="16">
        <v>79391</v>
      </c>
      <c r="I29" s="82"/>
      <c r="J29" s="16">
        <v>5140296</v>
      </c>
    </row>
    <row r="30" spans="1:12" ht="19" customHeight="1" x14ac:dyDescent="0.2">
      <c r="A30" s="86" t="s">
        <v>121</v>
      </c>
      <c r="B30" s="69"/>
      <c r="C30" s="69"/>
      <c r="D30" s="23">
        <v>47634</v>
      </c>
      <c r="E30" s="87"/>
      <c r="F30" s="16">
        <v>2242698</v>
      </c>
      <c r="G30" s="82"/>
      <c r="H30" s="16">
        <v>17701</v>
      </c>
      <c r="I30" s="82"/>
      <c r="J30" s="16">
        <v>2107523</v>
      </c>
    </row>
    <row r="31" spans="1:12" ht="19" customHeight="1" x14ac:dyDescent="0.2">
      <c r="A31" s="86" t="s">
        <v>122</v>
      </c>
      <c r="B31" s="69"/>
      <c r="C31" s="69"/>
      <c r="D31" s="23">
        <v>54538</v>
      </c>
      <c r="E31" s="87"/>
      <c r="F31" s="16">
        <v>2643974</v>
      </c>
      <c r="G31" s="82"/>
      <c r="H31" s="16">
        <v>-44584</v>
      </c>
      <c r="I31" s="82"/>
      <c r="J31" s="16">
        <v>2463923</v>
      </c>
    </row>
    <row r="32" spans="1:12" ht="19" customHeight="1" x14ac:dyDescent="0.2">
      <c r="A32" s="77" t="s">
        <v>123</v>
      </c>
      <c r="B32" s="72"/>
      <c r="C32" s="115">
        <v>21</v>
      </c>
      <c r="D32" s="23">
        <v>444298</v>
      </c>
      <c r="E32" s="42"/>
      <c r="F32" s="16">
        <f>94823+86612</f>
        <v>181435</v>
      </c>
      <c r="G32" s="70"/>
      <c r="H32" s="16">
        <v>444298</v>
      </c>
      <c r="I32" s="70"/>
      <c r="J32" s="16">
        <f>94823+86612</f>
        <v>181435</v>
      </c>
      <c r="L32" s="156"/>
    </row>
    <row r="33" spans="1:18" ht="19" customHeight="1" x14ac:dyDescent="0.2">
      <c r="A33" s="162" t="s">
        <v>124</v>
      </c>
      <c r="B33" s="72"/>
      <c r="D33" s="23">
        <v>5305996</v>
      </c>
      <c r="E33" s="42"/>
      <c r="F33" s="139">
        <v>0</v>
      </c>
      <c r="G33" s="70"/>
      <c r="H33" s="23">
        <v>5146033</v>
      </c>
      <c r="I33" s="70"/>
      <c r="J33" s="139">
        <v>0</v>
      </c>
      <c r="L33" s="156"/>
    </row>
    <row r="34" spans="1:18" ht="19" customHeight="1" x14ac:dyDescent="0.2">
      <c r="A34" s="77" t="s">
        <v>125</v>
      </c>
      <c r="B34" s="72"/>
      <c r="C34" s="117">
        <v>22</v>
      </c>
      <c r="D34" s="43">
        <v>1686054</v>
      </c>
      <c r="E34" s="42"/>
      <c r="F34" s="43">
        <f>2405507+156913</f>
        <v>2562420</v>
      </c>
      <c r="G34" s="70"/>
      <c r="H34" s="43">
        <v>1473884</v>
      </c>
      <c r="I34" s="70"/>
      <c r="J34" s="43">
        <f>2326124+135199</f>
        <v>2461323</v>
      </c>
      <c r="L34" s="156"/>
    </row>
    <row r="35" spans="1:18" ht="19" customHeight="1" x14ac:dyDescent="0.2">
      <c r="A35" s="94" t="s">
        <v>293</v>
      </c>
      <c r="B35" s="72"/>
      <c r="C35" s="88"/>
      <c r="D35" s="96">
        <f>SUM(D23:D34)</f>
        <v>20980011</v>
      </c>
      <c r="E35" s="151"/>
      <c r="F35" s="96">
        <f>SUM(F23:F34)</f>
        <v>49564590</v>
      </c>
      <c r="G35" s="152"/>
      <c r="H35" s="96">
        <f>SUM(H23:H34)</f>
        <v>19184213</v>
      </c>
      <c r="I35" s="152"/>
      <c r="J35" s="96">
        <f>SUM(J23:J34)</f>
        <v>48585642</v>
      </c>
      <c r="L35" s="156"/>
    </row>
    <row r="36" spans="1:18" ht="19" customHeight="1" x14ac:dyDescent="0.2">
      <c r="A36" s="94" t="s">
        <v>126</v>
      </c>
      <c r="B36" s="72"/>
      <c r="C36" s="88"/>
      <c r="D36" s="96">
        <f>D21-D35</f>
        <v>-17232911</v>
      </c>
      <c r="E36" s="151"/>
      <c r="F36" s="96">
        <f>F21-F35</f>
        <v>-3582094</v>
      </c>
      <c r="G36" s="152"/>
      <c r="H36" s="96">
        <f>H21-H35</f>
        <v>-15875838</v>
      </c>
      <c r="I36" s="152"/>
      <c r="J36" s="96">
        <f>J21-J35</f>
        <v>-3704338</v>
      </c>
    </row>
    <row r="37" spans="1:18" ht="19" customHeight="1" x14ac:dyDescent="0.2">
      <c r="A37" s="82" t="s">
        <v>127</v>
      </c>
      <c r="B37" s="72"/>
      <c r="C37" s="201"/>
      <c r="D37" s="23">
        <v>4109104</v>
      </c>
      <c r="E37" s="81"/>
      <c r="F37" s="16">
        <v>1114616</v>
      </c>
      <c r="G37" s="82"/>
      <c r="H37" s="16">
        <v>3999481</v>
      </c>
      <c r="I37" s="82"/>
      <c r="J37" s="16">
        <v>1114616</v>
      </c>
    </row>
    <row r="38" spans="1:18" ht="19" customHeight="1" x14ac:dyDescent="0.2">
      <c r="A38" s="82" t="s">
        <v>128</v>
      </c>
      <c r="B38" s="72"/>
      <c r="C38" s="80"/>
      <c r="D38" s="209"/>
      <c r="E38" s="81"/>
      <c r="F38" s="16"/>
      <c r="G38" s="82"/>
      <c r="H38" s="209"/>
      <c r="I38" s="82"/>
      <c r="J38" s="16"/>
    </row>
    <row r="39" spans="1:18" ht="19" customHeight="1" x14ac:dyDescent="0.2">
      <c r="A39" s="82" t="s">
        <v>129</v>
      </c>
      <c r="B39" s="72"/>
      <c r="C39" s="80"/>
      <c r="D39" s="23">
        <v>34592</v>
      </c>
      <c r="E39" s="81"/>
      <c r="F39" s="139">
        <v>0</v>
      </c>
      <c r="G39" s="82"/>
      <c r="H39" s="16">
        <v>1204037</v>
      </c>
      <c r="I39" s="82"/>
      <c r="J39" s="139">
        <v>0</v>
      </c>
    </row>
    <row r="40" spans="1:18" ht="19" customHeight="1" x14ac:dyDescent="0.2">
      <c r="A40" s="89" t="s">
        <v>285</v>
      </c>
      <c r="B40" s="72"/>
      <c r="C40" s="110"/>
      <c r="D40" s="23">
        <v>56049</v>
      </c>
      <c r="E40" s="42"/>
      <c r="F40" s="16">
        <v>96549</v>
      </c>
      <c r="G40" s="70"/>
      <c r="H40" s="139">
        <v>0</v>
      </c>
      <c r="I40" s="70"/>
      <c r="J40" s="139">
        <v>0</v>
      </c>
    </row>
    <row r="41" spans="1:18" ht="19" customHeight="1" x14ac:dyDescent="0.2">
      <c r="A41" s="57" t="s">
        <v>283</v>
      </c>
      <c r="B41" s="72"/>
      <c r="D41" s="209"/>
      <c r="E41" s="42"/>
      <c r="F41" s="16"/>
      <c r="G41" s="70"/>
      <c r="H41" s="209"/>
      <c r="I41" s="70"/>
      <c r="J41" s="154"/>
    </row>
    <row r="42" spans="1:18" ht="19" customHeight="1" x14ac:dyDescent="0.2">
      <c r="A42" s="57" t="s">
        <v>130</v>
      </c>
      <c r="B42" s="72"/>
      <c r="C42" s="110" t="s">
        <v>302</v>
      </c>
      <c r="D42" s="43">
        <v>-31566</v>
      </c>
      <c r="E42" s="42"/>
      <c r="F42" s="143">
        <v>0</v>
      </c>
      <c r="G42" s="70"/>
      <c r="H42" s="43">
        <v>-31566</v>
      </c>
      <c r="I42" s="70"/>
      <c r="J42" s="139">
        <v>0</v>
      </c>
    </row>
    <row r="43" spans="1:18" ht="19" customHeight="1" x14ac:dyDescent="0.2">
      <c r="A43" s="153" t="s">
        <v>131</v>
      </c>
      <c r="B43" s="72"/>
      <c r="C43" s="110"/>
      <c r="D43" s="166">
        <f>D36-SUM(D37:D42)</f>
        <v>-21401090</v>
      </c>
      <c r="E43" s="97"/>
      <c r="F43" s="97">
        <f t="shared" ref="F43" si="0">F36-SUM(F37:F42)</f>
        <v>-4793259</v>
      </c>
      <c r="G43" s="155"/>
      <c r="H43" s="155">
        <f t="shared" ref="H43:J43" si="1">H36-SUM(H37:H42)</f>
        <v>-21047790</v>
      </c>
      <c r="I43" s="155"/>
      <c r="J43" s="181">
        <f t="shared" si="1"/>
        <v>-4818954</v>
      </c>
    </row>
    <row r="44" spans="1:18" ht="19" customHeight="1" x14ac:dyDescent="0.2">
      <c r="A44" s="18" t="s">
        <v>286</v>
      </c>
      <c r="D44" s="20">
        <v>-129907</v>
      </c>
      <c r="F44" s="20">
        <v>113461</v>
      </c>
      <c r="H44" s="20">
        <v>-128553</v>
      </c>
      <c r="J44" s="20">
        <v>116549</v>
      </c>
      <c r="L44" s="156"/>
      <c r="M44" s="156"/>
      <c r="N44" s="156"/>
    </row>
    <row r="45" spans="1:18" ht="19" customHeight="1" x14ac:dyDescent="0.2">
      <c r="A45" s="64" t="s">
        <v>132</v>
      </c>
      <c r="B45" s="72"/>
      <c r="C45" s="110"/>
      <c r="D45" s="163">
        <f>SUM(D43:D44)</f>
        <v>-21530997</v>
      </c>
      <c r="E45" s="75"/>
      <c r="F45" s="74">
        <f>SUM(F43:F44)</f>
        <v>-4679798</v>
      </c>
      <c r="G45" s="68"/>
      <c r="H45" s="74">
        <f>SUM(H43:H44)</f>
        <v>-21176343</v>
      </c>
      <c r="I45" s="68"/>
      <c r="J45" s="74">
        <f>SUM(J43:J44)</f>
        <v>-4702405</v>
      </c>
      <c r="L45" s="156"/>
      <c r="N45" s="156"/>
      <c r="P45" s="156"/>
      <c r="R45" s="156"/>
    </row>
    <row r="46" spans="1:18" ht="17.2" customHeight="1" x14ac:dyDescent="0.2">
      <c r="A46" s="64"/>
      <c r="B46" s="72"/>
      <c r="C46" s="110"/>
      <c r="D46" s="83"/>
      <c r="E46" s="83"/>
      <c r="F46" s="83"/>
      <c r="G46" s="83"/>
      <c r="H46" s="83"/>
      <c r="I46" s="83"/>
      <c r="J46" s="83"/>
      <c r="L46" s="156"/>
      <c r="M46" s="156"/>
      <c r="N46" s="156"/>
    </row>
    <row r="47" spans="1:18" ht="11.65" customHeight="1" x14ac:dyDescent="0.2">
      <c r="A47" s="353" t="s">
        <v>40</v>
      </c>
      <c r="B47" s="353"/>
      <c r="C47" s="354" t="s">
        <v>40</v>
      </c>
      <c r="D47" s="354"/>
      <c r="E47" s="354"/>
      <c r="F47" s="354"/>
      <c r="G47" s="354"/>
      <c r="H47" s="354"/>
      <c r="I47" s="354"/>
      <c r="J47" s="354"/>
    </row>
    <row r="48" spans="1:18" ht="19" customHeight="1" x14ac:dyDescent="0.2">
      <c r="A48" s="354" t="s">
        <v>41</v>
      </c>
      <c r="B48" s="354"/>
      <c r="C48" s="354" t="s">
        <v>42</v>
      </c>
      <c r="D48" s="354"/>
      <c r="E48" s="354"/>
      <c r="F48" s="354"/>
      <c r="G48" s="354"/>
      <c r="H48" s="354"/>
      <c r="I48" s="354"/>
      <c r="J48" s="354"/>
    </row>
    <row r="49" spans="1:10" ht="19" customHeight="1" x14ac:dyDescent="0.2">
      <c r="A49" s="354" t="s">
        <v>43</v>
      </c>
      <c r="B49" s="354"/>
      <c r="C49" s="354" t="s">
        <v>44</v>
      </c>
      <c r="D49" s="354"/>
      <c r="E49" s="354"/>
      <c r="F49" s="354"/>
      <c r="G49" s="354"/>
      <c r="H49" s="354"/>
      <c r="I49" s="354"/>
      <c r="J49" s="354"/>
    </row>
    <row r="50" spans="1:10" ht="19" customHeight="1" x14ac:dyDescent="0.2">
      <c r="A50" s="353" t="s">
        <v>45</v>
      </c>
      <c r="B50" s="353"/>
      <c r="C50" s="354" t="s">
        <v>46</v>
      </c>
      <c r="D50" s="354"/>
      <c r="E50" s="354"/>
      <c r="F50" s="354"/>
      <c r="G50" s="354"/>
      <c r="H50" s="354"/>
      <c r="I50" s="354"/>
      <c r="J50" s="354"/>
    </row>
    <row r="51" spans="1:10" ht="26.6" x14ac:dyDescent="0.2">
      <c r="A51" s="363" t="s">
        <v>0</v>
      </c>
      <c r="B51" s="363"/>
      <c r="C51" s="363"/>
      <c r="D51" s="363"/>
      <c r="E51" s="363"/>
      <c r="F51" s="363"/>
      <c r="G51" s="363"/>
      <c r="H51" s="363"/>
      <c r="I51" s="363"/>
      <c r="J51" s="363"/>
    </row>
    <row r="52" spans="1:10" ht="26.6" x14ac:dyDescent="0.2">
      <c r="A52" s="364" t="s">
        <v>133</v>
      </c>
      <c r="B52" s="364"/>
      <c r="C52" s="364"/>
      <c r="D52" s="364"/>
      <c r="E52" s="364"/>
      <c r="F52" s="364"/>
      <c r="G52" s="364"/>
      <c r="H52" s="364"/>
      <c r="I52" s="364"/>
      <c r="J52" s="364"/>
    </row>
    <row r="53" spans="1:10" ht="26.6" x14ac:dyDescent="0.2">
      <c r="A53" s="364" t="s">
        <v>98</v>
      </c>
      <c r="B53" s="364"/>
      <c r="C53" s="364"/>
      <c r="D53" s="364"/>
      <c r="E53" s="364"/>
      <c r="F53" s="364"/>
      <c r="G53" s="364"/>
      <c r="H53" s="364"/>
      <c r="I53" s="364"/>
      <c r="J53" s="364"/>
    </row>
    <row r="54" spans="1:10" ht="26.6" x14ac:dyDescent="0.2">
      <c r="A54" s="365" t="s">
        <v>9</v>
      </c>
      <c r="B54" s="365"/>
      <c r="C54" s="365"/>
      <c r="D54" s="365"/>
      <c r="E54" s="365"/>
      <c r="F54" s="365"/>
      <c r="G54" s="365"/>
      <c r="H54" s="365"/>
      <c r="I54" s="365"/>
      <c r="J54" s="365"/>
    </row>
    <row r="55" spans="1:10" ht="18.7" customHeight="1" x14ac:dyDescent="0.2">
      <c r="A55" s="352" t="s">
        <v>3</v>
      </c>
      <c r="B55" s="352"/>
      <c r="C55" s="352"/>
      <c r="D55" s="352"/>
      <c r="E55" s="352"/>
      <c r="F55" s="352"/>
      <c r="G55" s="352"/>
      <c r="H55" s="352"/>
      <c r="I55" s="352"/>
      <c r="J55" s="352"/>
    </row>
    <row r="56" spans="1:10" ht="5.55" customHeight="1" x14ac:dyDescent="0.2">
      <c r="A56" s="4"/>
      <c r="B56" s="4"/>
      <c r="C56" s="58"/>
      <c r="D56" s="59"/>
      <c r="E56" s="59"/>
      <c r="F56" s="59"/>
      <c r="G56" s="4"/>
      <c r="H56" s="59"/>
      <c r="I56" s="4"/>
      <c r="J56" s="5"/>
    </row>
    <row r="57" spans="1:10" ht="20.5" customHeight="1" x14ac:dyDescent="0.2">
      <c r="A57" s="6"/>
      <c r="B57" s="6"/>
      <c r="C57" s="169"/>
      <c r="D57" s="366" t="s">
        <v>99</v>
      </c>
      <c r="E57" s="366"/>
      <c r="F57" s="366"/>
      <c r="G57" s="60"/>
      <c r="H57" s="358" t="s">
        <v>100</v>
      </c>
      <c r="I57" s="358"/>
      <c r="J57" s="358"/>
    </row>
    <row r="58" spans="1:10" ht="20.5" customHeight="1" x14ac:dyDescent="0.2">
      <c r="A58" s="6"/>
      <c r="B58" s="6"/>
      <c r="C58" s="169" t="s">
        <v>6</v>
      </c>
      <c r="D58" s="50">
        <v>2563</v>
      </c>
      <c r="E58" s="170"/>
      <c r="F58" s="50">
        <v>2562</v>
      </c>
      <c r="G58" s="10"/>
      <c r="H58" s="50">
        <v>2563</v>
      </c>
      <c r="I58" s="170"/>
      <c r="J58" s="50">
        <v>2562</v>
      </c>
    </row>
    <row r="59" spans="1:10" ht="20.5" customHeight="1" x14ac:dyDescent="0.2">
      <c r="A59" s="64" t="s">
        <v>134</v>
      </c>
      <c r="B59" s="69"/>
      <c r="C59" s="110"/>
      <c r="D59" s="23"/>
      <c r="E59" s="16"/>
      <c r="F59" s="23"/>
      <c r="G59" s="16"/>
      <c r="H59" s="23"/>
      <c r="I59" s="16"/>
      <c r="J59" s="23"/>
    </row>
    <row r="60" spans="1:10" ht="20.5" customHeight="1" x14ac:dyDescent="0.2">
      <c r="A60" s="160" t="s">
        <v>135</v>
      </c>
      <c r="B60" s="91"/>
      <c r="C60" s="110"/>
      <c r="D60" s="23"/>
      <c r="E60" s="16"/>
      <c r="F60" s="23"/>
      <c r="G60" s="16"/>
      <c r="H60" s="23"/>
      <c r="I60" s="16"/>
      <c r="J60" s="23"/>
    </row>
    <row r="61" spans="1:10" ht="20.5" customHeight="1" x14ac:dyDescent="0.2">
      <c r="A61" s="179" t="s">
        <v>280</v>
      </c>
      <c r="B61" s="69"/>
      <c r="C61" s="110"/>
      <c r="D61" s="23">
        <v>-148084</v>
      </c>
      <c r="E61" s="16"/>
      <c r="F61" s="23">
        <v>377247</v>
      </c>
      <c r="G61" s="16"/>
      <c r="H61" s="23">
        <v>-148084</v>
      </c>
      <c r="I61" s="16"/>
      <c r="J61" s="23">
        <v>377247</v>
      </c>
    </row>
    <row r="62" spans="1:10" ht="20.5" customHeight="1" x14ac:dyDescent="0.2">
      <c r="A62" s="179" t="s">
        <v>295</v>
      </c>
      <c r="B62" s="69"/>
      <c r="C62" s="110"/>
      <c r="D62" s="139">
        <v>0</v>
      </c>
      <c r="E62" s="16"/>
      <c r="F62" s="23">
        <v>-75449</v>
      </c>
      <c r="G62" s="16"/>
      <c r="H62" s="139">
        <v>0</v>
      </c>
      <c r="I62" s="16"/>
      <c r="J62" s="93">
        <v>-75449</v>
      </c>
    </row>
    <row r="63" spans="1:10" ht="20.5" customHeight="1" x14ac:dyDescent="0.2">
      <c r="A63" s="57" t="s">
        <v>279</v>
      </c>
      <c r="B63" s="69"/>
      <c r="C63" s="110"/>
      <c r="D63" s="186">
        <f>SUM(D61:D62)</f>
        <v>-148084</v>
      </c>
      <c r="E63" s="23"/>
      <c r="F63" s="186">
        <f>SUM(F61:F62)</f>
        <v>301798</v>
      </c>
      <c r="G63" s="23"/>
      <c r="H63" s="186">
        <f>SUM(H61:H62)</f>
        <v>-148084</v>
      </c>
      <c r="I63" s="23"/>
      <c r="J63" s="186">
        <f>SUM(J61:J62)</f>
        <v>301798</v>
      </c>
    </row>
    <row r="64" spans="1:10" ht="7.2" customHeight="1" x14ac:dyDescent="0.2">
      <c r="A64" s="98"/>
      <c r="B64" s="69"/>
      <c r="C64" s="66"/>
      <c r="D64" s="83"/>
      <c r="E64" s="97"/>
      <c r="F64" s="83"/>
      <c r="G64" s="83"/>
      <c r="H64" s="83"/>
      <c r="I64" s="97"/>
      <c r="J64" s="83"/>
    </row>
    <row r="65" spans="1:13" ht="20.5" customHeight="1" x14ac:dyDescent="0.2">
      <c r="A65" s="77" t="s">
        <v>136</v>
      </c>
      <c r="B65" s="69"/>
      <c r="C65" s="110"/>
      <c r="D65" s="23"/>
      <c r="E65" s="16"/>
      <c r="F65" s="23"/>
      <c r="G65" s="16"/>
      <c r="H65" s="23"/>
      <c r="I65" s="23"/>
      <c r="J65" s="23"/>
    </row>
    <row r="66" spans="1:13" ht="20.5" customHeight="1" x14ac:dyDescent="0.2">
      <c r="A66" s="149" t="s">
        <v>296</v>
      </c>
      <c r="B66" s="69"/>
      <c r="C66" s="110"/>
      <c r="D66" s="23">
        <v>-137850</v>
      </c>
      <c r="E66" s="16"/>
      <c r="F66" s="139">
        <v>0</v>
      </c>
      <c r="G66" s="16"/>
      <c r="H66" s="23">
        <v>-137850</v>
      </c>
      <c r="I66" s="23"/>
      <c r="J66" s="139">
        <v>0</v>
      </c>
    </row>
    <row r="67" spans="1:13" ht="20.5" customHeight="1" x14ac:dyDescent="0.2">
      <c r="A67" s="149" t="s">
        <v>297</v>
      </c>
      <c r="B67" s="69"/>
      <c r="C67" s="110"/>
      <c r="D67" s="23">
        <v>27570</v>
      </c>
      <c r="E67" s="16"/>
      <c r="F67" s="139">
        <v>0</v>
      </c>
      <c r="G67" s="16"/>
      <c r="H67" s="23">
        <v>27570</v>
      </c>
      <c r="I67" s="23"/>
      <c r="J67" s="139">
        <v>0</v>
      </c>
      <c r="M67" s="157"/>
    </row>
    <row r="68" spans="1:13" ht="20.5" customHeight="1" x14ac:dyDescent="0.2">
      <c r="A68" s="179" t="s">
        <v>281</v>
      </c>
      <c r="B68" s="69"/>
      <c r="C68" s="110"/>
      <c r="D68" s="23"/>
      <c r="E68" s="16"/>
      <c r="F68" s="23"/>
      <c r="G68" s="16"/>
      <c r="H68" s="90"/>
      <c r="I68" s="23"/>
      <c r="J68" s="23"/>
    </row>
    <row r="69" spans="1:13" ht="20.5" customHeight="1" x14ac:dyDescent="0.2">
      <c r="A69" s="180" t="s">
        <v>282</v>
      </c>
      <c r="B69" s="69"/>
      <c r="C69" s="110"/>
      <c r="D69" s="23">
        <v>-499</v>
      </c>
      <c r="E69" s="16"/>
      <c r="F69" s="139">
        <v>0</v>
      </c>
      <c r="G69" s="16"/>
      <c r="H69" s="90">
        <v>-453</v>
      </c>
      <c r="I69" s="23"/>
      <c r="J69" s="139">
        <v>0</v>
      </c>
    </row>
    <row r="70" spans="1:13" ht="20.5" customHeight="1" x14ac:dyDescent="0.2">
      <c r="A70" s="149" t="s">
        <v>298</v>
      </c>
      <c r="B70" s="110"/>
      <c r="C70" s="110"/>
      <c r="D70" s="23">
        <v>159</v>
      </c>
      <c r="E70" s="16"/>
      <c r="F70" s="139">
        <v>0</v>
      </c>
      <c r="G70" s="16"/>
      <c r="H70" s="139">
        <v>0</v>
      </c>
      <c r="I70" s="16"/>
      <c r="J70" s="139">
        <v>0</v>
      </c>
    </row>
    <row r="71" spans="1:13" ht="20.5" customHeight="1" x14ac:dyDescent="0.2">
      <c r="A71" s="188" t="s">
        <v>292</v>
      </c>
      <c r="B71" s="110"/>
      <c r="C71" s="110"/>
      <c r="D71" s="186">
        <f>SUM(D66:D70)</f>
        <v>-110620</v>
      </c>
      <c r="E71" s="16"/>
      <c r="F71" s="187">
        <f>SUM(F66:F70)</f>
        <v>0</v>
      </c>
      <c r="G71" s="16"/>
      <c r="H71" s="186">
        <f>SUM(H66:H70)</f>
        <v>-110733</v>
      </c>
      <c r="I71" s="16"/>
      <c r="J71" s="194">
        <f>SUM(J66:J70)</f>
        <v>0</v>
      </c>
    </row>
    <row r="72" spans="1:13" ht="20.5" customHeight="1" x14ac:dyDescent="0.2">
      <c r="A72" s="94" t="s">
        <v>278</v>
      </c>
      <c r="B72" s="95"/>
      <c r="C72" s="110"/>
      <c r="D72" s="96">
        <f>SUM(D63,D71)</f>
        <v>-258704</v>
      </c>
      <c r="E72" s="166"/>
      <c r="F72" s="96">
        <f>SUM(F63,F71)</f>
        <v>301798</v>
      </c>
      <c r="G72" s="166"/>
      <c r="H72" s="96">
        <f>SUM(H63,H71)</f>
        <v>-258817</v>
      </c>
      <c r="I72" s="166"/>
      <c r="J72" s="96">
        <f>SUM(J63,J71)</f>
        <v>301798</v>
      </c>
    </row>
    <row r="73" spans="1:13" ht="20.5" customHeight="1" thickBot="1" x14ac:dyDescent="0.25">
      <c r="A73" s="64" t="s">
        <v>137</v>
      </c>
      <c r="B73" s="69"/>
      <c r="C73" s="66"/>
      <c r="D73" s="158">
        <f>D45+D72</f>
        <v>-21789701</v>
      </c>
      <c r="E73" s="97"/>
      <c r="F73" s="158">
        <f>F45+F72</f>
        <v>-4378000</v>
      </c>
      <c r="G73" s="97"/>
      <c r="H73" s="158">
        <f>H45+H72</f>
        <v>-21435160</v>
      </c>
      <c r="I73" s="97"/>
      <c r="J73" s="158">
        <f>J45+J72</f>
        <v>-4400607</v>
      </c>
    </row>
    <row r="74" spans="1:13" ht="7.2" customHeight="1" thickTop="1" x14ac:dyDescent="0.2">
      <c r="A74" s="98"/>
      <c r="B74" s="69"/>
      <c r="C74" s="66"/>
      <c r="D74" s="83"/>
      <c r="E74" s="97"/>
      <c r="F74" s="83"/>
      <c r="G74" s="83"/>
      <c r="H74" s="83"/>
      <c r="I74" s="97"/>
      <c r="J74" s="83"/>
    </row>
    <row r="75" spans="1:13" ht="20.5" customHeight="1" x14ac:dyDescent="0.2">
      <c r="A75" s="64" t="s">
        <v>287</v>
      </c>
      <c r="B75" s="69"/>
      <c r="C75" s="66"/>
      <c r="D75" s="83"/>
      <c r="E75" s="83"/>
      <c r="F75" s="83"/>
      <c r="G75" s="83"/>
      <c r="H75" s="83"/>
      <c r="I75" s="83"/>
      <c r="J75" s="83"/>
    </row>
    <row r="76" spans="1:13" ht="20.5" customHeight="1" x14ac:dyDescent="0.2">
      <c r="A76" s="77" t="s">
        <v>138</v>
      </c>
      <c r="B76" s="69"/>
      <c r="C76" s="66"/>
      <c r="D76" s="16">
        <f>D78-D77</f>
        <v>-21536075</v>
      </c>
      <c r="E76" s="16"/>
      <c r="F76" s="16">
        <f>F78-F77</f>
        <v>-4681501</v>
      </c>
      <c r="G76" s="16"/>
      <c r="H76" s="16">
        <f>H45</f>
        <v>-21176343</v>
      </c>
      <c r="I76" s="16"/>
      <c r="J76" s="195">
        <f>J45</f>
        <v>-4702405</v>
      </c>
    </row>
    <row r="77" spans="1:13" ht="20.5" customHeight="1" x14ac:dyDescent="0.2">
      <c r="A77" s="77" t="s">
        <v>139</v>
      </c>
      <c r="B77" s="69"/>
      <c r="C77" s="66"/>
      <c r="D77" s="16">
        <v>5078</v>
      </c>
      <c r="E77" s="83"/>
      <c r="F77" s="16">
        <v>1703</v>
      </c>
      <c r="G77" s="83"/>
      <c r="H77" s="139">
        <v>0</v>
      </c>
      <c r="I77" s="83"/>
      <c r="J77" s="111">
        <v>0</v>
      </c>
    </row>
    <row r="78" spans="1:13" ht="20.5" customHeight="1" thickBot="1" x14ac:dyDescent="0.25">
      <c r="A78" s="98"/>
      <c r="B78" s="69"/>
      <c r="C78" s="66"/>
      <c r="D78" s="159">
        <f>D45</f>
        <v>-21530997</v>
      </c>
      <c r="E78" s="83"/>
      <c r="F78" s="159">
        <f>F45</f>
        <v>-4679798</v>
      </c>
      <c r="G78" s="83"/>
      <c r="H78" s="159">
        <f>SUM(H76:H77)</f>
        <v>-21176343</v>
      </c>
      <c r="I78" s="83"/>
      <c r="J78" s="210">
        <f>SUM(J76:J77)</f>
        <v>-4702405</v>
      </c>
    </row>
    <row r="79" spans="1:13" ht="7.2" customHeight="1" thickTop="1" x14ac:dyDescent="0.2">
      <c r="A79" s="98"/>
      <c r="B79" s="69"/>
      <c r="C79" s="66"/>
      <c r="D79" s="83"/>
      <c r="E79" s="97"/>
      <c r="F79" s="83"/>
      <c r="G79" s="83"/>
      <c r="H79" s="83"/>
      <c r="I79" s="97"/>
      <c r="J79" s="83"/>
    </row>
    <row r="80" spans="1:13" ht="20.5" customHeight="1" x14ac:dyDescent="0.2">
      <c r="A80" s="64" t="s">
        <v>288</v>
      </c>
      <c r="B80" s="69"/>
      <c r="C80" s="66"/>
      <c r="D80" s="83"/>
      <c r="E80" s="83"/>
      <c r="F80" s="83"/>
      <c r="G80" s="83"/>
      <c r="H80" s="83"/>
      <c r="I80" s="83"/>
      <c r="J80" s="83"/>
    </row>
    <row r="81" spans="1:10" ht="20.5" customHeight="1" x14ac:dyDescent="0.2">
      <c r="A81" s="77" t="s">
        <v>138</v>
      </c>
      <c r="B81" s="69"/>
      <c r="C81" s="66"/>
      <c r="D81" s="16">
        <f>D83-D82</f>
        <v>-21794779</v>
      </c>
      <c r="E81" s="16"/>
      <c r="F81" s="16">
        <f>F83-F82</f>
        <v>-4379703</v>
      </c>
      <c r="G81" s="16"/>
      <c r="H81" s="16">
        <f>H73</f>
        <v>-21435160</v>
      </c>
      <c r="I81" s="16"/>
      <c r="J81" s="195">
        <f>J73</f>
        <v>-4400607</v>
      </c>
    </row>
    <row r="82" spans="1:10" ht="20.5" customHeight="1" x14ac:dyDescent="0.2">
      <c r="A82" s="77" t="s">
        <v>139</v>
      </c>
      <c r="B82" s="69"/>
      <c r="C82" s="66"/>
      <c r="D82" s="16">
        <v>5078</v>
      </c>
      <c r="E82" s="166"/>
      <c r="F82" s="175">
        <f>F77</f>
        <v>1703</v>
      </c>
      <c r="G82" s="83"/>
      <c r="H82" s="139">
        <v>0</v>
      </c>
      <c r="I82" s="166"/>
      <c r="J82" s="111">
        <v>0</v>
      </c>
    </row>
    <row r="83" spans="1:10" ht="20.5" customHeight="1" thickBot="1" x14ac:dyDescent="0.25">
      <c r="A83" s="98"/>
      <c r="B83" s="69"/>
      <c r="C83" s="66"/>
      <c r="D83" s="159">
        <f>D73</f>
        <v>-21789701</v>
      </c>
      <c r="E83" s="97"/>
      <c r="F83" s="159">
        <f>F73</f>
        <v>-4378000</v>
      </c>
      <c r="G83" s="83"/>
      <c r="H83" s="159">
        <f>SUM(H81:H82)</f>
        <v>-21435160</v>
      </c>
      <c r="I83" s="97"/>
      <c r="J83" s="210">
        <f>SUM(J81:J82)</f>
        <v>-4400607</v>
      </c>
    </row>
    <row r="84" spans="1:10" ht="7.2" customHeight="1" thickTop="1" x14ac:dyDescent="0.2">
      <c r="A84" s="98"/>
      <c r="B84" s="69"/>
      <c r="C84" s="66"/>
      <c r="D84" s="83"/>
      <c r="E84" s="97"/>
      <c r="F84" s="83"/>
      <c r="G84" s="83"/>
      <c r="H84" s="83"/>
      <c r="I84" s="97"/>
      <c r="J84" s="83"/>
    </row>
    <row r="85" spans="1:10" ht="20.5" customHeight="1" x14ac:dyDescent="0.2">
      <c r="A85" s="99" t="s">
        <v>140</v>
      </c>
      <c r="B85" s="100"/>
      <c r="C85" s="101" t="s">
        <v>141</v>
      </c>
      <c r="D85" s="102"/>
      <c r="E85" s="83"/>
      <c r="F85" s="102"/>
      <c r="G85" s="103"/>
      <c r="H85" s="102"/>
      <c r="I85" s="83"/>
      <c r="J85" s="102"/>
    </row>
    <row r="86" spans="1:10" ht="23.3" x14ac:dyDescent="0.2">
      <c r="A86" s="78" t="s">
        <v>142</v>
      </c>
      <c r="B86" s="104"/>
      <c r="C86" s="105"/>
      <c r="D86" s="106">
        <f>ROUND(D76*1000/2182771917,2)</f>
        <v>-9.8699999999999992</v>
      </c>
      <c r="E86" s="103"/>
      <c r="F86" s="205">
        <f>ROUND(F76*1000/2182771917,2)</f>
        <v>-2.14</v>
      </c>
      <c r="G86" s="103"/>
      <c r="H86" s="205">
        <f>ROUND(H76*1000/2182771917,2)</f>
        <v>-9.6999999999999993</v>
      </c>
      <c r="I86" s="70"/>
      <c r="J86" s="205">
        <f>ROUND(J76*1000/2182771917,2)</f>
        <v>-2.15</v>
      </c>
    </row>
    <row r="87" spans="1:10" ht="14.95" customHeight="1" x14ac:dyDescent="0.2">
      <c r="A87" s="78"/>
      <c r="B87" s="104"/>
      <c r="C87" s="105"/>
      <c r="D87" s="106"/>
      <c r="E87" s="103"/>
      <c r="F87" s="106"/>
      <c r="G87" s="103"/>
      <c r="H87" s="106"/>
      <c r="I87" s="70"/>
      <c r="J87" s="106"/>
    </row>
    <row r="88" spans="1:10" ht="11.1" customHeight="1" x14ac:dyDescent="0.2">
      <c r="B88" s="107"/>
      <c r="C88" s="108"/>
      <c r="D88" s="108"/>
      <c r="E88" s="81"/>
      <c r="F88" s="92"/>
      <c r="G88" s="82"/>
      <c r="H88" s="92"/>
      <c r="I88" s="70"/>
      <c r="J88" s="109"/>
    </row>
    <row r="89" spans="1:10" ht="14.4" customHeight="1" x14ac:dyDescent="0.2">
      <c r="A89" s="78"/>
      <c r="B89" s="107"/>
      <c r="C89" s="108"/>
      <c r="D89" s="108"/>
      <c r="E89" s="202"/>
      <c r="F89" s="92"/>
      <c r="G89" s="203"/>
      <c r="H89" s="92"/>
      <c r="I89" s="70"/>
      <c r="J89" s="109"/>
    </row>
    <row r="90" spans="1:10" ht="14.95" customHeight="1" x14ac:dyDescent="0.2">
      <c r="A90" s="78"/>
      <c r="B90" s="107"/>
      <c r="C90" s="108"/>
      <c r="D90" s="108"/>
      <c r="E90" s="202"/>
      <c r="F90" s="92"/>
      <c r="G90" s="203"/>
      <c r="H90" s="92"/>
      <c r="I90" s="70"/>
      <c r="J90" s="109"/>
    </row>
    <row r="91" spans="1:10" ht="12.75" customHeight="1" x14ac:dyDescent="0.2">
      <c r="A91" s="78"/>
      <c r="B91" s="107"/>
      <c r="C91" s="108"/>
      <c r="D91" s="108"/>
      <c r="E91" s="202"/>
      <c r="F91" s="92"/>
      <c r="G91" s="203"/>
      <c r="H91" s="92"/>
      <c r="I91" s="70"/>
      <c r="J91" s="109"/>
    </row>
    <row r="92" spans="1:10" ht="14.95" customHeight="1" x14ac:dyDescent="0.2">
      <c r="A92" s="78"/>
      <c r="B92" s="107"/>
      <c r="C92" s="108"/>
      <c r="D92" s="108"/>
      <c r="E92" s="202"/>
      <c r="F92" s="92"/>
      <c r="G92" s="203"/>
      <c r="H92" s="92"/>
      <c r="I92" s="70"/>
      <c r="J92" s="109"/>
    </row>
    <row r="93" spans="1:10" ht="14.95" customHeight="1" x14ac:dyDescent="0.2">
      <c r="A93" s="78"/>
      <c r="B93" s="107"/>
      <c r="C93" s="108"/>
      <c r="D93" s="108"/>
      <c r="E93" s="202"/>
      <c r="F93" s="92"/>
      <c r="G93" s="203"/>
      <c r="H93" s="92"/>
      <c r="I93" s="70"/>
      <c r="J93" s="109"/>
    </row>
    <row r="94" spans="1:10" ht="14.95" customHeight="1" x14ac:dyDescent="0.2">
      <c r="A94" s="78"/>
      <c r="B94" s="107"/>
      <c r="C94" s="108"/>
      <c r="D94" s="108"/>
      <c r="E94" s="202"/>
      <c r="F94" s="92"/>
      <c r="G94" s="203"/>
      <c r="H94" s="92"/>
      <c r="I94" s="70"/>
      <c r="J94" s="109"/>
    </row>
    <row r="95" spans="1:10" ht="20.5" customHeight="1" x14ac:dyDescent="0.2">
      <c r="A95" s="123" t="s">
        <v>39</v>
      </c>
      <c r="B95" s="107"/>
      <c r="C95" s="108"/>
      <c r="D95" s="108"/>
      <c r="E95" s="202"/>
      <c r="F95" s="92"/>
      <c r="G95" s="203"/>
      <c r="H95" s="92"/>
      <c r="I95" s="70"/>
      <c r="J95" s="109"/>
    </row>
    <row r="96" spans="1:10" ht="20.5" customHeight="1" x14ac:dyDescent="0.2">
      <c r="A96" s="78"/>
      <c r="B96" s="107"/>
      <c r="C96" s="108"/>
      <c r="D96" s="108"/>
      <c r="E96" s="202"/>
      <c r="F96" s="92"/>
      <c r="G96" s="203"/>
      <c r="H96" s="92"/>
      <c r="I96" s="70"/>
      <c r="J96" s="109"/>
    </row>
    <row r="97" spans="1:10" ht="20.5" customHeight="1" x14ac:dyDescent="0.2">
      <c r="A97" s="86"/>
      <c r="B97" s="108"/>
      <c r="C97" s="108"/>
      <c r="D97" s="108"/>
      <c r="E97" s="81"/>
      <c r="F97" s="92"/>
      <c r="G97" s="82"/>
      <c r="H97" s="92"/>
      <c r="I97" s="70"/>
      <c r="J97" s="109"/>
    </row>
    <row r="98" spans="1:10" ht="20.5" customHeight="1" x14ac:dyDescent="0.2">
      <c r="A98" s="172" t="s">
        <v>40</v>
      </c>
      <c r="B98" s="172"/>
      <c r="C98" s="354" t="s">
        <v>40</v>
      </c>
      <c r="D98" s="354"/>
      <c r="E98" s="354"/>
      <c r="F98" s="354"/>
      <c r="G98" s="354"/>
      <c r="H98" s="354"/>
      <c r="I98" s="354"/>
      <c r="J98" s="354"/>
    </row>
    <row r="99" spans="1:10" ht="20.5" customHeight="1" x14ac:dyDescent="0.2">
      <c r="A99" s="168" t="s">
        <v>41</v>
      </c>
      <c r="B99" s="168"/>
      <c r="C99" s="354" t="s">
        <v>42</v>
      </c>
      <c r="D99" s="354"/>
      <c r="E99" s="354"/>
      <c r="F99" s="354"/>
      <c r="G99" s="354"/>
      <c r="H99" s="354"/>
      <c r="I99" s="354"/>
      <c r="J99" s="354"/>
    </row>
    <row r="100" spans="1:10" ht="20.5" customHeight="1" x14ac:dyDescent="0.2">
      <c r="A100" s="168" t="s">
        <v>43</v>
      </c>
      <c r="B100" s="168"/>
      <c r="C100" s="354" t="s">
        <v>44</v>
      </c>
      <c r="D100" s="354"/>
      <c r="E100" s="354"/>
      <c r="F100" s="354"/>
      <c r="G100" s="354"/>
      <c r="H100" s="354"/>
      <c r="I100" s="354"/>
      <c r="J100" s="354"/>
    </row>
    <row r="101" spans="1:10" ht="20.5" customHeight="1" x14ac:dyDescent="0.2">
      <c r="A101" s="172" t="s">
        <v>45</v>
      </c>
      <c r="B101" s="172"/>
      <c r="C101" s="354" t="s">
        <v>46</v>
      </c>
      <c r="D101" s="354"/>
      <c r="E101" s="354"/>
      <c r="F101" s="354"/>
      <c r="G101" s="354"/>
      <c r="H101" s="354"/>
      <c r="I101" s="354"/>
      <c r="J101" s="354"/>
    </row>
    <row r="102" spans="1:10" ht="20.5" customHeight="1" x14ac:dyDescent="0.2">
      <c r="A102" s="150"/>
      <c r="B102" s="150"/>
      <c r="C102" s="150"/>
      <c r="D102" s="150"/>
      <c r="E102" s="150"/>
      <c r="F102" s="150"/>
      <c r="G102" s="150"/>
      <c r="H102" s="150"/>
      <c r="I102" s="150"/>
      <c r="J102" s="150"/>
    </row>
    <row r="103" spans="1:10" ht="20.5" customHeight="1" x14ac:dyDescent="0.2">
      <c r="A103" s="150"/>
      <c r="B103" s="150"/>
      <c r="C103" s="150"/>
      <c r="D103" s="150"/>
      <c r="E103" s="150"/>
      <c r="F103" s="150"/>
      <c r="G103" s="150"/>
      <c r="H103" s="150"/>
      <c r="I103" s="150"/>
      <c r="J103" s="150"/>
    </row>
    <row r="104" spans="1:10" ht="20.5" customHeight="1" x14ac:dyDescent="0.2">
      <c r="A104" s="150"/>
      <c r="B104" s="150"/>
      <c r="C104" s="150"/>
      <c r="D104" s="150"/>
      <c r="E104" s="150"/>
      <c r="F104" s="150"/>
      <c r="G104" s="150"/>
      <c r="H104" s="150"/>
      <c r="I104" s="150"/>
      <c r="J104" s="150"/>
    </row>
    <row r="105" spans="1:10" ht="20.5" customHeight="1" x14ac:dyDescent="0.2">
      <c r="A105" s="150"/>
      <c r="B105" s="150"/>
      <c r="C105" s="150"/>
      <c r="D105" s="150"/>
      <c r="E105" s="150"/>
      <c r="F105" s="150"/>
      <c r="G105" s="150"/>
      <c r="H105" s="150"/>
      <c r="I105" s="150"/>
      <c r="J105" s="150"/>
    </row>
    <row r="106" spans="1:10" ht="20.5" customHeight="1" x14ac:dyDescent="0.2">
      <c r="A106" s="150"/>
      <c r="B106" s="150"/>
      <c r="C106" s="150"/>
      <c r="D106" s="150"/>
      <c r="E106" s="150"/>
      <c r="F106" s="150"/>
      <c r="G106" s="150"/>
      <c r="H106" s="150"/>
      <c r="I106" s="150"/>
      <c r="J106" s="150"/>
    </row>
    <row r="107" spans="1:10" ht="20.5" customHeight="1" x14ac:dyDescent="0.2">
      <c r="A107" s="150"/>
      <c r="B107" s="150"/>
      <c r="C107" s="150"/>
      <c r="D107" s="150"/>
      <c r="E107" s="150"/>
      <c r="F107" s="150"/>
      <c r="G107" s="150"/>
      <c r="H107" s="150"/>
      <c r="I107" s="150"/>
      <c r="J107" s="150"/>
    </row>
    <row r="108" spans="1:10" ht="20.5" customHeight="1" x14ac:dyDescent="0.2">
      <c r="A108" s="150"/>
      <c r="B108" s="150"/>
      <c r="C108" s="150"/>
      <c r="D108" s="150"/>
      <c r="E108" s="150"/>
      <c r="F108" s="150"/>
      <c r="G108" s="150"/>
      <c r="H108" s="150"/>
      <c r="I108" s="150"/>
      <c r="J108" s="150"/>
    </row>
    <row r="109" spans="1:10" ht="20.5" customHeight="1" x14ac:dyDescent="0.2">
      <c r="A109" s="150"/>
      <c r="B109" s="150"/>
      <c r="C109" s="150"/>
      <c r="D109" s="150"/>
      <c r="E109" s="150"/>
      <c r="F109" s="150"/>
      <c r="G109" s="150"/>
      <c r="H109" s="150"/>
      <c r="I109" s="150"/>
      <c r="J109" s="150"/>
    </row>
    <row r="110" spans="1:10" ht="20.5" customHeight="1" x14ac:dyDescent="0.2">
      <c r="A110" s="150"/>
      <c r="B110" s="150"/>
      <c r="C110" s="150"/>
      <c r="D110" s="150"/>
      <c r="E110" s="150"/>
      <c r="F110" s="150"/>
      <c r="G110" s="150"/>
      <c r="H110" s="150"/>
      <c r="I110" s="150"/>
      <c r="J110" s="150"/>
    </row>
    <row r="111" spans="1:10" ht="20.5" customHeight="1" x14ac:dyDescent="0.2">
      <c r="A111" s="150"/>
      <c r="B111" s="150"/>
      <c r="C111" s="150"/>
      <c r="D111" s="150"/>
      <c r="E111" s="150"/>
      <c r="F111" s="150"/>
      <c r="G111" s="150"/>
      <c r="H111" s="150"/>
      <c r="I111" s="150"/>
      <c r="J111" s="150"/>
    </row>
    <row r="112" spans="1:10" ht="20.5" customHeight="1" x14ac:dyDescent="0.2">
      <c r="A112" s="150"/>
      <c r="B112" s="150"/>
      <c r="C112" s="150"/>
      <c r="D112" s="150"/>
      <c r="E112" s="150"/>
      <c r="F112" s="150"/>
      <c r="G112" s="150"/>
      <c r="H112" s="150"/>
      <c r="I112" s="150"/>
      <c r="J112" s="150"/>
    </row>
    <row r="113" spans="1:10" ht="20.5" customHeight="1" x14ac:dyDescent="0.2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</row>
    <row r="114" spans="1:10" ht="20.5" customHeight="1" x14ac:dyDescent="0.2">
      <c r="A114" s="150"/>
      <c r="B114" s="150"/>
      <c r="C114" s="150"/>
      <c r="D114" s="150"/>
      <c r="E114" s="150"/>
      <c r="F114" s="150"/>
      <c r="G114" s="150"/>
      <c r="H114" s="150"/>
      <c r="I114" s="150"/>
      <c r="J114" s="150"/>
    </row>
    <row r="115" spans="1:10" ht="20.5" customHeight="1" x14ac:dyDescent="0.2">
      <c r="A115" s="150"/>
      <c r="B115" s="150"/>
      <c r="C115" s="150"/>
      <c r="D115" s="150"/>
      <c r="E115" s="150"/>
      <c r="F115" s="150"/>
      <c r="G115" s="150"/>
      <c r="H115" s="150"/>
      <c r="I115" s="150"/>
      <c r="J115" s="150"/>
    </row>
    <row r="116" spans="1:10" ht="20.5" customHeight="1" x14ac:dyDescent="0.2">
      <c r="A116" s="150"/>
      <c r="B116" s="150"/>
      <c r="C116" s="150"/>
      <c r="D116" s="150"/>
      <c r="E116" s="150"/>
      <c r="F116" s="150"/>
      <c r="G116" s="150"/>
      <c r="H116" s="150"/>
      <c r="I116" s="150"/>
      <c r="J116" s="150"/>
    </row>
    <row r="117" spans="1:10" ht="20.5" customHeight="1" x14ac:dyDescent="0.2">
      <c r="A117" s="150"/>
      <c r="B117" s="150"/>
      <c r="C117" s="150"/>
      <c r="D117" s="150"/>
      <c r="E117" s="150"/>
      <c r="F117" s="150"/>
      <c r="G117" s="150"/>
      <c r="H117" s="150"/>
      <c r="I117" s="150"/>
      <c r="J117" s="150"/>
    </row>
    <row r="118" spans="1:10" ht="20.5" customHeight="1" x14ac:dyDescent="0.2">
      <c r="D118" s="150"/>
      <c r="E118" s="150"/>
      <c r="F118" s="150"/>
      <c r="G118" s="150"/>
      <c r="H118" s="150"/>
      <c r="I118" s="150"/>
      <c r="J118" s="150"/>
    </row>
    <row r="119" spans="1:10" ht="20.5" customHeight="1" x14ac:dyDescent="0.2">
      <c r="D119" s="150"/>
      <c r="E119" s="150"/>
      <c r="F119" s="150"/>
      <c r="G119" s="150"/>
      <c r="H119" s="150"/>
      <c r="I119" s="150"/>
      <c r="J119" s="150"/>
    </row>
    <row r="120" spans="1:10" ht="20.5" customHeight="1" x14ac:dyDescent="0.2">
      <c r="D120" s="150"/>
      <c r="E120" s="150"/>
      <c r="F120" s="150"/>
      <c r="G120" s="150"/>
      <c r="H120" s="150"/>
      <c r="I120" s="150"/>
      <c r="J120" s="150"/>
    </row>
    <row r="121" spans="1:10" ht="20.5" customHeight="1" x14ac:dyDescent="0.2"/>
    <row r="122" spans="1:10" ht="18" customHeight="1" x14ac:dyDescent="0.2"/>
    <row r="123" spans="1:10" ht="18" customHeight="1" x14ac:dyDescent="0.2"/>
    <row r="124" spans="1:10" ht="18" customHeight="1" x14ac:dyDescent="0.2"/>
    <row r="125" spans="1:10" ht="18" customHeight="1" x14ac:dyDescent="0.2"/>
    <row r="126" spans="1:10" ht="18" customHeight="1" x14ac:dyDescent="0.2"/>
    <row r="127" spans="1:10" ht="18" customHeight="1" x14ac:dyDescent="0.2"/>
    <row r="128" spans="1:10" ht="18" customHeight="1" x14ac:dyDescent="0.2"/>
    <row r="129" ht="18" customHeight="1" x14ac:dyDescent="0.2"/>
    <row r="130" ht="18" customHeight="1" x14ac:dyDescent="0.2"/>
    <row r="131" ht="18" customHeight="1" x14ac:dyDescent="0.2"/>
  </sheetData>
  <mergeCells count="26">
    <mergeCell ref="C100:J100"/>
    <mergeCell ref="C101:J101"/>
    <mergeCell ref="C47:J47"/>
    <mergeCell ref="C48:J48"/>
    <mergeCell ref="C49:J49"/>
    <mergeCell ref="C50:J50"/>
    <mergeCell ref="A51:J51"/>
    <mergeCell ref="A52:J52"/>
    <mergeCell ref="A53:J53"/>
    <mergeCell ref="A54:J54"/>
    <mergeCell ref="A55:J55"/>
    <mergeCell ref="D57:F57"/>
    <mergeCell ref="H57:J57"/>
    <mergeCell ref="C98:J98"/>
    <mergeCell ref="C99:J99"/>
    <mergeCell ref="A50:B50"/>
    <mergeCell ref="A49:B49"/>
    <mergeCell ref="A48:B48"/>
    <mergeCell ref="A47:B47"/>
    <mergeCell ref="A1:J1"/>
    <mergeCell ref="A2:J2"/>
    <mergeCell ref="A3:J3"/>
    <mergeCell ref="A4:J4"/>
    <mergeCell ref="A5:J5"/>
    <mergeCell ref="D7:F7"/>
    <mergeCell ref="H7:J7"/>
  </mergeCells>
  <pageMargins left="0.6" right="0.3" top="0.7" bottom="0.5" header="0.25" footer="0.1"/>
  <pageSetup paperSize="9" scale="67" orientation="portrait" r:id="rId1"/>
  <headerFooter alignWithMargins="0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5"/>
  <sheetViews>
    <sheetView view="pageBreakPreview" zoomScale="80" zoomScaleNormal="70" zoomScaleSheetLayoutView="80" workbookViewId="0">
      <selection activeCell="A38" sqref="A38:XFD38"/>
    </sheetView>
  </sheetViews>
  <sheetFormatPr defaultColWidth="8.5546875" defaultRowHeight="19.95" x14ac:dyDescent="0.55000000000000004"/>
  <cols>
    <col min="1" max="1" width="8.5546875" style="125"/>
    <col min="2" max="2" width="52.77734375" style="125" customWidth="1"/>
    <col min="3" max="3" width="11.44140625" style="125" customWidth="1"/>
    <col min="4" max="4" width="13.5546875" style="125" customWidth="1"/>
    <col min="5" max="5" width="1.5546875" style="212" customWidth="1"/>
    <col min="6" max="6" width="13.5546875" style="125" bestFit="1" customWidth="1"/>
    <col min="7" max="7" width="1.5546875" style="212" customWidth="1"/>
    <col min="8" max="8" width="13.5546875" style="125" customWidth="1"/>
    <col min="9" max="9" width="1.5546875" style="212" customWidth="1"/>
    <col min="10" max="10" width="13.5546875" style="125" customWidth="1"/>
    <col min="11" max="11" width="8.5546875" style="125"/>
    <col min="12" max="12" width="10.6640625" style="220" customWidth="1"/>
    <col min="13" max="13" width="10.6640625" style="215" customWidth="1"/>
    <col min="14" max="14" width="2.109375" style="215" customWidth="1"/>
    <col min="15" max="16" width="10.6640625" style="215" customWidth="1"/>
    <col min="17" max="16384" width="8.5546875" style="125"/>
  </cols>
  <sheetData>
    <row r="1" spans="1:17" s="124" customFormat="1" ht="26.6" x14ac:dyDescent="0.2">
      <c r="A1" s="363" t="s">
        <v>0</v>
      </c>
      <c r="B1" s="363"/>
      <c r="C1" s="363"/>
      <c r="D1" s="363"/>
      <c r="E1" s="363"/>
      <c r="F1" s="363"/>
      <c r="G1" s="363"/>
      <c r="H1" s="363"/>
      <c r="I1" s="363"/>
      <c r="J1" s="363"/>
      <c r="L1" s="219"/>
      <c r="M1" s="213"/>
      <c r="N1" s="213"/>
      <c r="O1" s="213"/>
      <c r="P1" s="213"/>
    </row>
    <row r="2" spans="1:17" s="124" customFormat="1" ht="26.6" x14ac:dyDescent="0.2">
      <c r="A2" s="364" t="s">
        <v>97</v>
      </c>
      <c r="B2" s="364"/>
      <c r="C2" s="364"/>
      <c r="D2" s="364"/>
      <c r="E2" s="364"/>
      <c r="F2" s="364"/>
      <c r="G2" s="364"/>
      <c r="H2" s="364"/>
      <c r="I2" s="364"/>
      <c r="J2" s="364"/>
      <c r="L2" s="219"/>
      <c r="M2" s="213"/>
      <c r="N2" s="213"/>
      <c r="O2" s="213"/>
      <c r="P2" s="213"/>
    </row>
    <row r="3" spans="1:17" s="124" customFormat="1" ht="26.6" x14ac:dyDescent="0.2">
      <c r="A3" s="364" t="s">
        <v>143</v>
      </c>
      <c r="B3" s="365"/>
      <c r="C3" s="365"/>
      <c r="D3" s="365"/>
      <c r="E3" s="365"/>
      <c r="F3" s="365"/>
      <c r="G3" s="365"/>
      <c r="H3" s="365"/>
      <c r="I3" s="365"/>
      <c r="J3" s="365"/>
      <c r="L3" s="219"/>
      <c r="M3" s="213"/>
      <c r="N3" s="213"/>
      <c r="O3" s="213"/>
      <c r="P3" s="213"/>
    </row>
    <row r="4" spans="1:17" s="124" customFormat="1" ht="26.6" x14ac:dyDescent="0.2">
      <c r="A4" s="365" t="s">
        <v>9</v>
      </c>
      <c r="B4" s="365"/>
      <c r="C4" s="365"/>
      <c r="D4" s="365"/>
      <c r="E4" s="365"/>
      <c r="F4" s="365"/>
      <c r="G4" s="365"/>
      <c r="H4" s="365"/>
      <c r="I4" s="365"/>
      <c r="J4" s="365"/>
      <c r="L4" s="219"/>
      <c r="M4" s="213"/>
      <c r="N4" s="213"/>
      <c r="O4" s="213"/>
      <c r="P4" s="213"/>
    </row>
    <row r="5" spans="1:17" s="124" customFormat="1" ht="18.7" customHeight="1" x14ac:dyDescent="0.2">
      <c r="A5" s="352" t="s">
        <v>3</v>
      </c>
      <c r="B5" s="352"/>
      <c r="C5" s="352"/>
      <c r="D5" s="352"/>
      <c r="E5" s="352"/>
      <c r="F5" s="352"/>
      <c r="G5" s="352"/>
      <c r="H5" s="352"/>
      <c r="I5" s="352"/>
      <c r="J5" s="352"/>
      <c r="L5" s="219"/>
      <c r="M5" s="213"/>
      <c r="N5" s="213"/>
      <c r="O5" s="213"/>
      <c r="P5" s="213"/>
    </row>
    <row r="6" spans="1:17" s="124" customFormat="1" ht="5.55" customHeight="1" x14ac:dyDescent="0.2">
      <c r="A6" s="4"/>
      <c r="B6" s="4"/>
      <c r="C6" s="58"/>
      <c r="D6" s="59"/>
      <c r="E6" s="176"/>
      <c r="F6" s="59"/>
      <c r="G6" s="177"/>
      <c r="H6" s="59"/>
      <c r="I6" s="177"/>
      <c r="J6" s="5"/>
      <c r="L6" s="219"/>
      <c r="M6" s="213"/>
      <c r="N6" s="213"/>
      <c r="O6" s="213"/>
      <c r="P6" s="213"/>
    </row>
    <row r="7" spans="1:17" s="124" customFormat="1" ht="16.100000000000001" customHeight="1" x14ac:dyDescent="0.2">
      <c r="A7" s="6"/>
      <c r="B7" s="6"/>
      <c r="C7" s="224"/>
      <c r="D7" s="366" t="s">
        <v>99</v>
      </c>
      <c r="E7" s="366"/>
      <c r="F7" s="366"/>
      <c r="G7" s="178"/>
      <c r="H7" s="358" t="s">
        <v>100</v>
      </c>
      <c r="I7" s="358"/>
      <c r="J7" s="358"/>
      <c r="L7" s="219"/>
      <c r="M7" s="213"/>
      <c r="N7" s="213"/>
      <c r="O7" s="213"/>
      <c r="P7" s="213"/>
      <c r="Q7" s="211"/>
    </row>
    <row r="8" spans="1:17" s="124" customFormat="1" ht="19.399999999999999" customHeight="1" x14ac:dyDescent="0.2">
      <c r="A8" s="6"/>
      <c r="B8" s="6"/>
      <c r="C8" s="224" t="s">
        <v>6</v>
      </c>
      <c r="D8" s="50">
        <v>2563</v>
      </c>
      <c r="E8" s="227"/>
      <c r="F8" s="50">
        <v>2562</v>
      </c>
      <c r="G8" s="10"/>
      <c r="H8" s="50">
        <v>2563</v>
      </c>
      <c r="I8" s="227"/>
      <c r="J8" s="50">
        <v>2562</v>
      </c>
      <c r="L8" s="219"/>
      <c r="M8" s="213"/>
      <c r="N8" s="214"/>
      <c r="O8" s="213"/>
      <c r="P8" s="213"/>
      <c r="Q8" s="211"/>
    </row>
    <row r="9" spans="1:17" ht="19.95" customHeight="1" x14ac:dyDescent="0.55000000000000004">
      <c r="A9" s="64" t="s">
        <v>101</v>
      </c>
      <c r="B9" s="113"/>
      <c r="C9" s="233" t="s">
        <v>144</v>
      </c>
      <c r="D9" s="67"/>
      <c r="E9" s="234"/>
      <c r="F9" s="67"/>
      <c r="G9" s="85"/>
      <c r="H9" s="67"/>
      <c r="I9" s="85"/>
      <c r="J9" s="67"/>
      <c r="N9" s="214"/>
      <c r="Q9" s="212"/>
    </row>
    <row r="10" spans="1:17" ht="18.3" customHeight="1" x14ac:dyDescent="0.55000000000000004">
      <c r="A10" s="112" t="s">
        <v>299</v>
      </c>
      <c r="B10" s="113"/>
      <c r="C10" s="233">
        <v>20</v>
      </c>
      <c r="D10" s="67"/>
      <c r="E10" s="234"/>
      <c r="F10" s="67"/>
      <c r="G10" s="85"/>
      <c r="H10" s="67"/>
      <c r="I10" s="85"/>
      <c r="J10" s="67"/>
      <c r="N10" s="214"/>
      <c r="Q10" s="212"/>
    </row>
    <row r="11" spans="1:17" ht="19.95" customHeight="1" x14ac:dyDescent="0.55000000000000004">
      <c r="A11" s="77" t="s">
        <v>145</v>
      </c>
      <c r="B11" s="114"/>
      <c r="C11" s="110"/>
      <c r="D11" s="195">
        <v>32348416</v>
      </c>
      <c r="E11" s="202"/>
      <c r="F11" s="195">
        <v>110960710</v>
      </c>
      <c r="G11" s="203"/>
      <c r="H11" s="195">
        <v>30230363</v>
      </c>
      <c r="I11" s="204"/>
      <c r="J11" s="195">
        <v>104916392</v>
      </c>
      <c r="L11" s="215"/>
      <c r="N11" s="214"/>
      <c r="Q11" s="212"/>
    </row>
    <row r="12" spans="1:17" ht="19.95" customHeight="1" x14ac:dyDescent="0.55000000000000004">
      <c r="A12" s="77" t="s">
        <v>146</v>
      </c>
      <c r="B12" s="114"/>
      <c r="C12" s="110"/>
      <c r="D12" s="195">
        <v>5649519</v>
      </c>
      <c r="E12" s="202"/>
      <c r="F12" s="195">
        <v>12922451</v>
      </c>
      <c r="G12" s="203"/>
      <c r="H12" s="195">
        <v>5608371</v>
      </c>
      <c r="I12" s="204"/>
      <c r="J12" s="195">
        <v>12923942</v>
      </c>
      <c r="L12" s="215"/>
      <c r="N12" s="214"/>
      <c r="Q12" s="212"/>
    </row>
    <row r="13" spans="1:17" ht="19.399999999999999" customHeight="1" x14ac:dyDescent="0.55000000000000004">
      <c r="A13" s="77" t="s">
        <v>147</v>
      </c>
      <c r="B13" s="116"/>
      <c r="C13" s="110"/>
      <c r="D13" s="195">
        <v>151178</v>
      </c>
      <c r="E13" s="202"/>
      <c r="F13" s="195">
        <v>387870</v>
      </c>
      <c r="G13" s="203"/>
      <c r="H13" s="195">
        <v>151178</v>
      </c>
      <c r="I13" s="204"/>
      <c r="J13" s="195">
        <v>387870</v>
      </c>
      <c r="L13" s="215"/>
      <c r="N13" s="214"/>
      <c r="Q13" s="212"/>
    </row>
    <row r="14" spans="1:17" ht="19.95" customHeight="1" x14ac:dyDescent="0.55000000000000004">
      <c r="A14" s="77" t="s">
        <v>148</v>
      </c>
      <c r="B14" s="116"/>
      <c r="C14" s="110"/>
      <c r="D14" s="73">
        <v>5158992</v>
      </c>
      <c r="E14" s="202"/>
      <c r="F14" s="73">
        <v>9885573</v>
      </c>
      <c r="G14" s="203"/>
      <c r="H14" s="73">
        <v>6013034</v>
      </c>
      <c r="I14" s="204"/>
      <c r="J14" s="73">
        <v>11234253</v>
      </c>
      <c r="L14" s="215"/>
      <c r="N14" s="214"/>
      <c r="Q14" s="212"/>
    </row>
    <row r="15" spans="1:17" ht="19.95" customHeight="1" x14ac:dyDescent="0.55000000000000004">
      <c r="A15" s="64" t="s">
        <v>149</v>
      </c>
      <c r="B15" s="116"/>
      <c r="C15" s="110"/>
      <c r="D15" s="199">
        <f>SUM(D11:D14)</f>
        <v>43308105</v>
      </c>
      <c r="E15" s="235"/>
      <c r="F15" s="199">
        <f>SUM(F11:F14)</f>
        <v>134156604</v>
      </c>
      <c r="G15" s="85"/>
      <c r="H15" s="199">
        <f>SUM(H11:H14)</f>
        <v>42002946</v>
      </c>
      <c r="I15" s="236"/>
      <c r="J15" s="199">
        <f>SUM(J11:J14)</f>
        <v>129462457</v>
      </c>
      <c r="M15" s="207"/>
      <c r="N15" s="214"/>
      <c r="P15" s="207"/>
      <c r="Q15" s="212"/>
    </row>
    <row r="16" spans="1:17" ht="19.95" customHeight="1" x14ac:dyDescent="0.55000000000000004">
      <c r="A16" s="112" t="s">
        <v>300</v>
      </c>
      <c r="B16" s="116"/>
      <c r="C16" s="110"/>
      <c r="D16" s="195"/>
      <c r="E16" s="202"/>
      <c r="F16" s="195"/>
      <c r="G16" s="203"/>
      <c r="H16" s="195"/>
      <c r="I16" s="204"/>
      <c r="J16" s="195"/>
      <c r="N16" s="214"/>
      <c r="Q16" s="212"/>
    </row>
    <row r="17" spans="1:17" ht="19.95" customHeight="1" x14ac:dyDescent="0.55000000000000004">
      <c r="A17" s="77" t="s">
        <v>150</v>
      </c>
      <c r="B17" s="116"/>
      <c r="C17" s="110"/>
      <c r="D17" s="195">
        <v>107792</v>
      </c>
      <c r="E17" s="202"/>
      <c r="F17" s="195">
        <v>136126</v>
      </c>
      <c r="G17" s="203"/>
      <c r="H17" s="195">
        <v>104180</v>
      </c>
      <c r="I17" s="204"/>
      <c r="J17" s="195">
        <v>130830</v>
      </c>
      <c r="L17" s="215"/>
      <c r="Q17" s="212"/>
    </row>
    <row r="18" spans="1:17" ht="19.95" customHeight="1" x14ac:dyDescent="0.55000000000000004">
      <c r="A18" s="78" t="s">
        <v>304</v>
      </c>
      <c r="B18" s="206"/>
      <c r="C18" s="201"/>
      <c r="D18" s="19">
        <v>0</v>
      </c>
      <c r="E18" s="202"/>
      <c r="F18" s="195">
        <v>2807581</v>
      </c>
      <c r="G18" s="203"/>
      <c r="H18" s="19">
        <v>0</v>
      </c>
      <c r="I18" s="203"/>
      <c r="J18" s="23">
        <v>2913840</v>
      </c>
      <c r="L18" s="221"/>
      <c r="O18" s="221"/>
      <c r="Q18" s="212"/>
    </row>
    <row r="19" spans="1:17" s="212" customFormat="1" ht="19.95" customHeight="1" x14ac:dyDescent="0.55000000000000004">
      <c r="A19" s="123" t="s">
        <v>152</v>
      </c>
      <c r="B19" s="206"/>
      <c r="C19" s="201"/>
      <c r="D19" s="195">
        <v>205606</v>
      </c>
      <c r="E19" s="202"/>
      <c r="F19" s="195">
        <v>273178</v>
      </c>
      <c r="G19" s="203"/>
      <c r="H19" s="19">
        <v>0</v>
      </c>
      <c r="I19" s="204"/>
      <c r="J19" s="19">
        <v>0</v>
      </c>
      <c r="L19" s="215"/>
      <c r="M19" s="218"/>
      <c r="N19" s="215"/>
      <c r="O19" s="215"/>
      <c r="P19" s="218"/>
    </row>
    <row r="20" spans="1:17" ht="19.95" customHeight="1" x14ac:dyDescent="0.55000000000000004">
      <c r="A20" s="78" t="s">
        <v>151</v>
      </c>
      <c r="B20" s="206"/>
      <c r="C20" s="201"/>
      <c r="D20" s="195">
        <v>912092</v>
      </c>
      <c r="E20" s="202"/>
      <c r="F20" s="195">
        <v>3159061</v>
      </c>
      <c r="G20" s="203"/>
      <c r="H20" s="23">
        <v>1104527</v>
      </c>
      <c r="I20" s="203"/>
      <c r="J20" s="23">
        <v>3510081</v>
      </c>
      <c r="L20" s="215"/>
    </row>
    <row r="21" spans="1:17" ht="19.95" customHeight="1" x14ac:dyDescent="0.55000000000000004">
      <c r="A21" s="64" t="s">
        <v>301</v>
      </c>
      <c r="B21" s="116"/>
      <c r="C21" s="110"/>
      <c r="D21" s="199">
        <f>SUM(D17:D20)</f>
        <v>1225490</v>
      </c>
      <c r="E21" s="83"/>
      <c r="F21" s="199">
        <f>SUM(F17:F20)</f>
        <v>6375946</v>
      </c>
      <c r="G21" s="83"/>
      <c r="H21" s="199">
        <f>SUM(H17:H20)</f>
        <v>1208707</v>
      </c>
      <c r="I21" s="83"/>
      <c r="J21" s="199">
        <f>SUM(J17:J20)</f>
        <v>6554751</v>
      </c>
      <c r="M21" s="207"/>
      <c r="P21" s="207"/>
    </row>
    <row r="22" spans="1:17" ht="18.3" customHeight="1" x14ac:dyDescent="0.55000000000000004">
      <c r="A22" s="64" t="s">
        <v>153</v>
      </c>
      <c r="B22" s="113"/>
      <c r="C22" s="65"/>
      <c r="D22" s="199">
        <f>D15+D21</f>
        <v>44533595</v>
      </c>
      <c r="E22" s="84"/>
      <c r="F22" s="199">
        <f>F15+F21</f>
        <v>140532550</v>
      </c>
      <c r="G22" s="85"/>
      <c r="H22" s="199">
        <f>H15+H21</f>
        <v>43211653</v>
      </c>
      <c r="I22" s="85"/>
      <c r="J22" s="199">
        <f>J15+J21</f>
        <v>136017208</v>
      </c>
      <c r="M22" s="207"/>
      <c r="P22" s="207"/>
    </row>
    <row r="23" spans="1:17" ht="19.95" customHeight="1" x14ac:dyDescent="0.55000000000000004">
      <c r="A23" s="64" t="s">
        <v>113</v>
      </c>
      <c r="B23" s="113"/>
      <c r="C23" s="65"/>
      <c r="D23" s="83"/>
      <c r="E23" s="84"/>
      <c r="F23" s="83"/>
      <c r="G23" s="85"/>
      <c r="H23" s="83"/>
      <c r="I23" s="85"/>
      <c r="J23" s="83"/>
    </row>
    <row r="24" spans="1:17" ht="19.95" customHeight="1" x14ac:dyDescent="0.55000000000000004">
      <c r="A24" s="86" t="s">
        <v>154</v>
      </c>
      <c r="B24" s="114"/>
      <c r="C24" s="69"/>
      <c r="D24" s="195">
        <v>11794614</v>
      </c>
      <c r="E24" s="87"/>
      <c r="F24" s="195">
        <v>41192446</v>
      </c>
      <c r="G24" s="203"/>
      <c r="H24" s="195">
        <v>10845385</v>
      </c>
      <c r="I24" s="203"/>
      <c r="J24" s="195">
        <v>38292726</v>
      </c>
      <c r="L24" s="215"/>
    </row>
    <row r="25" spans="1:17" ht="19.95" customHeight="1" x14ac:dyDescent="0.55000000000000004">
      <c r="A25" s="86" t="s">
        <v>155</v>
      </c>
      <c r="B25" s="114"/>
      <c r="C25" s="110"/>
      <c r="D25" s="195">
        <v>15882066</v>
      </c>
      <c r="E25" s="87"/>
      <c r="F25" s="195">
        <v>23734725</v>
      </c>
      <c r="G25" s="203"/>
      <c r="H25" s="195">
        <v>15373579</v>
      </c>
      <c r="I25" s="203"/>
      <c r="J25" s="195">
        <v>23136900</v>
      </c>
      <c r="L25" s="215"/>
    </row>
    <row r="26" spans="1:17" ht="17.75" customHeight="1" x14ac:dyDescent="0.55000000000000004">
      <c r="A26" s="86" t="s">
        <v>156</v>
      </c>
      <c r="B26" s="114"/>
      <c r="C26" s="110"/>
      <c r="D26" s="195">
        <v>4913127</v>
      </c>
      <c r="E26" s="87"/>
      <c r="F26" s="23">
        <v>15780261</v>
      </c>
      <c r="G26" s="203"/>
      <c r="H26" s="23">
        <v>4481743</v>
      </c>
      <c r="I26" s="203"/>
      <c r="J26" s="23">
        <v>14616639</v>
      </c>
      <c r="L26" s="215"/>
    </row>
    <row r="27" spans="1:17" ht="19.95" customHeight="1" x14ac:dyDescent="0.55000000000000004">
      <c r="A27" s="86" t="s">
        <v>157</v>
      </c>
      <c r="B27" s="114"/>
      <c r="C27" s="110"/>
      <c r="D27" s="195">
        <v>1437452</v>
      </c>
      <c r="E27" s="87"/>
      <c r="F27" s="23">
        <v>4692078</v>
      </c>
      <c r="G27" s="203"/>
      <c r="H27" s="23">
        <v>1219868</v>
      </c>
      <c r="I27" s="203"/>
      <c r="J27" s="23">
        <v>4291554</v>
      </c>
      <c r="L27" s="215"/>
    </row>
    <row r="28" spans="1:17" ht="19.95" customHeight="1" x14ac:dyDescent="0.55000000000000004">
      <c r="A28" s="86" t="s">
        <v>158</v>
      </c>
      <c r="B28" s="114"/>
      <c r="C28" s="69"/>
      <c r="D28" s="195">
        <v>5766060</v>
      </c>
      <c r="E28" s="87"/>
      <c r="F28" s="23">
        <v>15102655</v>
      </c>
      <c r="G28" s="203"/>
      <c r="H28" s="23">
        <v>4286200</v>
      </c>
      <c r="I28" s="203"/>
      <c r="J28" s="23">
        <v>13510486</v>
      </c>
      <c r="L28" s="215"/>
    </row>
    <row r="29" spans="1:17" ht="19.95" customHeight="1" x14ac:dyDescent="0.55000000000000004">
      <c r="A29" s="86" t="s">
        <v>159</v>
      </c>
      <c r="B29" s="114"/>
      <c r="C29" s="69"/>
      <c r="D29" s="195">
        <v>20822165</v>
      </c>
      <c r="E29" s="87"/>
      <c r="F29" s="195">
        <v>13020347</v>
      </c>
      <c r="G29" s="203"/>
      <c r="H29" s="195">
        <v>19733990</v>
      </c>
      <c r="I29" s="203"/>
      <c r="J29" s="195">
        <v>13001331</v>
      </c>
      <c r="L29" s="215"/>
    </row>
    <row r="30" spans="1:17" ht="19.95" customHeight="1" x14ac:dyDescent="0.55000000000000004">
      <c r="A30" s="86" t="s">
        <v>160</v>
      </c>
      <c r="B30" s="114"/>
      <c r="C30" s="69"/>
      <c r="D30" s="195">
        <v>117245</v>
      </c>
      <c r="E30" s="87"/>
      <c r="F30" s="195">
        <v>11139406</v>
      </c>
      <c r="G30" s="203"/>
      <c r="H30" s="195">
        <v>1999236</v>
      </c>
      <c r="I30" s="203"/>
      <c r="J30" s="195">
        <v>15250954</v>
      </c>
      <c r="L30" s="215"/>
    </row>
    <row r="31" spans="1:17" ht="18.3" customHeight="1" x14ac:dyDescent="0.55000000000000004">
      <c r="A31" s="86" t="s">
        <v>161</v>
      </c>
      <c r="B31" s="114"/>
      <c r="C31" s="69"/>
      <c r="D31" s="195">
        <v>1931781</v>
      </c>
      <c r="E31" s="87"/>
      <c r="F31" s="195">
        <v>6833255</v>
      </c>
      <c r="G31" s="203"/>
      <c r="H31" s="195">
        <v>1793460</v>
      </c>
      <c r="I31" s="203"/>
      <c r="J31" s="195">
        <v>6400717</v>
      </c>
      <c r="L31" s="215"/>
    </row>
    <row r="32" spans="1:17" ht="18.3" customHeight="1" x14ac:dyDescent="0.55000000000000004">
      <c r="A32" s="86" t="s">
        <v>162</v>
      </c>
      <c r="B32" s="114"/>
      <c r="C32" s="69"/>
      <c r="D32" s="195">
        <v>1749856</v>
      </c>
      <c r="E32" s="87"/>
      <c r="F32" s="195">
        <v>7963668</v>
      </c>
      <c r="G32" s="203"/>
      <c r="H32" s="195">
        <v>1407555</v>
      </c>
      <c r="I32" s="203"/>
      <c r="J32" s="195">
        <v>7320659</v>
      </c>
      <c r="L32" s="215"/>
    </row>
    <row r="33" spans="1:16" ht="17.75" customHeight="1" x14ac:dyDescent="0.55000000000000004">
      <c r="A33" s="77" t="s">
        <v>163</v>
      </c>
      <c r="B33" s="116"/>
      <c r="C33" s="110">
        <v>21</v>
      </c>
      <c r="D33" s="195">
        <f>157394+3340994</f>
        <v>3498388</v>
      </c>
      <c r="E33" s="202"/>
      <c r="F33" s="195">
        <f>164610+401666</f>
        <v>566276</v>
      </c>
      <c r="G33" s="203"/>
      <c r="H33" s="195">
        <f>157394+3340994</f>
        <v>3498388</v>
      </c>
      <c r="I33" s="203"/>
      <c r="J33" s="195">
        <f>164611+401665</f>
        <v>566276</v>
      </c>
      <c r="L33" s="215"/>
    </row>
    <row r="34" spans="1:16" ht="19.95" customHeight="1" x14ac:dyDescent="0.55000000000000004">
      <c r="A34" s="229" t="s">
        <v>164</v>
      </c>
      <c r="B34" s="116"/>
      <c r="C34" s="237"/>
      <c r="D34" s="195">
        <f>6825550-148084-252835</f>
        <v>6424631</v>
      </c>
      <c r="E34" s="202"/>
      <c r="F34" s="19">
        <v>0</v>
      </c>
      <c r="G34" s="203"/>
      <c r="H34" s="23">
        <f>6578514-148084-252835</f>
        <v>6177595</v>
      </c>
      <c r="I34" s="203"/>
      <c r="J34" s="19">
        <v>0</v>
      </c>
      <c r="L34" s="215"/>
    </row>
    <row r="35" spans="1:16" ht="19.95" customHeight="1" x14ac:dyDescent="0.55000000000000004">
      <c r="A35" s="77" t="s">
        <v>165</v>
      </c>
      <c r="B35" s="116"/>
      <c r="C35" s="88">
        <v>22</v>
      </c>
      <c r="D35" s="73">
        <v>4855423</v>
      </c>
      <c r="E35" s="202"/>
      <c r="F35" s="43">
        <f>7529224+468232</f>
        <v>7997456</v>
      </c>
      <c r="G35" s="203"/>
      <c r="H35" s="43">
        <f>6166395+431008</f>
        <v>6597403</v>
      </c>
      <c r="I35" s="203"/>
      <c r="J35" s="43">
        <f>7145600+400523</f>
        <v>7546123</v>
      </c>
      <c r="L35" s="215"/>
    </row>
    <row r="36" spans="1:16" ht="19.95" customHeight="1" x14ac:dyDescent="0.55000000000000004">
      <c r="A36" s="230" t="s">
        <v>293</v>
      </c>
      <c r="B36" s="116"/>
      <c r="C36" s="88"/>
      <c r="D36" s="238">
        <f>SUM(D24:D35)</f>
        <v>79192808</v>
      </c>
      <c r="E36" s="97">
        <f t="shared" ref="E36:J36" si="0">SUM(E24:E35)</f>
        <v>0</v>
      </c>
      <c r="F36" s="238">
        <f t="shared" si="0"/>
        <v>148022573</v>
      </c>
      <c r="G36" s="97">
        <f t="shared" si="0"/>
        <v>0</v>
      </c>
      <c r="H36" s="238">
        <f t="shared" si="0"/>
        <v>77414402</v>
      </c>
      <c r="I36" s="97">
        <f t="shared" si="0"/>
        <v>0</v>
      </c>
      <c r="J36" s="238">
        <f t="shared" si="0"/>
        <v>143934365</v>
      </c>
      <c r="L36" s="193"/>
      <c r="M36" s="208"/>
      <c r="P36" s="208"/>
    </row>
    <row r="37" spans="1:16" ht="19.399999999999999" customHeight="1" x14ac:dyDescent="0.55000000000000004">
      <c r="A37" s="231" t="s">
        <v>126</v>
      </c>
      <c r="B37" s="116"/>
      <c r="C37" s="88"/>
      <c r="D37" s="239">
        <f>D22-D36</f>
        <v>-34659213</v>
      </c>
      <c r="E37" s="97">
        <f t="shared" ref="E37:J37" si="1">E22-E36</f>
        <v>0</v>
      </c>
      <c r="F37" s="239">
        <f t="shared" si="1"/>
        <v>-7490023</v>
      </c>
      <c r="G37" s="97">
        <f t="shared" si="1"/>
        <v>0</v>
      </c>
      <c r="H37" s="239">
        <f t="shared" si="1"/>
        <v>-34202749</v>
      </c>
      <c r="I37" s="97">
        <f t="shared" si="1"/>
        <v>0</v>
      </c>
      <c r="J37" s="239">
        <f t="shared" si="1"/>
        <v>-7917157</v>
      </c>
      <c r="L37" s="193"/>
      <c r="M37" s="208"/>
      <c r="P37" s="208"/>
    </row>
    <row r="38" spans="1:16" ht="17.75" customHeight="1" x14ac:dyDescent="0.55000000000000004">
      <c r="A38" s="203" t="s">
        <v>166</v>
      </c>
      <c r="B38" s="116"/>
      <c r="C38" s="201"/>
      <c r="D38" s="195">
        <v>8539301</v>
      </c>
      <c r="E38" s="202"/>
      <c r="F38" s="195">
        <v>3310073</v>
      </c>
      <c r="G38" s="203"/>
      <c r="H38" s="195">
        <v>8314055</v>
      </c>
      <c r="I38" s="203"/>
      <c r="J38" s="195">
        <v>3310073</v>
      </c>
    </row>
    <row r="39" spans="1:16" ht="17.75" customHeight="1" x14ac:dyDescent="0.55000000000000004">
      <c r="A39" s="203" t="s">
        <v>312</v>
      </c>
      <c r="B39" s="116"/>
      <c r="C39" s="201"/>
      <c r="D39" s="195">
        <v>185523</v>
      </c>
      <c r="E39" s="202"/>
      <c r="F39" s="19">
        <v>0</v>
      </c>
      <c r="G39" s="203"/>
      <c r="H39" s="195">
        <f>7425424-52281</f>
        <v>7373143</v>
      </c>
      <c r="I39" s="203"/>
      <c r="J39" s="19">
        <v>0</v>
      </c>
    </row>
    <row r="40" spans="1:16" ht="18.3" customHeight="1" x14ac:dyDescent="0.55000000000000004">
      <c r="A40" s="89" t="s">
        <v>167</v>
      </c>
      <c r="B40" s="116"/>
      <c r="C40" s="201"/>
      <c r="D40" s="195">
        <v>475369</v>
      </c>
      <c r="E40" s="202"/>
      <c r="F40" s="195">
        <v>156236</v>
      </c>
      <c r="G40" s="203"/>
      <c r="H40" s="19">
        <v>0</v>
      </c>
      <c r="I40" s="203"/>
      <c r="J40" s="19">
        <v>0</v>
      </c>
    </row>
    <row r="41" spans="1:16" ht="18.3" customHeight="1" x14ac:dyDescent="0.55000000000000004">
      <c r="A41" s="272" t="s">
        <v>313</v>
      </c>
      <c r="B41" s="116"/>
      <c r="C41" s="201" t="s">
        <v>302</v>
      </c>
      <c r="D41" s="73">
        <f>4973914+252835</f>
        <v>5226749</v>
      </c>
      <c r="E41" s="202"/>
      <c r="F41" s="19">
        <v>0</v>
      </c>
      <c r="G41" s="203"/>
      <c r="H41" s="73">
        <f>4973914+252835</f>
        <v>5226749</v>
      </c>
      <c r="I41" s="203"/>
      <c r="J41" s="19">
        <v>0</v>
      </c>
    </row>
    <row r="42" spans="1:16" ht="19.95" customHeight="1" x14ac:dyDescent="0.55000000000000004">
      <c r="A42" s="153" t="s">
        <v>131</v>
      </c>
      <c r="B42" s="116"/>
      <c r="C42" s="201"/>
      <c r="D42" s="240">
        <f>D37-SUM(D38:D41)</f>
        <v>-49086155</v>
      </c>
      <c r="E42" s="97">
        <f>E37-SUM(E39:E41)</f>
        <v>0</v>
      </c>
      <c r="F42" s="240">
        <f>F37-SUM(F38:F41)</f>
        <v>-10956332</v>
      </c>
      <c r="G42" s="97">
        <f>G37-SUM(G38:G41)</f>
        <v>0</v>
      </c>
      <c r="H42" s="240">
        <f>H37-SUM(H38:H41)</f>
        <v>-55116696</v>
      </c>
      <c r="I42" s="97">
        <f>I37-SUM(I38:I41)</f>
        <v>0</v>
      </c>
      <c r="J42" s="240">
        <f>J37-SUM(J38:J41)</f>
        <v>-11227230</v>
      </c>
      <c r="L42" s="215"/>
      <c r="M42" s="208"/>
      <c r="P42" s="208"/>
    </row>
    <row r="43" spans="1:16" ht="19.95" customHeight="1" x14ac:dyDescent="0.55000000000000004">
      <c r="A43" s="57" t="s">
        <v>168</v>
      </c>
      <c r="B43" s="116"/>
      <c r="C43" s="201"/>
      <c r="D43" s="73">
        <v>-474365</v>
      </c>
      <c r="E43" s="202"/>
      <c r="F43" s="73">
        <v>-145277</v>
      </c>
      <c r="G43" s="203"/>
      <c r="H43" s="73">
        <v>-473549</v>
      </c>
      <c r="I43" s="203"/>
      <c r="J43" s="73">
        <v>-132833</v>
      </c>
    </row>
    <row r="44" spans="1:16" ht="19.95" customHeight="1" x14ac:dyDescent="0.55000000000000004">
      <c r="A44" s="153" t="s">
        <v>132</v>
      </c>
      <c r="B44" s="116"/>
      <c r="C44" s="201"/>
      <c r="D44" s="97">
        <f>SUM(D42:D43)</f>
        <v>-49560520</v>
      </c>
      <c r="E44" s="97">
        <f t="shared" ref="E44:J44" si="2">SUM(E42:E43)</f>
        <v>0</v>
      </c>
      <c r="F44" s="97">
        <f t="shared" si="2"/>
        <v>-11101609</v>
      </c>
      <c r="G44" s="97">
        <f t="shared" si="2"/>
        <v>0</v>
      </c>
      <c r="H44" s="97">
        <f t="shared" si="2"/>
        <v>-55590245</v>
      </c>
      <c r="I44" s="97">
        <f t="shared" si="2"/>
        <v>0</v>
      </c>
      <c r="J44" s="97">
        <f t="shared" si="2"/>
        <v>-11360063</v>
      </c>
      <c r="L44" s="216"/>
      <c r="M44" s="208"/>
      <c r="P44" s="208"/>
    </row>
    <row r="45" spans="1:16" ht="16.649999999999999" customHeight="1" x14ac:dyDescent="0.55000000000000004">
      <c r="A45" s="153"/>
      <c r="B45" s="116"/>
      <c r="C45" s="201"/>
      <c r="D45" s="97"/>
      <c r="E45" s="97"/>
      <c r="F45" s="97"/>
      <c r="G45" s="97"/>
      <c r="H45" s="97"/>
      <c r="I45" s="97"/>
      <c r="J45" s="97"/>
      <c r="L45" s="216"/>
      <c r="M45" s="208"/>
      <c r="P45" s="208"/>
    </row>
    <row r="46" spans="1:16" ht="17.75" customHeight="1" x14ac:dyDescent="0.55000000000000004">
      <c r="A46" s="353" t="s">
        <v>40</v>
      </c>
      <c r="B46" s="353"/>
      <c r="C46" s="354" t="s">
        <v>40</v>
      </c>
      <c r="D46" s="354"/>
      <c r="E46" s="354"/>
      <c r="F46" s="354"/>
      <c r="G46" s="354"/>
      <c r="H46" s="354"/>
      <c r="I46" s="354"/>
      <c r="J46" s="354"/>
    </row>
    <row r="47" spans="1:16" ht="18.3" customHeight="1" x14ac:dyDescent="0.55000000000000004">
      <c r="A47" s="354" t="s">
        <v>41</v>
      </c>
      <c r="B47" s="354"/>
      <c r="C47" s="354" t="s">
        <v>42</v>
      </c>
      <c r="D47" s="354"/>
      <c r="E47" s="354"/>
      <c r="F47" s="354"/>
      <c r="G47" s="354"/>
      <c r="H47" s="354"/>
      <c r="I47" s="354"/>
      <c r="J47" s="354"/>
    </row>
    <row r="48" spans="1:16" ht="18.3" customHeight="1" x14ac:dyDescent="0.55000000000000004">
      <c r="A48" s="354" t="s">
        <v>43</v>
      </c>
      <c r="B48" s="354"/>
      <c r="C48" s="354" t="s">
        <v>44</v>
      </c>
      <c r="D48" s="354"/>
      <c r="E48" s="354"/>
      <c r="F48" s="354"/>
      <c r="G48" s="354"/>
      <c r="H48" s="354"/>
      <c r="I48" s="354"/>
      <c r="J48" s="354"/>
    </row>
    <row r="49" spans="1:16" ht="18.3" customHeight="1" x14ac:dyDescent="0.55000000000000004">
      <c r="A49" s="353" t="s">
        <v>45</v>
      </c>
      <c r="B49" s="353"/>
      <c r="C49" s="354" t="s">
        <v>46</v>
      </c>
      <c r="D49" s="354"/>
      <c r="E49" s="354"/>
      <c r="F49" s="354"/>
      <c r="G49" s="354"/>
      <c r="H49" s="354"/>
      <c r="I49" s="354"/>
      <c r="J49" s="354"/>
    </row>
    <row r="50" spans="1:16" s="124" customFormat="1" ht="26.6" x14ac:dyDescent="0.2">
      <c r="A50" s="363" t="s">
        <v>0</v>
      </c>
      <c r="B50" s="363"/>
      <c r="C50" s="363"/>
      <c r="D50" s="363"/>
      <c r="E50" s="363"/>
      <c r="F50" s="363"/>
      <c r="G50" s="363"/>
      <c r="H50" s="363"/>
      <c r="I50" s="363"/>
      <c r="J50" s="363"/>
      <c r="L50" s="219"/>
      <c r="M50" s="213"/>
      <c r="N50" s="213"/>
      <c r="O50" s="213"/>
      <c r="P50" s="213"/>
    </row>
    <row r="51" spans="1:16" s="124" customFormat="1" ht="26.6" x14ac:dyDescent="0.2">
      <c r="A51" s="364" t="s">
        <v>303</v>
      </c>
      <c r="B51" s="364"/>
      <c r="C51" s="364"/>
      <c r="D51" s="364"/>
      <c r="E51" s="364"/>
      <c r="F51" s="364"/>
      <c r="G51" s="364"/>
      <c r="H51" s="364"/>
      <c r="I51" s="364"/>
      <c r="J51" s="364"/>
      <c r="L51" s="219"/>
      <c r="M51" s="213"/>
      <c r="N51" s="213"/>
      <c r="O51" s="213"/>
      <c r="P51" s="213"/>
    </row>
    <row r="52" spans="1:16" s="124" customFormat="1" ht="26.6" x14ac:dyDescent="0.2">
      <c r="A52" s="364" t="s">
        <v>143</v>
      </c>
      <c r="B52" s="365"/>
      <c r="C52" s="365"/>
      <c r="D52" s="365"/>
      <c r="E52" s="365"/>
      <c r="F52" s="365"/>
      <c r="G52" s="365"/>
      <c r="H52" s="365"/>
      <c r="I52" s="365"/>
      <c r="J52" s="365"/>
      <c r="L52" s="219"/>
      <c r="M52" s="213"/>
      <c r="N52" s="213"/>
      <c r="O52" s="213"/>
      <c r="P52" s="213"/>
    </row>
    <row r="53" spans="1:16" s="124" customFormat="1" ht="26.6" x14ac:dyDescent="0.2">
      <c r="A53" s="365" t="s">
        <v>9</v>
      </c>
      <c r="B53" s="365"/>
      <c r="C53" s="365"/>
      <c r="D53" s="365"/>
      <c r="E53" s="365"/>
      <c r="F53" s="365"/>
      <c r="G53" s="365"/>
      <c r="H53" s="365"/>
      <c r="I53" s="365"/>
      <c r="J53" s="365"/>
      <c r="L53" s="219"/>
      <c r="M53" s="213"/>
      <c r="N53" s="213"/>
      <c r="O53" s="213"/>
      <c r="P53" s="213"/>
    </row>
    <row r="54" spans="1:16" s="124" customFormat="1" ht="18.7" customHeight="1" x14ac:dyDescent="0.2">
      <c r="A54" s="352" t="s">
        <v>3</v>
      </c>
      <c r="B54" s="352"/>
      <c r="C54" s="352"/>
      <c r="D54" s="352"/>
      <c r="E54" s="352"/>
      <c r="F54" s="352"/>
      <c r="G54" s="352"/>
      <c r="H54" s="352"/>
      <c r="I54" s="352"/>
      <c r="J54" s="352"/>
      <c r="L54" s="219"/>
      <c r="M54" s="213"/>
      <c r="N54" s="213"/>
      <c r="O54" s="213"/>
      <c r="P54" s="213"/>
    </row>
    <row r="55" spans="1:16" s="124" customFormat="1" ht="5.55" customHeight="1" x14ac:dyDescent="0.2">
      <c r="A55" s="4"/>
      <c r="B55" s="4"/>
      <c r="C55" s="58"/>
      <c r="D55" s="59"/>
      <c r="E55" s="176"/>
      <c r="F55" s="59"/>
      <c r="G55" s="177"/>
      <c r="H55" s="59"/>
      <c r="I55" s="177"/>
      <c r="J55" s="5"/>
      <c r="L55" s="219"/>
      <c r="M55" s="213"/>
      <c r="N55" s="213"/>
      <c r="O55" s="213"/>
      <c r="P55" s="213"/>
    </row>
    <row r="56" spans="1:16" s="124" customFormat="1" ht="18.850000000000001" customHeight="1" x14ac:dyDescent="0.2">
      <c r="A56" s="6"/>
      <c r="B56" s="6"/>
      <c r="C56" s="224"/>
      <c r="D56" s="366" t="s">
        <v>99</v>
      </c>
      <c r="E56" s="366"/>
      <c r="F56" s="366"/>
      <c r="G56" s="178"/>
      <c r="H56" s="358" t="s">
        <v>100</v>
      </c>
      <c r="I56" s="358"/>
      <c r="J56" s="358"/>
      <c r="L56" s="219"/>
      <c r="M56" s="213"/>
      <c r="N56" s="213"/>
      <c r="O56" s="213"/>
      <c r="P56" s="213"/>
    </row>
    <row r="57" spans="1:16" s="124" customFormat="1" ht="18.850000000000001" customHeight="1" x14ac:dyDescent="0.2">
      <c r="A57" s="6"/>
      <c r="B57" s="6"/>
      <c r="C57" s="224" t="s">
        <v>6</v>
      </c>
      <c r="D57" s="50">
        <v>2563</v>
      </c>
      <c r="E57" s="227"/>
      <c r="F57" s="50">
        <v>2562</v>
      </c>
      <c r="G57" s="10"/>
      <c r="H57" s="50">
        <v>2563</v>
      </c>
      <c r="I57" s="227"/>
      <c r="J57" s="50">
        <v>2562</v>
      </c>
      <c r="L57" s="219"/>
      <c r="M57" s="213"/>
      <c r="N57" s="213"/>
      <c r="O57" s="213"/>
      <c r="P57" s="213"/>
    </row>
    <row r="58" spans="1:16" s="161" customFormat="1" ht="20.5" customHeight="1" x14ac:dyDescent="0.6">
      <c r="A58" s="64" t="s">
        <v>134</v>
      </c>
      <c r="B58" s="113"/>
      <c r="C58" s="66"/>
      <c r="D58" s="241"/>
      <c r="E58" s="83"/>
      <c r="F58" s="241"/>
      <c r="G58" s="83"/>
      <c r="H58" s="241"/>
      <c r="I58" s="83"/>
      <c r="J58" s="241"/>
      <c r="L58" s="222"/>
      <c r="M58" s="223"/>
      <c r="N58" s="223"/>
      <c r="O58" s="223"/>
      <c r="P58" s="223"/>
    </row>
    <row r="59" spans="1:16" ht="20.5" customHeight="1" x14ac:dyDescent="0.55000000000000004">
      <c r="A59" s="160" t="s">
        <v>135</v>
      </c>
      <c r="B59" s="118"/>
      <c r="C59" s="110"/>
      <c r="D59" s="23"/>
      <c r="E59" s="195"/>
      <c r="F59" s="23"/>
      <c r="G59" s="195"/>
      <c r="H59" s="23"/>
      <c r="I59" s="195"/>
      <c r="J59" s="23"/>
    </row>
    <row r="60" spans="1:16" ht="23.3" x14ac:dyDescent="0.55000000000000004">
      <c r="A60" s="179" t="s">
        <v>280</v>
      </c>
      <c r="B60" s="114"/>
      <c r="C60" s="110"/>
      <c r="D60" s="23">
        <f>-3619276-148084</f>
        <v>-3767360</v>
      </c>
      <c r="E60" s="195"/>
      <c r="F60" s="23">
        <v>1230614</v>
      </c>
      <c r="G60" s="195"/>
      <c r="H60" s="23">
        <f>-3619276-148084</f>
        <v>-3767360</v>
      </c>
      <c r="I60" s="195"/>
      <c r="J60" s="23">
        <v>1230614</v>
      </c>
    </row>
    <row r="61" spans="1:16" ht="20.5" customHeight="1" x14ac:dyDescent="0.55000000000000004">
      <c r="A61" s="179" t="s">
        <v>295</v>
      </c>
      <c r="B61" s="114"/>
      <c r="C61" s="110"/>
      <c r="D61" s="23">
        <v>163826</v>
      </c>
      <c r="E61" s="195"/>
      <c r="F61" s="23">
        <v>-246123</v>
      </c>
      <c r="G61" s="195"/>
      <c r="H61" s="23">
        <v>163826</v>
      </c>
      <c r="I61" s="195"/>
      <c r="J61" s="23">
        <v>-246123</v>
      </c>
    </row>
    <row r="62" spans="1:16" ht="23.3" x14ac:dyDescent="0.55000000000000004">
      <c r="A62" s="57" t="s">
        <v>279</v>
      </c>
      <c r="B62" s="114"/>
      <c r="C62" s="110"/>
      <c r="D62" s="186">
        <f>SUM(D60:D61)</f>
        <v>-3603534</v>
      </c>
      <c r="E62" s="23"/>
      <c r="F62" s="186">
        <f>SUM(F60:F61)</f>
        <v>984491</v>
      </c>
      <c r="G62" s="23"/>
      <c r="H62" s="186">
        <f>SUM(H60:H61)</f>
        <v>-3603534</v>
      </c>
      <c r="I62" s="23"/>
      <c r="J62" s="186">
        <f>SUM(J60:J61)</f>
        <v>984491</v>
      </c>
      <c r="M62" s="193"/>
      <c r="P62" s="198"/>
    </row>
    <row r="63" spans="1:16" ht="20.5" customHeight="1" x14ac:dyDescent="0.55000000000000004">
      <c r="A63" s="77"/>
      <c r="B63" s="114"/>
      <c r="C63" s="110"/>
      <c r="D63" s="23"/>
      <c r="E63" s="195"/>
      <c r="F63" s="23"/>
      <c r="G63" s="195"/>
      <c r="H63" s="23"/>
      <c r="I63" s="195"/>
      <c r="J63" s="23"/>
    </row>
    <row r="64" spans="1:16" ht="20.5" customHeight="1" x14ac:dyDescent="0.55000000000000004">
      <c r="A64" s="77" t="s">
        <v>136</v>
      </c>
      <c r="B64" s="114"/>
      <c r="C64" s="110"/>
      <c r="D64" s="23"/>
      <c r="E64" s="195"/>
      <c r="F64" s="23"/>
      <c r="G64" s="195"/>
      <c r="H64" s="23"/>
      <c r="I64" s="195"/>
      <c r="J64" s="23"/>
    </row>
    <row r="65" spans="1:16" ht="20.5" customHeight="1" x14ac:dyDescent="0.55000000000000004">
      <c r="A65" s="149" t="s">
        <v>296</v>
      </c>
      <c r="B65" s="114"/>
      <c r="C65" s="110"/>
      <c r="D65" s="23">
        <v>-137850</v>
      </c>
      <c r="E65" s="195"/>
      <c r="F65" s="19">
        <v>0</v>
      </c>
      <c r="G65" s="195"/>
      <c r="H65" s="23">
        <v>-137850</v>
      </c>
      <c r="I65" s="195"/>
      <c r="J65" s="19">
        <v>0</v>
      </c>
    </row>
    <row r="66" spans="1:16" ht="20.5" customHeight="1" x14ac:dyDescent="0.55000000000000004">
      <c r="A66" s="149" t="s">
        <v>297</v>
      </c>
      <c r="B66" s="114"/>
      <c r="C66" s="110"/>
      <c r="D66" s="23">
        <v>27570</v>
      </c>
      <c r="E66" s="195"/>
      <c r="F66" s="19">
        <v>0</v>
      </c>
      <c r="G66" s="195"/>
      <c r="H66" s="23">
        <v>27570</v>
      </c>
      <c r="I66" s="195"/>
      <c r="J66" s="19">
        <v>0</v>
      </c>
    </row>
    <row r="67" spans="1:16" ht="23.3" x14ac:dyDescent="0.55000000000000004">
      <c r="A67" s="179" t="s">
        <v>281</v>
      </c>
      <c r="B67" s="114"/>
      <c r="C67" s="110"/>
      <c r="D67" s="23"/>
      <c r="E67" s="195"/>
      <c r="F67" s="19"/>
      <c r="G67" s="195"/>
      <c r="H67" s="23"/>
      <c r="I67" s="195"/>
      <c r="J67" s="19"/>
    </row>
    <row r="68" spans="1:16" ht="20.5" customHeight="1" x14ac:dyDescent="0.55000000000000004">
      <c r="A68" s="180" t="s">
        <v>282</v>
      </c>
      <c r="B68" s="114"/>
      <c r="C68" s="110"/>
      <c r="D68" s="23">
        <v>2212</v>
      </c>
      <c r="E68" s="195"/>
      <c r="F68" s="19">
        <v>0</v>
      </c>
      <c r="G68" s="175"/>
      <c r="H68" s="242">
        <v>-368</v>
      </c>
      <c r="I68" s="175"/>
      <c r="J68" s="19">
        <v>0</v>
      </c>
    </row>
    <row r="69" spans="1:16" ht="20.5" customHeight="1" x14ac:dyDescent="0.55000000000000004">
      <c r="A69" s="149" t="s">
        <v>298</v>
      </c>
      <c r="B69" s="115"/>
      <c r="C69" s="110"/>
      <c r="D69" s="23">
        <v>159</v>
      </c>
      <c r="E69" s="23"/>
      <c r="F69" s="243">
        <v>23413</v>
      </c>
      <c r="G69" s="243"/>
      <c r="H69" s="19">
        <v>0</v>
      </c>
      <c r="I69" s="243"/>
      <c r="J69" s="19">
        <v>0</v>
      </c>
    </row>
    <row r="70" spans="1:16" ht="20.5" customHeight="1" x14ac:dyDescent="0.55000000000000004">
      <c r="A70" s="188" t="s">
        <v>292</v>
      </c>
      <c r="B70" s="115"/>
      <c r="C70" s="110"/>
      <c r="D70" s="186">
        <f>SUM(D65:D69)</f>
        <v>-107909</v>
      </c>
      <c r="E70" s="23"/>
      <c r="F70" s="186">
        <f>SUM(F65:F69)</f>
        <v>23413</v>
      </c>
      <c r="G70" s="243"/>
      <c r="H70" s="186">
        <f>SUM(H65:H69)</f>
        <v>-110648</v>
      </c>
      <c r="I70" s="243"/>
      <c r="J70" s="244">
        <f>SUM(J65:J69)</f>
        <v>0</v>
      </c>
      <c r="M70" s="193"/>
      <c r="P70" s="198"/>
    </row>
    <row r="71" spans="1:16" ht="20.5" customHeight="1" x14ac:dyDescent="0.55000000000000004">
      <c r="A71" s="94" t="s">
        <v>278</v>
      </c>
      <c r="B71" s="119"/>
      <c r="C71" s="110"/>
      <c r="D71" s="96">
        <f>SUM(D70,D62)</f>
        <v>-3711443</v>
      </c>
      <c r="E71" s="166">
        <f>SUM(E59:E69)</f>
        <v>0</v>
      </c>
      <c r="F71" s="96">
        <f>SUM(F70,F62)</f>
        <v>1007904</v>
      </c>
      <c r="G71" s="166">
        <f>SUM(G59:G69)</f>
        <v>0</v>
      </c>
      <c r="H71" s="96">
        <f>SUM(H70,H62)</f>
        <v>-3714182</v>
      </c>
      <c r="I71" s="166">
        <f>SUM(I59:I69)</f>
        <v>0</v>
      </c>
      <c r="J71" s="96">
        <f>SUM(J70,J62)</f>
        <v>984491</v>
      </c>
      <c r="M71" s="192"/>
      <c r="P71" s="192"/>
    </row>
    <row r="72" spans="1:16" ht="20.5" customHeight="1" thickBot="1" x14ac:dyDescent="0.6">
      <c r="A72" s="64" t="s">
        <v>137</v>
      </c>
      <c r="B72" s="114"/>
      <c r="C72" s="66"/>
      <c r="D72" s="158">
        <f>D44+D71</f>
        <v>-53271963</v>
      </c>
      <c r="E72" s="97"/>
      <c r="F72" s="158">
        <f>F44+F71</f>
        <v>-10093705</v>
      </c>
      <c r="G72" s="97"/>
      <c r="H72" s="158">
        <f>H44+H71</f>
        <v>-59304427</v>
      </c>
      <c r="I72" s="97"/>
      <c r="J72" s="158">
        <f>J44+J71</f>
        <v>-10375572</v>
      </c>
      <c r="M72" s="208"/>
      <c r="P72" s="208"/>
    </row>
    <row r="73" spans="1:16" s="124" customFormat="1" ht="7.2" customHeight="1" thickTop="1" x14ac:dyDescent="0.2">
      <c r="A73" s="98"/>
      <c r="B73" s="69"/>
      <c r="C73" s="66"/>
      <c r="D73" s="83"/>
      <c r="E73" s="97"/>
      <c r="F73" s="83"/>
      <c r="G73" s="83"/>
      <c r="H73" s="83"/>
      <c r="I73" s="97"/>
      <c r="J73" s="83"/>
    </row>
    <row r="74" spans="1:16" ht="20.5" customHeight="1" x14ac:dyDescent="0.55000000000000004">
      <c r="A74" s="64" t="s">
        <v>287</v>
      </c>
      <c r="B74" s="114"/>
      <c r="C74" s="66"/>
      <c r="D74" s="83"/>
      <c r="E74" s="83"/>
      <c r="F74" s="83"/>
      <c r="G74" s="83"/>
      <c r="H74" s="83"/>
      <c r="I74" s="83"/>
      <c r="J74" s="83"/>
    </row>
    <row r="75" spans="1:16" s="183" customFormat="1" ht="20.5" customHeight="1" x14ac:dyDescent="0.55000000000000004">
      <c r="A75" s="77" t="s">
        <v>138</v>
      </c>
      <c r="B75" s="114"/>
      <c r="C75" s="110"/>
      <c r="D75" s="195">
        <f>D77-D76</f>
        <v>-49552534</v>
      </c>
      <c r="E75" s="195"/>
      <c r="F75" s="195">
        <f>F77-F76</f>
        <v>-11119872</v>
      </c>
      <c r="G75" s="195"/>
      <c r="H75" s="195">
        <f>H77-H76</f>
        <v>-55590245</v>
      </c>
      <c r="I75" s="195"/>
      <c r="J75" s="195">
        <f>J77-J76</f>
        <v>-11360063</v>
      </c>
      <c r="L75" s="215"/>
      <c r="M75" s="215"/>
      <c r="N75" s="215"/>
      <c r="O75" s="215"/>
      <c r="P75" s="215"/>
    </row>
    <row r="76" spans="1:16" ht="20.5" customHeight="1" x14ac:dyDescent="0.55000000000000004">
      <c r="A76" s="77" t="s">
        <v>139</v>
      </c>
      <c r="B76" s="114"/>
      <c r="C76" s="66"/>
      <c r="D76" s="195">
        <v>-7986</v>
      </c>
      <c r="E76" s="83"/>
      <c r="F76" s="195">
        <v>18263</v>
      </c>
      <c r="G76" s="83"/>
      <c r="H76" s="19">
        <v>0</v>
      </c>
      <c r="I76" s="83"/>
      <c r="J76" s="19">
        <v>0</v>
      </c>
      <c r="L76" s="215"/>
    </row>
    <row r="77" spans="1:16" ht="20.5" customHeight="1" thickBot="1" x14ac:dyDescent="0.6">
      <c r="A77" s="98"/>
      <c r="B77" s="114"/>
      <c r="C77" s="66"/>
      <c r="D77" s="210">
        <f>D44</f>
        <v>-49560520</v>
      </c>
      <c r="E77" s="83"/>
      <c r="F77" s="210">
        <f>F44</f>
        <v>-11101609</v>
      </c>
      <c r="G77" s="83">
        <f t="shared" ref="G77:J77" si="3">G44</f>
        <v>0</v>
      </c>
      <c r="H77" s="210">
        <f t="shared" si="3"/>
        <v>-55590245</v>
      </c>
      <c r="I77" s="83">
        <f t="shared" si="3"/>
        <v>0</v>
      </c>
      <c r="J77" s="210">
        <f t="shared" si="3"/>
        <v>-11360063</v>
      </c>
      <c r="L77" s="215"/>
      <c r="M77" s="207"/>
      <c r="P77" s="207"/>
    </row>
    <row r="78" spans="1:16" s="124" customFormat="1" ht="7.2" customHeight="1" thickTop="1" x14ac:dyDescent="0.2">
      <c r="A78" s="98"/>
      <c r="B78" s="69"/>
      <c r="C78" s="66"/>
      <c r="D78" s="83"/>
      <c r="E78" s="97"/>
      <c r="F78" s="83"/>
      <c r="G78" s="83"/>
      <c r="H78" s="83"/>
      <c r="I78" s="97"/>
      <c r="J78" s="83"/>
    </row>
    <row r="79" spans="1:16" ht="20.5" customHeight="1" x14ac:dyDescent="0.55000000000000004">
      <c r="A79" s="64" t="s">
        <v>288</v>
      </c>
      <c r="B79" s="114"/>
      <c r="C79" s="66"/>
      <c r="D79" s="83"/>
      <c r="E79" s="83"/>
      <c r="F79" s="83"/>
      <c r="G79" s="83"/>
      <c r="H79" s="83"/>
      <c r="I79" s="83"/>
      <c r="J79" s="83"/>
      <c r="L79" s="215"/>
    </row>
    <row r="80" spans="1:16" s="183" customFormat="1" ht="20.5" customHeight="1" x14ac:dyDescent="0.55000000000000004">
      <c r="A80" s="77" t="s">
        <v>138</v>
      </c>
      <c r="B80" s="114"/>
      <c r="C80" s="110"/>
      <c r="D80" s="195">
        <f>D82-D81</f>
        <v>-53263977</v>
      </c>
      <c r="E80" s="195"/>
      <c r="F80" s="195">
        <f>F82-F81</f>
        <v>-10111968</v>
      </c>
      <c r="G80" s="195"/>
      <c r="H80" s="195">
        <f>H72</f>
        <v>-59304427</v>
      </c>
      <c r="I80" s="195"/>
      <c r="J80" s="195">
        <f>J72</f>
        <v>-10375572</v>
      </c>
      <c r="L80" s="215"/>
      <c r="M80" s="215"/>
      <c r="N80" s="215"/>
      <c r="O80" s="197"/>
      <c r="P80" s="215"/>
    </row>
    <row r="81" spans="1:16" ht="20.5" customHeight="1" x14ac:dyDescent="0.55000000000000004">
      <c r="A81" s="77" t="s">
        <v>139</v>
      </c>
      <c r="B81" s="114"/>
      <c r="C81" s="66"/>
      <c r="D81" s="195">
        <v>-7986</v>
      </c>
      <c r="E81" s="83"/>
      <c r="F81" s="195">
        <v>18263</v>
      </c>
      <c r="G81" s="83"/>
      <c r="H81" s="19">
        <v>0</v>
      </c>
      <c r="I81" s="83"/>
      <c r="J81" s="19">
        <v>0</v>
      </c>
      <c r="L81" s="215"/>
    </row>
    <row r="82" spans="1:16" ht="20.5" customHeight="1" thickBot="1" x14ac:dyDescent="0.6">
      <c r="A82" s="98"/>
      <c r="B82" s="114"/>
      <c r="C82" s="66"/>
      <c r="D82" s="210">
        <f>D72</f>
        <v>-53271963</v>
      </c>
      <c r="E82" s="83"/>
      <c r="F82" s="210">
        <f>F72</f>
        <v>-10093705</v>
      </c>
      <c r="G82" s="83"/>
      <c r="H82" s="210">
        <f>H72</f>
        <v>-59304427</v>
      </c>
      <c r="I82" s="83"/>
      <c r="J82" s="210">
        <f>J72</f>
        <v>-10375572</v>
      </c>
      <c r="M82" s="207"/>
      <c r="P82" s="207"/>
    </row>
    <row r="83" spans="1:16" s="124" customFormat="1" ht="7.2" customHeight="1" thickTop="1" x14ac:dyDescent="0.2">
      <c r="A83" s="98"/>
      <c r="B83" s="69"/>
      <c r="C83" s="66"/>
      <c r="D83" s="83"/>
      <c r="E83" s="97"/>
      <c r="F83" s="83"/>
      <c r="G83" s="83"/>
      <c r="H83" s="83"/>
      <c r="I83" s="97"/>
      <c r="J83" s="83"/>
    </row>
    <row r="84" spans="1:16" ht="20.5" customHeight="1" x14ac:dyDescent="0.55000000000000004">
      <c r="A84" s="99" t="s">
        <v>140</v>
      </c>
      <c r="B84" s="120"/>
      <c r="C84" s="101" t="s">
        <v>141</v>
      </c>
      <c r="D84" s="102"/>
      <c r="E84" s="103"/>
      <c r="F84" s="102"/>
      <c r="G84" s="103"/>
      <c r="H84" s="102"/>
      <c r="I84" s="203"/>
      <c r="J84" s="102"/>
    </row>
    <row r="85" spans="1:16" ht="20.5" customHeight="1" x14ac:dyDescent="0.55000000000000004">
      <c r="A85" s="78" t="s">
        <v>142</v>
      </c>
      <c r="B85" s="121"/>
      <c r="C85" s="105"/>
      <c r="D85" s="205">
        <f>ROUND(D75*1000/2182771917,2)</f>
        <v>-22.7</v>
      </c>
      <c r="E85" s="103"/>
      <c r="F85" s="205">
        <f>ROUND(F75*1000/2182771917,2)</f>
        <v>-5.09</v>
      </c>
      <c r="G85" s="103"/>
      <c r="H85" s="205">
        <f>ROUND(H75*1000/2182771917,2)</f>
        <v>-25.47</v>
      </c>
      <c r="I85" s="70"/>
      <c r="J85" s="205">
        <f>ROUND(J75*1000/2182771917,2)</f>
        <v>-5.2</v>
      </c>
    </row>
    <row r="86" spans="1:16" ht="20.350000000000001" customHeight="1" x14ac:dyDescent="0.55000000000000004">
      <c r="A86" s="78"/>
      <c r="B86" s="121"/>
      <c r="C86" s="105"/>
      <c r="D86" s="205"/>
      <c r="E86" s="103"/>
      <c r="F86" s="205"/>
      <c r="G86" s="103"/>
      <c r="H86" s="205"/>
      <c r="I86" s="203"/>
      <c r="J86" s="205"/>
    </row>
    <row r="87" spans="1:16" ht="15.65" customHeight="1" x14ac:dyDescent="0.55000000000000004">
      <c r="A87" s="78"/>
      <c r="B87" s="121"/>
      <c r="C87" s="105"/>
      <c r="D87" s="205"/>
      <c r="E87" s="103"/>
      <c r="F87" s="205"/>
      <c r="G87" s="103"/>
      <c r="H87" s="205"/>
      <c r="I87" s="203"/>
      <c r="J87" s="205"/>
    </row>
    <row r="88" spans="1:16" ht="15.65" customHeight="1" x14ac:dyDescent="0.55000000000000004">
      <c r="A88" s="78"/>
      <c r="B88" s="121"/>
      <c r="C88" s="105"/>
      <c r="D88" s="205"/>
      <c r="E88" s="103"/>
      <c r="F88" s="205"/>
      <c r="G88" s="103"/>
      <c r="H88" s="205"/>
      <c r="I88" s="203"/>
      <c r="J88" s="205"/>
    </row>
    <row r="89" spans="1:16" ht="17.350000000000001" customHeight="1" x14ac:dyDescent="0.55000000000000004">
      <c r="A89" s="78"/>
      <c r="B89" s="121"/>
      <c r="C89" s="105"/>
      <c r="D89" s="205"/>
      <c r="E89" s="103"/>
      <c r="F89" s="205"/>
      <c r="G89" s="103"/>
      <c r="H89" s="205"/>
      <c r="I89" s="203"/>
      <c r="J89" s="205"/>
    </row>
    <row r="90" spans="1:16" ht="14.95" customHeight="1" x14ac:dyDescent="0.65">
      <c r="A90" s="232"/>
      <c r="B90" s="122"/>
      <c r="C90" s="108"/>
      <c r="D90" s="108"/>
      <c r="E90" s="245"/>
      <c r="F90" s="246"/>
      <c r="G90" s="247"/>
      <c r="H90" s="246"/>
      <c r="I90" s="247"/>
      <c r="J90" s="248"/>
    </row>
    <row r="91" spans="1:16" ht="14.95" customHeight="1" x14ac:dyDescent="0.65">
      <c r="A91" s="232"/>
      <c r="B91" s="122"/>
      <c r="C91" s="108"/>
      <c r="D91" s="108"/>
      <c r="E91" s="245"/>
      <c r="F91" s="246"/>
      <c r="G91" s="247"/>
      <c r="H91" s="246"/>
      <c r="I91" s="247"/>
      <c r="J91" s="248"/>
    </row>
    <row r="92" spans="1:16" ht="20.5" customHeight="1" x14ac:dyDescent="0.65">
      <c r="A92" s="232" t="s">
        <v>39</v>
      </c>
      <c r="B92" s="122"/>
      <c r="C92" s="108"/>
      <c r="D92" s="108"/>
      <c r="E92" s="245"/>
      <c r="F92" s="246"/>
      <c r="G92" s="247"/>
      <c r="H92" s="246"/>
      <c r="I92" s="247"/>
      <c r="J92" s="248"/>
    </row>
    <row r="93" spans="1:16" ht="20.5" customHeight="1" x14ac:dyDescent="0.65">
      <c r="A93" s="232"/>
      <c r="B93" s="122"/>
      <c r="C93" s="108"/>
      <c r="D93" s="108"/>
      <c r="E93" s="245"/>
      <c r="F93" s="246"/>
      <c r="G93" s="247"/>
      <c r="H93" s="246"/>
      <c r="I93" s="247"/>
      <c r="J93" s="248"/>
    </row>
    <row r="94" spans="1:16" ht="20.5" customHeight="1" x14ac:dyDescent="0.65">
      <c r="A94" s="232"/>
      <c r="B94" s="122"/>
      <c r="C94" s="108"/>
      <c r="D94" s="108"/>
      <c r="E94" s="245"/>
      <c r="F94" s="246"/>
      <c r="G94" s="247"/>
      <c r="H94" s="246"/>
      <c r="I94" s="247"/>
      <c r="J94" s="248"/>
    </row>
    <row r="95" spans="1:16" ht="20.5" customHeight="1" x14ac:dyDescent="0.55000000000000004">
      <c r="A95" s="353" t="s">
        <v>40</v>
      </c>
      <c r="B95" s="353"/>
      <c r="C95" s="354" t="s">
        <v>40</v>
      </c>
      <c r="D95" s="354"/>
      <c r="E95" s="354"/>
      <c r="F95" s="354"/>
      <c r="G95" s="354"/>
      <c r="H95" s="354"/>
      <c r="I95" s="354"/>
      <c r="J95" s="354"/>
    </row>
    <row r="96" spans="1:16" ht="20.5" customHeight="1" x14ac:dyDescent="0.55000000000000004">
      <c r="A96" s="354" t="s">
        <v>41</v>
      </c>
      <c r="B96" s="354"/>
      <c r="C96" s="354" t="s">
        <v>42</v>
      </c>
      <c r="D96" s="354"/>
      <c r="E96" s="354"/>
      <c r="F96" s="354"/>
      <c r="G96" s="354"/>
      <c r="H96" s="354"/>
      <c r="I96" s="354"/>
      <c r="J96" s="354"/>
    </row>
    <row r="97" spans="1:10" ht="20.5" customHeight="1" x14ac:dyDescent="0.55000000000000004">
      <c r="A97" s="354" t="s">
        <v>43</v>
      </c>
      <c r="B97" s="354"/>
      <c r="C97" s="354" t="s">
        <v>44</v>
      </c>
      <c r="D97" s="354"/>
      <c r="E97" s="354"/>
      <c r="F97" s="354"/>
      <c r="G97" s="354"/>
      <c r="H97" s="354"/>
      <c r="I97" s="354"/>
      <c r="J97" s="354"/>
    </row>
    <row r="98" spans="1:10" ht="20.5" customHeight="1" x14ac:dyDescent="0.55000000000000004">
      <c r="A98" s="353" t="s">
        <v>45</v>
      </c>
      <c r="B98" s="353"/>
      <c r="C98" s="354" t="s">
        <v>46</v>
      </c>
      <c r="D98" s="354"/>
      <c r="E98" s="354"/>
      <c r="F98" s="354"/>
      <c r="G98" s="354"/>
      <c r="H98" s="354"/>
      <c r="I98" s="354"/>
      <c r="J98" s="354"/>
    </row>
    <row r="99" spans="1:10" ht="20.5" customHeight="1" x14ac:dyDescent="0.55000000000000004"/>
    <row r="100" spans="1:10" ht="20.5" customHeight="1" x14ac:dyDescent="0.55000000000000004"/>
    <row r="101" spans="1:10" ht="20.5" customHeight="1" x14ac:dyDescent="0.55000000000000004"/>
    <row r="102" spans="1:10" ht="20.5" customHeight="1" x14ac:dyDescent="0.55000000000000004"/>
    <row r="103" spans="1:10" ht="20.5" customHeight="1" x14ac:dyDescent="0.55000000000000004"/>
    <row r="104" spans="1:10" ht="20.5" customHeight="1" x14ac:dyDescent="0.55000000000000004"/>
    <row r="105" spans="1:10" ht="20.5" customHeight="1" x14ac:dyDescent="0.55000000000000004"/>
    <row r="106" spans="1:10" ht="20.5" customHeight="1" x14ac:dyDescent="0.55000000000000004"/>
    <row r="107" spans="1:10" ht="20.5" customHeight="1" x14ac:dyDescent="0.55000000000000004"/>
    <row r="108" spans="1:10" ht="20.5" customHeight="1" x14ac:dyDescent="0.55000000000000004"/>
    <row r="109" spans="1:10" ht="20.5" customHeight="1" x14ac:dyDescent="0.55000000000000004"/>
    <row r="110" spans="1:10" ht="20.5" customHeight="1" x14ac:dyDescent="0.55000000000000004"/>
    <row r="111" spans="1:10" ht="20.5" customHeight="1" x14ac:dyDescent="0.55000000000000004"/>
    <row r="112" spans="1:10" ht="20.5" customHeight="1" x14ac:dyDescent="0.55000000000000004"/>
    <row r="113" ht="20.5" customHeight="1" x14ac:dyDescent="0.55000000000000004"/>
    <row r="114" ht="20.5" customHeight="1" x14ac:dyDescent="0.55000000000000004"/>
    <row r="115" ht="20.5" customHeight="1" x14ac:dyDescent="0.55000000000000004"/>
    <row r="116" ht="20.5" customHeight="1" x14ac:dyDescent="0.55000000000000004"/>
    <row r="117" ht="20.5" customHeight="1" x14ac:dyDescent="0.55000000000000004"/>
    <row r="118" ht="20.5" customHeight="1" x14ac:dyDescent="0.55000000000000004"/>
    <row r="119" ht="20.5" customHeight="1" x14ac:dyDescent="0.55000000000000004"/>
    <row r="120" ht="20.5" customHeight="1" x14ac:dyDescent="0.55000000000000004"/>
    <row r="121" ht="20.5" customHeight="1" x14ac:dyDescent="0.55000000000000004"/>
    <row r="122" ht="20.5" customHeight="1" x14ac:dyDescent="0.55000000000000004"/>
    <row r="123" ht="20.5" customHeight="1" x14ac:dyDescent="0.55000000000000004"/>
    <row r="124" ht="20.5" customHeight="1" x14ac:dyDescent="0.55000000000000004"/>
    <row r="125" ht="20.5" customHeight="1" x14ac:dyDescent="0.55000000000000004"/>
    <row r="126" ht="20.5" customHeight="1" x14ac:dyDescent="0.55000000000000004"/>
    <row r="127" ht="20.5" customHeight="1" x14ac:dyDescent="0.55000000000000004"/>
    <row r="128" ht="20.5" customHeight="1" x14ac:dyDescent="0.55000000000000004"/>
    <row r="129" ht="20.5" customHeight="1" x14ac:dyDescent="0.55000000000000004"/>
    <row r="130" ht="20.5" customHeight="1" x14ac:dyDescent="0.55000000000000004"/>
    <row r="131" ht="20.5" customHeight="1" x14ac:dyDescent="0.55000000000000004"/>
    <row r="132" ht="20.5" customHeight="1" x14ac:dyDescent="0.55000000000000004"/>
    <row r="133" ht="20.5" customHeight="1" x14ac:dyDescent="0.55000000000000004"/>
    <row r="134" ht="20.5" customHeight="1" x14ac:dyDescent="0.55000000000000004"/>
    <row r="135" ht="20.5" customHeight="1" x14ac:dyDescent="0.55000000000000004"/>
    <row r="136" ht="20.5" customHeight="1" x14ac:dyDescent="0.55000000000000004"/>
    <row r="137" ht="20.5" customHeight="1" x14ac:dyDescent="0.55000000000000004"/>
    <row r="138" ht="20.5" customHeight="1" x14ac:dyDescent="0.55000000000000004"/>
    <row r="139" ht="20.5" customHeight="1" x14ac:dyDescent="0.55000000000000004"/>
    <row r="140" ht="20.5" customHeight="1" x14ac:dyDescent="0.55000000000000004"/>
    <row r="141" ht="20.5" customHeight="1" x14ac:dyDescent="0.55000000000000004"/>
    <row r="142" ht="20.5" customHeight="1" x14ac:dyDescent="0.55000000000000004"/>
    <row r="143" ht="20.5" customHeight="1" x14ac:dyDescent="0.55000000000000004"/>
    <row r="144" ht="20.5" customHeight="1" x14ac:dyDescent="0.55000000000000004"/>
    <row r="145" ht="20.5" customHeight="1" x14ac:dyDescent="0.55000000000000004"/>
    <row r="146" ht="20.5" customHeight="1" x14ac:dyDescent="0.55000000000000004"/>
    <row r="147" ht="20.5" customHeight="1" x14ac:dyDescent="0.55000000000000004"/>
    <row r="148" ht="20.5" customHeight="1" x14ac:dyDescent="0.55000000000000004"/>
    <row r="149" ht="20.5" customHeight="1" x14ac:dyDescent="0.55000000000000004"/>
    <row r="150" ht="20.5" customHeight="1" x14ac:dyDescent="0.55000000000000004"/>
    <row r="151" ht="20.5" customHeight="1" x14ac:dyDescent="0.55000000000000004"/>
    <row r="152" ht="20.5" customHeight="1" x14ac:dyDescent="0.55000000000000004"/>
    <row r="153" ht="20.5" customHeight="1" x14ac:dyDescent="0.55000000000000004"/>
    <row r="154" ht="20.5" customHeight="1" x14ac:dyDescent="0.55000000000000004"/>
    <row r="155" ht="20.5" customHeight="1" x14ac:dyDescent="0.55000000000000004"/>
    <row r="156" ht="20.5" customHeight="1" x14ac:dyDescent="0.55000000000000004"/>
    <row r="157" ht="20.5" customHeight="1" x14ac:dyDescent="0.55000000000000004"/>
    <row r="158" ht="20.5" customHeight="1" x14ac:dyDescent="0.55000000000000004"/>
    <row r="159" ht="20.5" customHeight="1" x14ac:dyDescent="0.55000000000000004"/>
    <row r="160" ht="20.5" customHeight="1" x14ac:dyDescent="0.55000000000000004"/>
    <row r="161" ht="20.5" customHeight="1" x14ac:dyDescent="0.55000000000000004"/>
    <row r="162" ht="20.5" customHeight="1" x14ac:dyDescent="0.55000000000000004"/>
    <row r="163" ht="20.5" customHeight="1" x14ac:dyDescent="0.55000000000000004"/>
    <row r="164" ht="20.5" customHeight="1" x14ac:dyDescent="0.55000000000000004"/>
    <row r="165" ht="20.5" customHeight="1" x14ac:dyDescent="0.55000000000000004"/>
    <row r="166" ht="20.5" customHeight="1" x14ac:dyDescent="0.55000000000000004"/>
    <row r="167" ht="20.5" customHeight="1" x14ac:dyDescent="0.55000000000000004"/>
    <row r="168" ht="20.5" customHeight="1" x14ac:dyDescent="0.55000000000000004"/>
    <row r="169" ht="20.5" customHeight="1" x14ac:dyDescent="0.55000000000000004"/>
    <row r="170" ht="20.5" customHeight="1" x14ac:dyDescent="0.55000000000000004"/>
    <row r="171" ht="20.5" customHeight="1" x14ac:dyDescent="0.55000000000000004"/>
    <row r="172" ht="20.5" customHeight="1" x14ac:dyDescent="0.55000000000000004"/>
    <row r="173" ht="20.5" customHeight="1" x14ac:dyDescent="0.55000000000000004"/>
    <row r="174" ht="20.5" customHeight="1" x14ac:dyDescent="0.55000000000000004"/>
    <row r="175" ht="20.5" customHeight="1" x14ac:dyDescent="0.55000000000000004"/>
    <row r="176" ht="20.5" customHeight="1" x14ac:dyDescent="0.55000000000000004"/>
    <row r="177" ht="20.5" customHeight="1" x14ac:dyDescent="0.55000000000000004"/>
    <row r="178" ht="20.5" customHeight="1" x14ac:dyDescent="0.55000000000000004"/>
    <row r="179" ht="20.5" customHeight="1" x14ac:dyDescent="0.55000000000000004"/>
    <row r="180" ht="20.5" customHeight="1" x14ac:dyDescent="0.55000000000000004"/>
    <row r="181" ht="20.5" customHeight="1" x14ac:dyDescent="0.55000000000000004"/>
    <row r="182" ht="20.5" customHeight="1" x14ac:dyDescent="0.55000000000000004"/>
    <row r="183" ht="20.5" customHeight="1" x14ac:dyDescent="0.55000000000000004"/>
    <row r="184" ht="20.5" customHeight="1" x14ac:dyDescent="0.55000000000000004"/>
    <row r="185" ht="20.5" customHeight="1" x14ac:dyDescent="0.55000000000000004"/>
    <row r="186" ht="20.5" customHeight="1" x14ac:dyDescent="0.55000000000000004"/>
    <row r="187" ht="20.5" customHeight="1" x14ac:dyDescent="0.55000000000000004"/>
    <row r="188" ht="20.5" customHeight="1" x14ac:dyDescent="0.55000000000000004"/>
    <row r="189" ht="20.5" customHeight="1" x14ac:dyDescent="0.55000000000000004"/>
    <row r="190" ht="20.5" customHeight="1" x14ac:dyDescent="0.55000000000000004"/>
    <row r="191" ht="20.5" customHeight="1" x14ac:dyDescent="0.55000000000000004"/>
    <row r="192" ht="20.5" customHeight="1" x14ac:dyDescent="0.55000000000000004"/>
    <row r="193" ht="20.5" customHeight="1" x14ac:dyDescent="0.55000000000000004"/>
    <row r="194" ht="20.5" customHeight="1" x14ac:dyDescent="0.55000000000000004"/>
    <row r="195" ht="20.5" customHeight="1" x14ac:dyDescent="0.55000000000000004"/>
    <row r="196" ht="20.5" customHeight="1" x14ac:dyDescent="0.55000000000000004"/>
    <row r="197" ht="20.5" customHeight="1" x14ac:dyDescent="0.55000000000000004"/>
    <row r="198" ht="20.5" customHeight="1" x14ac:dyDescent="0.55000000000000004"/>
    <row r="199" ht="20.5" customHeight="1" x14ac:dyDescent="0.55000000000000004"/>
    <row r="200" ht="20.5" customHeight="1" x14ac:dyDescent="0.55000000000000004"/>
    <row r="201" ht="20.5" customHeight="1" x14ac:dyDescent="0.55000000000000004"/>
    <row r="202" ht="20.5" customHeight="1" x14ac:dyDescent="0.55000000000000004"/>
    <row r="203" ht="20.5" customHeight="1" x14ac:dyDescent="0.55000000000000004"/>
    <row r="204" ht="20.5" customHeight="1" x14ac:dyDescent="0.55000000000000004"/>
    <row r="205" ht="20.5" customHeight="1" x14ac:dyDescent="0.55000000000000004"/>
    <row r="206" ht="20.5" customHeight="1" x14ac:dyDescent="0.55000000000000004"/>
    <row r="207" ht="20.5" customHeight="1" x14ac:dyDescent="0.55000000000000004"/>
    <row r="208" ht="20.5" customHeight="1" x14ac:dyDescent="0.55000000000000004"/>
    <row r="209" ht="20.5" customHeight="1" x14ac:dyDescent="0.55000000000000004"/>
    <row r="210" ht="20.5" customHeight="1" x14ac:dyDescent="0.55000000000000004"/>
    <row r="211" ht="20.5" customHeight="1" x14ac:dyDescent="0.55000000000000004"/>
    <row r="212" ht="20.5" customHeight="1" x14ac:dyDescent="0.55000000000000004"/>
    <row r="213" ht="20.5" customHeight="1" x14ac:dyDescent="0.55000000000000004"/>
    <row r="214" ht="20.5" customHeight="1" x14ac:dyDescent="0.55000000000000004"/>
    <row r="215" ht="20.5" customHeight="1" x14ac:dyDescent="0.55000000000000004"/>
    <row r="216" ht="20.5" customHeight="1" x14ac:dyDescent="0.55000000000000004"/>
    <row r="217" ht="20.5" customHeight="1" x14ac:dyDescent="0.55000000000000004"/>
    <row r="218" ht="20.5" customHeight="1" x14ac:dyDescent="0.55000000000000004"/>
    <row r="219" ht="20.5" customHeight="1" x14ac:dyDescent="0.55000000000000004"/>
    <row r="220" ht="20.5" customHeight="1" x14ac:dyDescent="0.55000000000000004"/>
    <row r="221" ht="20.5" customHeight="1" x14ac:dyDescent="0.55000000000000004"/>
    <row r="222" ht="20.5" customHeight="1" x14ac:dyDescent="0.55000000000000004"/>
    <row r="223" ht="20.5" customHeight="1" x14ac:dyDescent="0.55000000000000004"/>
    <row r="224" ht="20.5" customHeight="1" x14ac:dyDescent="0.55000000000000004"/>
    <row r="225" ht="20.5" customHeight="1" x14ac:dyDescent="0.55000000000000004"/>
    <row r="226" ht="20.5" customHeight="1" x14ac:dyDescent="0.55000000000000004"/>
    <row r="227" ht="20.5" customHeight="1" x14ac:dyDescent="0.55000000000000004"/>
    <row r="228" ht="20.5" customHeight="1" x14ac:dyDescent="0.55000000000000004"/>
    <row r="229" ht="20.5" customHeight="1" x14ac:dyDescent="0.55000000000000004"/>
    <row r="230" ht="20.5" customHeight="1" x14ac:dyDescent="0.55000000000000004"/>
    <row r="231" ht="20.5" customHeight="1" x14ac:dyDescent="0.55000000000000004"/>
    <row r="232" ht="20.5" customHeight="1" x14ac:dyDescent="0.55000000000000004"/>
    <row r="233" ht="20.5" customHeight="1" x14ac:dyDescent="0.55000000000000004"/>
    <row r="234" ht="20.5" customHeight="1" x14ac:dyDescent="0.55000000000000004"/>
    <row r="235" ht="20.5" customHeight="1" x14ac:dyDescent="0.55000000000000004"/>
    <row r="236" ht="20.5" customHeight="1" x14ac:dyDescent="0.55000000000000004"/>
    <row r="237" ht="20.5" customHeight="1" x14ac:dyDescent="0.55000000000000004"/>
    <row r="238" ht="20.5" customHeight="1" x14ac:dyDescent="0.55000000000000004"/>
    <row r="239" ht="20.5" customHeight="1" x14ac:dyDescent="0.55000000000000004"/>
    <row r="240" ht="20.5" customHeight="1" x14ac:dyDescent="0.55000000000000004"/>
    <row r="241" ht="20.5" customHeight="1" x14ac:dyDescent="0.55000000000000004"/>
    <row r="242" ht="20.5" customHeight="1" x14ac:dyDescent="0.55000000000000004"/>
    <row r="243" ht="20.5" customHeight="1" x14ac:dyDescent="0.55000000000000004"/>
    <row r="244" ht="20.5" customHeight="1" x14ac:dyDescent="0.55000000000000004"/>
    <row r="245" ht="20.5" customHeight="1" x14ac:dyDescent="0.55000000000000004"/>
    <row r="246" ht="20.5" customHeight="1" x14ac:dyDescent="0.55000000000000004"/>
    <row r="247" ht="20.5" customHeight="1" x14ac:dyDescent="0.55000000000000004"/>
    <row r="248" ht="20.5" customHeight="1" x14ac:dyDescent="0.55000000000000004"/>
    <row r="249" ht="20.5" customHeight="1" x14ac:dyDescent="0.55000000000000004"/>
    <row r="250" ht="20.5" customHeight="1" x14ac:dyDescent="0.55000000000000004"/>
    <row r="251" ht="20.5" customHeight="1" x14ac:dyDescent="0.55000000000000004"/>
    <row r="252" ht="20.5" customHeight="1" x14ac:dyDescent="0.55000000000000004"/>
    <row r="253" ht="20.5" customHeight="1" x14ac:dyDescent="0.55000000000000004"/>
    <row r="254" ht="20.5" customHeight="1" x14ac:dyDescent="0.55000000000000004"/>
    <row r="255" ht="20.5" customHeight="1" x14ac:dyDescent="0.55000000000000004"/>
    <row r="256" ht="20.5" customHeight="1" x14ac:dyDescent="0.55000000000000004"/>
    <row r="257" ht="20.5" customHeight="1" x14ac:dyDescent="0.55000000000000004"/>
    <row r="258" ht="20.5" customHeight="1" x14ac:dyDescent="0.55000000000000004"/>
    <row r="259" ht="20.5" customHeight="1" x14ac:dyDescent="0.55000000000000004"/>
    <row r="260" ht="20.5" customHeight="1" x14ac:dyDescent="0.55000000000000004"/>
    <row r="261" ht="20.5" customHeight="1" x14ac:dyDescent="0.55000000000000004"/>
    <row r="262" ht="20.5" customHeight="1" x14ac:dyDescent="0.55000000000000004"/>
    <row r="263" ht="20.5" customHeight="1" x14ac:dyDescent="0.55000000000000004"/>
    <row r="264" ht="20.5" customHeight="1" x14ac:dyDescent="0.55000000000000004"/>
    <row r="265" ht="20.5" customHeight="1" x14ac:dyDescent="0.55000000000000004"/>
    <row r="266" ht="20.5" customHeight="1" x14ac:dyDescent="0.55000000000000004"/>
    <row r="267" ht="20.5" customHeight="1" x14ac:dyDescent="0.55000000000000004"/>
    <row r="268" ht="20.5" customHeight="1" x14ac:dyDescent="0.55000000000000004"/>
    <row r="269" ht="20.5" customHeight="1" x14ac:dyDescent="0.55000000000000004"/>
    <row r="270" ht="20.5" customHeight="1" x14ac:dyDescent="0.55000000000000004"/>
    <row r="271" ht="20.5" customHeight="1" x14ac:dyDescent="0.55000000000000004"/>
    <row r="272" ht="20.5" customHeight="1" x14ac:dyDescent="0.55000000000000004"/>
    <row r="273" ht="20.5" customHeight="1" x14ac:dyDescent="0.55000000000000004"/>
    <row r="274" ht="20.5" customHeight="1" x14ac:dyDescent="0.55000000000000004"/>
    <row r="275" ht="20.5" customHeight="1" x14ac:dyDescent="0.55000000000000004"/>
    <row r="276" ht="20.5" customHeight="1" x14ac:dyDescent="0.55000000000000004"/>
    <row r="277" ht="20.5" customHeight="1" x14ac:dyDescent="0.55000000000000004"/>
    <row r="278" ht="20.5" customHeight="1" x14ac:dyDescent="0.55000000000000004"/>
    <row r="279" ht="20.5" customHeight="1" x14ac:dyDescent="0.55000000000000004"/>
    <row r="280" ht="20.5" customHeight="1" x14ac:dyDescent="0.55000000000000004"/>
    <row r="281" ht="20.5" customHeight="1" x14ac:dyDescent="0.55000000000000004"/>
    <row r="282" ht="20.5" customHeight="1" x14ac:dyDescent="0.55000000000000004"/>
    <row r="283" ht="20.5" customHeight="1" x14ac:dyDescent="0.55000000000000004"/>
    <row r="284" ht="20.5" customHeight="1" x14ac:dyDescent="0.55000000000000004"/>
    <row r="285" ht="20.5" customHeight="1" x14ac:dyDescent="0.55000000000000004"/>
    <row r="286" ht="20.5" customHeight="1" x14ac:dyDescent="0.55000000000000004"/>
    <row r="287" ht="20.5" customHeight="1" x14ac:dyDescent="0.55000000000000004"/>
    <row r="288" ht="20.5" customHeight="1" x14ac:dyDescent="0.55000000000000004"/>
    <row r="289" ht="20.5" customHeight="1" x14ac:dyDescent="0.55000000000000004"/>
    <row r="290" ht="20.5" customHeight="1" x14ac:dyDescent="0.55000000000000004"/>
    <row r="291" ht="20.5" customHeight="1" x14ac:dyDescent="0.55000000000000004"/>
    <row r="292" ht="20.5" customHeight="1" x14ac:dyDescent="0.55000000000000004"/>
    <row r="293" ht="20.5" customHeight="1" x14ac:dyDescent="0.55000000000000004"/>
    <row r="294" ht="20.5" customHeight="1" x14ac:dyDescent="0.55000000000000004"/>
    <row r="295" ht="20.5" customHeight="1" x14ac:dyDescent="0.55000000000000004"/>
    <row r="296" ht="20.5" customHeight="1" x14ac:dyDescent="0.55000000000000004"/>
    <row r="297" ht="20.5" customHeight="1" x14ac:dyDescent="0.55000000000000004"/>
    <row r="298" ht="20.5" customHeight="1" x14ac:dyDescent="0.55000000000000004"/>
    <row r="299" ht="20.5" customHeight="1" x14ac:dyDescent="0.55000000000000004"/>
    <row r="300" ht="20.5" customHeight="1" x14ac:dyDescent="0.55000000000000004"/>
    <row r="301" ht="20.5" customHeight="1" x14ac:dyDescent="0.55000000000000004"/>
    <row r="302" ht="20.5" customHeight="1" x14ac:dyDescent="0.55000000000000004"/>
    <row r="303" ht="20.5" customHeight="1" x14ac:dyDescent="0.55000000000000004"/>
    <row r="304" ht="20.5" customHeight="1" x14ac:dyDescent="0.55000000000000004"/>
    <row r="305" ht="20.5" customHeight="1" x14ac:dyDescent="0.55000000000000004"/>
    <row r="306" ht="20.5" customHeight="1" x14ac:dyDescent="0.55000000000000004"/>
    <row r="307" ht="20.5" customHeight="1" x14ac:dyDescent="0.55000000000000004"/>
    <row r="308" ht="20.5" customHeight="1" x14ac:dyDescent="0.55000000000000004"/>
    <row r="309" ht="20.5" customHeight="1" x14ac:dyDescent="0.55000000000000004"/>
    <row r="310" ht="20.5" customHeight="1" x14ac:dyDescent="0.55000000000000004"/>
    <row r="311" ht="20.5" customHeight="1" x14ac:dyDescent="0.55000000000000004"/>
    <row r="312" ht="20.5" customHeight="1" x14ac:dyDescent="0.55000000000000004"/>
    <row r="313" ht="20.5" customHeight="1" x14ac:dyDescent="0.55000000000000004"/>
    <row r="314" ht="20.5" customHeight="1" x14ac:dyDescent="0.55000000000000004"/>
    <row r="315" ht="20.5" customHeight="1" x14ac:dyDescent="0.55000000000000004"/>
    <row r="316" ht="20.5" customHeight="1" x14ac:dyDescent="0.55000000000000004"/>
    <row r="317" ht="20.5" customHeight="1" x14ac:dyDescent="0.55000000000000004"/>
    <row r="318" ht="20.5" customHeight="1" x14ac:dyDescent="0.55000000000000004"/>
    <row r="319" ht="20.5" customHeight="1" x14ac:dyDescent="0.55000000000000004"/>
    <row r="320" ht="20.5" customHeight="1" x14ac:dyDescent="0.55000000000000004"/>
    <row r="321" ht="20.5" customHeight="1" x14ac:dyDescent="0.55000000000000004"/>
    <row r="322" ht="20.5" customHeight="1" x14ac:dyDescent="0.55000000000000004"/>
    <row r="323" ht="20.5" customHeight="1" x14ac:dyDescent="0.55000000000000004"/>
    <row r="324" ht="20.5" customHeight="1" x14ac:dyDescent="0.55000000000000004"/>
    <row r="325" ht="20.5" customHeight="1" x14ac:dyDescent="0.55000000000000004"/>
    <row r="326" ht="20.5" customHeight="1" x14ac:dyDescent="0.55000000000000004"/>
    <row r="327" ht="20.5" customHeight="1" x14ac:dyDescent="0.55000000000000004"/>
    <row r="328" ht="20.5" customHeight="1" x14ac:dyDescent="0.55000000000000004"/>
    <row r="329" ht="20.5" customHeight="1" x14ac:dyDescent="0.55000000000000004"/>
    <row r="330" ht="20.5" customHeight="1" x14ac:dyDescent="0.55000000000000004"/>
    <row r="331" ht="20.5" customHeight="1" x14ac:dyDescent="0.55000000000000004"/>
    <row r="332" ht="20.5" customHeight="1" x14ac:dyDescent="0.55000000000000004"/>
    <row r="333" ht="20.5" customHeight="1" x14ac:dyDescent="0.55000000000000004"/>
    <row r="334" ht="20.5" customHeight="1" x14ac:dyDescent="0.55000000000000004"/>
    <row r="335" ht="20.5" customHeight="1" x14ac:dyDescent="0.55000000000000004"/>
    <row r="336" ht="20.5" customHeight="1" x14ac:dyDescent="0.55000000000000004"/>
    <row r="337" ht="20.5" customHeight="1" x14ac:dyDescent="0.55000000000000004"/>
    <row r="338" ht="20.5" customHeight="1" x14ac:dyDescent="0.55000000000000004"/>
    <row r="339" ht="20.5" customHeight="1" x14ac:dyDescent="0.55000000000000004"/>
    <row r="340" ht="20.5" customHeight="1" x14ac:dyDescent="0.55000000000000004"/>
    <row r="341" ht="20.5" customHeight="1" x14ac:dyDescent="0.55000000000000004"/>
    <row r="342" ht="20.5" customHeight="1" x14ac:dyDescent="0.55000000000000004"/>
    <row r="343" ht="20.5" customHeight="1" x14ac:dyDescent="0.55000000000000004"/>
    <row r="344" ht="20.5" customHeight="1" x14ac:dyDescent="0.55000000000000004"/>
    <row r="345" ht="20.5" customHeight="1" x14ac:dyDescent="0.55000000000000004"/>
    <row r="346" ht="20.5" customHeight="1" x14ac:dyDescent="0.55000000000000004"/>
    <row r="347" ht="20.5" customHeight="1" x14ac:dyDescent="0.55000000000000004"/>
    <row r="348" ht="20.5" customHeight="1" x14ac:dyDescent="0.55000000000000004"/>
    <row r="349" ht="20.5" customHeight="1" x14ac:dyDescent="0.55000000000000004"/>
    <row r="350" ht="20.5" customHeight="1" x14ac:dyDescent="0.55000000000000004"/>
    <row r="351" ht="20.5" customHeight="1" x14ac:dyDescent="0.55000000000000004"/>
    <row r="352" ht="20.5" customHeight="1" x14ac:dyDescent="0.55000000000000004"/>
    <row r="353" ht="20.5" customHeight="1" x14ac:dyDescent="0.55000000000000004"/>
    <row r="354" ht="20.5" customHeight="1" x14ac:dyDescent="0.55000000000000004"/>
    <row r="355" ht="20.5" customHeight="1" x14ac:dyDescent="0.55000000000000004"/>
    <row r="356" ht="20.5" customHeight="1" x14ac:dyDescent="0.55000000000000004"/>
    <row r="357" ht="20.5" customHeight="1" x14ac:dyDescent="0.55000000000000004"/>
    <row r="358" ht="20.5" customHeight="1" x14ac:dyDescent="0.55000000000000004"/>
    <row r="359" ht="20.5" customHeight="1" x14ac:dyDescent="0.55000000000000004"/>
    <row r="360" ht="20.5" customHeight="1" x14ac:dyDescent="0.55000000000000004"/>
    <row r="361" ht="20.5" customHeight="1" x14ac:dyDescent="0.55000000000000004"/>
    <row r="362" ht="20.5" customHeight="1" x14ac:dyDescent="0.55000000000000004"/>
    <row r="363" ht="20.5" customHeight="1" x14ac:dyDescent="0.55000000000000004"/>
    <row r="364" ht="20.5" customHeight="1" x14ac:dyDescent="0.55000000000000004"/>
    <row r="365" ht="20.5" customHeight="1" x14ac:dyDescent="0.55000000000000004"/>
    <row r="366" ht="20.5" customHeight="1" x14ac:dyDescent="0.55000000000000004"/>
    <row r="367" ht="20.5" customHeight="1" x14ac:dyDescent="0.55000000000000004"/>
    <row r="368" ht="20.5" customHeight="1" x14ac:dyDescent="0.55000000000000004"/>
    <row r="369" ht="20.5" customHeight="1" x14ac:dyDescent="0.55000000000000004"/>
    <row r="370" ht="20.5" customHeight="1" x14ac:dyDescent="0.55000000000000004"/>
    <row r="371" ht="20.5" customHeight="1" x14ac:dyDescent="0.55000000000000004"/>
    <row r="372" ht="20.5" customHeight="1" x14ac:dyDescent="0.55000000000000004"/>
    <row r="373" ht="20.5" customHeight="1" x14ac:dyDescent="0.55000000000000004"/>
    <row r="374" ht="20.5" customHeight="1" x14ac:dyDescent="0.55000000000000004"/>
    <row r="375" ht="20.5" customHeight="1" x14ac:dyDescent="0.55000000000000004"/>
    <row r="376" ht="20.5" customHeight="1" x14ac:dyDescent="0.55000000000000004"/>
    <row r="377" ht="20.5" customHeight="1" x14ac:dyDescent="0.55000000000000004"/>
    <row r="378" ht="20.5" customHeight="1" x14ac:dyDescent="0.55000000000000004"/>
    <row r="379" ht="20.5" customHeight="1" x14ac:dyDescent="0.55000000000000004"/>
    <row r="380" ht="20.5" customHeight="1" x14ac:dyDescent="0.55000000000000004"/>
    <row r="381" ht="20.5" customHeight="1" x14ac:dyDescent="0.55000000000000004"/>
    <row r="382" ht="20.5" customHeight="1" x14ac:dyDescent="0.55000000000000004"/>
    <row r="383" ht="20.5" customHeight="1" x14ac:dyDescent="0.55000000000000004"/>
    <row r="384" ht="20.5" customHeight="1" x14ac:dyDescent="0.55000000000000004"/>
    <row r="385" ht="20.5" customHeight="1" x14ac:dyDescent="0.55000000000000004"/>
    <row r="386" ht="20.5" customHeight="1" x14ac:dyDescent="0.55000000000000004"/>
    <row r="387" ht="20.5" customHeight="1" x14ac:dyDescent="0.55000000000000004"/>
    <row r="388" ht="20.5" customHeight="1" x14ac:dyDescent="0.55000000000000004"/>
    <row r="389" ht="20.5" customHeight="1" x14ac:dyDescent="0.55000000000000004"/>
    <row r="390" ht="20.5" customHeight="1" x14ac:dyDescent="0.55000000000000004"/>
    <row r="391" ht="20.5" customHeight="1" x14ac:dyDescent="0.55000000000000004"/>
    <row r="392" ht="20.5" customHeight="1" x14ac:dyDescent="0.55000000000000004"/>
    <row r="393" ht="20.5" customHeight="1" x14ac:dyDescent="0.55000000000000004"/>
    <row r="394" ht="20.5" customHeight="1" x14ac:dyDescent="0.55000000000000004"/>
    <row r="395" ht="20.5" customHeight="1" x14ac:dyDescent="0.55000000000000004"/>
    <row r="396" ht="20.5" customHeight="1" x14ac:dyDescent="0.55000000000000004"/>
    <row r="397" ht="20.5" customHeight="1" x14ac:dyDescent="0.55000000000000004"/>
    <row r="398" ht="20.5" customHeight="1" x14ac:dyDescent="0.55000000000000004"/>
    <row r="399" ht="20.5" customHeight="1" x14ac:dyDescent="0.55000000000000004"/>
    <row r="400" ht="20.5" customHeight="1" x14ac:dyDescent="0.55000000000000004"/>
    <row r="401" ht="20.5" customHeight="1" x14ac:dyDescent="0.55000000000000004"/>
    <row r="402" ht="20.5" customHeight="1" x14ac:dyDescent="0.55000000000000004"/>
    <row r="403" ht="20.5" customHeight="1" x14ac:dyDescent="0.55000000000000004"/>
    <row r="404" ht="20.5" customHeight="1" x14ac:dyDescent="0.55000000000000004"/>
    <row r="405" ht="20.5" customHeight="1" x14ac:dyDescent="0.55000000000000004"/>
    <row r="406" ht="20.5" customHeight="1" x14ac:dyDescent="0.55000000000000004"/>
    <row r="407" ht="20.5" customHeight="1" x14ac:dyDescent="0.55000000000000004"/>
    <row r="408" ht="20.5" customHeight="1" x14ac:dyDescent="0.55000000000000004"/>
    <row r="409" ht="20.5" customHeight="1" x14ac:dyDescent="0.55000000000000004"/>
    <row r="410" ht="20.5" customHeight="1" x14ac:dyDescent="0.55000000000000004"/>
    <row r="411" ht="20.5" customHeight="1" x14ac:dyDescent="0.55000000000000004"/>
    <row r="412" ht="20.5" customHeight="1" x14ac:dyDescent="0.55000000000000004"/>
    <row r="413" ht="20.5" customHeight="1" x14ac:dyDescent="0.55000000000000004"/>
    <row r="414" ht="20.5" customHeight="1" x14ac:dyDescent="0.55000000000000004"/>
    <row r="415" ht="20.5" customHeight="1" x14ac:dyDescent="0.55000000000000004"/>
    <row r="416" ht="20.5" customHeight="1" x14ac:dyDescent="0.55000000000000004"/>
    <row r="417" ht="20.5" customHeight="1" x14ac:dyDescent="0.55000000000000004"/>
    <row r="418" ht="20.5" customHeight="1" x14ac:dyDescent="0.55000000000000004"/>
    <row r="419" ht="20.5" customHeight="1" x14ac:dyDescent="0.55000000000000004"/>
    <row r="420" ht="20.5" customHeight="1" x14ac:dyDescent="0.55000000000000004"/>
    <row r="421" ht="20.5" customHeight="1" x14ac:dyDescent="0.55000000000000004"/>
    <row r="422" ht="20.5" customHeight="1" x14ac:dyDescent="0.55000000000000004"/>
    <row r="423" ht="20.5" customHeight="1" x14ac:dyDescent="0.55000000000000004"/>
    <row r="424" ht="20.5" customHeight="1" x14ac:dyDescent="0.55000000000000004"/>
    <row r="425" ht="20.5" customHeight="1" x14ac:dyDescent="0.55000000000000004"/>
    <row r="426" ht="20.5" customHeight="1" x14ac:dyDescent="0.55000000000000004"/>
    <row r="427" ht="20.5" customHeight="1" x14ac:dyDescent="0.55000000000000004"/>
    <row r="428" ht="20.5" customHeight="1" x14ac:dyDescent="0.55000000000000004"/>
    <row r="429" ht="20.5" customHeight="1" x14ac:dyDescent="0.55000000000000004"/>
    <row r="430" ht="20.5" customHeight="1" x14ac:dyDescent="0.55000000000000004"/>
    <row r="431" ht="20.5" customHeight="1" x14ac:dyDescent="0.55000000000000004"/>
    <row r="432" ht="20.5" customHeight="1" x14ac:dyDescent="0.55000000000000004"/>
    <row r="433" ht="20.5" customHeight="1" x14ac:dyDescent="0.55000000000000004"/>
    <row r="434" ht="20.5" customHeight="1" x14ac:dyDescent="0.55000000000000004"/>
    <row r="435" ht="20.5" customHeight="1" x14ac:dyDescent="0.55000000000000004"/>
    <row r="436" ht="20.5" customHeight="1" x14ac:dyDescent="0.55000000000000004"/>
    <row r="437" ht="20.5" customHeight="1" x14ac:dyDescent="0.55000000000000004"/>
    <row r="438" ht="20.5" customHeight="1" x14ac:dyDescent="0.55000000000000004"/>
    <row r="439" ht="20.5" customHeight="1" x14ac:dyDescent="0.55000000000000004"/>
    <row r="440" ht="20.5" customHeight="1" x14ac:dyDescent="0.55000000000000004"/>
    <row r="441" ht="20.5" customHeight="1" x14ac:dyDescent="0.55000000000000004"/>
    <row r="442" ht="20.5" customHeight="1" x14ac:dyDescent="0.55000000000000004"/>
    <row r="443" ht="20.5" customHeight="1" x14ac:dyDescent="0.55000000000000004"/>
    <row r="444" ht="20.5" customHeight="1" x14ac:dyDescent="0.55000000000000004"/>
    <row r="445" ht="20.5" customHeight="1" x14ac:dyDescent="0.55000000000000004"/>
    <row r="446" ht="20.5" customHeight="1" x14ac:dyDescent="0.55000000000000004"/>
    <row r="447" ht="20.5" customHeight="1" x14ac:dyDescent="0.55000000000000004"/>
    <row r="448" ht="20.5" customHeight="1" x14ac:dyDescent="0.55000000000000004"/>
    <row r="449" ht="20.5" customHeight="1" x14ac:dyDescent="0.55000000000000004"/>
    <row r="450" ht="20.5" customHeight="1" x14ac:dyDescent="0.55000000000000004"/>
    <row r="451" ht="20.5" customHeight="1" x14ac:dyDescent="0.55000000000000004"/>
    <row r="452" ht="20.5" customHeight="1" x14ac:dyDescent="0.55000000000000004"/>
    <row r="453" ht="20.5" customHeight="1" x14ac:dyDescent="0.55000000000000004"/>
    <row r="454" ht="20.5" customHeight="1" x14ac:dyDescent="0.55000000000000004"/>
    <row r="455" ht="20.5" customHeight="1" x14ac:dyDescent="0.55000000000000004"/>
    <row r="456" ht="20.5" customHeight="1" x14ac:dyDescent="0.55000000000000004"/>
    <row r="457" ht="20.5" customHeight="1" x14ac:dyDescent="0.55000000000000004"/>
    <row r="458" ht="20.5" customHeight="1" x14ac:dyDescent="0.55000000000000004"/>
    <row r="459" ht="20.5" customHeight="1" x14ac:dyDescent="0.55000000000000004"/>
    <row r="460" ht="20.5" customHeight="1" x14ac:dyDescent="0.55000000000000004"/>
    <row r="461" ht="20.5" customHeight="1" x14ac:dyDescent="0.55000000000000004"/>
    <row r="462" ht="20.5" customHeight="1" x14ac:dyDescent="0.55000000000000004"/>
    <row r="463" ht="20.5" customHeight="1" x14ac:dyDescent="0.55000000000000004"/>
    <row r="464" ht="20.5" customHeight="1" x14ac:dyDescent="0.55000000000000004"/>
    <row r="465" ht="20.5" customHeight="1" x14ac:dyDescent="0.55000000000000004"/>
    <row r="466" ht="20.5" customHeight="1" x14ac:dyDescent="0.55000000000000004"/>
    <row r="467" ht="20.5" customHeight="1" x14ac:dyDescent="0.55000000000000004"/>
    <row r="468" ht="20.5" customHeight="1" x14ac:dyDescent="0.55000000000000004"/>
    <row r="469" ht="20.5" customHeight="1" x14ac:dyDescent="0.55000000000000004"/>
    <row r="470" ht="20.5" customHeight="1" x14ac:dyDescent="0.55000000000000004"/>
    <row r="471" ht="20.5" customHeight="1" x14ac:dyDescent="0.55000000000000004"/>
    <row r="472" ht="20.5" customHeight="1" x14ac:dyDescent="0.55000000000000004"/>
    <row r="473" ht="20.5" customHeight="1" x14ac:dyDescent="0.55000000000000004"/>
    <row r="474" ht="20.5" customHeight="1" x14ac:dyDescent="0.55000000000000004"/>
    <row r="475" ht="20.5" customHeight="1" x14ac:dyDescent="0.55000000000000004"/>
    <row r="476" ht="20.5" customHeight="1" x14ac:dyDescent="0.55000000000000004"/>
    <row r="477" ht="20.5" customHeight="1" x14ac:dyDescent="0.55000000000000004"/>
    <row r="478" ht="20.5" customHeight="1" x14ac:dyDescent="0.55000000000000004"/>
    <row r="479" ht="20.5" customHeight="1" x14ac:dyDescent="0.55000000000000004"/>
    <row r="480" ht="20.5" customHeight="1" x14ac:dyDescent="0.55000000000000004"/>
    <row r="481" ht="20.5" customHeight="1" x14ac:dyDescent="0.55000000000000004"/>
    <row r="482" ht="20.5" customHeight="1" x14ac:dyDescent="0.55000000000000004"/>
    <row r="483" ht="20.5" customHeight="1" x14ac:dyDescent="0.55000000000000004"/>
    <row r="484" ht="20.5" customHeight="1" x14ac:dyDescent="0.55000000000000004"/>
    <row r="485" ht="20.5" customHeight="1" x14ac:dyDescent="0.55000000000000004"/>
    <row r="486" ht="20.5" customHeight="1" x14ac:dyDescent="0.55000000000000004"/>
    <row r="487" ht="20.5" customHeight="1" x14ac:dyDescent="0.55000000000000004"/>
    <row r="488" ht="20.5" customHeight="1" x14ac:dyDescent="0.55000000000000004"/>
    <row r="489" ht="20.5" customHeight="1" x14ac:dyDescent="0.55000000000000004"/>
    <row r="490" ht="20.5" customHeight="1" x14ac:dyDescent="0.55000000000000004"/>
    <row r="491" ht="20.5" customHeight="1" x14ac:dyDescent="0.55000000000000004"/>
    <row r="492" ht="20.5" customHeight="1" x14ac:dyDescent="0.55000000000000004"/>
    <row r="493" ht="20.5" customHeight="1" x14ac:dyDescent="0.55000000000000004"/>
    <row r="494" ht="20.5" customHeight="1" x14ac:dyDescent="0.55000000000000004"/>
    <row r="495" ht="20.5" customHeight="1" x14ac:dyDescent="0.55000000000000004"/>
    <row r="496" ht="20.5" customHeight="1" x14ac:dyDescent="0.55000000000000004"/>
    <row r="497" ht="20.5" customHeight="1" x14ac:dyDescent="0.55000000000000004"/>
    <row r="498" ht="20.5" customHeight="1" x14ac:dyDescent="0.55000000000000004"/>
    <row r="499" ht="20.5" customHeight="1" x14ac:dyDescent="0.55000000000000004"/>
    <row r="500" ht="20.5" customHeight="1" x14ac:dyDescent="0.55000000000000004"/>
    <row r="501" ht="20.5" customHeight="1" x14ac:dyDescent="0.55000000000000004"/>
    <row r="502" ht="20.5" customHeight="1" x14ac:dyDescent="0.55000000000000004"/>
    <row r="503" ht="20.5" customHeight="1" x14ac:dyDescent="0.55000000000000004"/>
    <row r="504" ht="20.5" customHeight="1" x14ac:dyDescent="0.55000000000000004"/>
    <row r="505" ht="20.5" customHeight="1" x14ac:dyDescent="0.55000000000000004"/>
    <row r="506" ht="20.5" customHeight="1" x14ac:dyDescent="0.55000000000000004"/>
    <row r="507" ht="20.5" customHeight="1" x14ac:dyDescent="0.55000000000000004"/>
    <row r="508" ht="20.5" customHeight="1" x14ac:dyDescent="0.55000000000000004"/>
    <row r="509" ht="20.5" customHeight="1" x14ac:dyDescent="0.55000000000000004"/>
    <row r="510" ht="20.5" customHeight="1" x14ac:dyDescent="0.55000000000000004"/>
    <row r="511" ht="20.5" customHeight="1" x14ac:dyDescent="0.55000000000000004"/>
    <row r="512" ht="20.5" customHeight="1" x14ac:dyDescent="0.55000000000000004"/>
    <row r="513" ht="20.5" customHeight="1" x14ac:dyDescent="0.55000000000000004"/>
    <row r="514" ht="20.5" customHeight="1" x14ac:dyDescent="0.55000000000000004"/>
    <row r="515" ht="20.5" customHeight="1" x14ac:dyDescent="0.55000000000000004"/>
    <row r="516" ht="20.5" customHeight="1" x14ac:dyDescent="0.55000000000000004"/>
    <row r="517" ht="20.5" customHeight="1" x14ac:dyDescent="0.55000000000000004"/>
    <row r="518" ht="20.5" customHeight="1" x14ac:dyDescent="0.55000000000000004"/>
    <row r="519" ht="20.5" customHeight="1" x14ac:dyDescent="0.55000000000000004"/>
    <row r="520" ht="20.5" customHeight="1" x14ac:dyDescent="0.55000000000000004"/>
    <row r="521" ht="20.5" customHeight="1" x14ac:dyDescent="0.55000000000000004"/>
    <row r="522" ht="20.5" customHeight="1" x14ac:dyDescent="0.55000000000000004"/>
    <row r="523" ht="20.5" customHeight="1" x14ac:dyDescent="0.55000000000000004"/>
    <row r="524" ht="20.5" customHeight="1" x14ac:dyDescent="0.55000000000000004"/>
    <row r="525" ht="20.5" customHeight="1" x14ac:dyDescent="0.55000000000000004"/>
    <row r="526" ht="20.5" customHeight="1" x14ac:dyDescent="0.55000000000000004"/>
    <row r="527" ht="20.5" customHeight="1" x14ac:dyDescent="0.55000000000000004"/>
    <row r="528" ht="20.5" customHeight="1" x14ac:dyDescent="0.55000000000000004"/>
    <row r="529" ht="20.5" customHeight="1" x14ac:dyDescent="0.55000000000000004"/>
    <row r="530" ht="20.5" customHeight="1" x14ac:dyDescent="0.55000000000000004"/>
    <row r="531" ht="20.5" customHeight="1" x14ac:dyDescent="0.55000000000000004"/>
    <row r="532" ht="20.5" customHeight="1" x14ac:dyDescent="0.55000000000000004"/>
    <row r="533" ht="20.5" customHeight="1" x14ac:dyDescent="0.55000000000000004"/>
    <row r="534" ht="20.5" customHeight="1" x14ac:dyDescent="0.55000000000000004"/>
    <row r="535" ht="20.5" customHeight="1" x14ac:dyDescent="0.55000000000000004"/>
    <row r="536" ht="20.5" customHeight="1" x14ac:dyDescent="0.55000000000000004"/>
    <row r="537" ht="20.5" customHeight="1" x14ac:dyDescent="0.55000000000000004"/>
    <row r="538" ht="20.5" customHeight="1" x14ac:dyDescent="0.55000000000000004"/>
    <row r="539" ht="20.5" customHeight="1" x14ac:dyDescent="0.55000000000000004"/>
    <row r="540" ht="20.5" customHeight="1" x14ac:dyDescent="0.55000000000000004"/>
    <row r="541" ht="20.5" customHeight="1" x14ac:dyDescent="0.55000000000000004"/>
    <row r="542" ht="20.5" customHeight="1" x14ac:dyDescent="0.55000000000000004"/>
    <row r="543" ht="20.5" customHeight="1" x14ac:dyDescent="0.55000000000000004"/>
    <row r="544" ht="20.5" customHeight="1" x14ac:dyDescent="0.55000000000000004"/>
    <row r="545" ht="20.5" customHeight="1" x14ac:dyDescent="0.55000000000000004"/>
    <row r="546" ht="20.5" customHeight="1" x14ac:dyDescent="0.55000000000000004"/>
    <row r="547" ht="20.5" customHeight="1" x14ac:dyDescent="0.55000000000000004"/>
    <row r="548" ht="20.5" customHeight="1" x14ac:dyDescent="0.55000000000000004"/>
    <row r="549" ht="20.5" customHeight="1" x14ac:dyDescent="0.55000000000000004"/>
    <row r="550" ht="20.5" customHeight="1" x14ac:dyDescent="0.55000000000000004"/>
    <row r="551" ht="20.5" customHeight="1" x14ac:dyDescent="0.55000000000000004"/>
    <row r="552" ht="20.5" customHeight="1" x14ac:dyDescent="0.55000000000000004"/>
    <row r="553" ht="20.5" customHeight="1" x14ac:dyDescent="0.55000000000000004"/>
    <row r="554" ht="20.5" customHeight="1" x14ac:dyDescent="0.55000000000000004"/>
    <row r="555" ht="20.5" customHeight="1" x14ac:dyDescent="0.55000000000000004"/>
  </sheetData>
  <mergeCells count="30">
    <mergeCell ref="A98:B98"/>
    <mergeCell ref="C98:J98"/>
    <mergeCell ref="A46:B46"/>
    <mergeCell ref="C46:J46"/>
    <mergeCell ref="A47:B47"/>
    <mergeCell ref="C47:J47"/>
    <mergeCell ref="A48:B48"/>
    <mergeCell ref="C48:J48"/>
    <mergeCell ref="A49:B49"/>
    <mergeCell ref="A50:J50"/>
    <mergeCell ref="A51:J51"/>
    <mergeCell ref="A52:J52"/>
    <mergeCell ref="A53:J53"/>
    <mergeCell ref="A54:J54"/>
    <mergeCell ref="A97:B97"/>
    <mergeCell ref="A96:B96"/>
    <mergeCell ref="A95:B95"/>
    <mergeCell ref="C95:J95"/>
    <mergeCell ref="A1:J1"/>
    <mergeCell ref="A2:J2"/>
    <mergeCell ref="A3:J3"/>
    <mergeCell ref="A4:J4"/>
    <mergeCell ref="A5:J5"/>
    <mergeCell ref="C96:J96"/>
    <mergeCell ref="C49:J49"/>
    <mergeCell ref="C97:J97"/>
    <mergeCell ref="D7:F7"/>
    <mergeCell ref="H7:J7"/>
    <mergeCell ref="D56:F56"/>
    <mergeCell ref="H56:J56"/>
  </mergeCells>
  <pageMargins left="0.6" right="0.3" top="0.7" bottom="0.5" header="0.25" footer="0.1"/>
  <pageSetup paperSize="9" scale="67" orientation="portrait" r:id="rId1"/>
  <headerFooter alignWithMargins="0"/>
  <rowBreaks count="1" manualBreakCount="1">
    <brk id="49" max="16383" man="1"/>
  </rowBreaks>
  <colBreaks count="1" manualBreakCount="1">
    <brk id="10" max="9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"/>
  <sheetViews>
    <sheetView tabSelected="1" view="pageBreakPreview" topLeftCell="A13" zoomScale="80" zoomScaleNormal="90" zoomScaleSheetLayoutView="80" workbookViewId="0">
      <selection activeCell="U30" sqref="U30"/>
    </sheetView>
  </sheetViews>
  <sheetFormatPr defaultColWidth="8.77734375" defaultRowHeight="19.95" x14ac:dyDescent="0.55000000000000004"/>
  <cols>
    <col min="1" max="1" width="45.109375" style="144" customWidth="1"/>
    <col min="2" max="2" width="13.88671875" style="144" customWidth="1"/>
    <col min="3" max="3" width="11" style="145" bestFit="1" customWidth="1"/>
    <col min="4" max="4" width="0.77734375" style="145" customWidth="1"/>
    <col min="5" max="5" width="11.88671875" style="144" customWidth="1"/>
    <col min="6" max="6" width="0.77734375" style="144" customWidth="1"/>
    <col min="7" max="7" width="11" style="144" customWidth="1"/>
    <col min="8" max="8" width="0.77734375" style="144" customWidth="1"/>
    <col min="9" max="9" width="12" style="144" bestFit="1" customWidth="1"/>
    <col min="10" max="10" width="0.77734375" style="144" customWidth="1"/>
    <col min="11" max="11" width="14.21875" style="144" bestFit="1" customWidth="1"/>
    <col min="12" max="12" width="0.77734375" style="144" customWidth="1"/>
    <col min="13" max="13" width="14.44140625" style="144" bestFit="1" customWidth="1"/>
    <col min="14" max="14" width="0.77734375" style="144" customWidth="1"/>
    <col min="15" max="15" width="17.77734375" style="144" customWidth="1"/>
    <col min="16" max="16" width="0.77734375" style="144" customWidth="1"/>
    <col min="17" max="17" width="13.5546875" style="144" customWidth="1"/>
    <col min="18" max="18" width="0.77734375" style="144" customWidth="1"/>
    <col min="19" max="19" width="12.33203125" style="144" bestFit="1" customWidth="1"/>
    <col min="20" max="20" width="0.77734375" style="144" customWidth="1"/>
    <col min="21" max="21" width="10.33203125" style="144" customWidth="1"/>
    <col min="22" max="22" width="0.77734375" style="144" customWidth="1"/>
    <col min="23" max="23" width="14.88671875" style="144" bestFit="1" customWidth="1"/>
    <col min="24" max="24" width="15.77734375" style="146" customWidth="1"/>
    <col min="25" max="25" width="13.21875" style="144" customWidth="1"/>
    <col min="26" max="256" width="8.77734375" style="144"/>
    <col min="257" max="257" width="32.109375" style="144" customWidth="1"/>
    <col min="258" max="258" width="8.21875" style="144" bestFit="1" customWidth="1"/>
    <col min="259" max="259" width="11" style="144" bestFit="1" customWidth="1"/>
    <col min="260" max="260" width="0.77734375" style="144" customWidth="1"/>
    <col min="261" max="261" width="11" style="144" customWidth="1"/>
    <col min="262" max="262" width="0.77734375" style="144" customWidth="1"/>
    <col min="263" max="263" width="11" style="144" customWidth="1"/>
    <col min="264" max="264" width="0.77734375" style="144" customWidth="1"/>
    <col min="265" max="265" width="12" style="144" bestFit="1" customWidth="1"/>
    <col min="266" max="266" width="0.77734375" style="144" customWidth="1"/>
    <col min="267" max="267" width="14.21875" style="144" bestFit="1" customWidth="1"/>
    <col min="268" max="268" width="0.77734375" style="144" customWidth="1"/>
    <col min="269" max="269" width="11.33203125" style="144" bestFit="1" customWidth="1"/>
    <col min="270" max="270" width="0.77734375" style="144" customWidth="1"/>
    <col min="271" max="271" width="17.77734375" style="144" customWidth="1"/>
    <col min="272" max="272" width="0.77734375" style="144" customWidth="1"/>
    <col min="273" max="273" width="13.5546875" style="144" customWidth="1"/>
    <col min="274" max="274" width="0.77734375" style="144" customWidth="1"/>
    <col min="275" max="275" width="12.33203125" style="144" bestFit="1" customWidth="1"/>
    <col min="276" max="276" width="0.77734375" style="144" customWidth="1"/>
    <col min="277" max="277" width="10.33203125" style="144" customWidth="1"/>
    <col min="278" max="278" width="0.77734375" style="144" customWidth="1"/>
    <col min="279" max="279" width="13.5546875" style="144" bestFit="1" customWidth="1"/>
    <col min="280" max="280" width="15.77734375" style="144" customWidth="1"/>
    <col min="281" max="281" width="13.21875" style="144" customWidth="1"/>
    <col min="282" max="512" width="8.77734375" style="144"/>
    <col min="513" max="513" width="32.109375" style="144" customWidth="1"/>
    <col min="514" max="514" width="8.21875" style="144" bestFit="1" customWidth="1"/>
    <col min="515" max="515" width="11" style="144" bestFit="1" customWidth="1"/>
    <col min="516" max="516" width="0.77734375" style="144" customWidth="1"/>
    <col min="517" max="517" width="11" style="144" customWidth="1"/>
    <col min="518" max="518" width="0.77734375" style="144" customWidth="1"/>
    <col min="519" max="519" width="11" style="144" customWidth="1"/>
    <col min="520" max="520" width="0.77734375" style="144" customWidth="1"/>
    <col min="521" max="521" width="12" style="144" bestFit="1" customWidth="1"/>
    <col min="522" max="522" width="0.77734375" style="144" customWidth="1"/>
    <col min="523" max="523" width="14.21875" style="144" bestFit="1" customWidth="1"/>
    <col min="524" max="524" width="0.77734375" style="144" customWidth="1"/>
    <col min="525" max="525" width="11.33203125" style="144" bestFit="1" customWidth="1"/>
    <col min="526" max="526" width="0.77734375" style="144" customWidth="1"/>
    <col min="527" max="527" width="17.77734375" style="144" customWidth="1"/>
    <col min="528" max="528" width="0.77734375" style="144" customWidth="1"/>
    <col min="529" max="529" width="13.5546875" style="144" customWidth="1"/>
    <col min="530" max="530" width="0.77734375" style="144" customWidth="1"/>
    <col min="531" max="531" width="12.33203125" style="144" bestFit="1" customWidth="1"/>
    <col min="532" max="532" width="0.77734375" style="144" customWidth="1"/>
    <col min="533" max="533" width="10.33203125" style="144" customWidth="1"/>
    <col min="534" max="534" width="0.77734375" style="144" customWidth="1"/>
    <col min="535" max="535" width="13.5546875" style="144" bestFit="1" customWidth="1"/>
    <col min="536" max="536" width="15.77734375" style="144" customWidth="1"/>
    <col min="537" max="537" width="13.21875" style="144" customWidth="1"/>
    <col min="538" max="768" width="8.77734375" style="144"/>
    <col min="769" max="769" width="32.109375" style="144" customWidth="1"/>
    <col min="770" max="770" width="8.21875" style="144" bestFit="1" customWidth="1"/>
    <col min="771" max="771" width="11" style="144" bestFit="1" customWidth="1"/>
    <col min="772" max="772" width="0.77734375" style="144" customWidth="1"/>
    <col min="773" max="773" width="11" style="144" customWidth="1"/>
    <col min="774" max="774" width="0.77734375" style="144" customWidth="1"/>
    <col min="775" max="775" width="11" style="144" customWidth="1"/>
    <col min="776" max="776" width="0.77734375" style="144" customWidth="1"/>
    <col min="777" max="777" width="12" style="144" bestFit="1" customWidth="1"/>
    <col min="778" max="778" width="0.77734375" style="144" customWidth="1"/>
    <col min="779" max="779" width="14.21875" style="144" bestFit="1" customWidth="1"/>
    <col min="780" max="780" width="0.77734375" style="144" customWidth="1"/>
    <col min="781" max="781" width="11.33203125" style="144" bestFit="1" customWidth="1"/>
    <col min="782" max="782" width="0.77734375" style="144" customWidth="1"/>
    <col min="783" max="783" width="17.77734375" style="144" customWidth="1"/>
    <col min="784" max="784" width="0.77734375" style="144" customWidth="1"/>
    <col min="785" max="785" width="13.5546875" style="144" customWidth="1"/>
    <col min="786" max="786" width="0.77734375" style="144" customWidth="1"/>
    <col min="787" max="787" width="12.33203125" style="144" bestFit="1" customWidth="1"/>
    <col min="788" max="788" width="0.77734375" style="144" customWidth="1"/>
    <col min="789" max="789" width="10.33203125" style="144" customWidth="1"/>
    <col min="790" max="790" width="0.77734375" style="144" customWidth="1"/>
    <col min="791" max="791" width="13.5546875" style="144" bestFit="1" customWidth="1"/>
    <col min="792" max="792" width="15.77734375" style="144" customWidth="1"/>
    <col min="793" max="793" width="13.21875" style="144" customWidth="1"/>
    <col min="794" max="1024" width="8.77734375" style="144"/>
    <col min="1025" max="1025" width="32.109375" style="144" customWidth="1"/>
    <col min="1026" max="1026" width="8.21875" style="144" bestFit="1" customWidth="1"/>
    <col min="1027" max="1027" width="11" style="144" bestFit="1" customWidth="1"/>
    <col min="1028" max="1028" width="0.77734375" style="144" customWidth="1"/>
    <col min="1029" max="1029" width="11" style="144" customWidth="1"/>
    <col min="1030" max="1030" width="0.77734375" style="144" customWidth="1"/>
    <col min="1031" max="1031" width="11" style="144" customWidth="1"/>
    <col min="1032" max="1032" width="0.77734375" style="144" customWidth="1"/>
    <col min="1033" max="1033" width="12" style="144" bestFit="1" customWidth="1"/>
    <col min="1034" max="1034" width="0.77734375" style="144" customWidth="1"/>
    <col min="1035" max="1035" width="14.21875" style="144" bestFit="1" customWidth="1"/>
    <col min="1036" max="1036" width="0.77734375" style="144" customWidth="1"/>
    <col min="1037" max="1037" width="11.33203125" style="144" bestFit="1" customWidth="1"/>
    <col min="1038" max="1038" width="0.77734375" style="144" customWidth="1"/>
    <col min="1039" max="1039" width="17.77734375" style="144" customWidth="1"/>
    <col min="1040" max="1040" width="0.77734375" style="144" customWidth="1"/>
    <col min="1041" max="1041" width="13.5546875" style="144" customWidth="1"/>
    <col min="1042" max="1042" width="0.77734375" style="144" customWidth="1"/>
    <col min="1043" max="1043" width="12.33203125" style="144" bestFit="1" customWidth="1"/>
    <col min="1044" max="1044" width="0.77734375" style="144" customWidth="1"/>
    <col min="1045" max="1045" width="10.33203125" style="144" customWidth="1"/>
    <col min="1046" max="1046" width="0.77734375" style="144" customWidth="1"/>
    <col min="1047" max="1047" width="13.5546875" style="144" bestFit="1" customWidth="1"/>
    <col min="1048" max="1048" width="15.77734375" style="144" customWidth="1"/>
    <col min="1049" max="1049" width="13.21875" style="144" customWidth="1"/>
    <col min="1050" max="1280" width="8.77734375" style="144"/>
    <col min="1281" max="1281" width="32.109375" style="144" customWidth="1"/>
    <col min="1282" max="1282" width="8.21875" style="144" bestFit="1" customWidth="1"/>
    <col min="1283" max="1283" width="11" style="144" bestFit="1" customWidth="1"/>
    <col min="1284" max="1284" width="0.77734375" style="144" customWidth="1"/>
    <col min="1285" max="1285" width="11" style="144" customWidth="1"/>
    <col min="1286" max="1286" width="0.77734375" style="144" customWidth="1"/>
    <col min="1287" max="1287" width="11" style="144" customWidth="1"/>
    <col min="1288" max="1288" width="0.77734375" style="144" customWidth="1"/>
    <col min="1289" max="1289" width="12" style="144" bestFit="1" customWidth="1"/>
    <col min="1290" max="1290" width="0.77734375" style="144" customWidth="1"/>
    <col min="1291" max="1291" width="14.21875" style="144" bestFit="1" customWidth="1"/>
    <col min="1292" max="1292" width="0.77734375" style="144" customWidth="1"/>
    <col min="1293" max="1293" width="11.33203125" style="144" bestFit="1" customWidth="1"/>
    <col min="1294" max="1294" width="0.77734375" style="144" customWidth="1"/>
    <col min="1295" max="1295" width="17.77734375" style="144" customWidth="1"/>
    <col min="1296" max="1296" width="0.77734375" style="144" customWidth="1"/>
    <col min="1297" max="1297" width="13.5546875" style="144" customWidth="1"/>
    <col min="1298" max="1298" width="0.77734375" style="144" customWidth="1"/>
    <col min="1299" max="1299" width="12.33203125" style="144" bestFit="1" customWidth="1"/>
    <col min="1300" max="1300" width="0.77734375" style="144" customWidth="1"/>
    <col min="1301" max="1301" width="10.33203125" style="144" customWidth="1"/>
    <col min="1302" max="1302" width="0.77734375" style="144" customWidth="1"/>
    <col min="1303" max="1303" width="13.5546875" style="144" bestFit="1" customWidth="1"/>
    <col min="1304" max="1304" width="15.77734375" style="144" customWidth="1"/>
    <col min="1305" max="1305" width="13.21875" style="144" customWidth="1"/>
    <col min="1306" max="1536" width="8.77734375" style="144"/>
    <col min="1537" max="1537" width="32.109375" style="144" customWidth="1"/>
    <col min="1538" max="1538" width="8.21875" style="144" bestFit="1" customWidth="1"/>
    <col min="1539" max="1539" width="11" style="144" bestFit="1" customWidth="1"/>
    <col min="1540" max="1540" width="0.77734375" style="144" customWidth="1"/>
    <col min="1541" max="1541" width="11" style="144" customWidth="1"/>
    <col min="1542" max="1542" width="0.77734375" style="144" customWidth="1"/>
    <col min="1543" max="1543" width="11" style="144" customWidth="1"/>
    <col min="1544" max="1544" width="0.77734375" style="144" customWidth="1"/>
    <col min="1545" max="1545" width="12" style="144" bestFit="1" customWidth="1"/>
    <col min="1546" max="1546" width="0.77734375" style="144" customWidth="1"/>
    <col min="1547" max="1547" width="14.21875" style="144" bestFit="1" customWidth="1"/>
    <col min="1548" max="1548" width="0.77734375" style="144" customWidth="1"/>
    <col min="1549" max="1549" width="11.33203125" style="144" bestFit="1" customWidth="1"/>
    <col min="1550" max="1550" width="0.77734375" style="144" customWidth="1"/>
    <col min="1551" max="1551" width="17.77734375" style="144" customWidth="1"/>
    <col min="1552" max="1552" width="0.77734375" style="144" customWidth="1"/>
    <col min="1553" max="1553" width="13.5546875" style="144" customWidth="1"/>
    <col min="1554" max="1554" width="0.77734375" style="144" customWidth="1"/>
    <col min="1555" max="1555" width="12.33203125" style="144" bestFit="1" customWidth="1"/>
    <col min="1556" max="1556" width="0.77734375" style="144" customWidth="1"/>
    <col min="1557" max="1557" width="10.33203125" style="144" customWidth="1"/>
    <col min="1558" max="1558" width="0.77734375" style="144" customWidth="1"/>
    <col min="1559" max="1559" width="13.5546875" style="144" bestFit="1" customWidth="1"/>
    <col min="1560" max="1560" width="15.77734375" style="144" customWidth="1"/>
    <col min="1561" max="1561" width="13.21875" style="144" customWidth="1"/>
    <col min="1562" max="1792" width="8.77734375" style="144"/>
    <col min="1793" max="1793" width="32.109375" style="144" customWidth="1"/>
    <col min="1794" max="1794" width="8.21875" style="144" bestFit="1" customWidth="1"/>
    <col min="1795" max="1795" width="11" style="144" bestFit="1" customWidth="1"/>
    <col min="1796" max="1796" width="0.77734375" style="144" customWidth="1"/>
    <col min="1797" max="1797" width="11" style="144" customWidth="1"/>
    <col min="1798" max="1798" width="0.77734375" style="144" customWidth="1"/>
    <col min="1799" max="1799" width="11" style="144" customWidth="1"/>
    <col min="1800" max="1800" width="0.77734375" style="144" customWidth="1"/>
    <col min="1801" max="1801" width="12" style="144" bestFit="1" customWidth="1"/>
    <col min="1802" max="1802" width="0.77734375" style="144" customWidth="1"/>
    <col min="1803" max="1803" width="14.21875" style="144" bestFit="1" customWidth="1"/>
    <col min="1804" max="1804" width="0.77734375" style="144" customWidth="1"/>
    <col min="1805" max="1805" width="11.33203125" style="144" bestFit="1" customWidth="1"/>
    <col min="1806" max="1806" width="0.77734375" style="144" customWidth="1"/>
    <col min="1807" max="1807" width="17.77734375" style="144" customWidth="1"/>
    <col min="1808" max="1808" width="0.77734375" style="144" customWidth="1"/>
    <col min="1809" max="1809" width="13.5546875" style="144" customWidth="1"/>
    <col min="1810" max="1810" width="0.77734375" style="144" customWidth="1"/>
    <col min="1811" max="1811" width="12.33203125" style="144" bestFit="1" customWidth="1"/>
    <col min="1812" max="1812" width="0.77734375" style="144" customWidth="1"/>
    <col min="1813" max="1813" width="10.33203125" style="144" customWidth="1"/>
    <col min="1814" max="1814" width="0.77734375" style="144" customWidth="1"/>
    <col min="1815" max="1815" width="13.5546875" style="144" bestFit="1" customWidth="1"/>
    <col min="1816" max="1816" width="15.77734375" style="144" customWidth="1"/>
    <col min="1817" max="1817" width="13.21875" style="144" customWidth="1"/>
    <col min="1818" max="2048" width="8.77734375" style="144"/>
    <col min="2049" max="2049" width="32.109375" style="144" customWidth="1"/>
    <col min="2050" max="2050" width="8.21875" style="144" bestFit="1" customWidth="1"/>
    <col min="2051" max="2051" width="11" style="144" bestFit="1" customWidth="1"/>
    <col min="2052" max="2052" width="0.77734375" style="144" customWidth="1"/>
    <col min="2053" max="2053" width="11" style="144" customWidth="1"/>
    <col min="2054" max="2054" width="0.77734375" style="144" customWidth="1"/>
    <col min="2055" max="2055" width="11" style="144" customWidth="1"/>
    <col min="2056" max="2056" width="0.77734375" style="144" customWidth="1"/>
    <col min="2057" max="2057" width="12" style="144" bestFit="1" customWidth="1"/>
    <col min="2058" max="2058" width="0.77734375" style="144" customWidth="1"/>
    <col min="2059" max="2059" width="14.21875" style="144" bestFit="1" customWidth="1"/>
    <col min="2060" max="2060" width="0.77734375" style="144" customWidth="1"/>
    <col min="2061" max="2061" width="11.33203125" style="144" bestFit="1" customWidth="1"/>
    <col min="2062" max="2062" width="0.77734375" style="144" customWidth="1"/>
    <col min="2063" max="2063" width="17.77734375" style="144" customWidth="1"/>
    <col min="2064" max="2064" width="0.77734375" style="144" customWidth="1"/>
    <col min="2065" max="2065" width="13.5546875" style="144" customWidth="1"/>
    <col min="2066" max="2066" width="0.77734375" style="144" customWidth="1"/>
    <col min="2067" max="2067" width="12.33203125" style="144" bestFit="1" customWidth="1"/>
    <col min="2068" max="2068" width="0.77734375" style="144" customWidth="1"/>
    <col min="2069" max="2069" width="10.33203125" style="144" customWidth="1"/>
    <col min="2070" max="2070" width="0.77734375" style="144" customWidth="1"/>
    <col min="2071" max="2071" width="13.5546875" style="144" bestFit="1" customWidth="1"/>
    <col min="2072" max="2072" width="15.77734375" style="144" customWidth="1"/>
    <col min="2073" max="2073" width="13.21875" style="144" customWidth="1"/>
    <col min="2074" max="2304" width="8.77734375" style="144"/>
    <col min="2305" max="2305" width="32.109375" style="144" customWidth="1"/>
    <col min="2306" max="2306" width="8.21875" style="144" bestFit="1" customWidth="1"/>
    <col min="2307" max="2307" width="11" style="144" bestFit="1" customWidth="1"/>
    <col min="2308" max="2308" width="0.77734375" style="144" customWidth="1"/>
    <col min="2309" max="2309" width="11" style="144" customWidth="1"/>
    <col min="2310" max="2310" width="0.77734375" style="144" customWidth="1"/>
    <col min="2311" max="2311" width="11" style="144" customWidth="1"/>
    <col min="2312" max="2312" width="0.77734375" style="144" customWidth="1"/>
    <col min="2313" max="2313" width="12" style="144" bestFit="1" customWidth="1"/>
    <col min="2314" max="2314" width="0.77734375" style="144" customWidth="1"/>
    <col min="2315" max="2315" width="14.21875" style="144" bestFit="1" customWidth="1"/>
    <col min="2316" max="2316" width="0.77734375" style="144" customWidth="1"/>
    <col min="2317" max="2317" width="11.33203125" style="144" bestFit="1" customWidth="1"/>
    <col min="2318" max="2318" width="0.77734375" style="144" customWidth="1"/>
    <col min="2319" max="2319" width="17.77734375" style="144" customWidth="1"/>
    <col min="2320" max="2320" width="0.77734375" style="144" customWidth="1"/>
    <col min="2321" max="2321" width="13.5546875" style="144" customWidth="1"/>
    <col min="2322" max="2322" width="0.77734375" style="144" customWidth="1"/>
    <col min="2323" max="2323" width="12.33203125" style="144" bestFit="1" customWidth="1"/>
    <col min="2324" max="2324" width="0.77734375" style="144" customWidth="1"/>
    <col min="2325" max="2325" width="10.33203125" style="144" customWidth="1"/>
    <col min="2326" max="2326" width="0.77734375" style="144" customWidth="1"/>
    <col min="2327" max="2327" width="13.5546875" style="144" bestFit="1" customWidth="1"/>
    <col min="2328" max="2328" width="15.77734375" style="144" customWidth="1"/>
    <col min="2329" max="2329" width="13.21875" style="144" customWidth="1"/>
    <col min="2330" max="2560" width="8.77734375" style="144"/>
    <col min="2561" max="2561" width="32.109375" style="144" customWidth="1"/>
    <col min="2562" max="2562" width="8.21875" style="144" bestFit="1" customWidth="1"/>
    <col min="2563" max="2563" width="11" style="144" bestFit="1" customWidth="1"/>
    <col min="2564" max="2564" width="0.77734375" style="144" customWidth="1"/>
    <col min="2565" max="2565" width="11" style="144" customWidth="1"/>
    <col min="2566" max="2566" width="0.77734375" style="144" customWidth="1"/>
    <col min="2567" max="2567" width="11" style="144" customWidth="1"/>
    <col min="2568" max="2568" width="0.77734375" style="144" customWidth="1"/>
    <col min="2569" max="2569" width="12" style="144" bestFit="1" customWidth="1"/>
    <col min="2570" max="2570" width="0.77734375" style="144" customWidth="1"/>
    <col min="2571" max="2571" width="14.21875" style="144" bestFit="1" customWidth="1"/>
    <col min="2572" max="2572" width="0.77734375" style="144" customWidth="1"/>
    <col min="2573" max="2573" width="11.33203125" style="144" bestFit="1" customWidth="1"/>
    <col min="2574" max="2574" width="0.77734375" style="144" customWidth="1"/>
    <col min="2575" max="2575" width="17.77734375" style="144" customWidth="1"/>
    <col min="2576" max="2576" width="0.77734375" style="144" customWidth="1"/>
    <col min="2577" max="2577" width="13.5546875" style="144" customWidth="1"/>
    <col min="2578" max="2578" width="0.77734375" style="144" customWidth="1"/>
    <col min="2579" max="2579" width="12.33203125" style="144" bestFit="1" customWidth="1"/>
    <col min="2580" max="2580" width="0.77734375" style="144" customWidth="1"/>
    <col min="2581" max="2581" width="10.33203125" style="144" customWidth="1"/>
    <col min="2582" max="2582" width="0.77734375" style="144" customWidth="1"/>
    <col min="2583" max="2583" width="13.5546875" style="144" bestFit="1" customWidth="1"/>
    <col min="2584" max="2584" width="15.77734375" style="144" customWidth="1"/>
    <col min="2585" max="2585" width="13.21875" style="144" customWidth="1"/>
    <col min="2586" max="2816" width="8.77734375" style="144"/>
    <col min="2817" max="2817" width="32.109375" style="144" customWidth="1"/>
    <col min="2818" max="2818" width="8.21875" style="144" bestFit="1" customWidth="1"/>
    <col min="2819" max="2819" width="11" style="144" bestFit="1" customWidth="1"/>
    <col min="2820" max="2820" width="0.77734375" style="144" customWidth="1"/>
    <col min="2821" max="2821" width="11" style="144" customWidth="1"/>
    <col min="2822" max="2822" width="0.77734375" style="144" customWidth="1"/>
    <col min="2823" max="2823" width="11" style="144" customWidth="1"/>
    <col min="2824" max="2824" width="0.77734375" style="144" customWidth="1"/>
    <col min="2825" max="2825" width="12" style="144" bestFit="1" customWidth="1"/>
    <col min="2826" max="2826" width="0.77734375" style="144" customWidth="1"/>
    <col min="2827" max="2827" width="14.21875" style="144" bestFit="1" customWidth="1"/>
    <col min="2828" max="2828" width="0.77734375" style="144" customWidth="1"/>
    <col min="2829" max="2829" width="11.33203125" style="144" bestFit="1" customWidth="1"/>
    <col min="2830" max="2830" width="0.77734375" style="144" customWidth="1"/>
    <col min="2831" max="2831" width="17.77734375" style="144" customWidth="1"/>
    <col min="2832" max="2832" width="0.77734375" style="144" customWidth="1"/>
    <col min="2833" max="2833" width="13.5546875" style="144" customWidth="1"/>
    <col min="2834" max="2834" width="0.77734375" style="144" customWidth="1"/>
    <col min="2835" max="2835" width="12.33203125" style="144" bestFit="1" customWidth="1"/>
    <col min="2836" max="2836" width="0.77734375" style="144" customWidth="1"/>
    <col min="2837" max="2837" width="10.33203125" style="144" customWidth="1"/>
    <col min="2838" max="2838" width="0.77734375" style="144" customWidth="1"/>
    <col min="2839" max="2839" width="13.5546875" style="144" bestFit="1" customWidth="1"/>
    <col min="2840" max="2840" width="15.77734375" style="144" customWidth="1"/>
    <col min="2841" max="2841" width="13.21875" style="144" customWidth="1"/>
    <col min="2842" max="3072" width="8.77734375" style="144"/>
    <col min="3073" max="3073" width="32.109375" style="144" customWidth="1"/>
    <col min="3074" max="3074" width="8.21875" style="144" bestFit="1" customWidth="1"/>
    <col min="3075" max="3075" width="11" style="144" bestFit="1" customWidth="1"/>
    <col min="3076" max="3076" width="0.77734375" style="144" customWidth="1"/>
    <col min="3077" max="3077" width="11" style="144" customWidth="1"/>
    <col min="3078" max="3078" width="0.77734375" style="144" customWidth="1"/>
    <col min="3079" max="3079" width="11" style="144" customWidth="1"/>
    <col min="3080" max="3080" width="0.77734375" style="144" customWidth="1"/>
    <col min="3081" max="3081" width="12" style="144" bestFit="1" customWidth="1"/>
    <col min="3082" max="3082" width="0.77734375" style="144" customWidth="1"/>
    <col min="3083" max="3083" width="14.21875" style="144" bestFit="1" customWidth="1"/>
    <col min="3084" max="3084" width="0.77734375" style="144" customWidth="1"/>
    <col min="3085" max="3085" width="11.33203125" style="144" bestFit="1" customWidth="1"/>
    <col min="3086" max="3086" width="0.77734375" style="144" customWidth="1"/>
    <col min="3087" max="3087" width="17.77734375" style="144" customWidth="1"/>
    <col min="3088" max="3088" width="0.77734375" style="144" customWidth="1"/>
    <col min="3089" max="3089" width="13.5546875" style="144" customWidth="1"/>
    <col min="3090" max="3090" width="0.77734375" style="144" customWidth="1"/>
    <col min="3091" max="3091" width="12.33203125" style="144" bestFit="1" customWidth="1"/>
    <col min="3092" max="3092" width="0.77734375" style="144" customWidth="1"/>
    <col min="3093" max="3093" width="10.33203125" style="144" customWidth="1"/>
    <col min="3094" max="3094" width="0.77734375" style="144" customWidth="1"/>
    <col min="3095" max="3095" width="13.5546875" style="144" bestFit="1" customWidth="1"/>
    <col min="3096" max="3096" width="15.77734375" style="144" customWidth="1"/>
    <col min="3097" max="3097" width="13.21875" style="144" customWidth="1"/>
    <col min="3098" max="3328" width="8.77734375" style="144"/>
    <col min="3329" max="3329" width="32.109375" style="144" customWidth="1"/>
    <col min="3330" max="3330" width="8.21875" style="144" bestFit="1" customWidth="1"/>
    <col min="3331" max="3331" width="11" style="144" bestFit="1" customWidth="1"/>
    <col min="3332" max="3332" width="0.77734375" style="144" customWidth="1"/>
    <col min="3333" max="3333" width="11" style="144" customWidth="1"/>
    <col min="3334" max="3334" width="0.77734375" style="144" customWidth="1"/>
    <col min="3335" max="3335" width="11" style="144" customWidth="1"/>
    <col min="3336" max="3336" width="0.77734375" style="144" customWidth="1"/>
    <col min="3337" max="3337" width="12" style="144" bestFit="1" customWidth="1"/>
    <col min="3338" max="3338" width="0.77734375" style="144" customWidth="1"/>
    <col min="3339" max="3339" width="14.21875" style="144" bestFit="1" customWidth="1"/>
    <col min="3340" max="3340" width="0.77734375" style="144" customWidth="1"/>
    <col min="3341" max="3341" width="11.33203125" style="144" bestFit="1" customWidth="1"/>
    <col min="3342" max="3342" width="0.77734375" style="144" customWidth="1"/>
    <col min="3343" max="3343" width="17.77734375" style="144" customWidth="1"/>
    <col min="3344" max="3344" width="0.77734375" style="144" customWidth="1"/>
    <col min="3345" max="3345" width="13.5546875" style="144" customWidth="1"/>
    <col min="3346" max="3346" width="0.77734375" style="144" customWidth="1"/>
    <col min="3347" max="3347" width="12.33203125" style="144" bestFit="1" customWidth="1"/>
    <col min="3348" max="3348" width="0.77734375" style="144" customWidth="1"/>
    <col min="3349" max="3349" width="10.33203125" style="144" customWidth="1"/>
    <col min="3350" max="3350" width="0.77734375" style="144" customWidth="1"/>
    <col min="3351" max="3351" width="13.5546875" style="144" bestFit="1" customWidth="1"/>
    <col min="3352" max="3352" width="15.77734375" style="144" customWidth="1"/>
    <col min="3353" max="3353" width="13.21875" style="144" customWidth="1"/>
    <col min="3354" max="3584" width="8.77734375" style="144"/>
    <col min="3585" max="3585" width="32.109375" style="144" customWidth="1"/>
    <col min="3586" max="3586" width="8.21875" style="144" bestFit="1" customWidth="1"/>
    <col min="3587" max="3587" width="11" style="144" bestFit="1" customWidth="1"/>
    <col min="3588" max="3588" width="0.77734375" style="144" customWidth="1"/>
    <col min="3589" max="3589" width="11" style="144" customWidth="1"/>
    <col min="3590" max="3590" width="0.77734375" style="144" customWidth="1"/>
    <col min="3591" max="3591" width="11" style="144" customWidth="1"/>
    <col min="3592" max="3592" width="0.77734375" style="144" customWidth="1"/>
    <col min="3593" max="3593" width="12" style="144" bestFit="1" customWidth="1"/>
    <col min="3594" max="3594" width="0.77734375" style="144" customWidth="1"/>
    <col min="3595" max="3595" width="14.21875" style="144" bestFit="1" customWidth="1"/>
    <col min="3596" max="3596" width="0.77734375" style="144" customWidth="1"/>
    <col min="3597" max="3597" width="11.33203125" style="144" bestFit="1" customWidth="1"/>
    <col min="3598" max="3598" width="0.77734375" style="144" customWidth="1"/>
    <col min="3599" max="3599" width="17.77734375" style="144" customWidth="1"/>
    <col min="3600" max="3600" width="0.77734375" style="144" customWidth="1"/>
    <col min="3601" max="3601" width="13.5546875" style="144" customWidth="1"/>
    <col min="3602" max="3602" width="0.77734375" style="144" customWidth="1"/>
    <col min="3603" max="3603" width="12.33203125" style="144" bestFit="1" customWidth="1"/>
    <col min="3604" max="3604" width="0.77734375" style="144" customWidth="1"/>
    <col min="3605" max="3605" width="10.33203125" style="144" customWidth="1"/>
    <col min="3606" max="3606" width="0.77734375" style="144" customWidth="1"/>
    <col min="3607" max="3607" width="13.5546875" style="144" bestFit="1" customWidth="1"/>
    <col min="3608" max="3608" width="15.77734375" style="144" customWidth="1"/>
    <col min="3609" max="3609" width="13.21875" style="144" customWidth="1"/>
    <col min="3610" max="3840" width="8.77734375" style="144"/>
    <col min="3841" max="3841" width="32.109375" style="144" customWidth="1"/>
    <col min="3842" max="3842" width="8.21875" style="144" bestFit="1" customWidth="1"/>
    <col min="3843" max="3843" width="11" style="144" bestFit="1" customWidth="1"/>
    <col min="3844" max="3844" width="0.77734375" style="144" customWidth="1"/>
    <col min="3845" max="3845" width="11" style="144" customWidth="1"/>
    <col min="3846" max="3846" width="0.77734375" style="144" customWidth="1"/>
    <col min="3847" max="3847" width="11" style="144" customWidth="1"/>
    <col min="3848" max="3848" width="0.77734375" style="144" customWidth="1"/>
    <col min="3849" max="3849" width="12" style="144" bestFit="1" customWidth="1"/>
    <col min="3850" max="3850" width="0.77734375" style="144" customWidth="1"/>
    <col min="3851" max="3851" width="14.21875" style="144" bestFit="1" customWidth="1"/>
    <col min="3852" max="3852" width="0.77734375" style="144" customWidth="1"/>
    <col min="3853" max="3853" width="11.33203125" style="144" bestFit="1" customWidth="1"/>
    <col min="3854" max="3854" width="0.77734375" style="144" customWidth="1"/>
    <col min="3855" max="3855" width="17.77734375" style="144" customWidth="1"/>
    <col min="3856" max="3856" width="0.77734375" style="144" customWidth="1"/>
    <col min="3857" max="3857" width="13.5546875" style="144" customWidth="1"/>
    <col min="3858" max="3858" width="0.77734375" style="144" customWidth="1"/>
    <col min="3859" max="3859" width="12.33203125" style="144" bestFit="1" customWidth="1"/>
    <col min="3860" max="3860" width="0.77734375" style="144" customWidth="1"/>
    <col min="3861" max="3861" width="10.33203125" style="144" customWidth="1"/>
    <col min="3862" max="3862" width="0.77734375" style="144" customWidth="1"/>
    <col min="3863" max="3863" width="13.5546875" style="144" bestFit="1" customWidth="1"/>
    <col min="3864" max="3864" width="15.77734375" style="144" customWidth="1"/>
    <col min="3865" max="3865" width="13.21875" style="144" customWidth="1"/>
    <col min="3866" max="4096" width="8.77734375" style="144"/>
    <col min="4097" max="4097" width="32.109375" style="144" customWidth="1"/>
    <col min="4098" max="4098" width="8.21875" style="144" bestFit="1" customWidth="1"/>
    <col min="4099" max="4099" width="11" style="144" bestFit="1" customWidth="1"/>
    <col min="4100" max="4100" width="0.77734375" style="144" customWidth="1"/>
    <col min="4101" max="4101" width="11" style="144" customWidth="1"/>
    <col min="4102" max="4102" width="0.77734375" style="144" customWidth="1"/>
    <col min="4103" max="4103" width="11" style="144" customWidth="1"/>
    <col min="4104" max="4104" width="0.77734375" style="144" customWidth="1"/>
    <col min="4105" max="4105" width="12" style="144" bestFit="1" customWidth="1"/>
    <col min="4106" max="4106" width="0.77734375" style="144" customWidth="1"/>
    <col min="4107" max="4107" width="14.21875" style="144" bestFit="1" customWidth="1"/>
    <col min="4108" max="4108" width="0.77734375" style="144" customWidth="1"/>
    <col min="4109" max="4109" width="11.33203125" style="144" bestFit="1" customWidth="1"/>
    <col min="4110" max="4110" width="0.77734375" style="144" customWidth="1"/>
    <col min="4111" max="4111" width="17.77734375" style="144" customWidth="1"/>
    <col min="4112" max="4112" width="0.77734375" style="144" customWidth="1"/>
    <col min="4113" max="4113" width="13.5546875" style="144" customWidth="1"/>
    <col min="4114" max="4114" width="0.77734375" style="144" customWidth="1"/>
    <col min="4115" max="4115" width="12.33203125" style="144" bestFit="1" customWidth="1"/>
    <col min="4116" max="4116" width="0.77734375" style="144" customWidth="1"/>
    <col min="4117" max="4117" width="10.33203125" style="144" customWidth="1"/>
    <col min="4118" max="4118" width="0.77734375" style="144" customWidth="1"/>
    <col min="4119" max="4119" width="13.5546875" style="144" bestFit="1" customWidth="1"/>
    <col min="4120" max="4120" width="15.77734375" style="144" customWidth="1"/>
    <col min="4121" max="4121" width="13.21875" style="144" customWidth="1"/>
    <col min="4122" max="4352" width="8.77734375" style="144"/>
    <col min="4353" max="4353" width="32.109375" style="144" customWidth="1"/>
    <col min="4354" max="4354" width="8.21875" style="144" bestFit="1" customWidth="1"/>
    <col min="4355" max="4355" width="11" style="144" bestFit="1" customWidth="1"/>
    <col min="4356" max="4356" width="0.77734375" style="144" customWidth="1"/>
    <col min="4357" max="4357" width="11" style="144" customWidth="1"/>
    <col min="4358" max="4358" width="0.77734375" style="144" customWidth="1"/>
    <col min="4359" max="4359" width="11" style="144" customWidth="1"/>
    <col min="4360" max="4360" width="0.77734375" style="144" customWidth="1"/>
    <col min="4361" max="4361" width="12" style="144" bestFit="1" customWidth="1"/>
    <col min="4362" max="4362" width="0.77734375" style="144" customWidth="1"/>
    <col min="4363" max="4363" width="14.21875" style="144" bestFit="1" customWidth="1"/>
    <col min="4364" max="4364" width="0.77734375" style="144" customWidth="1"/>
    <col min="4365" max="4365" width="11.33203125" style="144" bestFit="1" customWidth="1"/>
    <col min="4366" max="4366" width="0.77734375" style="144" customWidth="1"/>
    <col min="4367" max="4367" width="17.77734375" style="144" customWidth="1"/>
    <col min="4368" max="4368" width="0.77734375" style="144" customWidth="1"/>
    <col min="4369" max="4369" width="13.5546875" style="144" customWidth="1"/>
    <col min="4370" max="4370" width="0.77734375" style="144" customWidth="1"/>
    <col min="4371" max="4371" width="12.33203125" style="144" bestFit="1" customWidth="1"/>
    <col min="4372" max="4372" width="0.77734375" style="144" customWidth="1"/>
    <col min="4373" max="4373" width="10.33203125" style="144" customWidth="1"/>
    <col min="4374" max="4374" width="0.77734375" style="144" customWidth="1"/>
    <col min="4375" max="4375" width="13.5546875" style="144" bestFit="1" customWidth="1"/>
    <col min="4376" max="4376" width="15.77734375" style="144" customWidth="1"/>
    <col min="4377" max="4377" width="13.21875" style="144" customWidth="1"/>
    <col min="4378" max="4608" width="8.77734375" style="144"/>
    <col min="4609" max="4609" width="32.109375" style="144" customWidth="1"/>
    <col min="4610" max="4610" width="8.21875" style="144" bestFit="1" customWidth="1"/>
    <col min="4611" max="4611" width="11" style="144" bestFit="1" customWidth="1"/>
    <col min="4612" max="4612" width="0.77734375" style="144" customWidth="1"/>
    <col min="4613" max="4613" width="11" style="144" customWidth="1"/>
    <col min="4614" max="4614" width="0.77734375" style="144" customWidth="1"/>
    <col min="4615" max="4615" width="11" style="144" customWidth="1"/>
    <col min="4616" max="4616" width="0.77734375" style="144" customWidth="1"/>
    <col min="4617" max="4617" width="12" style="144" bestFit="1" customWidth="1"/>
    <col min="4618" max="4618" width="0.77734375" style="144" customWidth="1"/>
    <col min="4619" max="4619" width="14.21875" style="144" bestFit="1" customWidth="1"/>
    <col min="4620" max="4620" width="0.77734375" style="144" customWidth="1"/>
    <col min="4621" max="4621" width="11.33203125" style="144" bestFit="1" customWidth="1"/>
    <col min="4622" max="4622" width="0.77734375" style="144" customWidth="1"/>
    <col min="4623" max="4623" width="17.77734375" style="144" customWidth="1"/>
    <col min="4624" max="4624" width="0.77734375" style="144" customWidth="1"/>
    <col min="4625" max="4625" width="13.5546875" style="144" customWidth="1"/>
    <col min="4626" max="4626" width="0.77734375" style="144" customWidth="1"/>
    <col min="4627" max="4627" width="12.33203125" style="144" bestFit="1" customWidth="1"/>
    <col min="4628" max="4628" width="0.77734375" style="144" customWidth="1"/>
    <col min="4629" max="4629" width="10.33203125" style="144" customWidth="1"/>
    <col min="4630" max="4630" width="0.77734375" style="144" customWidth="1"/>
    <col min="4631" max="4631" width="13.5546875" style="144" bestFit="1" customWidth="1"/>
    <col min="4632" max="4632" width="15.77734375" style="144" customWidth="1"/>
    <col min="4633" max="4633" width="13.21875" style="144" customWidth="1"/>
    <col min="4634" max="4864" width="8.77734375" style="144"/>
    <col min="4865" max="4865" width="32.109375" style="144" customWidth="1"/>
    <col min="4866" max="4866" width="8.21875" style="144" bestFit="1" customWidth="1"/>
    <col min="4867" max="4867" width="11" style="144" bestFit="1" customWidth="1"/>
    <col min="4868" max="4868" width="0.77734375" style="144" customWidth="1"/>
    <col min="4869" max="4869" width="11" style="144" customWidth="1"/>
    <col min="4870" max="4870" width="0.77734375" style="144" customWidth="1"/>
    <col min="4871" max="4871" width="11" style="144" customWidth="1"/>
    <col min="4872" max="4872" width="0.77734375" style="144" customWidth="1"/>
    <col min="4873" max="4873" width="12" style="144" bestFit="1" customWidth="1"/>
    <col min="4874" max="4874" width="0.77734375" style="144" customWidth="1"/>
    <col min="4875" max="4875" width="14.21875" style="144" bestFit="1" customWidth="1"/>
    <col min="4876" max="4876" width="0.77734375" style="144" customWidth="1"/>
    <col min="4877" max="4877" width="11.33203125" style="144" bestFit="1" customWidth="1"/>
    <col min="4878" max="4878" width="0.77734375" style="144" customWidth="1"/>
    <col min="4879" max="4879" width="17.77734375" style="144" customWidth="1"/>
    <col min="4880" max="4880" width="0.77734375" style="144" customWidth="1"/>
    <col min="4881" max="4881" width="13.5546875" style="144" customWidth="1"/>
    <col min="4882" max="4882" width="0.77734375" style="144" customWidth="1"/>
    <col min="4883" max="4883" width="12.33203125" style="144" bestFit="1" customWidth="1"/>
    <col min="4884" max="4884" width="0.77734375" style="144" customWidth="1"/>
    <col min="4885" max="4885" width="10.33203125" style="144" customWidth="1"/>
    <col min="4886" max="4886" width="0.77734375" style="144" customWidth="1"/>
    <col min="4887" max="4887" width="13.5546875" style="144" bestFit="1" customWidth="1"/>
    <col min="4888" max="4888" width="15.77734375" style="144" customWidth="1"/>
    <col min="4889" max="4889" width="13.21875" style="144" customWidth="1"/>
    <col min="4890" max="5120" width="8.77734375" style="144"/>
    <col min="5121" max="5121" width="32.109375" style="144" customWidth="1"/>
    <col min="5122" max="5122" width="8.21875" style="144" bestFit="1" customWidth="1"/>
    <col min="5123" max="5123" width="11" style="144" bestFit="1" customWidth="1"/>
    <col min="5124" max="5124" width="0.77734375" style="144" customWidth="1"/>
    <col min="5125" max="5125" width="11" style="144" customWidth="1"/>
    <col min="5126" max="5126" width="0.77734375" style="144" customWidth="1"/>
    <col min="5127" max="5127" width="11" style="144" customWidth="1"/>
    <col min="5128" max="5128" width="0.77734375" style="144" customWidth="1"/>
    <col min="5129" max="5129" width="12" style="144" bestFit="1" customWidth="1"/>
    <col min="5130" max="5130" width="0.77734375" style="144" customWidth="1"/>
    <col min="5131" max="5131" width="14.21875" style="144" bestFit="1" customWidth="1"/>
    <col min="5132" max="5132" width="0.77734375" style="144" customWidth="1"/>
    <col min="5133" max="5133" width="11.33203125" style="144" bestFit="1" customWidth="1"/>
    <col min="5134" max="5134" width="0.77734375" style="144" customWidth="1"/>
    <col min="5135" max="5135" width="17.77734375" style="144" customWidth="1"/>
    <col min="5136" max="5136" width="0.77734375" style="144" customWidth="1"/>
    <col min="5137" max="5137" width="13.5546875" style="144" customWidth="1"/>
    <col min="5138" max="5138" width="0.77734375" style="144" customWidth="1"/>
    <col min="5139" max="5139" width="12.33203125" style="144" bestFit="1" customWidth="1"/>
    <col min="5140" max="5140" width="0.77734375" style="144" customWidth="1"/>
    <col min="5141" max="5141" width="10.33203125" style="144" customWidth="1"/>
    <col min="5142" max="5142" width="0.77734375" style="144" customWidth="1"/>
    <col min="5143" max="5143" width="13.5546875" style="144" bestFit="1" customWidth="1"/>
    <col min="5144" max="5144" width="15.77734375" style="144" customWidth="1"/>
    <col min="5145" max="5145" width="13.21875" style="144" customWidth="1"/>
    <col min="5146" max="5376" width="8.77734375" style="144"/>
    <col min="5377" max="5377" width="32.109375" style="144" customWidth="1"/>
    <col min="5378" max="5378" width="8.21875" style="144" bestFit="1" customWidth="1"/>
    <col min="5379" max="5379" width="11" style="144" bestFit="1" customWidth="1"/>
    <col min="5380" max="5380" width="0.77734375" style="144" customWidth="1"/>
    <col min="5381" max="5381" width="11" style="144" customWidth="1"/>
    <col min="5382" max="5382" width="0.77734375" style="144" customWidth="1"/>
    <col min="5383" max="5383" width="11" style="144" customWidth="1"/>
    <col min="5384" max="5384" width="0.77734375" style="144" customWidth="1"/>
    <col min="5385" max="5385" width="12" style="144" bestFit="1" customWidth="1"/>
    <col min="5386" max="5386" width="0.77734375" style="144" customWidth="1"/>
    <col min="5387" max="5387" width="14.21875" style="144" bestFit="1" customWidth="1"/>
    <col min="5388" max="5388" width="0.77734375" style="144" customWidth="1"/>
    <col min="5389" max="5389" width="11.33203125" style="144" bestFit="1" customWidth="1"/>
    <col min="5390" max="5390" width="0.77734375" style="144" customWidth="1"/>
    <col min="5391" max="5391" width="17.77734375" style="144" customWidth="1"/>
    <col min="5392" max="5392" width="0.77734375" style="144" customWidth="1"/>
    <col min="5393" max="5393" width="13.5546875" style="144" customWidth="1"/>
    <col min="5394" max="5394" width="0.77734375" style="144" customWidth="1"/>
    <col min="5395" max="5395" width="12.33203125" style="144" bestFit="1" customWidth="1"/>
    <col min="5396" max="5396" width="0.77734375" style="144" customWidth="1"/>
    <col min="5397" max="5397" width="10.33203125" style="144" customWidth="1"/>
    <col min="5398" max="5398" width="0.77734375" style="144" customWidth="1"/>
    <col min="5399" max="5399" width="13.5546875" style="144" bestFit="1" customWidth="1"/>
    <col min="5400" max="5400" width="15.77734375" style="144" customWidth="1"/>
    <col min="5401" max="5401" width="13.21875" style="144" customWidth="1"/>
    <col min="5402" max="5632" width="8.77734375" style="144"/>
    <col min="5633" max="5633" width="32.109375" style="144" customWidth="1"/>
    <col min="5634" max="5634" width="8.21875" style="144" bestFit="1" customWidth="1"/>
    <col min="5635" max="5635" width="11" style="144" bestFit="1" customWidth="1"/>
    <col min="5636" max="5636" width="0.77734375" style="144" customWidth="1"/>
    <col min="5637" max="5637" width="11" style="144" customWidth="1"/>
    <col min="5638" max="5638" width="0.77734375" style="144" customWidth="1"/>
    <col min="5639" max="5639" width="11" style="144" customWidth="1"/>
    <col min="5640" max="5640" width="0.77734375" style="144" customWidth="1"/>
    <col min="5641" max="5641" width="12" style="144" bestFit="1" customWidth="1"/>
    <col min="5642" max="5642" width="0.77734375" style="144" customWidth="1"/>
    <col min="5643" max="5643" width="14.21875" style="144" bestFit="1" customWidth="1"/>
    <col min="5644" max="5644" width="0.77734375" style="144" customWidth="1"/>
    <col min="5645" max="5645" width="11.33203125" style="144" bestFit="1" customWidth="1"/>
    <col min="5646" max="5646" width="0.77734375" style="144" customWidth="1"/>
    <col min="5647" max="5647" width="17.77734375" style="144" customWidth="1"/>
    <col min="5648" max="5648" width="0.77734375" style="144" customWidth="1"/>
    <col min="5649" max="5649" width="13.5546875" style="144" customWidth="1"/>
    <col min="5650" max="5650" width="0.77734375" style="144" customWidth="1"/>
    <col min="5651" max="5651" width="12.33203125" style="144" bestFit="1" customWidth="1"/>
    <col min="5652" max="5652" width="0.77734375" style="144" customWidth="1"/>
    <col min="5653" max="5653" width="10.33203125" style="144" customWidth="1"/>
    <col min="5654" max="5654" width="0.77734375" style="144" customWidth="1"/>
    <col min="5655" max="5655" width="13.5546875" style="144" bestFit="1" customWidth="1"/>
    <col min="5656" max="5656" width="15.77734375" style="144" customWidth="1"/>
    <col min="5657" max="5657" width="13.21875" style="144" customWidth="1"/>
    <col min="5658" max="5888" width="8.77734375" style="144"/>
    <col min="5889" max="5889" width="32.109375" style="144" customWidth="1"/>
    <col min="5890" max="5890" width="8.21875" style="144" bestFit="1" customWidth="1"/>
    <col min="5891" max="5891" width="11" style="144" bestFit="1" customWidth="1"/>
    <col min="5892" max="5892" width="0.77734375" style="144" customWidth="1"/>
    <col min="5893" max="5893" width="11" style="144" customWidth="1"/>
    <col min="5894" max="5894" width="0.77734375" style="144" customWidth="1"/>
    <col min="5895" max="5895" width="11" style="144" customWidth="1"/>
    <col min="5896" max="5896" width="0.77734375" style="144" customWidth="1"/>
    <col min="5897" max="5897" width="12" style="144" bestFit="1" customWidth="1"/>
    <col min="5898" max="5898" width="0.77734375" style="144" customWidth="1"/>
    <col min="5899" max="5899" width="14.21875" style="144" bestFit="1" customWidth="1"/>
    <col min="5900" max="5900" width="0.77734375" style="144" customWidth="1"/>
    <col min="5901" max="5901" width="11.33203125" style="144" bestFit="1" customWidth="1"/>
    <col min="5902" max="5902" width="0.77734375" style="144" customWidth="1"/>
    <col min="5903" max="5903" width="17.77734375" style="144" customWidth="1"/>
    <col min="5904" max="5904" width="0.77734375" style="144" customWidth="1"/>
    <col min="5905" max="5905" width="13.5546875" style="144" customWidth="1"/>
    <col min="5906" max="5906" width="0.77734375" style="144" customWidth="1"/>
    <col min="5907" max="5907" width="12.33203125" style="144" bestFit="1" customWidth="1"/>
    <col min="5908" max="5908" width="0.77734375" style="144" customWidth="1"/>
    <col min="5909" max="5909" width="10.33203125" style="144" customWidth="1"/>
    <col min="5910" max="5910" width="0.77734375" style="144" customWidth="1"/>
    <col min="5911" max="5911" width="13.5546875" style="144" bestFit="1" customWidth="1"/>
    <col min="5912" max="5912" width="15.77734375" style="144" customWidth="1"/>
    <col min="5913" max="5913" width="13.21875" style="144" customWidth="1"/>
    <col min="5914" max="6144" width="8.77734375" style="144"/>
    <col min="6145" max="6145" width="32.109375" style="144" customWidth="1"/>
    <col min="6146" max="6146" width="8.21875" style="144" bestFit="1" customWidth="1"/>
    <col min="6147" max="6147" width="11" style="144" bestFit="1" customWidth="1"/>
    <col min="6148" max="6148" width="0.77734375" style="144" customWidth="1"/>
    <col min="6149" max="6149" width="11" style="144" customWidth="1"/>
    <col min="6150" max="6150" width="0.77734375" style="144" customWidth="1"/>
    <col min="6151" max="6151" width="11" style="144" customWidth="1"/>
    <col min="6152" max="6152" width="0.77734375" style="144" customWidth="1"/>
    <col min="6153" max="6153" width="12" style="144" bestFit="1" customWidth="1"/>
    <col min="6154" max="6154" width="0.77734375" style="144" customWidth="1"/>
    <col min="6155" max="6155" width="14.21875" style="144" bestFit="1" customWidth="1"/>
    <col min="6156" max="6156" width="0.77734375" style="144" customWidth="1"/>
    <col min="6157" max="6157" width="11.33203125" style="144" bestFit="1" customWidth="1"/>
    <col min="6158" max="6158" width="0.77734375" style="144" customWidth="1"/>
    <col min="6159" max="6159" width="17.77734375" style="144" customWidth="1"/>
    <col min="6160" max="6160" width="0.77734375" style="144" customWidth="1"/>
    <col min="6161" max="6161" width="13.5546875" style="144" customWidth="1"/>
    <col min="6162" max="6162" width="0.77734375" style="144" customWidth="1"/>
    <col min="6163" max="6163" width="12.33203125" style="144" bestFit="1" customWidth="1"/>
    <col min="6164" max="6164" width="0.77734375" style="144" customWidth="1"/>
    <col min="6165" max="6165" width="10.33203125" style="144" customWidth="1"/>
    <col min="6166" max="6166" width="0.77734375" style="144" customWidth="1"/>
    <col min="6167" max="6167" width="13.5546875" style="144" bestFit="1" customWidth="1"/>
    <col min="6168" max="6168" width="15.77734375" style="144" customWidth="1"/>
    <col min="6169" max="6169" width="13.21875" style="144" customWidth="1"/>
    <col min="6170" max="6400" width="8.77734375" style="144"/>
    <col min="6401" max="6401" width="32.109375" style="144" customWidth="1"/>
    <col min="6402" max="6402" width="8.21875" style="144" bestFit="1" customWidth="1"/>
    <col min="6403" max="6403" width="11" style="144" bestFit="1" customWidth="1"/>
    <col min="6404" max="6404" width="0.77734375" style="144" customWidth="1"/>
    <col min="6405" max="6405" width="11" style="144" customWidth="1"/>
    <col min="6406" max="6406" width="0.77734375" style="144" customWidth="1"/>
    <col min="6407" max="6407" width="11" style="144" customWidth="1"/>
    <col min="6408" max="6408" width="0.77734375" style="144" customWidth="1"/>
    <col min="6409" max="6409" width="12" style="144" bestFit="1" customWidth="1"/>
    <col min="6410" max="6410" width="0.77734375" style="144" customWidth="1"/>
    <col min="6411" max="6411" width="14.21875" style="144" bestFit="1" customWidth="1"/>
    <col min="6412" max="6412" width="0.77734375" style="144" customWidth="1"/>
    <col min="6413" max="6413" width="11.33203125" style="144" bestFit="1" customWidth="1"/>
    <col min="6414" max="6414" width="0.77734375" style="144" customWidth="1"/>
    <col min="6415" max="6415" width="17.77734375" style="144" customWidth="1"/>
    <col min="6416" max="6416" width="0.77734375" style="144" customWidth="1"/>
    <col min="6417" max="6417" width="13.5546875" style="144" customWidth="1"/>
    <col min="6418" max="6418" width="0.77734375" style="144" customWidth="1"/>
    <col min="6419" max="6419" width="12.33203125" style="144" bestFit="1" customWidth="1"/>
    <col min="6420" max="6420" width="0.77734375" style="144" customWidth="1"/>
    <col min="6421" max="6421" width="10.33203125" style="144" customWidth="1"/>
    <col min="6422" max="6422" width="0.77734375" style="144" customWidth="1"/>
    <col min="6423" max="6423" width="13.5546875" style="144" bestFit="1" customWidth="1"/>
    <col min="6424" max="6424" width="15.77734375" style="144" customWidth="1"/>
    <col min="6425" max="6425" width="13.21875" style="144" customWidth="1"/>
    <col min="6426" max="6656" width="8.77734375" style="144"/>
    <col min="6657" max="6657" width="32.109375" style="144" customWidth="1"/>
    <col min="6658" max="6658" width="8.21875" style="144" bestFit="1" customWidth="1"/>
    <col min="6659" max="6659" width="11" style="144" bestFit="1" customWidth="1"/>
    <col min="6660" max="6660" width="0.77734375" style="144" customWidth="1"/>
    <col min="6661" max="6661" width="11" style="144" customWidth="1"/>
    <col min="6662" max="6662" width="0.77734375" style="144" customWidth="1"/>
    <col min="6663" max="6663" width="11" style="144" customWidth="1"/>
    <col min="6664" max="6664" width="0.77734375" style="144" customWidth="1"/>
    <col min="6665" max="6665" width="12" style="144" bestFit="1" customWidth="1"/>
    <col min="6666" max="6666" width="0.77734375" style="144" customWidth="1"/>
    <col min="6667" max="6667" width="14.21875" style="144" bestFit="1" customWidth="1"/>
    <col min="6668" max="6668" width="0.77734375" style="144" customWidth="1"/>
    <col min="6669" max="6669" width="11.33203125" style="144" bestFit="1" customWidth="1"/>
    <col min="6670" max="6670" width="0.77734375" style="144" customWidth="1"/>
    <col min="6671" max="6671" width="17.77734375" style="144" customWidth="1"/>
    <col min="6672" max="6672" width="0.77734375" style="144" customWidth="1"/>
    <col min="6673" max="6673" width="13.5546875" style="144" customWidth="1"/>
    <col min="6674" max="6674" width="0.77734375" style="144" customWidth="1"/>
    <col min="6675" max="6675" width="12.33203125" style="144" bestFit="1" customWidth="1"/>
    <col min="6676" max="6676" width="0.77734375" style="144" customWidth="1"/>
    <col min="6677" max="6677" width="10.33203125" style="144" customWidth="1"/>
    <col min="6678" max="6678" width="0.77734375" style="144" customWidth="1"/>
    <col min="6679" max="6679" width="13.5546875" style="144" bestFit="1" customWidth="1"/>
    <col min="6680" max="6680" width="15.77734375" style="144" customWidth="1"/>
    <col min="6681" max="6681" width="13.21875" style="144" customWidth="1"/>
    <col min="6682" max="6912" width="8.77734375" style="144"/>
    <col min="6913" max="6913" width="32.109375" style="144" customWidth="1"/>
    <col min="6914" max="6914" width="8.21875" style="144" bestFit="1" customWidth="1"/>
    <col min="6915" max="6915" width="11" style="144" bestFit="1" customWidth="1"/>
    <col min="6916" max="6916" width="0.77734375" style="144" customWidth="1"/>
    <col min="6917" max="6917" width="11" style="144" customWidth="1"/>
    <col min="6918" max="6918" width="0.77734375" style="144" customWidth="1"/>
    <col min="6919" max="6919" width="11" style="144" customWidth="1"/>
    <col min="6920" max="6920" width="0.77734375" style="144" customWidth="1"/>
    <col min="6921" max="6921" width="12" style="144" bestFit="1" customWidth="1"/>
    <col min="6922" max="6922" width="0.77734375" style="144" customWidth="1"/>
    <col min="6923" max="6923" width="14.21875" style="144" bestFit="1" customWidth="1"/>
    <col min="6924" max="6924" width="0.77734375" style="144" customWidth="1"/>
    <col min="6925" max="6925" width="11.33203125" style="144" bestFit="1" customWidth="1"/>
    <col min="6926" max="6926" width="0.77734375" style="144" customWidth="1"/>
    <col min="6927" max="6927" width="17.77734375" style="144" customWidth="1"/>
    <col min="6928" max="6928" width="0.77734375" style="144" customWidth="1"/>
    <col min="6929" max="6929" width="13.5546875" style="144" customWidth="1"/>
    <col min="6930" max="6930" width="0.77734375" style="144" customWidth="1"/>
    <col min="6931" max="6931" width="12.33203125" style="144" bestFit="1" customWidth="1"/>
    <col min="6932" max="6932" width="0.77734375" style="144" customWidth="1"/>
    <col min="6933" max="6933" width="10.33203125" style="144" customWidth="1"/>
    <col min="6934" max="6934" width="0.77734375" style="144" customWidth="1"/>
    <col min="6935" max="6935" width="13.5546875" style="144" bestFit="1" customWidth="1"/>
    <col min="6936" max="6936" width="15.77734375" style="144" customWidth="1"/>
    <col min="6937" max="6937" width="13.21875" style="144" customWidth="1"/>
    <col min="6938" max="7168" width="8.77734375" style="144"/>
    <col min="7169" max="7169" width="32.109375" style="144" customWidth="1"/>
    <col min="7170" max="7170" width="8.21875" style="144" bestFit="1" customWidth="1"/>
    <col min="7171" max="7171" width="11" style="144" bestFit="1" customWidth="1"/>
    <col min="7172" max="7172" width="0.77734375" style="144" customWidth="1"/>
    <col min="7173" max="7173" width="11" style="144" customWidth="1"/>
    <col min="7174" max="7174" width="0.77734375" style="144" customWidth="1"/>
    <col min="7175" max="7175" width="11" style="144" customWidth="1"/>
    <col min="7176" max="7176" width="0.77734375" style="144" customWidth="1"/>
    <col min="7177" max="7177" width="12" style="144" bestFit="1" customWidth="1"/>
    <col min="7178" max="7178" width="0.77734375" style="144" customWidth="1"/>
    <col min="7179" max="7179" width="14.21875" style="144" bestFit="1" customWidth="1"/>
    <col min="7180" max="7180" width="0.77734375" style="144" customWidth="1"/>
    <col min="7181" max="7181" width="11.33203125" style="144" bestFit="1" customWidth="1"/>
    <col min="7182" max="7182" width="0.77734375" style="144" customWidth="1"/>
    <col min="7183" max="7183" width="17.77734375" style="144" customWidth="1"/>
    <col min="7184" max="7184" width="0.77734375" style="144" customWidth="1"/>
    <col min="7185" max="7185" width="13.5546875" style="144" customWidth="1"/>
    <col min="7186" max="7186" width="0.77734375" style="144" customWidth="1"/>
    <col min="7187" max="7187" width="12.33203125" style="144" bestFit="1" customWidth="1"/>
    <col min="7188" max="7188" width="0.77734375" style="144" customWidth="1"/>
    <col min="7189" max="7189" width="10.33203125" style="144" customWidth="1"/>
    <col min="7190" max="7190" width="0.77734375" style="144" customWidth="1"/>
    <col min="7191" max="7191" width="13.5546875" style="144" bestFit="1" customWidth="1"/>
    <col min="7192" max="7192" width="15.77734375" style="144" customWidth="1"/>
    <col min="7193" max="7193" width="13.21875" style="144" customWidth="1"/>
    <col min="7194" max="7424" width="8.77734375" style="144"/>
    <col min="7425" max="7425" width="32.109375" style="144" customWidth="1"/>
    <col min="7426" max="7426" width="8.21875" style="144" bestFit="1" customWidth="1"/>
    <col min="7427" max="7427" width="11" style="144" bestFit="1" customWidth="1"/>
    <col min="7428" max="7428" width="0.77734375" style="144" customWidth="1"/>
    <col min="7429" max="7429" width="11" style="144" customWidth="1"/>
    <col min="7430" max="7430" width="0.77734375" style="144" customWidth="1"/>
    <col min="7431" max="7431" width="11" style="144" customWidth="1"/>
    <col min="7432" max="7432" width="0.77734375" style="144" customWidth="1"/>
    <col min="7433" max="7433" width="12" style="144" bestFit="1" customWidth="1"/>
    <col min="7434" max="7434" width="0.77734375" style="144" customWidth="1"/>
    <col min="7435" max="7435" width="14.21875" style="144" bestFit="1" customWidth="1"/>
    <col min="7436" max="7436" width="0.77734375" style="144" customWidth="1"/>
    <col min="7437" max="7437" width="11.33203125" style="144" bestFit="1" customWidth="1"/>
    <col min="7438" max="7438" width="0.77734375" style="144" customWidth="1"/>
    <col min="7439" max="7439" width="17.77734375" style="144" customWidth="1"/>
    <col min="7440" max="7440" width="0.77734375" style="144" customWidth="1"/>
    <col min="7441" max="7441" width="13.5546875" style="144" customWidth="1"/>
    <col min="7442" max="7442" width="0.77734375" style="144" customWidth="1"/>
    <col min="7443" max="7443" width="12.33203125" style="144" bestFit="1" customWidth="1"/>
    <col min="7444" max="7444" width="0.77734375" style="144" customWidth="1"/>
    <col min="7445" max="7445" width="10.33203125" style="144" customWidth="1"/>
    <col min="7446" max="7446" width="0.77734375" style="144" customWidth="1"/>
    <col min="7447" max="7447" width="13.5546875" style="144" bestFit="1" customWidth="1"/>
    <col min="7448" max="7448" width="15.77734375" style="144" customWidth="1"/>
    <col min="7449" max="7449" width="13.21875" style="144" customWidth="1"/>
    <col min="7450" max="7680" width="8.77734375" style="144"/>
    <col min="7681" max="7681" width="32.109375" style="144" customWidth="1"/>
    <col min="7682" max="7682" width="8.21875" style="144" bestFit="1" customWidth="1"/>
    <col min="7683" max="7683" width="11" style="144" bestFit="1" customWidth="1"/>
    <col min="7684" max="7684" width="0.77734375" style="144" customWidth="1"/>
    <col min="7685" max="7685" width="11" style="144" customWidth="1"/>
    <col min="7686" max="7686" width="0.77734375" style="144" customWidth="1"/>
    <col min="7687" max="7687" width="11" style="144" customWidth="1"/>
    <col min="7688" max="7688" width="0.77734375" style="144" customWidth="1"/>
    <col min="7689" max="7689" width="12" style="144" bestFit="1" customWidth="1"/>
    <col min="7690" max="7690" width="0.77734375" style="144" customWidth="1"/>
    <col min="7691" max="7691" width="14.21875" style="144" bestFit="1" customWidth="1"/>
    <col min="7692" max="7692" width="0.77734375" style="144" customWidth="1"/>
    <col min="7693" max="7693" width="11.33203125" style="144" bestFit="1" customWidth="1"/>
    <col min="7694" max="7694" width="0.77734375" style="144" customWidth="1"/>
    <col min="7695" max="7695" width="17.77734375" style="144" customWidth="1"/>
    <col min="7696" max="7696" width="0.77734375" style="144" customWidth="1"/>
    <col min="7697" max="7697" width="13.5546875" style="144" customWidth="1"/>
    <col min="7698" max="7698" width="0.77734375" style="144" customWidth="1"/>
    <col min="7699" max="7699" width="12.33203125" style="144" bestFit="1" customWidth="1"/>
    <col min="7700" max="7700" width="0.77734375" style="144" customWidth="1"/>
    <col min="7701" max="7701" width="10.33203125" style="144" customWidth="1"/>
    <col min="7702" max="7702" width="0.77734375" style="144" customWidth="1"/>
    <col min="7703" max="7703" width="13.5546875" style="144" bestFit="1" customWidth="1"/>
    <col min="7704" max="7704" width="15.77734375" style="144" customWidth="1"/>
    <col min="7705" max="7705" width="13.21875" style="144" customWidth="1"/>
    <col min="7706" max="7936" width="8.77734375" style="144"/>
    <col min="7937" max="7937" width="32.109375" style="144" customWidth="1"/>
    <col min="7938" max="7938" width="8.21875" style="144" bestFit="1" customWidth="1"/>
    <col min="7939" max="7939" width="11" style="144" bestFit="1" customWidth="1"/>
    <col min="7940" max="7940" width="0.77734375" style="144" customWidth="1"/>
    <col min="7941" max="7941" width="11" style="144" customWidth="1"/>
    <col min="7942" max="7942" width="0.77734375" style="144" customWidth="1"/>
    <col min="7943" max="7943" width="11" style="144" customWidth="1"/>
    <col min="7944" max="7944" width="0.77734375" style="144" customWidth="1"/>
    <col min="7945" max="7945" width="12" style="144" bestFit="1" customWidth="1"/>
    <col min="7946" max="7946" width="0.77734375" style="144" customWidth="1"/>
    <col min="7947" max="7947" width="14.21875" style="144" bestFit="1" customWidth="1"/>
    <col min="7948" max="7948" width="0.77734375" style="144" customWidth="1"/>
    <col min="7949" max="7949" width="11.33203125" style="144" bestFit="1" customWidth="1"/>
    <col min="7950" max="7950" width="0.77734375" style="144" customWidth="1"/>
    <col min="7951" max="7951" width="17.77734375" style="144" customWidth="1"/>
    <col min="7952" max="7952" width="0.77734375" style="144" customWidth="1"/>
    <col min="7953" max="7953" width="13.5546875" style="144" customWidth="1"/>
    <col min="7954" max="7954" width="0.77734375" style="144" customWidth="1"/>
    <col min="7955" max="7955" width="12.33203125" style="144" bestFit="1" customWidth="1"/>
    <col min="7956" max="7956" width="0.77734375" style="144" customWidth="1"/>
    <col min="7957" max="7957" width="10.33203125" style="144" customWidth="1"/>
    <col min="7958" max="7958" width="0.77734375" style="144" customWidth="1"/>
    <col min="7959" max="7959" width="13.5546875" style="144" bestFit="1" customWidth="1"/>
    <col min="7960" max="7960" width="15.77734375" style="144" customWidth="1"/>
    <col min="7961" max="7961" width="13.21875" style="144" customWidth="1"/>
    <col min="7962" max="8192" width="8.77734375" style="144"/>
    <col min="8193" max="8193" width="32.109375" style="144" customWidth="1"/>
    <col min="8194" max="8194" width="8.21875" style="144" bestFit="1" customWidth="1"/>
    <col min="8195" max="8195" width="11" style="144" bestFit="1" customWidth="1"/>
    <col min="8196" max="8196" width="0.77734375" style="144" customWidth="1"/>
    <col min="8197" max="8197" width="11" style="144" customWidth="1"/>
    <col min="8198" max="8198" width="0.77734375" style="144" customWidth="1"/>
    <col min="8199" max="8199" width="11" style="144" customWidth="1"/>
    <col min="8200" max="8200" width="0.77734375" style="144" customWidth="1"/>
    <col min="8201" max="8201" width="12" style="144" bestFit="1" customWidth="1"/>
    <col min="8202" max="8202" width="0.77734375" style="144" customWidth="1"/>
    <col min="8203" max="8203" width="14.21875" style="144" bestFit="1" customWidth="1"/>
    <col min="8204" max="8204" width="0.77734375" style="144" customWidth="1"/>
    <col min="8205" max="8205" width="11.33203125" style="144" bestFit="1" customWidth="1"/>
    <col min="8206" max="8206" width="0.77734375" style="144" customWidth="1"/>
    <col min="8207" max="8207" width="17.77734375" style="144" customWidth="1"/>
    <col min="8208" max="8208" width="0.77734375" style="144" customWidth="1"/>
    <col min="8209" max="8209" width="13.5546875" style="144" customWidth="1"/>
    <col min="8210" max="8210" width="0.77734375" style="144" customWidth="1"/>
    <col min="8211" max="8211" width="12.33203125" style="144" bestFit="1" customWidth="1"/>
    <col min="8212" max="8212" width="0.77734375" style="144" customWidth="1"/>
    <col min="8213" max="8213" width="10.33203125" style="144" customWidth="1"/>
    <col min="8214" max="8214" width="0.77734375" style="144" customWidth="1"/>
    <col min="8215" max="8215" width="13.5546875" style="144" bestFit="1" customWidth="1"/>
    <col min="8216" max="8216" width="15.77734375" style="144" customWidth="1"/>
    <col min="8217" max="8217" width="13.21875" style="144" customWidth="1"/>
    <col min="8218" max="8448" width="8.77734375" style="144"/>
    <col min="8449" max="8449" width="32.109375" style="144" customWidth="1"/>
    <col min="8450" max="8450" width="8.21875" style="144" bestFit="1" customWidth="1"/>
    <col min="8451" max="8451" width="11" style="144" bestFit="1" customWidth="1"/>
    <col min="8452" max="8452" width="0.77734375" style="144" customWidth="1"/>
    <col min="8453" max="8453" width="11" style="144" customWidth="1"/>
    <col min="8454" max="8454" width="0.77734375" style="144" customWidth="1"/>
    <col min="8455" max="8455" width="11" style="144" customWidth="1"/>
    <col min="8456" max="8456" width="0.77734375" style="144" customWidth="1"/>
    <col min="8457" max="8457" width="12" style="144" bestFit="1" customWidth="1"/>
    <col min="8458" max="8458" width="0.77734375" style="144" customWidth="1"/>
    <col min="8459" max="8459" width="14.21875" style="144" bestFit="1" customWidth="1"/>
    <col min="8460" max="8460" width="0.77734375" style="144" customWidth="1"/>
    <col min="8461" max="8461" width="11.33203125" style="144" bestFit="1" customWidth="1"/>
    <col min="8462" max="8462" width="0.77734375" style="144" customWidth="1"/>
    <col min="8463" max="8463" width="17.77734375" style="144" customWidth="1"/>
    <col min="8464" max="8464" width="0.77734375" style="144" customWidth="1"/>
    <col min="8465" max="8465" width="13.5546875" style="144" customWidth="1"/>
    <col min="8466" max="8466" width="0.77734375" style="144" customWidth="1"/>
    <col min="8467" max="8467" width="12.33203125" style="144" bestFit="1" customWidth="1"/>
    <col min="8468" max="8468" width="0.77734375" style="144" customWidth="1"/>
    <col min="8469" max="8469" width="10.33203125" style="144" customWidth="1"/>
    <col min="8470" max="8470" width="0.77734375" style="144" customWidth="1"/>
    <col min="8471" max="8471" width="13.5546875" style="144" bestFit="1" customWidth="1"/>
    <col min="8472" max="8472" width="15.77734375" style="144" customWidth="1"/>
    <col min="8473" max="8473" width="13.21875" style="144" customWidth="1"/>
    <col min="8474" max="8704" width="8.77734375" style="144"/>
    <col min="8705" max="8705" width="32.109375" style="144" customWidth="1"/>
    <col min="8706" max="8706" width="8.21875" style="144" bestFit="1" customWidth="1"/>
    <col min="8707" max="8707" width="11" style="144" bestFit="1" customWidth="1"/>
    <col min="8708" max="8708" width="0.77734375" style="144" customWidth="1"/>
    <col min="8709" max="8709" width="11" style="144" customWidth="1"/>
    <col min="8710" max="8710" width="0.77734375" style="144" customWidth="1"/>
    <col min="8711" max="8711" width="11" style="144" customWidth="1"/>
    <col min="8712" max="8712" width="0.77734375" style="144" customWidth="1"/>
    <col min="8713" max="8713" width="12" style="144" bestFit="1" customWidth="1"/>
    <col min="8714" max="8714" width="0.77734375" style="144" customWidth="1"/>
    <col min="8715" max="8715" width="14.21875" style="144" bestFit="1" customWidth="1"/>
    <col min="8716" max="8716" width="0.77734375" style="144" customWidth="1"/>
    <col min="8717" max="8717" width="11.33203125" style="144" bestFit="1" customWidth="1"/>
    <col min="8718" max="8718" width="0.77734375" style="144" customWidth="1"/>
    <col min="8719" max="8719" width="17.77734375" style="144" customWidth="1"/>
    <col min="8720" max="8720" width="0.77734375" style="144" customWidth="1"/>
    <col min="8721" max="8721" width="13.5546875" style="144" customWidth="1"/>
    <col min="8722" max="8722" width="0.77734375" style="144" customWidth="1"/>
    <col min="8723" max="8723" width="12.33203125" style="144" bestFit="1" customWidth="1"/>
    <col min="8724" max="8724" width="0.77734375" style="144" customWidth="1"/>
    <col min="8725" max="8725" width="10.33203125" style="144" customWidth="1"/>
    <col min="8726" max="8726" width="0.77734375" style="144" customWidth="1"/>
    <col min="8727" max="8727" width="13.5546875" style="144" bestFit="1" customWidth="1"/>
    <col min="8728" max="8728" width="15.77734375" style="144" customWidth="1"/>
    <col min="8729" max="8729" width="13.21875" style="144" customWidth="1"/>
    <col min="8730" max="8960" width="8.77734375" style="144"/>
    <col min="8961" max="8961" width="32.109375" style="144" customWidth="1"/>
    <col min="8962" max="8962" width="8.21875" style="144" bestFit="1" customWidth="1"/>
    <col min="8963" max="8963" width="11" style="144" bestFit="1" customWidth="1"/>
    <col min="8964" max="8964" width="0.77734375" style="144" customWidth="1"/>
    <col min="8965" max="8965" width="11" style="144" customWidth="1"/>
    <col min="8966" max="8966" width="0.77734375" style="144" customWidth="1"/>
    <col min="8967" max="8967" width="11" style="144" customWidth="1"/>
    <col min="8968" max="8968" width="0.77734375" style="144" customWidth="1"/>
    <col min="8969" max="8969" width="12" style="144" bestFit="1" customWidth="1"/>
    <col min="8970" max="8970" width="0.77734375" style="144" customWidth="1"/>
    <col min="8971" max="8971" width="14.21875" style="144" bestFit="1" customWidth="1"/>
    <col min="8972" max="8972" width="0.77734375" style="144" customWidth="1"/>
    <col min="8973" max="8973" width="11.33203125" style="144" bestFit="1" customWidth="1"/>
    <col min="8974" max="8974" width="0.77734375" style="144" customWidth="1"/>
    <col min="8975" max="8975" width="17.77734375" style="144" customWidth="1"/>
    <col min="8976" max="8976" width="0.77734375" style="144" customWidth="1"/>
    <col min="8977" max="8977" width="13.5546875" style="144" customWidth="1"/>
    <col min="8978" max="8978" width="0.77734375" style="144" customWidth="1"/>
    <col min="8979" max="8979" width="12.33203125" style="144" bestFit="1" customWidth="1"/>
    <col min="8980" max="8980" width="0.77734375" style="144" customWidth="1"/>
    <col min="8981" max="8981" width="10.33203125" style="144" customWidth="1"/>
    <col min="8982" max="8982" width="0.77734375" style="144" customWidth="1"/>
    <col min="8983" max="8983" width="13.5546875" style="144" bestFit="1" customWidth="1"/>
    <col min="8984" max="8984" width="15.77734375" style="144" customWidth="1"/>
    <col min="8985" max="8985" width="13.21875" style="144" customWidth="1"/>
    <col min="8986" max="9216" width="8.77734375" style="144"/>
    <col min="9217" max="9217" width="32.109375" style="144" customWidth="1"/>
    <col min="9218" max="9218" width="8.21875" style="144" bestFit="1" customWidth="1"/>
    <col min="9219" max="9219" width="11" style="144" bestFit="1" customWidth="1"/>
    <col min="9220" max="9220" width="0.77734375" style="144" customWidth="1"/>
    <col min="9221" max="9221" width="11" style="144" customWidth="1"/>
    <col min="9222" max="9222" width="0.77734375" style="144" customWidth="1"/>
    <col min="9223" max="9223" width="11" style="144" customWidth="1"/>
    <col min="9224" max="9224" width="0.77734375" style="144" customWidth="1"/>
    <col min="9225" max="9225" width="12" style="144" bestFit="1" customWidth="1"/>
    <col min="9226" max="9226" width="0.77734375" style="144" customWidth="1"/>
    <col min="9227" max="9227" width="14.21875" style="144" bestFit="1" customWidth="1"/>
    <col min="9228" max="9228" width="0.77734375" style="144" customWidth="1"/>
    <col min="9229" max="9229" width="11.33203125" style="144" bestFit="1" customWidth="1"/>
    <col min="9230" max="9230" width="0.77734375" style="144" customWidth="1"/>
    <col min="9231" max="9231" width="17.77734375" style="144" customWidth="1"/>
    <col min="9232" max="9232" width="0.77734375" style="144" customWidth="1"/>
    <col min="9233" max="9233" width="13.5546875" style="144" customWidth="1"/>
    <col min="9234" max="9234" width="0.77734375" style="144" customWidth="1"/>
    <col min="9235" max="9235" width="12.33203125" style="144" bestFit="1" customWidth="1"/>
    <col min="9236" max="9236" width="0.77734375" style="144" customWidth="1"/>
    <col min="9237" max="9237" width="10.33203125" style="144" customWidth="1"/>
    <col min="9238" max="9238" width="0.77734375" style="144" customWidth="1"/>
    <col min="9239" max="9239" width="13.5546875" style="144" bestFit="1" customWidth="1"/>
    <col min="9240" max="9240" width="15.77734375" style="144" customWidth="1"/>
    <col min="9241" max="9241" width="13.21875" style="144" customWidth="1"/>
    <col min="9242" max="9472" width="8.77734375" style="144"/>
    <col min="9473" max="9473" width="32.109375" style="144" customWidth="1"/>
    <col min="9474" max="9474" width="8.21875" style="144" bestFit="1" customWidth="1"/>
    <col min="9475" max="9475" width="11" style="144" bestFit="1" customWidth="1"/>
    <col min="9476" max="9476" width="0.77734375" style="144" customWidth="1"/>
    <col min="9477" max="9477" width="11" style="144" customWidth="1"/>
    <col min="9478" max="9478" width="0.77734375" style="144" customWidth="1"/>
    <col min="9479" max="9479" width="11" style="144" customWidth="1"/>
    <col min="9480" max="9480" width="0.77734375" style="144" customWidth="1"/>
    <col min="9481" max="9481" width="12" style="144" bestFit="1" customWidth="1"/>
    <col min="9482" max="9482" width="0.77734375" style="144" customWidth="1"/>
    <col min="9483" max="9483" width="14.21875" style="144" bestFit="1" customWidth="1"/>
    <col min="9484" max="9484" width="0.77734375" style="144" customWidth="1"/>
    <col min="9485" max="9485" width="11.33203125" style="144" bestFit="1" customWidth="1"/>
    <col min="9486" max="9486" width="0.77734375" style="144" customWidth="1"/>
    <col min="9487" max="9487" width="17.77734375" style="144" customWidth="1"/>
    <col min="9488" max="9488" width="0.77734375" style="144" customWidth="1"/>
    <col min="9489" max="9489" width="13.5546875" style="144" customWidth="1"/>
    <col min="9490" max="9490" width="0.77734375" style="144" customWidth="1"/>
    <col min="9491" max="9491" width="12.33203125" style="144" bestFit="1" customWidth="1"/>
    <col min="9492" max="9492" width="0.77734375" style="144" customWidth="1"/>
    <col min="9493" max="9493" width="10.33203125" style="144" customWidth="1"/>
    <col min="9494" max="9494" width="0.77734375" style="144" customWidth="1"/>
    <col min="9495" max="9495" width="13.5546875" style="144" bestFit="1" customWidth="1"/>
    <col min="9496" max="9496" width="15.77734375" style="144" customWidth="1"/>
    <col min="9497" max="9497" width="13.21875" style="144" customWidth="1"/>
    <col min="9498" max="9728" width="8.77734375" style="144"/>
    <col min="9729" max="9729" width="32.109375" style="144" customWidth="1"/>
    <col min="9730" max="9730" width="8.21875" style="144" bestFit="1" customWidth="1"/>
    <col min="9731" max="9731" width="11" style="144" bestFit="1" customWidth="1"/>
    <col min="9732" max="9732" width="0.77734375" style="144" customWidth="1"/>
    <col min="9733" max="9733" width="11" style="144" customWidth="1"/>
    <col min="9734" max="9734" width="0.77734375" style="144" customWidth="1"/>
    <col min="9735" max="9735" width="11" style="144" customWidth="1"/>
    <col min="9736" max="9736" width="0.77734375" style="144" customWidth="1"/>
    <col min="9737" max="9737" width="12" style="144" bestFit="1" customWidth="1"/>
    <col min="9738" max="9738" width="0.77734375" style="144" customWidth="1"/>
    <col min="9739" max="9739" width="14.21875" style="144" bestFit="1" customWidth="1"/>
    <col min="9740" max="9740" width="0.77734375" style="144" customWidth="1"/>
    <col min="9741" max="9741" width="11.33203125" style="144" bestFit="1" customWidth="1"/>
    <col min="9742" max="9742" width="0.77734375" style="144" customWidth="1"/>
    <col min="9743" max="9743" width="17.77734375" style="144" customWidth="1"/>
    <col min="9744" max="9744" width="0.77734375" style="144" customWidth="1"/>
    <col min="9745" max="9745" width="13.5546875" style="144" customWidth="1"/>
    <col min="9746" max="9746" width="0.77734375" style="144" customWidth="1"/>
    <col min="9747" max="9747" width="12.33203125" style="144" bestFit="1" customWidth="1"/>
    <col min="9748" max="9748" width="0.77734375" style="144" customWidth="1"/>
    <col min="9749" max="9749" width="10.33203125" style="144" customWidth="1"/>
    <col min="9750" max="9750" width="0.77734375" style="144" customWidth="1"/>
    <col min="9751" max="9751" width="13.5546875" style="144" bestFit="1" customWidth="1"/>
    <col min="9752" max="9752" width="15.77734375" style="144" customWidth="1"/>
    <col min="9753" max="9753" width="13.21875" style="144" customWidth="1"/>
    <col min="9754" max="9984" width="8.77734375" style="144"/>
    <col min="9985" max="9985" width="32.109375" style="144" customWidth="1"/>
    <col min="9986" max="9986" width="8.21875" style="144" bestFit="1" customWidth="1"/>
    <col min="9987" max="9987" width="11" style="144" bestFit="1" customWidth="1"/>
    <col min="9988" max="9988" width="0.77734375" style="144" customWidth="1"/>
    <col min="9989" max="9989" width="11" style="144" customWidth="1"/>
    <col min="9990" max="9990" width="0.77734375" style="144" customWidth="1"/>
    <col min="9991" max="9991" width="11" style="144" customWidth="1"/>
    <col min="9992" max="9992" width="0.77734375" style="144" customWidth="1"/>
    <col min="9993" max="9993" width="12" style="144" bestFit="1" customWidth="1"/>
    <col min="9994" max="9994" width="0.77734375" style="144" customWidth="1"/>
    <col min="9995" max="9995" width="14.21875" style="144" bestFit="1" customWidth="1"/>
    <col min="9996" max="9996" width="0.77734375" style="144" customWidth="1"/>
    <col min="9997" max="9997" width="11.33203125" style="144" bestFit="1" customWidth="1"/>
    <col min="9998" max="9998" width="0.77734375" style="144" customWidth="1"/>
    <col min="9999" max="9999" width="17.77734375" style="144" customWidth="1"/>
    <col min="10000" max="10000" width="0.77734375" style="144" customWidth="1"/>
    <col min="10001" max="10001" width="13.5546875" style="144" customWidth="1"/>
    <col min="10002" max="10002" width="0.77734375" style="144" customWidth="1"/>
    <col min="10003" max="10003" width="12.33203125" style="144" bestFit="1" customWidth="1"/>
    <col min="10004" max="10004" width="0.77734375" style="144" customWidth="1"/>
    <col min="10005" max="10005" width="10.33203125" style="144" customWidth="1"/>
    <col min="10006" max="10006" width="0.77734375" style="144" customWidth="1"/>
    <col min="10007" max="10007" width="13.5546875" style="144" bestFit="1" customWidth="1"/>
    <col min="10008" max="10008" width="15.77734375" style="144" customWidth="1"/>
    <col min="10009" max="10009" width="13.21875" style="144" customWidth="1"/>
    <col min="10010" max="10240" width="8.77734375" style="144"/>
    <col min="10241" max="10241" width="32.109375" style="144" customWidth="1"/>
    <col min="10242" max="10242" width="8.21875" style="144" bestFit="1" customWidth="1"/>
    <col min="10243" max="10243" width="11" style="144" bestFit="1" customWidth="1"/>
    <col min="10244" max="10244" width="0.77734375" style="144" customWidth="1"/>
    <col min="10245" max="10245" width="11" style="144" customWidth="1"/>
    <col min="10246" max="10246" width="0.77734375" style="144" customWidth="1"/>
    <col min="10247" max="10247" width="11" style="144" customWidth="1"/>
    <col min="10248" max="10248" width="0.77734375" style="144" customWidth="1"/>
    <col min="10249" max="10249" width="12" style="144" bestFit="1" customWidth="1"/>
    <col min="10250" max="10250" width="0.77734375" style="144" customWidth="1"/>
    <col min="10251" max="10251" width="14.21875" style="144" bestFit="1" customWidth="1"/>
    <col min="10252" max="10252" width="0.77734375" style="144" customWidth="1"/>
    <col min="10253" max="10253" width="11.33203125" style="144" bestFit="1" customWidth="1"/>
    <col min="10254" max="10254" width="0.77734375" style="144" customWidth="1"/>
    <col min="10255" max="10255" width="17.77734375" style="144" customWidth="1"/>
    <col min="10256" max="10256" width="0.77734375" style="144" customWidth="1"/>
    <col min="10257" max="10257" width="13.5546875" style="144" customWidth="1"/>
    <col min="10258" max="10258" width="0.77734375" style="144" customWidth="1"/>
    <col min="10259" max="10259" width="12.33203125" style="144" bestFit="1" customWidth="1"/>
    <col min="10260" max="10260" width="0.77734375" style="144" customWidth="1"/>
    <col min="10261" max="10261" width="10.33203125" style="144" customWidth="1"/>
    <col min="10262" max="10262" width="0.77734375" style="144" customWidth="1"/>
    <col min="10263" max="10263" width="13.5546875" style="144" bestFit="1" customWidth="1"/>
    <col min="10264" max="10264" width="15.77734375" style="144" customWidth="1"/>
    <col min="10265" max="10265" width="13.21875" style="144" customWidth="1"/>
    <col min="10266" max="10496" width="8.77734375" style="144"/>
    <col min="10497" max="10497" width="32.109375" style="144" customWidth="1"/>
    <col min="10498" max="10498" width="8.21875" style="144" bestFit="1" customWidth="1"/>
    <col min="10499" max="10499" width="11" style="144" bestFit="1" customWidth="1"/>
    <col min="10500" max="10500" width="0.77734375" style="144" customWidth="1"/>
    <col min="10501" max="10501" width="11" style="144" customWidth="1"/>
    <col min="10502" max="10502" width="0.77734375" style="144" customWidth="1"/>
    <col min="10503" max="10503" width="11" style="144" customWidth="1"/>
    <col min="10504" max="10504" width="0.77734375" style="144" customWidth="1"/>
    <col min="10505" max="10505" width="12" style="144" bestFit="1" customWidth="1"/>
    <col min="10506" max="10506" width="0.77734375" style="144" customWidth="1"/>
    <col min="10507" max="10507" width="14.21875" style="144" bestFit="1" customWidth="1"/>
    <col min="10508" max="10508" width="0.77734375" style="144" customWidth="1"/>
    <col min="10509" max="10509" width="11.33203125" style="144" bestFit="1" customWidth="1"/>
    <col min="10510" max="10510" width="0.77734375" style="144" customWidth="1"/>
    <col min="10511" max="10511" width="17.77734375" style="144" customWidth="1"/>
    <col min="10512" max="10512" width="0.77734375" style="144" customWidth="1"/>
    <col min="10513" max="10513" width="13.5546875" style="144" customWidth="1"/>
    <col min="10514" max="10514" width="0.77734375" style="144" customWidth="1"/>
    <col min="10515" max="10515" width="12.33203125" style="144" bestFit="1" customWidth="1"/>
    <col min="10516" max="10516" width="0.77734375" style="144" customWidth="1"/>
    <col min="10517" max="10517" width="10.33203125" style="144" customWidth="1"/>
    <col min="10518" max="10518" width="0.77734375" style="144" customWidth="1"/>
    <col min="10519" max="10519" width="13.5546875" style="144" bestFit="1" customWidth="1"/>
    <col min="10520" max="10520" width="15.77734375" style="144" customWidth="1"/>
    <col min="10521" max="10521" width="13.21875" style="144" customWidth="1"/>
    <col min="10522" max="10752" width="8.77734375" style="144"/>
    <col min="10753" max="10753" width="32.109375" style="144" customWidth="1"/>
    <col min="10754" max="10754" width="8.21875" style="144" bestFit="1" customWidth="1"/>
    <col min="10755" max="10755" width="11" style="144" bestFit="1" customWidth="1"/>
    <col min="10756" max="10756" width="0.77734375" style="144" customWidth="1"/>
    <col min="10757" max="10757" width="11" style="144" customWidth="1"/>
    <col min="10758" max="10758" width="0.77734375" style="144" customWidth="1"/>
    <col min="10759" max="10759" width="11" style="144" customWidth="1"/>
    <col min="10760" max="10760" width="0.77734375" style="144" customWidth="1"/>
    <col min="10761" max="10761" width="12" style="144" bestFit="1" customWidth="1"/>
    <col min="10762" max="10762" width="0.77734375" style="144" customWidth="1"/>
    <col min="10763" max="10763" width="14.21875" style="144" bestFit="1" customWidth="1"/>
    <col min="10764" max="10764" width="0.77734375" style="144" customWidth="1"/>
    <col min="10765" max="10765" width="11.33203125" style="144" bestFit="1" customWidth="1"/>
    <col min="10766" max="10766" width="0.77734375" style="144" customWidth="1"/>
    <col min="10767" max="10767" width="17.77734375" style="144" customWidth="1"/>
    <col min="10768" max="10768" width="0.77734375" style="144" customWidth="1"/>
    <col min="10769" max="10769" width="13.5546875" style="144" customWidth="1"/>
    <col min="10770" max="10770" width="0.77734375" style="144" customWidth="1"/>
    <col min="10771" max="10771" width="12.33203125" style="144" bestFit="1" customWidth="1"/>
    <col min="10772" max="10772" width="0.77734375" style="144" customWidth="1"/>
    <col min="10773" max="10773" width="10.33203125" style="144" customWidth="1"/>
    <col min="10774" max="10774" width="0.77734375" style="144" customWidth="1"/>
    <col min="10775" max="10775" width="13.5546875" style="144" bestFit="1" customWidth="1"/>
    <col min="10776" max="10776" width="15.77734375" style="144" customWidth="1"/>
    <col min="10777" max="10777" width="13.21875" style="144" customWidth="1"/>
    <col min="10778" max="11008" width="8.77734375" style="144"/>
    <col min="11009" max="11009" width="32.109375" style="144" customWidth="1"/>
    <col min="11010" max="11010" width="8.21875" style="144" bestFit="1" customWidth="1"/>
    <col min="11011" max="11011" width="11" style="144" bestFit="1" customWidth="1"/>
    <col min="11012" max="11012" width="0.77734375" style="144" customWidth="1"/>
    <col min="11013" max="11013" width="11" style="144" customWidth="1"/>
    <col min="11014" max="11014" width="0.77734375" style="144" customWidth="1"/>
    <col min="11015" max="11015" width="11" style="144" customWidth="1"/>
    <col min="11016" max="11016" width="0.77734375" style="144" customWidth="1"/>
    <col min="11017" max="11017" width="12" style="144" bestFit="1" customWidth="1"/>
    <col min="11018" max="11018" width="0.77734375" style="144" customWidth="1"/>
    <col min="11019" max="11019" width="14.21875" style="144" bestFit="1" customWidth="1"/>
    <col min="11020" max="11020" width="0.77734375" style="144" customWidth="1"/>
    <col min="11021" max="11021" width="11.33203125" style="144" bestFit="1" customWidth="1"/>
    <col min="11022" max="11022" width="0.77734375" style="144" customWidth="1"/>
    <col min="11023" max="11023" width="17.77734375" style="144" customWidth="1"/>
    <col min="11024" max="11024" width="0.77734375" style="144" customWidth="1"/>
    <col min="11025" max="11025" width="13.5546875" style="144" customWidth="1"/>
    <col min="11026" max="11026" width="0.77734375" style="144" customWidth="1"/>
    <col min="11027" max="11027" width="12.33203125" style="144" bestFit="1" customWidth="1"/>
    <col min="11028" max="11028" width="0.77734375" style="144" customWidth="1"/>
    <col min="11029" max="11029" width="10.33203125" style="144" customWidth="1"/>
    <col min="11030" max="11030" width="0.77734375" style="144" customWidth="1"/>
    <col min="11031" max="11031" width="13.5546875" style="144" bestFit="1" customWidth="1"/>
    <col min="11032" max="11032" width="15.77734375" style="144" customWidth="1"/>
    <col min="11033" max="11033" width="13.21875" style="144" customWidth="1"/>
    <col min="11034" max="11264" width="8.77734375" style="144"/>
    <col min="11265" max="11265" width="32.109375" style="144" customWidth="1"/>
    <col min="11266" max="11266" width="8.21875" style="144" bestFit="1" customWidth="1"/>
    <col min="11267" max="11267" width="11" style="144" bestFit="1" customWidth="1"/>
    <col min="11268" max="11268" width="0.77734375" style="144" customWidth="1"/>
    <col min="11269" max="11269" width="11" style="144" customWidth="1"/>
    <col min="11270" max="11270" width="0.77734375" style="144" customWidth="1"/>
    <col min="11271" max="11271" width="11" style="144" customWidth="1"/>
    <col min="11272" max="11272" width="0.77734375" style="144" customWidth="1"/>
    <col min="11273" max="11273" width="12" style="144" bestFit="1" customWidth="1"/>
    <col min="11274" max="11274" width="0.77734375" style="144" customWidth="1"/>
    <col min="11275" max="11275" width="14.21875" style="144" bestFit="1" customWidth="1"/>
    <col min="11276" max="11276" width="0.77734375" style="144" customWidth="1"/>
    <col min="11277" max="11277" width="11.33203125" style="144" bestFit="1" customWidth="1"/>
    <col min="11278" max="11278" width="0.77734375" style="144" customWidth="1"/>
    <col min="11279" max="11279" width="17.77734375" style="144" customWidth="1"/>
    <col min="11280" max="11280" width="0.77734375" style="144" customWidth="1"/>
    <col min="11281" max="11281" width="13.5546875" style="144" customWidth="1"/>
    <col min="11282" max="11282" width="0.77734375" style="144" customWidth="1"/>
    <col min="11283" max="11283" width="12.33203125" style="144" bestFit="1" customWidth="1"/>
    <col min="11284" max="11284" width="0.77734375" style="144" customWidth="1"/>
    <col min="11285" max="11285" width="10.33203125" style="144" customWidth="1"/>
    <col min="11286" max="11286" width="0.77734375" style="144" customWidth="1"/>
    <col min="11287" max="11287" width="13.5546875" style="144" bestFit="1" customWidth="1"/>
    <col min="11288" max="11288" width="15.77734375" style="144" customWidth="1"/>
    <col min="11289" max="11289" width="13.21875" style="144" customWidth="1"/>
    <col min="11290" max="11520" width="8.77734375" style="144"/>
    <col min="11521" max="11521" width="32.109375" style="144" customWidth="1"/>
    <col min="11522" max="11522" width="8.21875" style="144" bestFit="1" customWidth="1"/>
    <col min="11523" max="11523" width="11" style="144" bestFit="1" customWidth="1"/>
    <col min="11524" max="11524" width="0.77734375" style="144" customWidth="1"/>
    <col min="11525" max="11525" width="11" style="144" customWidth="1"/>
    <col min="11526" max="11526" width="0.77734375" style="144" customWidth="1"/>
    <col min="11527" max="11527" width="11" style="144" customWidth="1"/>
    <col min="11528" max="11528" width="0.77734375" style="144" customWidth="1"/>
    <col min="11529" max="11529" width="12" style="144" bestFit="1" customWidth="1"/>
    <col min="11530" max="11530" width="0.77734375" style="144" customWidth="1"/>
    <col min="11531" max="11531" width="14.21875" style="144" bestFit="1" customWidth="1"/>
    <col min="11532" max="11532" width="0.77734375" style="144" customWidth="1"/>
    <col min="11533" max="11533" width="11.33203125" style="144" bestFit="1" customWidth="1"/>
    <col min="11534" max="11534" width="0.77734375" style="144" customWidth="1"/>
    <col min="11535" max="11535" width="17.77734375" style="144" customWidth="1"/>
    <col min="11536" max="11536" width="0.77734375" style="144" customWidth="1"/>
    <col min="11537" max="11537" width="13.5546875" style="144" customWidth="1"/>
    <col min="11538" max="11538" width="0.77734375" style="144" customWidth="1"/>
    <col min="11539" max="11539" width="12.33203125" style="144" bestFit="1" customWidth="1"/>
    <col min="11540" max="11540" width="0.77734375" style="144" customWidth="1"/>
    <col min="11541" max="11541" width="10.33203125" style="144" customWidth="1"/>
    <col min="11542" max="11542" width="0.77734375" style="144" customWidth="1"/>
    <col min="11543" max="11543" width="13.5546875" style="144" bestFit="1" customWidth="1"/>
    <col min="11544" max="11544" width="15.77734375" style="144" customWidth="1"/>
    <col min="11545" max="11545" width="13.21875" style="144" customWidth="1"/>
    <col min="11546" max="11776" width="8.77734375" style="144"/>
    <col min="11777" max="11777" width="32.109375" style="144" customWidth="1"/>
    <col min="11778" max="11778" width="8.21875" style="144" bestFit="1" customWidth="1"/>
    <col min="11779" max="11779" width="11" style="144" bestFit="1" customWidth="1"/>
    <col min="11780" max="11780" width="0.77734375" style="144" customWidth="1"/>
    <col min="11781" max="11781" width="11" style="144" customWidth="1"/>
    <col min="11782" max="11782" width="0.77734375" style="144" customWidth="1"/>
    <col min="11783" max="11783" width="11" style="144" customWidth="1"/>
    <col min="11784" max="11784" width="0.77734375" style="144" customWidth="1"/>
    <col min="11785" max="11785" width="12" style="144" bestFit="1" customWidth="1"/>
    <col min="11786" max="11786" width="0.77734375" style="144" customWidth="1"/>
    <col min="11787" max="11787" width="14.21875" style="144" bestFit="1" customWidth="1"/>
    <col min="11788" max="11788" width="0.77734375" style="144" customWidth="1"/>
    <col min="11789" max="11789" width="11.33203125" style="144" bestFit="1" customWidth="1"/>
    <col min="11790" max="11790" width="0.77734375" style="144" customWidth="1"/>
    <col min="11791" max="11791" width="17.77734375" style="144" customWidth="1"/>
    <col min="11792" max="11792" width="0.77734375" style="144" customWidth="1"/>
    <col min="11793" max="11793" width="13.5546875" style="144" customWidth="1"/>
    <col min="11794" max="11794" width="0.77734375" style="144" customWidth="1"/>
    <col min="11795" max="11795" width="12.33203125" style="144" bestFit="1" customWidth="1"/>
    <col min="11796" max="11796" width="0.77734375" style="144" customWidth="1"/>
    <col min="11797" max="11797" width="10.33203125" style="144" customWidth="1"/>
    <col min="11798" max="11798" width="0.77734375" style="144" customWidth="1"/>
    <col min="11799" max="11799" width="13.5546875" style="144" bestFit="1" customWidth="1"/>
    <col min="11800" max="11800" width="15.77734375" style="144" customWidth="1"/>
    <col min="11801" max="11801" width="13.21875" style="144" customWidth="1"/>
    <col min="11802" max="12032" width="8.77734375" style="144"/>
    <col min="12033" max="12033" width="32.109375" style="144" customWidth="1"/>
    <col min="12034" max="12034" width="8.21875" style="144" bestFit="1" customWidth="1"/>
    <col min="12035" max="12035" width="11" style="144" bestFit="1" customWidth="1"/>
    <col min="12036" max="12036" width="0.77734375" style="144" customWidth="1"/>
    <col min="12037" max="12037" width="11" style="144" customWidth="1"/>
    <col min="12038" max="12038" width="0.77734375" style="144" customWidth="1"/>
    <col min="12039" max="12039" width="11" style="144" customWidth="1"/>
    <col min="12040" max="12040" width="0.77734375" style="144" customWidth="1"/>
    <col min="12041" max="12041" width="12" style="144" bestFit="1" customWidth="1"/>
    <col min="12042" max="12042" width="0.77734375" style="144" customWidth="1"/>
    <col min="12043" max="12043" width="14.21875" style="144" bestFit="1" customWidth="1"/>
    <col min="12044" max="12044" width="0.77734375" style="144" customWidth="1"/>
    <col min="12045" max="12045" width="11.33203125" style="144" bestFit="1" customWidth="1"/>
    <col min="12046" max="12046" width="0.77734375" style="144" customWidth="1"/>
    <col min="12047" max="12047" width="17.77734375" style="144" customWidth="1"/>
    <col min="12048" max="12048" width="0.77734375" style="144" customWidth="1"/>
    <col min="12049" max="12049" width="13.5546875" style="144" customWidth="1"/>
    <col min="12050" max="12050" width="0.77734375" style="144" customWidth="1"/>
    <col min="12051" max="12051" width="12.33203125" style="144" bestFit="1" customWidth="1"/>
    <col min="12052" max="12052" width="0.77734375" style="144" customWidth="1"/>
    <col min="12053" max="12053" width="10.33203125" style="144" customWidth="1"/>
    <col min="12054" max="12054" width="0.77734375" style="144" customWidth="1"/>
    <col min="12055" max="12055" width="13.5546875" style="144" bestFit="1" customWidth="1"/>
    <col min="12056" max="12056" width="15.77734375" style="144" customWidth="1"/>
    <col min="12057" max="12057" width="13.21875" style="144" customWidth="1"/>
    <col min="12058" max="12288" width="8.77734375" style="144"/>
    <col min="12289" max="12289" width="32.109375" style="144" customWidth="1"/>
    <col min="12290" max="12290" width="8.21875" style="144" bestFit="1" customWidth="1"/>
    <col min="12291" max="12291" width="11" style="144" bestFit="1" customWidth="1"/>
    <col min="12292" max="12292" width="0.77734375" style="144" customWidth="1"/>
    <col min="12293" max="12293" width="11" style="144" customWidth="1"/>
    <col min="12294" max="12294" width="0.77734375" style="144" customWidth="1"/>
    <col min="12295" max="12295" width="11" style="144" customWidth="1"/>
    <col min="12296" max="12296" width="0.77734375" style="144" customWidth="1"/>
    <col min="12297" max="12297" width="12" style="144" bestFit="1" customWidth="1"/>
    <col min="12298" max="12298" width="0.77734375" style="144" customWidth="1"/>
    <col min="12299" max="12299" width="14.21875" style="144" bestFit="1" customWidth="1"/>
    <col min="12300" max="12300" width="0.77734375" style="144" customWidth="1"/>
    <col min="12301" max="12301" width="11.33203125" style="144" bestFit="1" customWidth="1"/>
    <col min="12302" max="12302" width="0.77734375" style="144" customWidth="1"/>
    <col min="12303" max="12303" width="17.77734375" style="144" customWidth="1"/>
    <col min="12304" max="12304" width="0.77734375" style="144" customWidth="1"/>
    <col min="12305" max="12305" width="13.5546875" style="144" customWidth="1"/>
    <col min="12306" max="12306" width="0.77734375" style="144" customWidth="1"/>
    <col min="12307" max="12307" width="12.33203125" style="144" bestFit="1" customWidth="1"/>
    <col min="12308" max="12308" width="0.77734375" style="144" customWidth="1"/>
    <col min="12309" max="12309" width="10.33203125" style="144" customWidth="1"/>
    <col min="12310" max="12310" width="0.77734375" style="144" customWidth="1"/>
    <col min="12311" max="12311" width="13.5546875" style="144" bestFit="1" customWidth="1"/>
    <col min="12312" max="12312" width="15.77734375" style="144" customWidth="1"/>
    <col min="12313" max="12313" width="13.21875" style="144" customWidth="1"/>
    <col min="12314" max="12544" width="8.77734375" style="144"/>
    <col min="12545" max="12545" width="32.109375" style="144" customWidth="1"/>
    <col min="12546" max="12546" width="8.21875" style="144" bestFit="1" customWidth="1"/>
    <col min="12547" max="12547" width="11" style="144" bestFit="1" customWidth="1"/>
    <col min="12548" max="12548" width="0.77734375" style="144" customWidth="1"/>
    <col min="12549" max="12549" width="11" style="144" customWidth="1"/>
    <col min="12550" max="12550" width="0.77734375" style="144" customWidth="1"/>
    <col min="12551" max="12551" width="11" style="144" customWidth="1"/>
    <col min="12552" max="12552" width="0.77734375" style="144" customWidth="1"/>
    <col min="12553" max="12553" width="12" style="144" bestFit="1" customWidth="1"/>
    <col min="12554" max="12554" width="0.77734375" style="144" customWidth="1"/>
    <col min="12555" max="12555" width="14.21875" style="144" bestFit="1" customWidth="1"/>
    <col min="12556" max="12556" width="0.77734375" style="144" customWidth="1"/>
    <col min="12557" max="12557" width="11.33203125" style="144" bestFit="1" customWidth="1"/>
    <col min="12558" max="12558" width="0.77734375" style="144" customWidth="1"/>
    <col min="12559" max="12559" width="17.77734375" style="144" customWidth="1"/>
    <col min="12560" max="12560" width="0.77734375" style="144" customWidth="1"/>
    <col min="12561" max="12561" width="13.5546875" style="144" customWidth="1"/>
    <col min="12562" max="12562" width="0.77734375" style="144" customWidth="1"/>
    <col min="12563" max="12563" width="12.33203125" style="144" bestFit="1" customWidth="1"/>
    <col min="12564" max="12564" width="0.77734375" style="144" customWidth="1"/>
    <col min="12565" max="12565" width="10.33203125" style="144" customWidth="1"/>
    <col min="12566" max="12566" width="0.77734375" style="144" customWidth="1"/>
    <col min="12567" max="12567" width="13.5546875" style="144" bestFit="1" customWidth="1"/>
    <col min="12568" max="12568" width="15.77734375" style="144" customWidth="1"/>
    <col min="12569" max="12569" width="13.21875" style="144" customWidth="1"/>
    <col min="12570" max="12800" width="8.77734375" style="144"/>
    <col min="12801" max="12801" width="32.109375" style="144" customWidth="1"/>
    <col min="12802" max="12802" width="8.21875" style="144" bestFit="1" customWidth="1"/>
    <col min="12803" max="12803" width="11" style="144" bestFit="1" customWidth="1"/>
    <col min="12804" max="12804" width="0.77734375" style="144" customWidth="1"/>
    <col min="12805" max="12805" width="11" style="144" customWidth="1"/>
    <col min="12806" max="12806" width="0.77734375" style="144" customWidth="1"/>
    <col min="12807" max="12807" width="11" style="144" customWidth="1"/>
    <col min="12808" max="12808" width="0.77734375" style="144" customWidth="1"/>
    <col min="12809" max="12809" width="12" style="144" bestFit="1" customWidth="1"/>
    <col min="12810" max="12810" width="0.77734375" style="144" customWidth="1"/>
    <col min="12811" max="12811" width="14.21875" style="144" bestFit="1" customWidth="1"/>
    <col min="12812" max="12812" width="0.77734375" style="144" customWidth="1"/>
    <col min="12813" max="12813" width="11.33203125" style="144" bestFit="1" customWidth="1"/>
    <col min="12814" max="12814" width="0.77734375" style="144" customWidth="1"/>
    <col min="12815" max="12815" width="17.77734375" style="144" customWidth="1"/>
    <col min="12816" max="12816" width="0.77734375" style="144" customWidth="1"/>
    <col min="12817" max="12817" width="13.5546875" style="144" customWidth="1"/>
    <col min="12818" max="12818" width="0.77734375" style="144" customWidth="1"/>
    <col min="12819" max="12819" width="12.33203125" style="144" bestFit="1" customWidth="1"/>
    <col min="12820" max="12820" width="0.77734375" style="144" customWidth="1"/>
    <col min="12821" max="12821" width="10.33203125" style="144" customWidth="1"/>
    <col min="12822" max="12822" width="0.77734375" style="144" customWidth="1"/>
    <col min="12823" max="12823" width="13.5546875" style="144" bestFit="1" customWidth="1"/>
    <col min="12824" max="12824" width="15.77734375" style="144" customWidth="1"/>
    <col min="12825" max="12825" width="13.21875" style="144" customWidth="1"/>
    <col min="12826" max="13056" width="8.77734375" style="144"/>
    <col min="13057" max="13057" width="32.109375" style="144" customWidth="1"/>
    <col min="13058" max="13058" width="8.21875" style="144" bestFit="1" customWidth="1"/>
    <col min="13059" max="13059" width="11" style="144" bestFit="1" customWidth="1"/>
    <col min="13060" max="13060" width="0.77734375" style="144" customWidth="1"/>
    <col min="13061" max="13061" width="11" style="144" customWidth="1"/>
    <col min="13062" max="13062" width="0.77734375" style="144" customWidth="1"/>
    <col min="13063" max="13063" width="11" style="144" customWidth="1"/>
    <col min="13064" max="13064" width="0.77734375" style="144" customWidth="1"/>
    <col min="13065" max="13065" width="12" style="144" bestFit="1" customWidth="1"/>
    <col min="13066" max="13066" width="0.77734375" style="144" customWidth="1"/>
    <col min="13067" max="13067" width="14.21875" style="144" bestFit="1" customWidth="1"/>
    <col min="13068" max="13068" width="0.77734375" style="144" customWidth="1"/>
    <col min="13069" max="13069" width="11.33203125" style="144" bestFit="1" customWidth="1"/>
    <col min="13070" max="13070" width="0.77734375" style="144" customWidth="1"/>
    <col min="13071" max="13071" width="17.77734375" style="144" customWidth="1"/>
    <col min="13072" max="13072" width="0.77734375" style="144" customWidth="1"/>
    <col min="13073" max="13073" width="13.5546875" style="144" customWidth="1"/>
    <col min="13074" max="13074" width="0.77734375" style="144" customWidth="1"/>
    <col min="13075" max="13075" width="12.33203125" style="144" bestFit="1" customWidth="1"/>
    <col min="13076" max="13076" width="0.77734375" style="144" customWidth="1"/>
    <col min="13077" max="13077" width="10.33203125" style="144" customWidth="1"/>
    <col min="13078" max="13078" width="0.77734375" style="144" customWidth="1"/>
    <col min="13079" max="13079" width="13.5546875" style="144" bestFit="1" customWidth="1"/>
    <col min="13080" max="13080" width="15.77734375" style="144" customWidth="1"/>
    <col min="13081" max="13081" width="13.21875" style="144" customWidth="1"/>
    <col min="13082" max="13312" width="8.77734375" style="144"/>
    <col min="13313" max="13313" width="32.109375" style="144" customWidth="1"/>
    <col min="13314" max="13314" width="8.21875" style="144" bestFit="1" customWidth="1"/>
    <col min="13315" max="13315" width="11" style="144" bestFit="1" customWidth="1"/>
    <col min="13316" max="13316" width="0.77734375" style="144" customWidth="1"/>
    <col min="13317" max="13317" width="11" style="144" customWidth="1"/>
    <col min="13318" max="13318" width="0.77734375" style="144" customWidth="1"/>
    <col min="13319" max="13319" width="11" style="144" customWidth="1"/>
    <col min="13320" max="13320" width="0.77734375" style="144" customWidth="1"/>
    <col min="13321" max="13321" width="12" style="144" bestFit="1" customWidth="1"/>
    <col min="13322" max="13322" width="0.77734375" style="144" customWidth="1"/>
    <col min="13323" max="13323" width="14.21875" style="144" bestFit="1" customWidth="1"/>
    <col min="13324" max="13324" width="0.77734375" style="144" customWidth="1"/>
    <col min="13325" max="13325" width="11.33203125" style="144" bestFit="1" customWidth="1"/>
    <col min="13326" max="13326" width="0.77734375" style="144" customWidth="1"/>
    <col min="13327" max="13327" width="17.77734375" style="144" customWidth="1"/>
    <col min="13328" max="13328" width="0.77734375" style="144" customWidth="1"/>
    <col min="13329" max="13329" width="13.5546875" style="144" customWidth="1"/>
    <col min="13330" max="13330" width="0.77734375" style="144" customWidth="1"/>
    <col min="13331" max="13331" width="12.33203125" style="144" bestFit="1" customWidth="1"/>
    <col min="13332" max="13332" width="0.77734375" style="144" customWidth="1"/>
    <col min="13333" max="13333" width="10.33203125" style="144" customWidth="1"/>
    <col min="13334" max="13334" width="0.77734375" style="144" customWidth="1"/>
    <col min="13335" max="13335" width="13.5546875" style="144" bestFit="1" customWidth="1"/>
    <col min="13336" max="13336" width="15.77734375" style="144" customWidth="1"/>
    <col min="13337" max="13337" width="13.21875" style="144" customWidth="1"/>
    <col min="13338" max="13568" width="8.77734375" style="144"/>
    <col min="13569" max="13569" width="32.109375" style="144" customWidth="1"/>
    <col min="13570" max="13570" width="8.21875" style="144" bestFit="1" customWidth="1"/>
    <col min="13571" max="13571" width="11" style="144" bestFit="1" customWidth="1"/>
    <col min="13572" max="13572" width="0.77734375" style="144" customWidth="1"/>
    <col min="13573" max="13573" width="11" style="144" customWidth="1"/>
    <col min="13574" max="13574" width="0.77734375" style="144" customWidth="1"/>
    <col min="13575" max="13575" width="11" style="144" customWidth="1"/>
    <col min="13576" max="13576" width="0.77734375" style="144" customWidth="1"/>
    <col min="13577" max="13577" width="12" style="144" bestFit="1" customWidth="1"/>
    <col min="13578" max="13578" width="0.77734375" style="144" customWidth="1"/>
    <col min="13579" max="13579" width="14.21875" style="144" bestFit="1" customWidth="1"/>
    <col min="13580" max="13580" width="0.77734375" style="144" customWidth="1"/>
    <col min="13581" max="13581" width="11.33203125" style="144" bestFit="1" customWidth="1"/>
    <col min="13582" max="13582" width="0.77734375" style="144" customWidth="1"/>
    <col min="13583" max="13583" width="17.77734375" style="144" customWidth="1"/>
    <col min="13584" max="13584" width="0.77734375" style="144" customWidth="1"/>
    <col min="13585" max="13585" width="13.5546875" style="144" customWidth="1"/>
    <col min="13586" max="13586" width="0.77734375" style="144" customWidth="1"/>
    <col min="13587" max="13587" width="12.33203125" style="144" bestFit="1" customWidth="1"/>
    <col min="13588" max="13588" width="0.77734375" style="144" customWidth="1"/>
    <col min="13589" max="13589" width="10.33203125" style="144" customWidth="1"/>
    <col min="13590" max="13590" width="0.77734375" style="144" customWidth="1"/>
    <col min="13591" max="13591" width="13.5546875" style="144" bestFit="1" customWidth="1"/>
    <col min="13592" max="13592" width="15.77734375" style="144" customWidth="1"/>
    <col min="13593" max="13593" width="13.21875" style="144" customWidth="1"/>
    <col min="13594" max="13824" width="8.77734375" style="144"/>
    <col min="13825" max="13825" width="32.109375" style="144" customWidth="1"/>
    <col min="13826" max="13826" width="8.21875" style="144" bestFit="1" customWidth="1"/>
    <col min="13827" max="13827" width="11" style="144" bestFit="1" customWidth="1"/>
    <col min="13828" max="13828" width="0.77734375" style="144" customWidth="1"/>
    <col min="13829" max="13829" width="11" style="144" customWidth="1"/>
    <col min="13830" max="13830" width="0.77734375" style="144" customWidth="1"/>
    <col min="13831" max="13831" width="11" style="144" customWidth="1"/>
    <col min="13832" max="13832" width="0.77734375" style="144" customWidth="1"/>
    <col min="13833" max="13833" width="12" style="144" bestFit="1" customWidth="1"/>
    <col min="13834" max="13834" width="0.77734375" style="144" customWidth="1"/>
    <col min="13835" max="13835" width="14.21875" style="144" bestFit="1" customWidth="1"/>
    <col min="13836" max="13836" width="0.77734375" style="144" customWidth="1"/>
    <col min="13837" max="13837" width="11.33203125" style="144" bestFit="1" customWidth="1"/>
    <col min="13838" max="13838" width="0.77734375" style="144" customWidth="1"/>
    <col min="13839" max="13839" width="17.77734375" style="144" customWidth="1"/>
    <col min="13840" max="13840" width="0.77734375" style="144" customWidth="1"/>
    <col min="13841" max="13841" width="13.5546875" style="144" customWidth="1"/>
    <col min="13842" max="13842" width="0.77734375" style="144" customWidth="1"/>
    <col min="13843" max="13843" width="12.33203125" style="144" bestFit="1" customWidth="1"/>
    <col min="13844" max="13844" width="0.77734375" style="144" customWidth="1"/>
    <col min="13845" max="13845" width="10.33203125" style="144" customWidth="1"/>
    <col min="13846" max="13846" width="0.77734375" style="144" customWidth="1"/>
    <col min="13847" max="13847" width="13.5546875" style="144" bestFit="1" customWidth="1"/>
    <col min="13848" max="13848" width="15.77734375" style="144" customWidth="1"/>
    <col min="13849" max="13849" width="13.21875" style="144" customWidth="1"/>
    <col min="13850" max="14080" width="8.77734375" style="144"/>
    <col min="14081" max="14081" width="32.109375" style="144" customWidth="1"/>
    <col min="14082" max="14082" width="8.21875" style="144" bestFit="1" customWidth="1"/>
    <col min="14083" max="14083" width="11" style="144" bestFit="1" customWidth="1"/>
    <col min="14084" max="14084" width="0.77734375" style="144" customWidth="1"/>
    <col min="14085" max="14085" width="11" style="144" customWidth="1"/>
    <col min="14086" max="14086" width="0.77734375" style="144" customWidth="1"/>
    <col min="14087" max="14087" width="11" style="144" customWidth="1"/>
    <col min="14088" max="14088" width="0.77734375" style="144" customWidth="1"/>
    <col min="14089" max="14089" width="12" style="144" bestFit="1" customWidth="1"/>
    <col min="14090" max="14090" width="0.77734375" style="144" customWidth="1"/>
    <col min="14091" max="14091" width="14.21875" style="144" bestFit="1" customWidth="1"/>
    <col min="14092" max="14092" width="0.77734375" style="144" customWidth="1"/>
    <col min="14093" max="14093" width="11.33203125" style="144" bestFit="1" customWidth="1"/>
    <col min="14094" max="14094" width="0.77734375" style="144" customWidth="1"/>
    <col min="14095" max="14095" width="17.77734375" style="144" customWidth="1"/>
    <col min="14096" max="14096" width="0.77734375" style="144" customWidth="1"/>
    <col min="14097" max="14097" width="13.5546875" style="144" customWidth="1"/>
    <col min="14098" max="14098" width="0.77734375" style="144" customWidth="1"/>
    <col min="14099" max="14099" width="12.33203125" style="144" bestFit="1" customWidth="1"/>
    <col min="14100" max="14100" width="0.77734375" style="144" customWidth="1"/>
    <col min="14101" max="14101" width="10.33203125" style="144" customWidth="1"/>
    <col min="14102" max="14102" width="0.77734375" style="144" customWidth="1"/>
    <col min="14103" max="14103" width="13.5546875" style="144" bestFit="1" customWidth="1"/>
    <col min="14104" max="14104" width="15.77734375" style="144" customWidth="1"/>
    <col min="14105" max="14105" width="13.21875" style="144" customWidth="1"/>
    <col min="14106" max="14336" width="8.77734375" style="144"/>
    <col min="14337" max="14337" width="32.109375" style="144" customWidth="1"/>
    <col min="14338" max="14338" width="8.21875" style="144" bestFit="1" customWidth="1"/>
    <col min="14339" max="14339" width="11" style="144" bestFit="1" customWidth="1"/>
    <col min="14340" max="14340" width="0.77734375" style="144" customWidth="1"/>
    <col min="14341" max="14341" width="11" style="144" customWidth="1"/>
    <col min="14342" max="14342" width="0.77734375" style="144" customWidth="1"/>
    <col min="14343" max="14343" width="11" style="144" customWidth="1"/>
    <col min="14344" max="14344" width="0.77734375" style="144" customWidth="1"/>
    <col min="14345" max="14345" width="12" style="144" bestFit="1" customWidth="1"/>
    <col min="14346" max="14346" width="0.77734375" style="144" customWidth="1"/>
    <col min="14347" max="14347" width="14.21875" style="144" bestFit="1" customWidth="1"/>
    <col min="14348" max="14348" width="0.77734375" style="144" customWidth="1"/>
    <col min="14349" max="14349" width="11.33203125" style="144" bestFit="1" customWidth="1"/>
    <col min="14350" max="14350" width="0.77734375" style="144" customWidth="1"/>
    <col min="14351" max="14351" width="17.77734375" style="144" customWidth="1"/>
    <col min="14352" max="14352" width="0.77734375" style="144" customWidth="1"/>
    <col min="14353" max="14353" width="13.5546875" style="144" customWidth="1"/>
    <col min="14354" max="14354" width="0.77734375" style="144" customWidth="1"/>
    <col min="14355" max="14355" width="12.33203125" style="144" bestFit="1" customWidth="1"/>
    <col min="14356" max="14356" width="0.77734375" style="144" customWidth="1"/>
    <col min="14357" max="14357" width="10.33203125" style="144" customWidth="1"/>
    <col min="14358" max="14358" width="0.77734375" style="144" customWidth="1"/>
    <col min="14359" max="14359" width="13.5546875" style="144" bestFit="1" customWidth="1"/>
    <col min="14360" max="14360" width="15.77734375" style="144" customWidth="1"/>
    <col min="14361" max="14361" width="13.21875" style="144" customWidth="1"/>
    <col min="14362" max="14592" width="8.77734375" style="144"/>
    <col min="14593" max="14593" width="32.109375" style="144" customWidth="1"/>
    <col min="14594" max="14594" width="8.21875" style="144" bestFit="1" customWidth="1"/>
    <col min="14595" max="14595" width="11" style="144" bestFit="1" customWidth="1"/>
    <col min="14596" max="14596" width="0.77734375" style="144" customWidth="1"/>
    <col min="14597" max="14597" width="11" style="144" customWidth="1"/>
    <col min="14598" max="14598" width="0.77734375" style="144" customWidth="1"/>
    <col min="14599" max="14599" width="11" style="144" customWidth="1"/>
    <col min="14600" max="14600" width="0.77734375" style="144" customWidth="1"/>
    <col min="14601" max="14601" width="12" style="144" bestFit="1" customWidth="1"/>
    <col min="14602" max="14602" width="0.77734375" style="144" customWidth="1"/>
    <col min="14603" max="14603" width="14.21875" style="144" bestFit="1" customWidth="1"/>
    <col min="14604" max="14604" width="0.77734375" style="144" customWidth="1"/>
    <col min="14605" max="14605" width="11.33203125" style="144" bestFit="1" customWidth="1"/>
    <col min="14606" max="14606" width="0.77734375" style="144" customWidth="1"/>
    <col min="14607" max="14607" width="17.77734375" style="144" customWidth="1"/>
    <col min="14608" max="14608" width="0.77734375" style="144" customWidth="1"/>
    <col min="14609" max="14609" width="13.5546875" style="144" customWidth="1"/>
    <col min="14610" max="14610" width="0.77734375" style="144" customWidth="1"/>
    <col min="14611" max="14611" width="12.33203125" style="144" bestFit="1" customWidth="1"/>
    <col min="14612" max="14612" width="0.77734375" style="144" customWidth="1"/>
    <col min="14613" max="14613" width="10.33203125" style="144" customWidth="1"/>
    <col min="14614" max="14614" width="0.77734375" style="144" customWidth="1"/>
    <col min="14615" max="14615" width="13.5546875" style="144" bestFit="1" customWidth="1"/>
    <col min="14616" max="14616" width="15.77734375" style="144" customWidth="1"/>
    <col min="14617" max="14617" width="13.21875" style="144" customWidth="1"/>
    <col min="14618" max="14848" width="8.77734375" style="144"/>
    <col min="14849" max="14849" width="32.109375" style="144" customWidth="1"/>
    <col min="14850" max="14850" width="8.21875" style="144" bestFit="1" customWidth="1"/>
    <col min="14851" max="14851" width="11" style="144" bestFit="1" customWidth="1"/>
    <col min="14852" max="14852" width="0.77734375" style="144" customWidth="1"/>
    <col min="14853" max="14853" width="11" style="144" customWidth="1"/>
    <col min="14854" max="14854" width="0.77734375" style="144" customWidth="1"/>
    <col min="14855" max="14855" width="11" style="144" customWidth="1"/>
    <col min="14856" max="14856" width="0.77734375" style="144" customWidth="1"/>
    <col min="14857" max="14857" width="12" style="144" bestFit="1" customWidth="1"/>
    <col min="14858" max="14858" width="0.77734375" style="144" customWidth="1"/>
    <col min="14859" max="14859" width="14.21875" style="144" bestFit="1" customWidth="1"/>
    <col min="14860" max="14860" width="0.77734375" style="144" customWidth="1"/>
    <col min="14861" max="14861" width="11.33203125" style="144" bestFit="1" customWidth="1"/>
    <col min="14862" max="14862" width="0.77734375" style="144" customWidth="1"/>
    <col min="14863" max="14863" width="17.77734375" style="144" customWidth="1"/>
    <col min="14864" max="14864" width="0.77734375" style="144" customWidth="1"/>
    <col min="14865" max="14865" width="13.5546875" style="144" customWidth="1"/>
    <col min="14866" max="14866" width="0.77734375" style="144" customWidth="1"/>
    <col min="14867" max="14867" width="12.33203125" style="144" bestFit="1" customWidth="1"/>
    <col min="14868" max="14868" width="0.77734375" style="144" customWidth="1"/>
    <col min="14869" max="14869" width="10.33203125" style="144" customWidth="1"/>
    <col min="14870" max="14870" width="0.77734375" style="144" customWidth="1"/>
    <col min="14871" max="14871" width="13.5546875" style="144" bestFit="1" customWidth="1"/>
    <col min="14872" max="14872" width="15.77734375" style="144" customWidth="1"/>
    <col min="14873" max="14873" width="13.21875" style="144" customWidth="1"/>
    <col min="14874" max="15104" width="8.77734375" style="144"/>
    <col min="15105" max="15105" width="32.109375" style="144" customWidth="1"/>
    <col min="15106" max="15106" width="8.21875" style="144" bestFit="1" customWidth="1"/>
    <col min="15107" max="15107" width="11" style="144" bestFit="1" customWidth="1"/>
    <col min="15108" max="15108" width="0.77734375" style="144" customWidth="1"/>
    <col min="15109" max="15109" width="11" style="144" customWidth="1"/>
    <col min="15110" max="15110" width="0.77734375" style="144" customWidth="1"/>
    <col min="15111" max="15111" width="11" style="144" customWidth="1"/>
    <col min="15112" max="15112" width="0.77734375" style="144" customWidth="1"/>
    <col min="15113" max="15113" width="12" style="144" bestFit="1" customWidth="1"/>
    <col min="15114" max="15114" width="0.77734375" style="144" customWidth="1"/>
    <col min="15115" max="15115" width="14.21875" style="144" bestFit="1" customWidth="1"/>
    <col min="15116" max="15116" width="0.77734375" style="144" customWidth="1"/>
    <col min="15117" max="15117" width="11.33203125" style="144" bestFit="1" customWidth="1"/>
    <col min="15118" max="15118" width="0.77734375" style="144" customWidth="1"/>
    <col min="15119" max="15119" width="17.77734375" style="144" customWidth="1"/>
    <col min="15120" max="15120" width="0.77734375" style="144" customWidth="1"/>
    <col min="15121" max="15121" width="13.5546875" style="144" customWidth="1"/>
    <col min="15122" max="15122" width="0.77734375" style="144" customWidth="1"/>
    <col min="15123" max="15123" width="12.33203125" style="144" bestFit="1" customWidth="1"/>
    <col min="15124" max="15124" width="0.77734375" style="144" customWidth="1"/>
    <col min="15125" max="15125" width="10.33203125" style="144" customWidth="1"/>
    <col min="15126" max="15126" width="0.77734375" style="144" customWidth="1"/>
    <col min="15127" max="15127" width="13.5546875" style="144" bestFit="1" customWidth="1"/>
    <col min="15128" max="15128" width="15.77734375" style="144" customWidth="1"/>
    <col min="15129" max="15129" width="13.21875" style="144" customWidth="1"/>
    <col min="15130" max="15360" width="8.77734375" style="144"/>
    <col min="15361" max="15361" width="32.109375" style="144" customWidth="1"/>
    <col min="15362" max="15362" width="8.21875" style="144" bestFit="1" customWidth="1"/>
    <col min="15363" max="15363" width="11" style="144" bestFit="1" customWidth="1"/>
    <col min="15364" max="15364" width="0.77734375" style="144" customWidth="1"/>
    <col min="15365" max="15365" width="11" style="144" customWidth="1"/>
    <col min="15366" max="15366" width="0.77734375" style="144" customWidth="1"/>
    <col min="15367" max="15367" width="11" style="144" customWidth="1"/>
    <col min="15368" max="15368" width="0.77734375" style="144" customWidth="1"/>
    <col min="15369" max="15369" width="12" style="144" bestFit="1" customWidth="1"/>
    <col min="15370" max="15370" width="0.77734375" style="144" customWidth="1"/>
    <col min="15371" max="15371" width="14.21875" style="144" bestFit="1" customWidth="1"/>
    <col min="15372" max="15372" width="0.77734375" style="144" customWidth="1"/>
    <col min="15373" max="15373" width="11.33203125" style="144" bestFit="1" customWidth="1"/>
    <col min="15374" max="15374" width="0.77734375" style="144" customWidth="1"/>
    <col min="15375" max="15375" width="17.77734375" style="144" customWidth="1"/>
    <col min="15376" max="15376" width="0.77734375" style="144" customWidth="1"/>
    <col min="15377" max="15377" width="13.5546875" style="144" customWidth="1"/>
    <col min="15378" max="15378" width="0.77734375" style="144" customWidth="1"/>
    <col min="15379" max="15379" width="12.33203125" style="144" bestFit="1" customWidth="1"/>
    <col min="15380" max="15380" width="0.77734375" style="144" customWidth="1"/>
    <col min="15381" max="15381" width="10.33203125" style="144" customWidth="1"/>
    <col min="15382" max="15382" width="0.77734375" style="144" customWidth="1"/>
    <col min="15383" max="15383" width="13.5546875" style="144" bestFit="1" customWidth="1"/>
    <col min="15384" max="15384" width="15.77734375" style="144" customWidth="1"/>
    <col min="15385" max="15385" width="13.21875" style="144" customWidth="1"/>
    <col min="15386" max="15616" width="8.77734375" style="144"/>
    <col min="15617" max="15617" width="32.109375" style="144" customWidth="1"/>
    <col min="15618" max="15618" width="8.21875" style="144" bestFit="1" customWidth="1"/>
    <col min="15619" max="15619" width="11" style="144" bestFit="1" customWidth="1"/>
    <col min="15620" max="15620" width="0.77734375" style="144" customWidth="1"/>
    <col min="15621" max="15621" width="11" style="144" customWidth="1"/>
    <col min="15622" max="15622" width="0.77734375" style="144" customWidth="1"/>
    <col min="15623" max="15623" width="11" style="144" customWidth="1"/>
    <col min="15624" max="15624" width="0.77734375" style="144" customWidth="1"/>
    <col min="15625" max="15625" width="12" style="144" bestFit="1" customWidth="1"/>
    <col min="15626" max="15626" width="0.77734375" style="144" customWidth="1"/>
    <col min="15627" max="15627" width="14.21875" style="144" bestFit="1" customWidth="1"/>
    <col min="15628" max="15628" width="0.77734375" style="144" customWidth="1"/>
    <col min="15629" max="15629" width="11.33203125" style="144" bestFit="1" customWidth="1"/>
    <col min="15630" max="15630" width="0.77734375" style="144" customWidth="1"/>
    <col min="15631" max="15631" width="17.77734375" style="144" customWidth="1"/>
    <col min="15632" max="15632" width="0.77734375" style="144" customWidth="1"/>
    <col min="15633" max="15633" width="13.5546875" style="144" customWidth="1"/>
    <col min="15634" max="15634" width="0.77734375" style="144" customWidth="1"/>
    <col min="15635" max="15635" width="12.33203125" style="144" bestFit="1" customWidth="1"/>
    <col min="15636" max="15636" width="0.77734375" style="144" customWidth="1"/>
    <col min="15637" max="15637" width="10.33203125" style="144" customWidth="1"/>
    <col min="15638" max="15638" width="0.77734375" style="144" customWidth="1"/>
    <col min="15639" max="15639" width="13.5546875" style="144" bestFit="1" customWidth="1"/>
    <col min="15640" max="15640" width="15.77734375" style="144" customWidth="1"/>
    <col min="15641" max="15641" width="13.21875" style="144" customWidth="1"/>
    <col min="15642" max="15872" width="8.77734375" style="144"/>
    <col min="15873" max="15873" width="32.109375" style="144" customWidth="1"/>
    <col min="15874" max="15874" width="8.21875" style="144" bestFit="1" customWidth="1"/>
    <col min="15875" max="15875" width="11" style="144" bestFit="1" customWidth="1"/>
    <col min="15876" max="15876" width="0.77734375" style="144" customWidth="1"/>
    <col min="15877" max="15877" width="11" style="144" customWidth="1"/>
    <col min="15878" max="15878" width="0.77734375" style="144" customWidth="1"/>
    <col min="15879" max="15879" width="11" style="144" customWidth="1"/>
    <col min="15880" max="15880" width="0.77734375" style="144" customWidth="1"/>
    <col min="15881" max="15881" width="12" style="144" bestFit="1" customWidth="1"/>
    <col min="15882" max="15882" width="0.77734375" style="144" customWidth="1"/>
    <col min="15883" max="15883" width="14.21875" style="144" bestFit="1" customWidth="1"/>
    <col min="15884" max="15884" width="0.77734375" style="144" customWidth="1"/>
    <col min="15885" max="15885" width="11.33203125" style="144" bestFit="1" customWidth="1"/>
    <col min="15886" max="15886" width="0.77734375" style="144" customWidth="1"/>
    <col min="15887" max="15887" width="17.77734375" style="144" customWidth="1"/>
    <col min="15888" max="15888" width="0.77734375" style="144" customWidth="1"/>
    <col min="15889" max="15889" width="13.5546875" style="144" customWidth="1"/>
    <col min="15890" max="15890" width="0.77734375" style="144" customWidth="1"/>
    <col min="15891" max="15891" width="12.33203125" style="144" bestFit="1" customWidth="1"/>
    <col min="15892" max="15892" width="0.77734375" style="144" customWidth="1"/>
    <col min="15893" max="15893" width="10.33203125" style="144" customWidth="1"/>
    <col min="15894" max="15894" width="0.77734375" style="144" customWidth="1"/>
    <col min="15895" max="15895" width="13.5546875" style="144" bestFit="1" customWidth="1"/>
    <col min="15896" max="15896" width="15.77734375" style="144" customWidth="1"/>
    <col min="15897" max="15897" width="13.21875" style="144" customWidth="1"/>
    <col min="15898" max="16128" width="8.77734375" style="144"/>
    <col min="16129" max="16129" width="32.109375" style="144" customWidth="1"/>
    <col min="16130" max="16130" width="8.21875" style="144" bestFit="1" customWidth="1"/>
    <col min="16131" max="16131" width="11" style="144" bestFit="1" customWidth="1"/>
    <col min="16132" max="16132" width="0.77734375" style="144" customWidth="1"/>
    <col min="16133" max="16133" width="11" style="144" customWidth="1"/>
    <col min="16134" max="16134" width="0.77734375" style="144" customWidth="1"/>
    <col min="16135" max="16135" width="11" style="144" customWidth="1"/>
    <col min="16136" max="16136" width="0.77734375" style="144" customWidth="1"/>
    <col min="16137" max="16137" width="12" style="144" bestFit="1" customWidth="1"/>
    <col min="16138" max="16138" width="0.77734375" style="144" customWidth="1"/>
    <col min="16139" max="16139" width="14.21875" style="144" bestFit="1" customWidth="1"/>
    <col min="16140" max="16140" width="0.77734375" style="144" customWidth="1"/>
    <col min="16141" max="16141" width="11.33203125" style="144" bestFit="1" customWidth="1"/>
    <col min="16142" max="16142" width="0.77734375" style="144" customWidth="1"/>
    <col min="16143" max="16143" width="17.77734375" style="144" customWidth="1"/>
    <col min="16144" max="16144" width="0.77734375" style="144" customWidth="1"/>
    <col min="16145" max="16145" width="13.5546875" style="144" customWidth="1"/>
    <col min="16146" max="16146" width="0.77734375" style="144" customWidth="1"/>
    <col min="16147" max="16147" width="12.33203125" style="144" bestFit="1" customWidth="1"/>
    <col min="16148" max="16148" width="0.77734375" style="144" customWidth="1"/>
    <col min="16149" max="16149" width="10.33203125" style="144" customWidth="1"/>
    <col min="16150" max="16150" width="0.77734375" style="144" customWidth="1"/>
    <col min="16151" max="16151" width="13.5546875" style="144" bestFit="1" customWidth="1"/>
    <col min="16152" max="16152" width="15.77734375" style="144" customWidth="1"/>
    <col min="16153" max="16153" width="13.21875" style="144" customWidth="1"/>
    <col min="16154" max="16384" width="8.77734375" style="144"/>
  </cols>
  <sheetData>
    <row r="1" spans="1:28" s="128" customFormat="1" ht="23.95" customHeight="1" x14ac:dyDescent="0.6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8"/>
      <c r="W1" s="368"/>
      <c r="X1" s="126"/>
      <c r="Y1" s="127"/>
    </row>
    <row r="2" spans="1:28" s="128" customFormat="1" ht="25.9" customHeight="1" x14ac:dyDescent="0.65">
      <c r="A2" s="369" t="s">
        <v>208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369"/>
      <c r="V2" s="369"/>
      <c r="W2" s="369"/>
      <c r="X2" s="129"/>
      <c r="Y2" s="126"/>
    </row>
    <row r="3" spans="1:28" s="128" customFormat="1" ht="25.9" customHeight="1" x14ac:dyDescent="0.65">
      <c r="A3" s="370" t="s">
        <v>143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70"/>
      <c r="V3" s="370"/>
      <c r="W3" s="370"/>
      <c r="X3" s="147"/>
      <c r="Y3" s="147"/>
      <c r="Z3" s="147"/>
      <c r="AA3" s="147"/>
      <c r="AB3" s="147"/>
    </row>
    <row r="4" spans="1:28" s="131" customFormat="1" ht="23.95" customHeight="1" x14ac:dyDescent="0.6">
      <c r="A4" s="365" t="s">
        <v>9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130"/>
    </row>
    <row r="5" spans="1:28" s="131" customFormat="1" ht="23.95" customHeight="1" x14ac:dyDescent="0.6">
      <c r="A5" s="371" t="s">
        <v>3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130"/>
    </row>
    <row r="6" spans="1:28" s="131" customFormat="1" ht="5.95" customHeight="1" x14ac:dyDescent="0.6">
      <c r="A6" s="132"/>
      <c r="B6" s="133"/>
      <c r="C6" s="133"/>
      <c r="D6" s="133"/>
      <c r="E6" s="133"/>
      <c r="F6" s="133"/>
      <c r="G6" s="133"/>
      <c r="H6" s="133"/>
      <c r="W6" s="134"/>
      <c r="X6" s="130"/>
    </row>
    <row r="7" spans="1:28" s="128" customFormat="1" ht="16.75" customHeight="1" x14ac:dyDescent="0.65">
      <c r="A7" s="306"/>
      <c r="B7" s="307"/>
      <c r="C7" s="372" t="s">
        <v>209</v>
      </c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  <c r="W7" s="372"/>
      <c r="X7" s="129"/>
    </row>
    <row r="8" spans="1:28" s="171" customFormat="1" ht="16.75" customHeight="1" x14ac:dyDescent="0.2">
      <c r="A8" s="335"/>
      <c r="B8" s="335"/>
      <c r="C8" s="372" t="s">
        <v>210</v>
      </c>
      <c r="D8" s="372"/>
      <c r="E8" s="372"/>
      <c r="F8" s="372"/>
      <c r="G8" s="372"/>
      <c r="H8" s="372"/>
      <c r="I8" s="372"/>
      <c r="J8" s="372"/>
      <c r="K8" s="372"/>
      <c r="L8" s="372"/>
      <c r="M8" s="372"/>
      <c r="N8" s="372"/>
      <c r="O8" s="372"/>
      <c r="P8" s="372"/>
      <c r="Q8" s="372"/>
      <c r="R8" s="372"/>
      <c r="S8" s="372"/>
      <c r="T8" s="307"/>
      <c r="U8" s="305" t="s">
        <v>211</v>
      </c>
      <c r="V8" s="305"/>
      <c r="W8" s="307" t="s">
        <v>174</v>
      </c>
      <c r="X8" s="135"/>
    </row>
    <row r="9" spans="1:28" s="171" customFormat="1" ht="16.75" customHeight="1" x14ac:dyDescent="0.2">
      <c r="A9" s="305"/>
      <c r="B9" s="305" t="s">
        <v>6</v>
      </c>
      <c r="C9" s="305" t="s">
        <v>171</v>
      </c>
      <c r="D9" s="305"/>
      <c r="E9" s="305" t="s">
        <v>172</v>
      </c>
      <c r="F9" s="305"/>
      <c r="G9" s="373" t="s">
        <v>173</v>
      </c>
      <c r="H9" s="373"/>
      <c r="I9" s="373"/>
      <c r="J9" s="312"/>
      <c r="K9" s="373" t="s">
        <v>92</v>
      </c>
      <c r="L9" s="373"/>
      <c r="M9" s="373"/>
      <c r="N9" s="373"/>
      <c r="O9" s="373"/>
      <c r="P9" s="373"/>
      <c r="Q9" s="373"/>
      <c r="R9" s="312"/>
      <c r="S9" s="305" t="s">
        <v>174</v>
      </c>
      <c r="T9" s="305"/>
      <c r="U9" s="305" t="s">
        <v>212</v>
      </c>
      <c r="V9" s="305"/>
      <c r="W9" s="305" t="s">
        <v>83</v>
      </c>
      <c r="X9" s="135"/>
    </row>
    <row r="10" spans="1:28" s="171" customFormat="1" ht="16.75" customHeight="1" x14ac:dyDescent="0.2">
      <c r="A10" s="305"/>
      <c r="B10" s="305"/>
      <c r="C10" s="305" t="s">
        <v>175</v>
      </c>
      <c r="D10" s="305"/>
      <c r="E10" s="305" t="s">
        <v>176</v>
      </c>
      <c r="F10" s="305"/>
      <c r="G10" s="305" t="s">
        <v>177</v>
      </c>
      <c r="H10" s="305"/>
      <c r="I10" s="305" t="s">
        <v>178</v>
      </c>
      <c r="J10" s="305"/>
      <c r="K10" s="373" t="s">
        <v>134</v>
      </c>
      <c r="L10" s="373"/>
      <c r="M10" s="373"/>
      <c r="N10" s="373"/>
      <c r="O10" s="373"/>
      <c r="P10" s="373"/>
      <c r="Q10" s="373"/>
      <c r="R10" s="312"/>
      <c r="S10" s="305" t="s">
        <v>83</v>
      </c>
      <c r="T10" s="305"/>
      <c r="U10" s="305" t="s">
        <v>213</v>
      </c>
      <c r="V10" s="305"/>
      <c r="W10" s="305"/>
      <c r="X10" s="135"/>
    </row>
    <row r="11" spans="1:28" s="171" customFormat="1" ht="16.75" customHeight="1" x14ac:dyDescent="0.2">
      <c r="A11" s="305"/>
      <c r="B11" s="305"/>
      <c r="C11" s="305"/>
      <c r="D11" s="305"/>
      <c r="E11" s="305"/>
      <c r="F11" s="305"/>
      <c r="G11" s="305" t="s">
        <v>179</v>
      </c>
      <c r="H11" s="305"/>
      <c r="I11" s="305"/>
      <c r="J11" s="305"/>
      <c r="K11" s="305" t="s">
        <v>180</v>
      </c>
      <c r="L11" s="305"/>
      <c r="M11" s="305" t="s">
        <v>181</v>
      </c>
      <c r="N11" s="305"/>
      <c r="O11" s="305" t="s">
        <v>180</v>
      </c>
      <c r="P11" s="305"/>
      <c r="Q11" s="308" t="s">
        <v>174</v>
      </c>
      <c r="R11" s="374" t="s">
        <v>214</v>
      </c>
      <c r="S11" s="374"/>
      <c r="T11" s="374"/>
      <c r="U11" s="305"/>
      <c r="V11" s="305"/>
      <c r="W11" s="305"/>
      <c r="X11" s="135"/>
    </row>
    <row r="12" spans="1:28" s="171" customFormat="1" ht="16.75" customHeight="1" x14ac:dyDescent="0.2">
      <c r="A12" s="305"/>
      <c r="B12" s="305"/>
      <c r="C12" s="305"/>
      <c r="D12" s="305"/>
      <c r="E12" s="305"/>
      <c r="F12" s="305"/>
      <c r="G12" s="305"/>
      <c r="H12" s="305"/>
      <c r="I12" s="305"/>
      <c r="J12" s="305"/>
      <c r="K12" s="305" t="s">
        <v>182</v>
      </c>
      <c r="L12" s="305"/>
      <c r="M12" s="305" t="s">
        <v>183</v>
      </c>
      <c r="N12" s="305"/>
      <c r="O12" s="305" t="s">
        <v>184</v>
      </c>
      <c r="P12" s="305"/>
      <c r="Q12" s="308" t="s">
        <v>185</v>
      </c>
      <c r="R12" s="308"/>
      <c r="S12" s="305"/>
      <c r="T12" s="305"/>
      <c r="U12" s="305"/>
      <c r="V12" s="305"/>
      <c r="W12" s="305"/>
      <c r="X12" s="135"/>
    </row>
    <row r="13" spans="1:28" s="171" customFormat="1" ht="16.75" customHeight="1" x14ac:dyDescent="0.2">
      <c r="A13" s="305"/>
      <c r="B13" s="305"/>
      <c r="C13" s="305"/>
      <c r="D13" s="305"/>
      <c r="E13" s="305"/>
      <c r="F13" s="305"/>
      <c r="G13" s="305"/>
      <c r="H13" s="305"/>
      <c r="I13" s="306"/>
      <c r="J13" s="306"/>
      <c r="K13" s="305" t="s">
        <v>186</v>
      </c>
      <c r="L13" s="305"/>
      <c r="M13" s="305" t="s">
        <v>10</v>
      </c>
      <c r="N13" s="305"/>
      <c r="O13" s="305" t="s">
        <v>187</v>
      </c>
      <c r="P13" s="305"/>
      <c r="Q13" s="305" t="s">
        <v>188</v>
      </c>
      <c r="R13" s="305"/>
      <c r="S13" s="305"/>
      <c r="T13" s="305"/>
      <c r="U13" s="305"/>
      <c r="V13" s="305"/>
      <c r="W13" s="305"/>
      <c r="X13" s="135"/>
    </row>
    <row r="14" spans="1:28" s="171" customFormat="1" ht="16.75" customHeight="1" x14ac:dyDescent="0.2">
      <c r="A14" s="305"/>
      <c r="B14" s="305"/>
      <c r="C14" s="305"/>
      <c r="D14" s="305"/>
      <c r="E14" s="305"/>
      <c r="F14" s="305"/>
      <c r="G14" s="305"/>
      <c r="H14" s="305"/>
      <c r="I14" s="336"/>
      <c r="J14" s="336"/>
      <c r="K14" s="305" t="s">
        <v>189</v>
      </c>
      <c r="L14" s="305"/>
      <c r="M14" s="305" t="s">
        <v>190</v>
      </c>
      <c r="N14" s="305"/>
      <c r="O14" s="305" t="s">
        <v>191</v>
      </c>
      <c r="P14" s="305"/>
      <c r="Q14" s="305" t="s">
        <v>192</v>
      </c>
      <c r="R14" s="305"/>
      <c r="S14" s="305"/>
      <c r="T14" s="305"/>
      <c r="U14" s="305"/>
      <c r="V14" s="305"/>
      <c r="W14" s="305"/>
      <c r="X14" s="135"/>
    </row>
    <row r="15" spans="1:28" s="171" customFormat="1" ht="16.75" customHeight="1" x14ac:dyDescent="0.2">
      <c r="A15" s="305"/>
      <c r="B15" s="305"/>
      <c r="C15" s="305"/>
      <c r="D15" s="305"/>
      <c r="E15" s="305"/>
      <c r="F15" s="305"/>
      <c r="G15" s="305"/>
      <c r="H15" s="305"/>
      <c r="I15" s="336"/>
      <c r="J15" s="336"/>
      <c r="K15" s="305" t="s">
        <v>193</v>
      </c>
      <c r="L15" s="308"/>
      <c r="M15" s="305"/>
      <c r="N15" s="305"/>
      <c r="O15" s="305" t="s">
        <v>194</v>
      </c>
      <c r="P15" s="305"/>
      <c r="Q15" s="305"/>
      <c r="R15" s="305"/>
      <c r="S15" s="305"/>
      <c r="T15" s="305"/>
      <c r="U15" s="305"/>
      <c r="V15" s="305"/>
      <c r="W15" s="305"/>
      <c r="X15" s="135"/>
    </row>
    <row r="16" spans="1:28" s="171" customFormat="1" ht="3.9" customHeight="1" x14ac:dyDescent="0.2">
      <c r="A16" s="305"/>
      <c r="B16" s="305"/>
      <c r="C16" s="305"/>
      <c r="D16" s="305"/>
      <c r="E16" s="305"/>
      <c r="F16" s="305"/>
      <c r="G16" s="305"/>
      <c r="H16" s="305"/>
      <c r="I16" s="313"/>
      <c r="J16" s="313"/>
      <c r="K16" s="314"/>
      <c r="L16" s="314"/>
      <c r="M16" s="305"/>
      <c r="N16" s="305"/>
      <c r="O16" s="305"/>
      <c r="P16" s="305"/>
      <c r="Q16" s="305"/>
      <c r="R16" s="305"/>
      <c r="S16" s="305"/>
      <c r="T16" s="305"/>
      <c r="U16" s="305"/>
      <c r="V16" s="305"/>
      <c r="W16" s="305"/>
      <c r="X16" s="135"/>
    </row>
    <row r="17" spans="1:25" s="29" customFormat="1" ht="16.75" customHeight="1" x14ac:dyDescent="0.2">
      <c r="A17" s="315" t="s">
        <v>195</v>
      </c>
      <c r="B17" s="315"/>
      <c r="C17" s="316">
        <v>21827719</v>
      </c>
      <c r="D17" s="316"/>
      <c r="E17" s="316">
        <v>25545316</v>
      </c>
      <c r="F17" s="316"/>
      <c r="G17" s="316">
        <v>2691276</v>
      </c>
      <c r="H17" s="316"/>
      <c r="I17" s="316">
        <v>-33747559</v>
      </c>
      <c r="J17" s="316"/>
      <c r="K17" s="316">
        <v>-524958</v>
      </c>
      <c r="L17" s="316"/>
      <c r="M17" s="316">
        <v>6696714</v>
      </c>
      <c r="N17" s="316"/>
      <c r="O17" s="316">
        <v>1</v>
      </c>
      <c r="P17" s="316"/>
      <c r="Q17" s="316">
        <f>SUM(K17:O17)</f>
        <v>6171757</v>
      </c>
      <c r="R17" s="316"/>
      <c r="S17" s="316">
        <f>SUM(C17:I17)+Q17</f>
        <v>22488509</v>
      </c>
      <c r="T17" s="316"/>
      <c r="U17" s="316">
        <v>127290</v>
      </c>
      <c r="V17" s="316"/>
      <c r="W17" s="316">
        <f>SUM(S17:U17)</f>
        <v>22615799</v>
      </c>
      <c r="X17" s="137"/>
      <c r="Y17" s="138"/>
    </row>
    <row r="18" spans="1:25" s="29" customFormat="1" ht="16.75" customHeight="1" x14ac:dyDescent="0.6">
      <c r="A18" s="315" t="s">
        <v>196</v>
      </c>
      <c r="B18" s="315"/>
      <c r="C18" s="337"/>
      <c r="D18" s="337"/>
      <c r="E18" s="337"/>
      <c r="F18" s="337"/>
      <c r="G18" s="337"/>
      <c r="H18" s="337"/>
      <c r="I18" s="338"/>
      <c r="J18" s="337"/>
      <c r="K18" s="338"/>
      <c r="L18" s="337"/>
      <c r="M18" s="337"/>
      <c r="N18" s="337"/>
      <c r="O18" s="337"/>
      <c r="P18" s="337"/>
      <c r="Q18" s="316"/>
      <c r="R18" s="316"/>
      <c r="S18" s="316"/>
      <c r="T18" s="316"/>
      <c r="U18" s="337"/>
      <c r="V18" s="337"/>
      <c r="W18" s="316"/>
      <c r="X18" s="137"/>
      <c r="Y18" s="138"/>
    </row>
    <row r="19" spans="1:25" s="29" customFormat="1" ht="16.75" customHeight="1" x14ac:dyDescent="0.6">
      <c r="A19" s="367" t="s">
        <v>215</v>
      </c>
      <c r="B19" s="367"/>
      <c r="C19" s="337"/>
      <c r="D19" s="337"/>
      <c r="E19" s="337"/>
      <c r="F19" s="337"/>
      <c r="G19" s="337"/>
      <c r="H19" s="337"/>
      <c r="I19" s="338"/>
      <c r="J19" s="337"/>
      <c r="K19" s="338"/>
      <c r="L19" s="337"/>
      <c r="M19" s="337"/>
      <c r="N19" s="337"/>
      <c r="O19" s="337"/>
      <c r="P19" s="337"/>
      <c r="Q19" s="316"/>
      <c r="R19" s="316"/>
      <c r="S19" s="316"/>
      <c r="T19" s="316"/>
      <c r="U19" s="337"/>
      <c r="V19" s="337"/>
      <c r="W19" s="316"/>
      <c r="X19" s="137"/>
      <c r="Y19" s="138"/>
    </row>
    <row r="20" spans="1:25" s="29" customFormat="1" ht="16.75" customHeight="1" x14ac:dyDescent="0.2">
      <c r="A20" s="334" t="s">
        <v>216</v>
      </c>
      <c r="B20" s="318"/>
      <c r="C20" s="317">
        <v>0</v>
      </c>
      <c r="D20" s="316"/>
      <c r="E20" s="316">
        <v>-23682337</v>
      </c>
      <c r="F20" s="316"/>
      <c r="G20" s="316">
        <v>-2691276</v>
      </c>
      <c r="H20" s="316"/>
      <c r="I20" s="316">
        <v>26373613</v>
      </c>
      <c r="J20" s="316"/>
      <c r="K20" s="317">
        <v>0</v>
      </c>
      <c r="L20" s="316"/>
      <c r="M20" s="317">
        <v>0</v>
      </c>
      <c r="N20" s="316"/>
      <c r="O20" s="317">
        <v>0</v>
      </c>
      <c r="P20" s="316"/>
      <c r="Q20" s="317">
        <f>SUM(K20:O20)</f>
        <v>0</v>
      </c>
      <c r="R20" s="316"/>
      <c r="S20" s="317">
        <f>SUM(C20:M20)</f>
        <v>0</v>
      </c>
      <c r="T20" s="316"/>
      <c r="U20" s="317">
        <v>0</v>
      </c>
      <c r="V20" s="316"/>
      <c r="W20" s="317">
        <f>SUM(S20:U20)</f>
        <v>0</v>
      </c>
      <c r="X20" s="137"/>
      <c r="Y20" s="138"/>
    </row>
    <row r="21" spans="1:25" s="29" customFormat="1" ht="16.75" customHeight="1" x14ac:dyDescent="0.2">
      <c r="A21" s="334" t="s">
        <v>217</v>
      </c>
      <c r="B21" s="318"/>
      <c r="C21" s="317">
        <v>0</v>
      </c>
      <c r="D21" s="316"/>
      <c r="E21" s="317">
        <v>0</v>
      </c>
      <c r="F21" s="317">
        <v>0</v>
      </c>
      <c r="G21" s="317">
        <v>0</v>
      </c>
      <c r="H21" s="316"/>
      <c r="I21" s="317">
        <v>0</v>
      </c>
      <c r="J21" s="322"/>
      <c r="K21" s="317">
        <v>0</v>
      </c>
      <c r="L21" s="316"/>
      <c r="M21" s="317">
        <v>0</v>
      </c>
      <c r="N21" s="316"/>
      <c r="O21" s="317">
        <v>0</v>
      </c>
      <c r="P21" s="316"/>
      <c r="Q21" s="317">
        <f>SUM(K21:O21)</f>
        <v>0</v>
      </c>
      <c r="R21" s="316"/>
      <c r="S21" s="317">
        <f>SUM(C21:M21)</f>
        <v>0</v>
      </c>
      <c r="T21" s="316"/>
      <c r="U21" s="316">
        <v>-47250</v>
      </c>
      <c r="V21" s="316"/>
      <c r="W21" s="316">
        <f>SUM(S21:U21)</f>
        <v>-47250</v>
      </c>
      <c r="X21" s="137"/>
      <c r="Y21" s="138"/>
    </row>
    <row r="22" spans="1:25" s="173" customFormat="1" ht="16.75" customHeight="1" x14ac:dyDescent="0.65">
      <c r="A22" s="334" t="s">
        <v>218</v>
      </c>
      <c r="B22" s="318"/>
      <c r="C22" s="317">
        <v>0</v>
      </c>
      <c r="D22" s="316"/>
      <c r="E22" s="317">
        <v>0</v>
      </c>
      <c r="F22" s="317">
        <v>0</v>
      </c>
      <c r="G22" s="317">
        <v>0</v>
      </c>
      <c r="H22" s="316"/>
      <c r="I22" s="317">
        <v>0</v>
      </c>
      <c r="J22" s="322"/>
      <c r="K22" s="317">
        <v>0</v>
      </c>
      <c r="L22" s="316"/>
      <c r="M22" s="317">
        <v>0</v>
      </c>
      <c r="N22" s="316"/>
      <c r="O22" s="317">
        <v>0</v>
      </c>
      <c r="P22" s="316"/>
      <c r="Q22" s="317">
        <f>SUM(K22:O22)</f>
        <v>0</v>
      </c>
      <c r="R22" s="316"/>
      <c r="S22" s="317">
        <f>SUM(C22:M22)</f>
        <v>0</v>
      </c>
      <c r="T22" s="316"/>
      <c r="U22" s="316">
        <v>-68</v>
      </c>
      <c r="V22" s="316"/>
      <c r="W22" s="316">
        <f>SUM(S22:U22)</f>
        <v>-68</v>
      </c>
      <c r="X22" s="137"/>
    </row>
    <row r="23" spans="1:25" s="29" customFormat="1" ht="16.75" customHeight="1" x14ac:dyDescent="0.6">
      <c r="A23" s="334" t="s">
        <v>221</v>
      </c>
      <c r="B23" s="318"/>
      <c r="C23" s="317">
        <v>0</v>
      </c>
      <c r="D23" s="316"/>
      <c r="E23" s="317">
        <v>0</v>
      </c>
      <c r="F23" s="317">
        <v>0</v>
      </c>
      <c r="G23" s="317">
        <v>0</v>
      </c>
      <c r="H23" s="316"/>
      <c r="I23" s="316">
        <f>'P-L9M'!F75+'P-L9M'!F69</f>
        <v>-11096459</v>
      </c>
      <c r="J23" s="316"/>
      <c r="K23" s="327">
        <f>SUM('P-L9M'!F60,'P-L9M'!F61)</f>
        <v>984491</v>
      </c>
      <c r="L23" s="316"/>
      <c r="M23" s="317">
        <v>0</v>
      </c>
      <c r="N23" s="316"/>
      <c r="O23" s="317">
        <v>0</v>
      </c>
      <c r="P23" s="316"/>
      <c r="Q23" s="316">
        <f>SUM(K23:O23)</f>
        <v>984491</v>
      </c>
      <c r="R23" s="316"/>
      <c r="S23" s="316">
        <f>SUM(C23:I23)+Q23</f>
        <v>-10111968</v>
      </c>
      <c r="T23" s="316"/>
      <c r="U23" s="316">
        <f>'P-L9M'!F76</f>
        <v>18263</v>
      </c>
      <c r="V23" s="337"/>
      <c r="W23" s="316">
        <f>SUM(S23:U23)</f>
        <v>-10093705</v>
      </c>
      <c r="X23" s="137"/>
    </row>
    <row r="24" spans="1:25" s="29" customFormat="1" ht="16.75" customHeight="1" thickBot="1" x14ac:dyDescent="0.25">
      <c r="A24" s="315" t="s">
        <v>198</v>
      </c>
      <c r="B24" s="315"/>
      <c r="C24" s="319">
        <f>SUM(C17:C23)</f>
        <v>21827719</v>
      </c>
      <c r="D24" s="320"/>
      <c r="E24" s="319">
        <f>SUM(E17:E23)</f>
        <v>1862979</v>
      </c>
      <c r="F24" s="320"/>
      <c r="G24" s="321">
        <v>0</v>
      </c>
      <c r="H24" s="316"/>
      <c r="I24" s="319">
        <f>SUM(I17:I23)</f>
        <v>-18470405</v>
      </c>
      <c r="J24" s="320"/>
      <c r="K24" s="319">
        <f>SUM(K17:K23)</f>
        <v>459533</v>
      </c>
      <c r="L24" s="320"/>
      <c r="M24" s="319">
        <v>6696714</v>
      </c>
      <c r="N24" s="320"/>
      <c r="O24" s="319">
        <f>SUM(O17:O23)</f>
        <v>1</v>
      </c>
      <c r="P24" s="320"/>
      <c r="Q24" s="319">
        <f>SUM(K24:O24)</f>
        <v>7156248</v>
      </c>
      <c r="R24" s="320"/>
      <c r="S24" s="319">
        <f>SUM(S17:S23)</f>
        <v>12376541</v>
      </c>
      <c r="T24" s="320"/>
      <c r="U24" s="319">
        <f>SUM(U17:U23)</f>
        <v>98235</v>
      </c>
      <c r="V24" s="320"/>
      <c r="W24" s="319">
        <f>S24+U24</f>
        <v>12474776</v>
      </c>
      <c r="X24" s="137"/>
    </row>
    <row r="25" spans="1:25" s="344" customFormat="1" ht="6.4" customHeight="1" thickTop="1" x14ac:dyDescent="0.2">
      <c r="A25" s="347"/>
      <c r="B25" s="347"/>
      <c r="C25" s="347"/>
      <c r="D25" s="347"/>
      <c r="E25" s="347"/>
      <c r="F25" s="347"/>
      <c r="G25" s="347"/>
      <c r="H25" s="347"/>
      <c r="I25" s="313"/>
      <c r="J25" s="313"/>
      <c r="K25" s="314"/>
      <c r="L25" s="314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135"/>
    </row>
    <row r="26" spans="1:25" s="29" customFormat="1" ht="16.75" customHeight="1" x14ac:dyDescent="0.2">
      <c r="A26" s="315" t="s">
        <v>201</v>
      </c>
      <c r="B26" s="315"/>
      <c r="C26" s="320"/>
      <c r="D26" s="320"/>
      <c r="E26" s="320"/>
      <c r="F26" s="320"/>
      <c r="G26" s="320"/>
      <c r="H26" s="320"/>
      <c r="I26" s="320"/>
      <c r="J26" s="320"/>
      <c r="K26" s="320"/>
      <c r="L26" s="320"/>
      <c r="M26" s="320"/>
      <c r="N26" s="320"/>
      <c r="O26" s="320"/>
      <c r="P26" s="320"/>
      <c r="Q26" s="320"/>
      <c r="R26" s="320"/>
      <c r="S26" s="320"/>
      <c r="T26" s="320"/>
      <c r="U26" s="320"/>
      <c r="V26" s="320"/>
      <c r="W26" s="320"/>
      <c r="X26" s="137"/>
    </row>
    <row r="27" spans="1:25" s="29" customFormat="1" ht="16.75" customHeight="1" x14ac:dyDescent="0.2">
      <c r="A27" s="315" t="s">
        <v>202</v>
      </c>
      <c r="B27" s="315"/>
      <c r="C27" s="316">
        <v>21827719</v>
      </c>
      <c r="D27" s="316"/>
      <c r="E27" s="316">
        <v>1862979</v>
      </c>
      <c r="F27" s="316"/>
      <c r="G27" s="317">
        <v>0</v>
      </c>
      <c r="H27" s="316"/>
      <c r="I27" s="316">
        <v>-19383394</v>
      </c>
      <c r="J27" s="316"/>
      <c r="K27" s="316">
        <v>655303</v>
      </c>
      <c r="L27" s="316"/>
      <c r="M27" s="329">
        <f>8370893-1674179</f>
        <v>6696714</v>
      </c>
      <c r="N27" s="316"/>
      <c r="O27" s="316">
        <v>1</v>
      </c>
      <c r="P27" s="316"/>
      <c r="Q27" s="316">
        <f>SUM(K27:O27)</f>
        <v>7352018</v>
      </c>
      <c r="R27" s="316"/>
      <c r="S27" s="316">
        <f>SUM(C27:I27)+Q27</f>
        <v>11659322</v>
      </c>
      <c r="T27" s="316"/>
      <c r="U27" s="316">
        <v>106383</v>
      </c>
      <c r="V27" s="316"/>
      <c r="W27" s="316">
        <f>SUM(S27:U27)</f>
        <v>11765705</v>
      </c>
      <c r="X27" s="137"/>
    </row>
    <row r="28" spans="1:25" s="29" customFormat="1" ht="16.75" customHeight="1" x14ac:dyDescent="0.2">
      <c r="A28" s="324" t="s">
        <v>219</v>
      </c>
      <c r="B28" s="315"/>
      <c r="C28" s="316"/>
      <c r="D28" s="316"/>
      <c r="E28" s="316"/>
      <c r="F28" s="316"/>
      <c r="G28" s="317"/>
      <c r="H28" s="316"/>
      <c r="I28" s="316"/>
      <c r="J28" s="316"/>
      <c r="K28" s="316"/>
      <c r="L28" s="316"/>
      <c r="M28" s="316"/>
      <c r="N28" s="316"/>
      <c r="O28" s="316"/>
      <c r="P28" s="316"/>
      <c r="Q28" s="316"/>
      <c r="R28" s="316"/>
      <c r="S28" s="316"/>
      <c r="T28" s="316"/>
      <c r="U28" s="316"/>
      <c r="V28" s="316"/>
      <c r="W28" s="316"/>
      <c r="X28" s="137"/>
    </row>
    <row r="29" spans="1:25" s="29" customFormat="1" ht="16.75" customHeight="1" x14ac:dyDescent="0.2">
      <c r="A29" s="324" t="s">
        <v>220</v>
      </c>
      <c r="B29" s="325" t="s">
        <v>204</v>
      </c>
      <c r="C29" s="326">
        <v>0</v>
      </c>
      <c r="D29" s="317">
        <v>0</v>
      </c>
      <c r="E29" s="326">
        <v>0</v>
      </c>
      <c r="F29" s="317"/>
      <c r="G29" s="326">
        <v>0</v>
      </c>
      <c r="H29" s="316"/>
      <c r="I29" s="327">
        <v>-1371847</v>
      </c>
      <c r="J29" s="316"/>
      <c r="K29" s="328">
        <v>2948231</v>
      </c>
      <c r="L29" s="317"/>
      <c r="M29" s="326">
        <v>0</v>
      </c>
      <c r="N29" s="322"/>
      <c r="O29" s="327">
        <v>5684</v>
      </c>
      <c r="P29" s="316"/>
      <c r="Q29" s="327">
        <f>SUM(K29:O29)</f>
        <v>2953915</v>
      </c>
      <c r="R29" s="316"/>
      <c r="S29" s="327">
        <f>SUM(C29:I29)+Q29</f>
        <v>1582068</v>
      </c>
      <c r="T29" s="316"/>
      <c r="U29" s="326">
        <v>0</v>
      </c>
      <c r="V29" s="322"/>
      <c r="W29" s="327">
        <f>SUM(S29:U29)</f>
        <v>1582068</v>
      </c>
      <c r="X29" s="137"/>
    </row>
    <row r="30" spans="1:25" s="29" customFormat="1" ht="16.75" customHeight="1" x14ac:dyDescent="0.2">
      <c r="A30" s="323" t="s">
        <v>201</v>
      </c>
      <c r="B30" s="325"/>
      <c r="C30" s="317"/>
      <c r="D30" s="317"/>
      <c r="E30" s="317"/>
      <c r="F30" s="317"/>
      <c r="G30" s="317"/>
      <c r="H30" s="316"/>
      <c r="I30" s="316"/>
      <c r="J30" s="316"/>
      <c r="K30" s="329"/>
      <c r="L30" s="317"/>
      <c r="M30" s="317"/>
      <c r="N30" s="322"/>
      <c r="O30" s="316"/>
      <c r="P30" s="316"/>
      <c r="Q30" s="316"/>
      <c r="R30" s="316"/>
      <c r="S30" s="316"/>
      <c r="T30" s="316"/>
      <c r="U30" s="317"/>
      <c r="V30" s="322"/>
      <c r="W30" s="316"/>
      <c r="X30" s="137"/>
    </row>
    <row r="31" spans="1:25" s="29" customFormat="1" ht="16.75" customHeight="1" x14ac:dyDescent="0.2">
      <c r="A31" s="323" t="s">
        <v>205</v>
      </c>
      <c r="B31" s="310"/>
      <c r="C31" s="320">
        <f>SUM(C27:C29)</f>
        <v>21827719</v>
      </c>
      <c r="D31" s="320"/>
      <c r="E31" s="320">
        <f>SUM(E27:E29)</f>
        <v>1862979</v>
      </c>
      <c r="F31" s="320"/>
      <c r="G31" s="332">
        <v>0</v>
      </c>
      <c r="H31" s="320"/>
      <c r="I31" s="320">
        <f>SUM(I27:I29)</f>
        <v>-20755241</v>
      </c>
      <c r="J31" s="320"/>
      <c r="K31" s="320">
        <f>SUM(K27:K29)</f>
        <v>3603534</v>
      </c>
      <c r="L31" s="320"/>
      <c r="M31" s="320">
        <f>SUM(M27:M29)</f>
        <v>6696714</v>
      </c>
      <c r="N31" s="320"/>
      <c r="O31" s="320">
        <f>SUM(O27:O29)</f>
        <v>5685</v>
      </c>
      <c r="P31" s="320"/>
      <c r="Q31" s="320">
        <f>SUM(Q27:Q29)</f>
        <v>10305933</v>
      </c>
      <c r="R31" s="320"/>
      <c r="S31" s="320">
        <f>SUM(C31:I31)+Q31</f>
        <v>13241390</v>
      </c>
      <c r="T31" s="320"/>
      <c r="U31" s="320">
        <f>SUM(U27:U29)</f>
        <v>106383</v>
      </c>
      <c r="V31" s="320"/>
      <c r="W31" s="320">
        <f>SUM(S31:U31)</f>
        <v>13347773</v>
      </c>
      <c r="X31" s="137"/>
    </row>
    <row r="32" spans="1:25" s="29" customFormat="1" ht="16.75" customHeight="1" x14ac:dyDescent="0.6">
      <c r="A32" s="315" t="s">
        <v>196</v>
      </c>
      <c r="B32" s="315"/>
      <c r="C32" s="337"/>
      <c r="D32" s="337"/>
      <c r="E32" s="337"/>
      <c r="F32" s="337"/>
      <c r="G32" s="338"/>
      <c r="H32" s="337"/>
      <c r="I32" s="337"/>
      <c r="J32" s="337"/>
      <c r="K32" s="337"/>
      <c r="L32" s="337"/>
      <c r="M32" s="337"/>
      <c r="N32" s="337"/>
      <c r="O32" s="337"/>
      <c r="P32" s="337"/>
      <c r="Q32" s="316"/>
      <c r="R32" s="316"/>
      <c r="S32" s="320"/>
      <c r="T32" s="316"/>
      <c r="U32" s="337"/>
      <c r="V32" s="337"/>
      <c r="W32" s="316"/>
      <c r="X32" s="137"/>
    </row>
    <row r="33" spans="1:24" s="29" customFormat="1" ht="16.75" customHeight="1" x14ac:dyDescent="0.6">
      <c r="A33" s="334" t="s">
        <v>217</v>
      </c>
      <c r="B33" s="315"/>
      <c r="C33" s="317">
        <v>0</v>
      </c>
      <c r="D33" s="337"/>
      <c r="E33" s="317">
        <v>0</v>
      </c>
      <c r="F33" s="337"/>
      <c r="G33" s="317">
        <v>0</v>
      </c>
      <c r="H33" s="337"/>
      <c r="I33" s="317">
        <v>0</v>
      </c>
      <c r="J33" s="337"/>
      <c r="K33" s="317">
        <v>0</v>
      </c>
      <c r="L33" s="337"/>
      <c r="M33" s="317">
        <v>0</v>
      </c>
      <c r="N33" s="337"/>
      <c r="O33" s="317">
        <v>0</v>
      </c>
      <c r="P33" s="337"/>
      <c r="Q33" s="317">
        <f>SUM(K33:O33)</f>
        <v>0</v>
      </c>
      <c r="R33" s="316"/>
      <c r="S33" s="317">
        <f>SUM(M33:Q33)</f>
        <v>0</v>
      </c>
      <c r="T33" s="316"/>
      <c r="U33" s="316">
        <v>-20570</v>
      </c>
      <c r="V33" s="337"/>
      <c r="W33" s="316">
        <f>SUM(S33:U33)</f>
        <v>-20570</v>
      </c>
      <c r="X33" s="137"/>
    </row>
    <row r="34" spans="1:24" s="29" customFormat="1" ht="16.75" customHeight="1" x14ac:dyDescent="0.2">
      <c r="A34" s="310" t="s">
        <v>218</v>
      </c>
      <c r="B34" s="310"/>
      <c r="C34" s="317">
        <v>0</v>
      </c>
      <c r="D34" s="317"/>
      <c r="E34" s="317">
        <v>0</v>
      </c>
      <c r="F34" s="317"/>
      <c r="G34" s="317">
        <v>0</v>
      </c>
      <c r="H34" s="316"/>
      <c r="I34" s="317">
        <v>0</v>
      </c>
      <c r="J34" s="317"/>
      <c r="K34" s="317">
        <v>0</v>
      </c>
      <c r="L34" s="317"/>
      <c r="M34" s="317">
        <v>0</v>
      </c>
      <c r="N34" s="317"/>
      <c r="O34" s="317">
        <v>0</v>
      </c>
      <c r="P34" s="316"/>
      <c r="Q34" s="317">
        <f>SUM(K34:O34)</f>
        <v>0</v>
      </c>
      <c r="R34" s="317"/>
      <c r="S34" s="317">
        <f>SUM(M34:Q34)</f>
        <v>0</v>
      </c>
      <c r="T34" s="316"/>
      <c r="U34" s="316">
        <f>-69</f>
        <v>-69</v>
      </c>
      <c r="V34" s="316"/>
      <c r="W34" s="316">
        <f>SUM(S34:U34)</f>
        <v>-69</v>
      </c>
      <c r="X34" s="137"/>
    </row>
    <row r="35" spans="1:24" s="29" customFormat="1" ht="16.75" customHeight="1" x14ac:dyDescent="0.6">
      <c r="A35" s="310" t="s">
        <v>221</v>
      </c>
      <c r="B35" s="310"/>
      <c r="C35" s="317">
        <v>0</v>
      </c>
      <c r="D35" s="317"/>
      <c r="E35" s="317">
        <v>0</v>
      </c>
      <c r="F35" s="317"/>
      <c r="G35" s="317">
        <v>0</v>
      </c>
      <c r="H35" s="316"/>
      <c r="I35" s="316">
        <f>-49552534+159</f>
        <v>-49552375</v>
      </c>
      <c r="J35" s="316"/>
      <c r="K35" s="327">
        <f>-3619276+163826-148084</f>
        <v>-3603534</v>
      </c>
      <c r="L35" s="316"/>
      <c r="M35" s="327">
        <f>-137850+27570</f>
        <v>-110280</v>
      </c>
      <c r="N35" s="316"/>
      <c r="O35" s="329">
        <v>2212</v>
      </c>
      <c r="P35" s="316"/>
      <c r="Q35" s="316">
        <f>SUM(K35:O35)</f>
        <v>-3711602</v>
      </c>
      <c r="R35" s="316"/>
      <c r="S35" s="316">
        <f t="shared" ref="S35" si="0">SUM(C35:I35)+Q35</f>
        <v>-53263977</v>
      </c>
      <c r="T35" s="316"/>
      <c r="U35" s="316">
        <v>-7986</v>
      </c>
      <c r="V35" s="337"/>
      <c r="W35" s="316">
        <f>SUM(S35:U35)</f>
        <v>-53271963</v>
      </c>
      <c r="X35" s="137"/>
    </row>
    <row r="36" spans="1:24" s="29" customFormat="1" ht="16.75" customHeight="1" thickBot="1" x14ac:dyDescent="0.25">
      <c r="A36" s="315" t="s">
        <v>207</v>
      </c>
      <c r="B36" s="315"/>
      <c r="C36" s="319">
        <f>SUM(C31:C35)</f>
        <v>21827719</v>
      </c>
      <c r="D36" s="320"/>
      <c r="E36" s="319">
        <f>SUM(E31:E35)</f>
        <v>1862979</v>
      </c>
      <c r="F36" s="320"/>
      <c r="G36" s="339">
        <f>SUM(G31:G35)</f>
        <v>0</v>
      </c>
      <c r="H36" s="320"/>
      <c r="I36" s="319">
        <f>SUM(I31:I35)</f>
        <v>-70307616</v>
      </c>
      <c r="J36" s="320"/>
      <c r="K36" s="339">
        <f>SUM(K31:K35)</f>
        <v>0</v>
      </c>
      <c r="L36" s="320"/>
      <c r="M36" s="319">
        <f>SUM(M31:M35)</f>
        <v>6586434</v>
      </c>
      <c r="N36" s="320"/>
      <c r="O36" s="319">
        <f>SUM(O31:O35)</f>
        <v>7897</v>
      </c>
      <c r="P36" s="320"/>
      <c r="Q36" s="319">
        <f>SUM(K36:O36)</f>
        <v>6594331</v>
      </c>
      <c r="R36" s="320"/>
      <c r="S36" s="319">
        <f>SUM(C36:I36)+Q36</f>
        <v>-40022587</v>
      </c>
      <c r="T36" s="320"/>
      <c r="U36" s="319">
        <f>SUM(U31:U35)</f>
        <v>77758</v>
      </c>
      <c r="V36" s="320"/>
      <c r="W36" s="319">
        <f>S36+U36</f>
        <v>-39944829</v>
      </c>
      <c r="X36" s="137"/>
    </row>
    <row r="37" spans="1:24" s="265" customFormat="1" ht="5.55" customHeight="1" thickTop="1" x14ac:dyDescent="0.2">
      <c r="A37" s="315"/>
      <c r="B37" s="315"/>
      <c r="C37" s="320"/>
      <c r="D37" s="320"/>
      <c r="E37" s="320"/>
      <c r="F37" s="320"/>
      <c r="G37" s="332"/>
      <c r="H37" s="320"/>
      <c r="I37" s="320"/>
      <c r="J37" s="320"/>
      <c r="K37" s="332"/>
      <c r="L37" s="320"/>
      <c r="M37" s="320"/>
      <c r="N37" s="320"/>
      <c r="O37" s="320"/>
      <c r="P37" s="320"/>
      <c r="Q37" s="320"/>
      <c r="R37" s="320"/>
      <c r="S37" s="320"/>
      <c r="T37" s="320"/>
      <c r="U37" s="320"/>
      <c r="V37" s="320"/>
      <c r="W37" s="320"/>
      <c r="X37" s="137"/>
    </row>
    <row r="38" spans="1:24" s="29" customFormat="1" ht="19.25" customHeight="1" x14ac:dyDescent="0.2">
      <c r="A38" s="340" t="s">
        <v>39</v>
      </c>
      <c r="B38" s="190"/>
      <c r="C38" s="190"/>
      <c r="D38" s="190"/>
      <c r="E38" s="61"/>
      <c r="F38" s="61"/>
      <c r="G38" s="61"/>
      <c r="H38" s="61"/>
      <c r="I38" s="61"/>
      <c r="J38" s="61"/>
      <c r="K38" s="61"/>
      <c r="L38" s="17"/>
      <c r="M38" s="142"/>
      <c r="O38" s="189"/>
      <c r="P38" s="189"/>
      <c r="Q38" s="189"/>
      <c r="R38" s="189"/>
      <c r="S38" s="189"/>
      <c r="T38" s="189"/>
      <c r="U38" s="189"/>
      <c r="V38" s="189"/>
      <c r="W38" s="189"/>
      <c r="X38" s="137"/>
    </row>
    <row r="39" spans="1:24" s="265" customFormat="1" ht="11.35" customHeight="1" x14ac:dyDescent="0.2">
      <c r="A39" s="303"/>
      <c r="B39" s="303"/>
      <c r="C39" s="303"/>
      <c r="D39" s="303"/>
      <c r="E39" s="294"/>
      <c r="F39" s="294"/>
      <c r="G39" s="294"/>
      <c r="H39" s="294"/>
      <c r="I39" s="294"/>
      <c r="J39" s="294"/>
      <c r="K39" s="294"/>
      <c r="L39" s="17"/>
      <c r="M39" s="142"/>
      <c r="O39" s="304"/>
      <c r="P39" s="304"/>
      <c r="Q39" s="304"/>
      <c r="R39" s="304"/>
      <c r="S39" s="304"/>
      <c r="T39" s="304"/>
      <c r="U39" s="304"/>
      <c r="V39" s="304"/>
      <c r="W39" s="304"/>
      <c r="X39" s="137"/>
    </row>
    <row r="40" spans="1:24" s="29" customFormat="1" ht="12.75" customHeight="1" x14ac:dyDescent="0.65">
      <c r="A40" s="354" t="s">
        <v>199</v>
      </c>
      <c r="B40" s="354"/>
      <c r="C40" s="354"/>
      <c r="D40" s="354"/>
      <c r="E40" s="62"/>
      <c r="F40" s="62"/>
      <c r="G40" s="62"/>
      <c r="H40" s="62"/>
      <c r="I40" s="62"/>
      <c r="J40" s="62"/>
      <c r="K40" s="62"/>
      <c r="M40" s="141"/>
      <c r="N40" s="173"/>
      <c r="O40" s="353" t="s">
        <v>40</v>
      </c>
      <c r="P40" s="353"/>
      <c r="Q40" s="353"/>
      <c r="R40" s="353"/>
      <c r="S40" s="353"/>
      <c r="T40" s="353"/>
      <c r="U40" s="353"/>
      <c r="V40" s="353"/>
      <c r="W40" s="353"/>
      <c r="X40" s="137"/>
    </row>
    <row r="41" spans="1:24" s="29" customFormat="1" ht="18" customHeight="1" x14ac:dyDescent="0.2">
      <c r="A41" s="353" t="s">
        <v>41</v>
      </c>
      <c r="B41" s="353"/>
      <c r="C41" s="353"/>
      <c r="D41" s="353"/>
      <c r="E41" s="61"/>
      <c r="F41" s="61"/>
      <c r="G41" s="61"/>
      <c r="H41" s="61"/>
      <c r="I41" s="61"/>
      <c r="J41" s="61"/>
      <c r="K41" s="61"/>
      <c r="L41" s="25"/>
      <c r="M41" s="142"/>
      <c r="O41" s="354" t="s">
        <v>200</v>
      </c>
      <c r="P41" s="354"/>
      <c r="Q41" s="354"/>
      <c r="R41" s="354"/>
      <c r="S41" s="354"/>
      <c r="T41" s="354"/>
      <c r="U41" s="354"/>
      <c r="V41" s="354"/>
      <c r="W41" s="354"/>
      <c r="X41" s="137"/>
    </row>
    <row r="42" spans="1:24" s="29" customFormat="1" ht="18" customHeight="1" x14ac:dyDescent="0.2">
      <c r="A42" s="353" t="s">
        <v>43</v>
      </c>
      <c r="B42" s="353"/>
      <c r="C42" s="353"/>
      <c r="D42" s="353"/>
      <c r="E42" s="61"/>
      <c r="F42" s="61"/>
      <c r="G42" s="61"/>
      <c r="H42" s="61"/>
      <c r="I42" s="61"/>
      <c r="J42" s="61"/>
      <c r="K42" s="61"/>
      <c r="L42" s="25"/>
      <c r="M42" s="142"/>
      <c r="O42" s="354" t="s">
        <v>44</v>
      </c>
      <c r="P42" s="354"/>
      <c r="Q42" s="354"/>
      <c r="R42" s="354"/>
      <c r="S42" s="354"/>
      <c r="T42" s="354"/>
      <c r="U42" s="354"/>
      <c r="V42" s="354"/>
      <c r="W42" s="354"/>
      <c r="X42" s="137"/>
    </row>
    <row r="43" spans="1:24" s="29" customFormat="1" ht="18" customHeight="1" x14ac:dyDescent="0.2">
      <c r="A43" s="353" t="s">
        <v>45</v>
      </c>
      <c r="B43" s="353"/>
      <c r="C43" s="353"/>
      <c r="D43" s="353"/>
      <c r="E43" s="61"/>
      <c r="F43" s="61"/>
      <c r="G43" s="61"/>
      <c r="H43" s="61"/>
      <c r="I43" s="61"/>
      <c r="J43" s="61"/>
      <c r="K43" s="61"/>
      <c r="L43" s="17"/>
      <c r="M43" s="142"/>
      <c r="O43" s="354" t="s">
        <v>46</v>
      </c>
      <c r="P43" s="354"/>
      <c r="Q43" s="354"/>
      <c r="R43" s="354"/>
      <c r="S43" s="354"/>
      <c r="T43" s="354"/>
      <c r="U43" s="354"/>
      <c r="V43" s="354"/>
      <c r="W43" s="354"/>
      <c r="X43" s="137"/>
    </row>
    <row r="95" ht="20.350000000000001" customHeight="1" x14ac:dyDescent="0.55000000000000004"/>
  </sheetData>
  <mergeCells count="20">
    <mergeCell ref="A43:D43"/>
    <mergeCell ref="O43:W43"/>
    <mergeCell ref="A40:D40"/>
    <mergeCell ref="O40:W40"/>
    <mergeCell ref="A41:D41"/>
    <mergeCell ref="O41:W41"/>
    <mergeCell ref="A42:D42"/>
    <mergeCell ref="O42:W42"/>
    <mergeCell ref="A19:B19"/>
    <mergeCell ref="A1:W1"/>
    <mergeCell ref="A2:W2"/>
    <mergeCell ref="A3:W3"/>
    <mergeCell ref="A4:W4"/>
    <mergeCell ref="A5:W5"/>
    <mergeCell ref="C7:W7"/>
    <mergeCell ref="C8:S8"/>
    <mergeCell ref="G9:I9"/>
    <mergeCell ref="K9:Q9"/>
    <mergeCell ref="K10:Q10"/>
    <mergeCell ref="R11:T11"/>
  </mergeCells>
  <pageMargins left="0.6" right="0.3" top="0.7" bottom="0.5" header="0.3" footer="0.3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1"/>
  <sheetViews>
    <sheetView view="pageBreakPreview" topLeftCell="A13" zoomScale="80" zoomScaleNormal="69" zoomScaleSheetLayoutView="80" workbookViewId="0">
      <selection activeCell="A41" sqref="A41"/>
    </sheetView>
  </sheetViews>
  <sheetFormatPr defaultColWidth="8.77734375" defaultRowHeight="19.95" x14ac:dyDescent="0.55000000000000004"/>
  <cols>
    <col min="1" max="1" width="71.77734375" style="144" customWidth="1"/>
    <col min="2" max="2" width="12.109375" style="144" customWidth="1"/>
    <col min="3" max="3" width="11.21875" style="145" bestFit="1" customWidth="1"/>
    <col min="4" max="4" width="0.77734375" style="145" customWidth="1"/>
    <col min="5" max="5" width="15.21875" style="144" bestFit="1" customWidth="1"/>
    <col min="6" max="6" width="0.77734375" style="144" customWidth="1"/>
    <col min="7" max="7" width="10.88671875" style="144" bestFit="1" customWidth="1"/>
    <col min="8" max="8" width="0.77734375" style="144" customWidth="1"/>
    <col min="9" max="9" width="12.109375" style="144" bestFit="1" customWidth="1"/>
    <col min="10" max="10" width="0.77734375" style="144" customWidth="1"/>
    <col min="11" max="11" width="17" style="144" customWidth="1"/>
    <col min="12" max="12" width="0.77734375" style="144" customWidth="1"/>
    <col min="13" max="13" width="14.33203125" style="144" customWidth="1"/>
    <col min="14" max="14" width="0.77734375" style="144" customWidth="1"/>
    <col min="15" max="15" width="16.77734375" style="144" customWidth="1"/>
    <col min="16" max="16" width="0.77734375" style="144" customWidth="1"/>
    <col min="17" max="17" width="12.6640625" style="144" bestFit="1" customWidth="1"/>
    <col min="18" max="18" width="0.77734375" style="144" customWidth="1"/>
    <col min="19" max="19" width="13.6640625" style="144" bestFit="1" customWidth="1"/>
    <col min="20" max="22" width="8.77734375" style="144"/>
    <col min="23" max="23" width="16.109375" style="144" customWidth="1"/>
    <col min="24" max="256" width="8.77734375" style="144"/>
    <col min="257" max="257" width="53.5546875" style="144" customWidth="1"/>
    <col min="258" max="258" width="9" style="144" customWidth="1"/>
    <col min="259" max="259" width="10.5546875" style="144" bestFit="1" customWidth="1"/>
    <col min="260" max="260" width="0.77734375" style="144" customWidth="1"/>
    <col min="261" max="261" width="11.109375" style="144" customWidth="1"/>
    <col min="262" max="262" width="0.77734375" style="144" customWidth="1"/>
    <col min="263" max="263" width="10.5546875" style="144" bestFit="1" customWidth="1"/>
    <col min="264" max="264" width="0.77734375" style="144" customWidth="1"/>
    <col min="265" max="265" width="12" style="144" bestFit="1" customWidth="1"/>
    <col min="266" max="266" width="0.77734375" style="144" customWidth="1"/>
    <col min="267" max="267" width="17" style="144" customWidth="1"/>
    <col min="268" max="268" width="0.77734375" style="144" customWidth="1"/>
    <col min="269" max="269" width="14.33203125" style="144" customWidth="1"/>
    <col min="270" max="270" width="0.77734375" style="144" customWidth="1"/>
    <col min="271" max="271" width="16.77734375" style="144" customWidth="1"/>
    <col min="272" max="272" width="0.77734375" style="144" customWidth="1"/>
    <col min="273" max="273" width="12.5546875" style="144" bestFit="1" customWidth="1"/>
    <col min="274" max="274" width="0.77734375" style="144" customWidth="1"/>
    <col min="275" max="275" width="13.5546875" style="144" bestFit="1" customWidth="1"/>
    <col min="276" max="512" width="8.77734375" style="144"/>
    <col min="513" max="513" width="53.5546875" style="144" customWidth="1"/>
    <col min="514" max="514" width="9" style="144" customWidth="1"/>
    <col min="515" max="515" width="10.5546875" style="144" bestFit="1" customWidth="1"/>
    <col min="516" max="516" width="0.77734375" style="144" customWidth="1"/>
    <col min="517" max="517" width="11.109375" style="144" customWidth="1"/>
    <col min="518" max="518" width="0.77734375" style="144" customWidth="1"/>
    <col min="519" max="519" width="10.5546875" style="144" bestFit="1" customWidth="1"/>
    <col min="520" max="520" width="0.77734375" style="144" customWidth="1"/>
    <col min="521" max="521" width="12" style="144" bestFit="1" customWidth="1"/>
    <col min="522" max="522" width="0.77734375" style="144" customWidth="1"/>
    <col min="523" max="523" width="17" style="144" customWidth="1"/>
    <col min="524" max="524" width="0.77734375" style="144" customWidth="1"/>
    <col min="525" max="525" width="14.33203125" style="144" customWidth="1"/>
    <col min="526" max="526" width="0.77734375" style="144" customWidth="1"/>
    <col min="527" max="527" width="16.77734375" style="144" customWidth="1"/>
    <col min="528" max="528" width="0.77734375" style="144" customWidth="1"/>
    <col min="529" max="529" width="12.5546875" style="144" bestFit="1" customWidth="1"/>
    <col min="530" max="530" width="0.77734375" style="144" customWidth="1"/>
    <col min="531" max="531" width="13.5546875" style="144" bestFit="1" customWidth="1"/>
    <col min="532" max="768" width="8.77734375" style="144"/>
    <col min="769" max="769" width="53.5546875" style="144" customWidth="1"/>
    <col min="770" max="770" width="9" style="144" customWidth="1"/>
    <col min="771" max="771" width="10.5546875" style="144" bestFit="1" customWidth="1"/>
    <col min="772" max="772" width="0.77734375" style="144" customWidth="1"/>
    <col min="773" max="773" width="11.109375" style="144" customWidth="1"/>
    <col min="774" max="774" width="0.77734375" style="144" customWidth="1"/>
    <col min="775" max="775" width="10.5546875" style="144" bestFit="1" customWidth="1"/>
    <col min="776" max="776" width="0.77734375" style="144" customWidth="1"/>
    <col min="777" max="777" width="12" style="144" bestFit="1" customWidth="1"/>
    <col min="778" max="778" width="0.77734375" style="144" customWidth="1"/>
    <col min="779" max="779" width="17" style="144" customWidth="1"/>
    <col min="780" max="780" width="0.77734375" style="144" customWidth="1"/>
    <col min="781" max="781" width="14.33203125" style="144" customWidth="1"/>
    <col min="782" max="782" width="0.77734375" style="144" customWidth="1"/>
    <col min="783" max="783" width="16.77734375" style="144" customWidth="1"/>
    <col min="784" max="784" width="0.77734375" style="144" customWidth="1"/>
    <col min="785" max="785" width="12.5546875" style="144" bestFit="1" customWidth="1"/>
    <col min="786" max="786" width="0.77734375" style="144" customWidth="1"/>
    <col min="787" max="787" width="13.5546875" style="144" bestFit="1" customWidth="1"/>
    <col min="788" max="1024" width="8.77734375" style="144"/>
    <col min="1025" max="1025" width="53.5546875" style="144" customWidth="1"/>
    <col min="1026" max="1026" width="9" style="144" customWidth="1"/>
    <col min="1027" max="1027" width="10.5546875" style="144" bestFit="1" customWidth="1"/>
    <col min="1028" max="1028" width="0.77734375" style="144" customWidth="1"/>
    <col min="1029" max="1029" width="11.109375" style="144" customWidth="1"/>
    <col min="1030" max="1030" width="0.77734375" style="144" customWidth="1"/>
    <col min="1031" max="1031" width="10.5546875" style="144" bestFit="1" customWidth="1"/>
    <col min="1032" max="1032" width="0.77734375" style="144" customWidth="1"/>
    <col min="1033" max="1033" width="12" style="144" bestFit="1" customWidth="1"/>
    <col min="1034" max="1034" width="0.77734375" style="144" customWidth="1"/>
    <col min="1035" max="1035" width="17" style="144" customWidth="1"/>
    <col min="1036" max="1036" width="0.77734375" style="144" customWidth="1"/>
    <col min="1037" max="1037" width="14.33203125" style="144" customWidth="1"/>
    <col min="1038" max="1038" width="0.77734375" style="144" customWidth="1"/>
    <col min="1039" max="1039" width="16.77734375" style="144" customWidth="1"/>
    <col min="1040" max="1040" width="0.77734375" style="144" customWidth="1"/>
    <col min="1041" max="1041" width="12.5546875" style="144" bestFit="1" customWidth="1"/>
    <col min="1042" max="1042" width="0.77734375" style="144" customWidth="1"/>
    <col min="1043" max="1043" width="13.5546875" style="144" bestFit="1" customWidth="1"/>
    <col min="1044" max="1280" width="8.77734375" style="144"/>
    <col min="1281" max="1281" width="53.5546875" style="144" customWidth="1"/>
    <col min="1282" max="1282" width="9" style="144" customWidth="1"/>
    <col min="1283" max="1283" width="10.5546875" style="144" bestFit="1" customWidth="1"/>
    <col min="1284" max="1284" width="0.77734375" style="144" customWidth="1"/>
    <col min="1285" max="1285" width="11.109375" style="144" customWidth="1"/>
    <col min="1286" max="1286" width="0.77734375" style="144" customWidth="1"/>
    <col min="1287" max="1287" width="10.5546875" style="144" bestFit="1" customWidth="1"/>
    <col min="1288" max="1288" width="0.77734375" style="144" customWidth="1"/>
    <col min="1289" max="1289" width="12" style="144" bestFit="1" customWidth="1"/>
    <col min="1290" max="1290" width="0.77734375" style="144" customWidth="1"/>
    <col min="1291" max="1291" width="17" style="144" customWidth="1"/>
    <col min="1292" max="1292" width="0.77734375" style="144" customWidth="1"/>
    <col min="1293" max="1293" width="14.33203125" style="144" customWidth="1"/>
    <col min="1294" max="1294" width="0.77734375" style="144" customWidth="1"/>
    <col min="1295" max="1295" width="16.77734375" style="144" customWidth="1"/>
    <col min="1296" max="1296" width="0.77734375" style="144" customWidth="1"/>
    <col min="1297" max="1297" width="12.5546875" style="144" bestFit="1" customWidth="1"/>
    <col min="1298" max="1298" width="0.77734375" style="144" customWidth="1"/>
    <col min="1299" max="1299" width="13.5546875" style="144" bestFit="1" customWidth="1"/>
    <col min="1300" max="1536" width="8.77734375" style="144"/>
    <col min="1537" max="1537" width="53.5546875" style="144" customWidth="1"/>
    <col min="1538" max="1538" width="9" style="144" customWidth="1"/>
    <col min="1539" max="1539" width="10.5546875" style="144" bestFit="1" customWidth="1"/>
    <col min="1540" max="1540" width="0.77734375" style="144" customWidth="1"/>
    <col min="1541" max="1541" width="11.109375" style="144" customWidth="1"/>
    <col min="1542" max="1542" width="0.77734375" style="144" customWidth="1"/>
    <col min="1543" max="1543" width="10.5546875" style="144" bestFit="1" customWidth="1"/>
    <col min="1544" max="1544" width="0.77734375" style="144" customWidth="1"/>
    <col min="1545" max="1545" width="12" style="144" bestFit="1" customWidth="1"/>
    <col min="1546" max="1546" width="0.77734375" style="144" customWidth="1"/>
    <col min="1547" max="1547" width="17" style="144" customWidth="1"/>
    <col min="1548" max="1548" width="0.77734375" style="144" customWidth="1"/>
    <col min="1549" max="1549" width="14.33203125" style="144" customWidth="1"/>
    <col min="1550" max="1550" width="0.77734375" style="144" customWidth="1"/>
    <col min="1551" max="1551" width="16.77734375" style="144" customWidth="1"/>
    <col min="1552" max="1552" width="0.77734375" style="144" customWidth="1"/>
    <col min="1553" max="1553" width="12.5546875" style="144" bestFit="1" customWidth="1"/>
    <col min="1554" max="1554" width="0.77734375" style="144" customWidth="1"/>
    <col min="1555" max="1555" width="13.5546875" style="144" bestFit="1" customWidth="1"/>
    <col min="1556" max="1792" width="8.77734375" style="144"/>
    <col min="1793" max="1793" width="53.5546875" style="144" customWidth="1"/>
    <col min="1794" max="1794" width="9" style="144" customWidth="1"/>
    <col min="1795" max="1795" width="10.5546875" style="144" bestFit="1" customWidth="1"/>
    <col min="1796" max="1796" width="0.77734375" style="144" customWidth="1"/>
    <col min="1797" max="1797" width="11.109375" style="144" customWidth="1"/>
    <col min="1798" max="1798" width="0.77734375" style="144" customWidth="1"/>
    <col min="1799" max="1799" width="10.5546875" style="144" bestFit="1" customWidth="1"/>
    <col min="1800" max="1800" width="0.77734375" style="144" customWidth="1"/>
    <col min="1801" max="1801" width="12" style="144" bestFit="1" customWidth="1"/>
    <col min="1802" max="1802" width="0.77734375" style="144" customWidth="1"/>
    <col min="1803" max="1803" width="17" style="144" customWidth="1"/>
    <col min="1804" max="1804" width="0.77734375" style="144" customWidth="1"/>
    <col min="1805" max="1805" width="14.33203125" style="144" customWidth="1"/>
    <col min="1806" max="1806" width="0.77734375" style="144" customWidth="1"/>
    <col min="1807" max="1807" width="16.77734375" style="144" customWidth="1"/>
    <col min="1808" max="1808" width="0.77734375" style="144" customWidth="1"/>
    <col min="1809" max="1809" width="12.5546875" style="144" bestFit="1" customWidth="1"/>
    <col min="1810" max="1810" width="0.77734375" style="144" customWidth="1"/>
    <col min="1811" max="1811" width="13.5546875" style="144" bestFit="1" customWidth="1"/>
    <col min="1812" max="2048" width="8.77734375" style="144"/>
    <col min="2049" max="2049" width="53.5546875" style="144" customWidth="1"/>
    <col min="2050" max="2050" width="9" style="144" customWidth="1"/>
    <col min="2051" max="2051" width="10.5546875" style="144" bestFit="1" customWidth="1"/>
    <col min="2052" max="2052" width="0.77734375" style="144" customWidth="1"/>
    <col min="2053" max="2053" width="11.109375" style="144" customWidth="1"/>
    <col min="2054" max="2054" width="0.77734375" style="144" customWidth="1"/>
    <col min="2055" max="2055" width="10.5546875" style="144" bestFit="1" customWidth="1"/>
    <col min="2056" max="2056" width="0.77734375" style="144" customWidth="1"/>
    <col min="2057" max="2057" width="12" style="144" bestFit="1" customWidth="1"/>
    <col min="2058" max="2058" width="0.77734375" style="144" customWidth="1"/>
    <col min="2059" max="2059" width="17" style="144" customWidth="1"/>
    <col min="2060" max="2060" width="0.77734375" style="144" customWidth="1"/>
    <col min="2061" max="2061" width="14.33203125" style="144" customWidth="1"/>
    <col min="2062" max="2062" width="0.77734375" style="144" customWidth="1"/>
    <col min="2063" max="2063" width="16.77734375" style="144" customWidth="1"/>
    <col min="2064" max="2064" width="0.77734375" style="144" customWidth="1"/>
    <col min="2065" max="2065" width="12.5546875" style="144" bestFit="1" customWidth="1"/>
    <col min="2066" max="2066" width="0.77734375" style="144" customWidth="1"/>
    <col min="2067" max="2067" width="13.5546875" style="144" bestFit="1" customWidth="1"/>
    <col min="2068" max="2304" width="8.77734375" style="144"/>
    <col min="2305" max="2305" width="53.5546875" style="144" customWidth="1"/>
    <col min="2306" max="2306" width="9" style="144" customWidth="1"/>
    <col min="2307" max="2307" width="10.5546875" style="144" bestFit="1" customWidth="1"/>
    <col min="2308" max="2308" width="0.77734375" style="144" customWidth="1"/>
    <col min="2309" max="2309" width="11.109375" style="144" customWidth="1"/>
    <col min="2310" max="2310" width="0.77734375" style="144" customWidth="1"/>
    <col min="2311" max="2311" width="10.5546875" style="144" bestFit="1" customWidth="1"/>
    <col min="2312" max="2312" width="0.77734375" style="144" customWidth="1"/>
    <col min="2313" max="2313" width="12" style="144" bestFit="1" customWidth="1"/>
    <col min="2314" max="2314" width="0.77734375" style="144" customWidth="1"/>
    <col min="2315" max="2315" width="17" style="144" customWidth="1"/>
    <col min="2316" max="2316" width="0.77734375" style="144" customWidth="1"/>
    <col min="2317" max="2317" width="14.33203125" style="144" customWidth="1"/>
    <col min="2318" max="2318" width="0.77734375" style="144" customWidth="1"/>
    <col min="2319" max="2319" width="16.77734375" style="144" customWidth="1"/>
    <col min="2320" max="2320" width="0.77734375" style="144" customWidth="1"/>
    <col min="2321" max="2321" width="12.5546875" style="144" bestFit="1" customWidth="1"/>
    <col min="2322" max="2322" width="0.77734375" style="144" customWidth="1"/>
    <col min="2323" max="2323" width="13.5546875" style="144" bestFit="1" customWidth="1"/>
    <col min="2324" max="2560" width="8.77734375" style="144"/>
    <col min="2561" max="2561" width="53.5546875" style="144" customWidth="1"/>
    <col min="2562" max="2562" width="9" style="144" customWidth="1"/>
    <col min="2563" max="2563" width="10.5546875" style="144" bestFit="1" customWidth="1"/>
    <col min="2564" max="2564" width="0.77734375" style="144" customWidth="1"/>
    <col min="2565" max="2565" width="11.109375" style="144" customWidth="1"/>
    <col min="2566" max="2566" width="0.77734375" style="144" customWidth="1"/>
    <col min="2567" max="2567" width="10.5546875" style="144" bestFit="1" customWidth="1"/>
    <col min="2568" max="2568" width="0.77734375" style="144" customWidth="1"/>
    <col min="2569" max="2569" width="12" style="144" bestFit="1" customWidth="1"/>
    <col min="2570" max="2570" width="0.77734375" style="144" customWidth="1"/>
    <col min="2571" max="2571" width="17" style="144" customWidth="1"/>
    <col min="2572" max="2572" width="0.77734375" style="144" customWidth="1"/>
    <col min="2573" max="2573" width="14.33203125" style="144" customWidth="1"/>
    <col min="2574" max="2574" width="0.77734375" style="144" customWidth="1"/>
    <col min="2575" max="2575" width="16.77734375" style="144" customWidth="1"/>
    <col min="2576" max="2576" width="0.77734375" style="144" customWidth="1"/>
    <col min="2577" max="2577" width="12.5546875" style="144" bestFit="1" customWidth="1"/>
    <col min="2578" max="2578" width="0.77734375" style="144" customWidth="1"/>
    <col min="2579" max="2579" width="13.5546875" style="144" bestFit="1" customWidth="1"/>
    <col min="2580" max="2816" width="8.77734375" style="144"/>
    <col min="2817" max="2817" width="53.5546875" style="144" customWidth="1"/>
    <col min="2818" max="2818" width="9" style="144" customWidth="1"/>
    <col min="2819" max="2819" width="10.5546875" style="144" bestFit="1" customWidth="1"/>
    <col min="2820" max="2820" width="0.77734375" style="144" customWidth="1"/>
    <col min="2821" max="2821" width="11.109375" style="144" customWidth="1"/>
    <col min="2822" max="2822" width="0.77734375" style="144" customWidth="1"/>
    <col min="2823" max="2823" width="10.5546875" style="144" bestFit="1" customWidth="1"/>
    <col min="2824" max="2824" width="0.77734375" style="144" customWidth="1"/>
    <col min="2825" max="2825" width="12" style="144" bestFit="1" customWidth="1"/>
    <col min="2826" max="2826" width="0.77734375" style="144" customWidth="1"/>
    <col min="2827" max="2827" width="17" style="144" customWidth="1"/>
    <col min="2828" max="2828" width="0.77734375" style="144" customWidth="1"/>
    <col min="2829" max="2829" width="14.33203125" style="144" customWidth="1"/>
    <col min="2830" max="2830" width="0.77734375" style="144" customWidth="1"/>
    <col min="2831" max="2831" width="16.77734375" style="144" customWidth="1"/>
    <col min="2832" max="2832" width="0.77734375" style="144" customWidth="1"/>
    <col min="2833" max="2833" width="12.5546875" style="144" bestFit="1" customWidth="1"/>
    <col min="2834" max="2834" width="0.77734375" style="144" customWidth="1"/>
    <col min="2835" max="2835" width="13.5546875" style="144" bestFit="1" customWidth="1"/>
    <col min="2836" max="3072" width="8.77734375" style="144"/>
    <col min="3073" max="3073" width="53.5546875" style="144" customWidth="1"/>
    <col min="3074" max="3074" width="9" style="144" customWidth="1"/>
    <col min="3075" max="3075" width="10.5546875" style="144" bestFit="1" customWidth="1"/>
    <col min="3076" max="3076" width="0.77734375" style="144" customWidth="1"/>
    <col min="3077" max="3077" width="11.109375" style="144" customWidth="1"/>
    <col min="3078" max="3078" width="0.77734375" style="144" customWidth="1"/>
    <col min="3079" max="3079" width="10.5546875" style="144" bestFit="1" customWidth="1"/>
    <col min="3080" max="3080" width="0.77734375" style="144" customWidth="1"/>
    <col min="3081" max="3081" width="12" style="144" bestFit="1" customWidth="1"/>
    <col min="3082" max="3082" width="0.77734375" style="144" customWidth="1"/>
    <col min="3083" max="3083" width="17" style="144" customWidth="1"/>
    <col min="3084" max="3084" width="0.77734375" style="144" customWidth="1"/>
    <col min="3085" max="3085" width="14.33203125" style="144" customWidth="1"/>
    <col min="3086" max="3086" width="0.77734375" style="144" customWidth="1"/>
    <col min="3087" max="3087" width="16.77734375" style="144" customWidth="1"/>
    <col min="3088" max="3088" width="0.77734375" style="144" customWidth="1"/>
    <col min="3089" max="3089" width="12.5546875" style="144" bestFit="1" customWidth="1"/>
    <col min="3090" max="3090" width="0.77734375" style="144" customWidth="1"/>
    <col min="3091" max="3091" width="13.5546875" style="144" bestFit="1" customWidth="1"/>
    <col min="3092" max="3328" width="8.77734375" style="144"/>
    <col min="3329" max="3329" width="53.5546875" style="144" customWidth="1"/>
    <col min="3330" max="3330" width="9" style="144" customWidth="1"/>
    <col min="3331" max="3331" width="10.5546875" style="144" bestFit="1" customWidth="1"/>
    <col min="3332" max="3332" width="0.77734375" style="144" customWidth="1"/>
    <col min="3333" max="3333" width="11.109375" style="144" customWidth="1"/>
    <col min="3334" max="3334" width="0.77734375" style="144" customWidth="1"/>
    <col min="3335" max="3335" width="10.5546875" style="144" bestFit="1" customWidth="1"/>
    <col min="3336" max="3336" width="0.77734375" style="144" customWidth="1"/>
    <col min="3337" max="3337" width="12" style="144" bestFit="1" customWidth="1"/>
    <col min="3338" max="3338" width="0.77734375" style="144" customWidth="1"/>
    <col min="3339" max="3339" width="17" style="144" customWidth="1"/>
    <col min="3340" max="3340" width="0.77734375" style="144" customWidth="1"/>
    <col min="3341" max="3341" width="14.33203125" style="144" customWidth="1"/>
    <col min="3342" max="3342" width="0.77734375" style="144" customWidth="1"/>
    <col min="3343" max="3343" width="16.77734375" style="144" customWidth="1"/>
    <col min="3344" max="3344" width="0.77734375" style="144" customWidth="1"/>
    <col min="3345" max="3345" width="12.5546875" style="144" bestFit="1" customWidth="1"/>
    <col min="3346" max="3346" width="0.77734375" style="144" customWidth="1"/>
    <col min="3347" max="3347" width="13.5546875" style="144" bestFit="1" customWidth="1"/>
    <col min="3348" max="3584" width="8.77734375" style="144"/>
    <col min="3585" max="3585" width="53.5546875" style="144" customWidth="1"/>
    <col min="3586" max="3586" width="9" style="144" customWidth="1"/>
    <col min="3587" max="3587" width="10.5546875" style="144" bestFit="1" customWidth="1"/>
    <col min="3588" max="3588" width="0.77734375" style="144" customWidth="1"/>
    <col min="3589" max="3589" width="11.109375" style="144" customWidth="1"/>
    <col min="3590" max="3590" width="0.77734375" style="144" customWidth="1"/>
    <col min="3591" max="3591" width="10.5546875" style="144" bestFit="1" customWidth="1"/>
    <col min="3592" max="3592" width="0.77734375" style="144" customWidth="1"/>
    <col min="3593" max="3593" width="12" style="144" bestFit="1" customWidth="1"/>
    <col min="3594" max="3594" width="0.77734375" style="144" customWidth="1"/>
    <col min="3595" max="3595" width="17" style="144" customWidth="1"/>
    <col min="3596" max="3596" width="0.77734375" style="144" customWidth="1"/>
    <col min="3597" max="3597" width="14.33203125" style="144" customWidth="1"/>
    <col min="3598" max="3598" width="0.77734375" style="144" customWidth="1"/>
    <col min="3599" max="3599" width="16.77734375" style="144" customWidth="1"/>
    <col min="3600" max="3600" width="0.77734375" style="144" customWidth="1"/>
    <col min="3601" max="3601" width="12.5546875" style="144" bestFit="1" customWidth="1"/>
    <col min="3602" max="3602" width="0.77734375" style="144" customWidth="1"/>
    <col min="3603" max="3603" width="13.5546875" style="144" bestFit="1" customWidth="1"/>
    <col min="3604" max="3840" width="8.77734375" style="144"/>
    <col min="3841" max="3841" width="53.5546875" style="144" customWidth="1"/>
    <col min="3842" max="3842" width="9" style="144" customWidth="1"/>
    <col min="3843" max="3843" width="10.5546875" style="144" bestFit="1" customWidth="1"/>
    <col min="3844" max="3844" width="0.77734375" style="144" customWidth="1"/>
    <col min="3845" max="3845" width="11.109375" style="144" customWidth="1"/>
    <col min="3846" max="3846" width="0.77734375" style="144" customWidth="1"/>
    <col min="3847" max="3847" width="10.5546875" style="144" bestFit="1" customWidth="1"/>
    <col min="3848" max="3848" width="0.77734375" style="144" customWidth="1"/>
    <col min="3849" max="3849" width="12" style="144" bestFit="1" customWidth="1"/>
    <col min="3850" max="3850" width="0.77734375" style="144" customWidth="1"/>
    <col min="3851" max="3851" width="17" style="144" customWidth="1"/>
    <col min="3852" max="3852" width="0.77734375" style="144" customWidth="1"/>
    <col min="3853" max="3853" width="14.33203125" style="144" customWidth="1"/>
    <col min="3854" max="3854" width="0.77734375" style="144" customWidth="1"/>
    <col min="3855" max="3855" width="16.77734375" style="144" customWidth="1"/>
    <col min="3856" max="3856" width="0.77734375" style="144" customWidth="1"/>
    <col min="3857" max="3857" width="12.5546875" style="144" bestFit="1" customWidth="1"/>
    <col min="3858" max="3858" width="0.77734375" style="144" customWidth="1"/>
    <col min="3859" max="3859" width="13.5546875" style="144" bestFit="1" customWidth="1"/>
    <col min="3860" max="4096" width="8.77734375" style="144"/>
    <col min="4097" max="4097" width="53.5546875" style="144" customWidth="1"/>
    <col min="4098" max="4098" width="9" style="144" customWidth="1"/>
    <col min="4099" max="4099" width="10.5546875" style="144" bestFit="1" customWidth="1"/>
    <col min="4100" max="4100" width="0.77734375" style="144" customWidth="1"/>
    <col min="4101" max="4101" width="11.109375" style="144" customWidth="1"/>
    <col min="4102" max="4102" width="0.77734375" style="144" customWidth="1"/>
    <col min="4103" max="4103" width="10.5546875" style="144" bestFit="1" customWidth="1"/>
    <col min="4104" max="4104" width="0.77734375" style="144" customWidth="1"/>
    <col min="4105" max="4105" width="12" style="144" bestFit="1" customWidth="1"/>
    <col min="4106" max="4106" width="0.77734375" style="144" customWidth="1"/>
    <col min="4107" max="4107" width="17" style="144" customWidth="1"/>
    <col min="4108" max="4108" width="0.77734375" style="144" customWidth="1"/>
    <col min="4109" max="4109" width="14.33203125" style="144" customWidth="1"/>
    <col min="4110" max="4110" width="0.77734375" style="144" customWidth="1"/>
    <col min="4111" max="4111" width="16.77734375" style="144" customWidth="1"/>
    <col min="4112" max="4112" width="0.77734375" style="144" customWidth="1"/>
    <col min="4113" max="4113" width="12.5546875" style="144" bestFit="1" customWidth="1"/>
    <col min="4114" max="4114" width="0.77734375" style="144" customWidth="1"/>
    <col min="4115" max="4115" width="13.5546875" style="144" bestFit="1" customWidth="1"/>
    <col min="4116" max="4352" width="8.77734375" style="144"/>
    <col min="4353" max="4353" width="53.5546875" style="144" customWidth="1"/>
    <col min="4354" max="4354" width="9" style="144" customWidth="1"/>
    <col min="4355" max="4355" width="10.5546875" style="144" bestFit="1" customWidth="1"/>
    <col min="4356" max="4356" width="0.77734375" style="144" customWidth="1"/>
    <col min="4357" max="4357" width="11.109375" style="144" customWidth="1"/>
    <col min="4358" max="4358" width="0.77734375" style="144" customWidth="1"/>
    <col min="4359" max="4359" width="10.5546875" style="144" bestFit="1" customWidth="1"/>
    <col min="4360" max="4360" width="0.77734375" style="144" customWidth="1"/>
    <col min="4361" max="4361" width="12" style="144" bestFit="1" customWidth="1"/>
    <col min="4362" max="4362" width="0.77734375" style="144" customWidth="1"/>
    <col min="4363" max="4363" width="17" style="144" customWidth="1"/>
    <col min="4364" max="4364" width="0.77734375" style="144" customWidth="1"/>
    <col min="4365" max="4365" width="14.33203125" style="144" customWidth="1"/>
    <col min="4366" max="4366" width="0.77734375" style="144" customWidth="1"/>
    <col min="4367" max="4367" width="16.77734375" style="144" customWidth="1"/>
    <col min="4368" max="4368" width="0.77734375" style="144" customWidth="1"/>
    <col min="4369" max="4369" width="12.5546875" style="144" bestFit="1" customWidth="1"/>
    <col min="4370" max="4370" width="0.77734375" style="144" customWidth="1"/>
    <col min="4371" max="4371" width="13.5546875" style="144" bestFit="1" customWidth="1"/>
    <col min="4372" max="4608" width="8.77734375" style="144"/>
    <col min="4609" max="4609" width="53.5546875" style="144" customWidth="1"/>
    <col min="4610" max="4610" width="9" style="144" customWidth="1"/>
    <col min="4611" max="4611" width="10.5546875" style="144" bestFit="1" customWidth="1"/>
    <col min="4612" max="4612" width="0.77734375" style="144" customWidth="1"/>
    <col min="4613" max="4613" width="11.109375" style="144" customWidth="1"/>
    <col min="4614" max="4614" width="0.77734375" style="144" customWidth="1"/>
    <col min="4615" max="4615" width="10.5546875" style="144" bestFit="1" customWidth="1"/>
    <col min="4616" max="4616" width="0.77734375" style="144" customWidth="1"/>
    <col min="4617" max="4617" width="12" style="144" bestFit="1" customWidth="1"/>
    <col min="4618" max="4618" width="0.77734375" style="144" customWidth="1"/>
    <col min="4619" max="4619" width="17" style="144" customWidth="1"/>
    <col min="4620" max="4620" width="0.77734375" style="144" customWidth="1"/>
    <col min="4621" max="4621" width="14.33203125" style="144" customWidth="1"/>
    <col min="4622" max="4622" width="0.77734375" style="144" customWidth="1"/>
    <col min="4623" max="4623" width="16.77734375" style="144" customWidth="1"/>
    <col min="4624" max="4624" width="0.77734375" style="144" customWidth="1"/>
    <col min="4625" max="4625" width="12.5546875" style="144" bestFit="1" customWidth="1"/>
    <col min="4626" max="4626" width="0.77734375" style="144" customWidth="1"/>
    <col min="4627" max="4627" width="13.5546875" style="144" bestFit="1" customWidth="1"/>
    <col min="4628" max="4864" width="8.77734375" style="144"/>
    <col min="4865" max="4865" width="53.5546875" style="144" customWidth="1"/>
    <col min="4866" max="4866" width="9" style="144" customWidth="1"/>
    <col min="4867" max="4867" width="10.5546875" style="144" bestFit="1" customWidth="1"/>
    <col min="4868" max="4868" width="0.77734375" style="144" customWidth="1"/>
    <col min="4869" max="4869" width="11.109375" style="144" customWidth="1"/>
    <col min="4870" max="4870" width="0.77734375" style="144" customWidth="1"/>
    <col min="4871" max="4871" width="10.5546875" style="144" bestFit="1" customWidth="1"/>
    <col min="4872" max="4872" width="0.77734375" style="144" customWidth="1"/>
    <col min="4873" max="4873" width="12" style="144" bestFit="1" customWidth="1"/>
    <col min="4874" max="4874" width="0.77734375" style="144" customWidth="1"/>
    <col min="4875" max="4875" width="17" style="144" customWidth="1"/>
    <col min="4876" max="4876" width="0.77734375" style="144" customWidth="1"/>
    <col min="4877" max="4877" width="14.33203125" style="144" customWidth="1"/>
    <col min="4878" max="4878" width="0.77734375" style="144" customWidth="1"/>
    <col min="4879" max="4879" width="16.77734375" style="144" customWidth="1"/>
    <col min="4880" max="4880" width="0.77734375" style="144" customWidth="1"/>
    <col min="4881" max="4881" width="12.5546875" style="144" bestFit="1" customWidth="1"/>
    <col min="4882" max="4882" width="0.77734375" style="144" customWidth="1"/>
    <col min="4883" max="4883" width="13.5546875" style="144" bestFit="1" customWidth="1"/>
    <col min="4884" max="5120" width="8.77734375" style="144"/>
    <col min="5121" max="5121" width="53.5546875" style="144" customWidth="1"/>
    <col min="5122" max="5122" width="9" style="144" customWidth="1"/>
    <col min="5123" max="5123" width="10.5546875" style="144" bestFit="1" customWidth="1"/>
    <col min="5124" max="5124" width="0.77734375" style="144" customWidth="1"/>
    <col min="5125" max="5125" width="11.109375" style="144" customWidth="1"/>
    <col min="5126" max="5126" width="0.77734375" style="144" customWidth="1"/>
    <col min="5127" max="5127" width="10.5546875" style="144" bestFit="1" customWidth="1"/>
    <col min="5128" max="5128" width="0.77734375" style="144" customWidth="1"/>
    <col min="5129" max="5129" width="12" style="144" bestFit="1" customWidth="1"/>
    <col min="5130" max="5130" width="0.77734375" style="144" customWidth="1"/>
    <col min="5131" max="5131" width="17" style="144" customWidth="1"/>
    <col min="5132" max="5132" width="0.77734375" style="144" customWidth="1"/>
    <col min="5133" max="5133" width="14.33203125" style="144" customWidth="1"/>
    <col min="5134" max="5134" width="0.77734375" style="144" customWidth="1"/>
    <col min="5135" max="5135" width="16.77734375" style="144" customWidth="1"/>
    <col min="5136" max="5136" width="0.77734375" style="144" customWidth="1"/>
    <col min="5137" max="5137" width="12.5546875" style="144" bestFit="1" customWidth="1"/>
    <col min="5138" max="5138" width="0.77734375" style="144" customWidth="1"/>
    <col min="5139" max="5139" width="13.5546875" style="144" bestFit="1" customWidth="1"/>
    <col min="5140" max="5376" width="8.77734375" style="144"/>
    <col min="5377" max="5377" width="53.5546875" style="144" customWidth="1"/>
    <col min="5378" max="5378" width="9" style="144" customWidth="1"/>
    <col min="5379" max="5379" width="10.5546875" style="144" bestFit="1" customWidth="1"/>
    <col min="5380" max="5380" width="0.77734375" style="144" customWidth="1"/>
    <col min="5381" max="5381" width="11.109375" style="144" customWidth="1"/>
    <col min="5382" max="5382" width="0.77734375" style="144" customWidth="1"/>
    <col min="5383" max="5383" width="10.5546875" style="144" bestFit="1" customWidth="1"/>
    <col min="5384" max="5384" width="0.77734375" style="144" customWidth="1"/>
    <col min="5385" max="5385" width="12" style="144" bestFit="1" customWidth="1"/>
    <col min="5386" max="5386" width="0.77734375" style="144" customWidth="1"/>
    <col min="5387" max="5387" width="17" style="144" customWidth="1"/>
    <col min="5388" max="5388" width="0.77734375" style="144" customWidth="1"/>
    <col min="5389" max="5389" width="14.33203125" style="144" customWidth="1"/>
    <col min="5390" max="5390" width="0.77734375" style="144" customWidth="1"/>
    <col min="5391" max="5391" width="16.77734375" style="144" customWidth="1"/>
    <col min="5392" max="5392" width="0.77734375" style="144" customWidth="1"/>
    <col min="5393" max="5393" width="12.5546875" style="144" bestFit="1" customWidth="1"/>
    <col min="5394" max="5394" width="0.77734375" style="144" customWidth="1"/>
    <col min="5395" max="5395" width="13.5546875" style="144" bestFit="1" customWidth="1"/>
    <col min="5396" max="5632" width="8.77734375" style="144"/>
    <col min="5633" max="5633" width="53.5546875" style="144" customWidth="1"/>
    <col min="5634" max="5634" width="9" style="144" customWidth="1"/>
    <col min="5635" max="5635" width="10.5546875" style="144" bestFit="1" customWidth="1"/>
    <col min="5636" max="5636" width="0.77734375" style="144" customWidth="1"/>
    <col min="5637" max="5637" width="11.109375" style="144" customWidth="1"/>
    <col min="5638" max="5638" width="0.77734375" style="144" customWidth="1"/>
    <col min="5639" max="5639" width="10.5546875" style="144" bestFit="1" customWidth="1"/>
    <col min="5640" max="5640" width="0.77734375" style="144" customWidth="1"/>
    <col min="5641" max="5641" width="12" style="144" bestFit="1" customWidth="1"/>
    <col min="5642" max="5642" width="0.77734375" style="144" customWidth="1"/>
    <col min="5643" max="5643" width="17" style="144" customWidth="1"/>
    <col min="5644" max="5644" width="0.77734375" style="144" customWidth="1"/>
    <col min="5645" max="5645" width="14.33203125" style="144" customWidth="1"/>
    <col min="5646" max="5646" width="0.77734375" style="144" customWidth="1"/>
    <col min="5647" max="5647" width="16.77734375" style="144" customWidth="1"/>
    <col min="5648" max="5648" width="0.77734375" style="144" customWidth="1"/>
    <col min="5649" max="5649" width="12.5546875" style="144" bestFit="1" customWidth="1"/>
    <col min="5650" max="5650" width="0.77734375" style="144" customWidth="1"/>
    <col min="5651" max="5651" width="13.5546875" style="144" bestFit="1" customWidth="1"/>
    <col min="5652" max="5888" width="8.77734375" style="144"/>
    <col min="5889" max="5889" width="53.5546875" style="144" customWidth="1"/>
    <col min="5890" max="5890" width="9" style="144" customWidth="1"/>
    <col min="5891" max="5891" width="10.5546875" style="144" bestFit="1" customWidth="1"/>
    <col min="5892" max="5892" width="0.77734375" style="144" customWidth="1"/>
    <col min="5893" max="5893" width="11.109375" style="144" customWidth="1"/>
    <col min="5894" max="5894" width="0.77734375" style="144" customWidth="1"/>
    <col min="5895" max="5895" width="10.5546875" style="144" bestFit="1" customWidth="1"/>
    <col min="5896" max="5896" width="0.77734375" style="144" customWidth="1"/>
    <col min="5897" max="5897" width="12" style="144" bestFit="1" customWidth="1"/>
    <col min="5898" max="5898" width="0.77734375" style="144" customWidth="1"/>
    <col min="5899" max="5899" width="17" style="144" customWidth="1"/>
    <col min="5900" max="5900" width="0.77734375" style="144" customWidth="1"/>
    <col min="5901" max="5901" width="14.33203125" style="144" customWidth="1"/>
    <col min="5902" max="5902" width="0.77734375" style="144" customWidth="1"/>
    <col min="5903" max="5903" width="16.77734375" style="144" customWidth="1"/>
    <col min="5904" max="5904" width="0.77734375" style="144" customWidth="1"/>
    <col min="5905" max="5905" width="12.5546875" style="144" bestFit="1" customWidth="1"/>
    <col min="5906" max="5906" width="0.77734375" style="144" customWidth="1"/>
    <col min="5907" max="5907" width="13.5546875" style="144" bestFit="1" customWidth="1"/>
    <col min="5908" max="6144" width="8.77734375" style="144"/>
    <col min="6145" max="6145" width="53.5546875" style="144" customWidth="1"/>
    <col min="6146" max="6146" width="9" style="144" customWidth="1"/>
    <col min="6147" max="6147" width="10.5546875" style="144" bestFit="1" customWidth="1"/>
    <col min="6148" max="6148" width="0.77734375" style="144" customWidth="1"/>
    <col min="6149" max="6149" width="11.109375" style="144" customWidth="1"/>
    <col min="6150" max="6150" width="0.77734375" style="144" customWidth="1"/>
    <col min="6151" max="6151" width="10.5546875" style="144" bestFit="1" customWidth="1"/>
    <col min="6152" max="6152" width="0.77734375" style="144" customWidth="1"/>
    <col min="6153" max="6153" width="12" style="144" bestFit="1" customWidth="1"/>
    <col min="6154" max="6154" width="0.77734375" style="144" customWidth="1"/>
    <col min="6155" max="6155" width="17" style="144" customWidth="1"/>
    <col min="6156" max="6156" width="0.77734375" style="144" customWidth="1"/>
    <col min="6157" max="6157" width="14.33203125" style="144" customWidth="1"/>
    <col min="6158" max="6158" width="0.77734375" style="144" customWidth="1"/>
    <col min="6159" max="6159" width="16.77734375" style="144" customWidth="1"/>
    <col min="6160" max="6160" width="0.77734375" style="144" customWidth="1"/>
    <col min="6161" max="6161" width="12.5546875" style="144" bestFit="1" customWidth="1"/>
    <col min="6162" max="6162" width="0.77734375" style="144" customWidth="1"/>
    <col min="6163" max="6163" width="13.5546875" style="144" bestFit="1" customWidth="1"/>
    <col min="6164" max="6400" width="8.77734375" style="144"/>
    <col min="6401" max="6401" width="53.5546875" style="144" customWidth="1"/>
    <col min="6402" max="6402" width="9" style="144" customWidth="1"/>
    <col min="6403" max="6403" width="10.5546875" style="144" bestFit="1" customWidth="1"/>
    <col min="6404" max="6404" width="0.77734375" style="144" customWidth="1"/>
    <col min="6405" max="6405" width="11.109375" style="144" customWidth="1"/>
    <col min="6406" max="6406" width="0.77734375" style="144" customWidth="1"/>
    <col min="6407" max="6407" width="10.5546875" style="144" bestFit="1" customWidth="1"/>
    <col min="6408" max="6408" width="0.77734375" style="144" customWidth="1"/>
    <col min="6409" max="6409" width="12" style="144" bestFit="1" customWidth="1"/>
    <col min="6410" max="6410" width="0.77734375" style="144" customWidth="1"/>
    <col min="6411" max="6411" width="17" style="144" customWidth="1"/>
    <col min="6412" max="6412" width="0.77734375" style="144" customWidth="1"/>
    <col min="6413" max="6413" width="14.33203125" style="144" customWidth="1"/>
    <col min="6414" max="6414" width="0.77734375" style="144" customWidth="1"/>
    <col min="6415" max="6415" width="16.77734375" style="144" customWidth="1"/>
    <col min="6416" max="6416" width="0.77734375" style="144" customWidth="1"/>
    <col min="6417" max="6417" width="12.5546875" style="144" bestFit="1" customWidth="1"/>
    <col min="6418" max="6418" width="0.77734375" style="144" customWidth="1"/>
    <col min="6419" max="6419" width="13.5546875" style="144" bestFit="1" customWidth="1"/>
    <col min="6420" max="6656" width="8.77734375" style="144"/>
    <col min="6657" max="6657" width="53.5546875" style="144" customWidth="1"/>
    <col min="6658" max="6658" width="9" style="144" customWidth="1"/>
    <col min="6659" max="6659" width="10.5546875" style="144" bestFit="1" customWidth="1"/>
    <col min="6660" max="6660" width="0.77734375" style="144" customWidth="1"/>
    <col min="6661" max="6661" width="11.109375" style="144" customWidth="1"/>
    <col min="6662" max="6662" width="0.77734375" style="144" customWidth="1"/>
    <col min="6663" max="6663" width="10.5546875" style="144" bestFit="1" customWidth="1"/>
    <col min="6664" max="6664" width="0.77734375" style="144" customWidth="1"/>
    <col min="6665" max="6665" width="12" style="144" bestFit="1" customWidth="1"/>
    <col min="6666" max="6666" width="0.77734375" style="144" customWidth="1"/>
    <col min="6667" max="6667" width="17" style="144" customWidth="1"/>
    <col min="6668" max="6668" width="0.77734375" style="144" customWidth="1"/>
    <col min="6669" max="6669" width="14.33203125" style="144" customWidth="1"/>
    <col min="6670" max="6670" width="0.77734375" style="144" customWidth="1"/>
    <col min="6671" max="6671" width="16.77734375" style="144" customWidth="1"/>
    <col min="6672" max="6672" width="0.77734375" style="144" customWidth="1"/>
    <col min="6673" max="6673" width="12.5546875" style="144" bestFit="1" customWidth="1"/>
    <col min="6674" max="6674" width="0.77734375" style="144" customWidth="1"/>
    <col min="6675" max="6675" width="13.5546875" style="144" bestFit="1" customWidth="1"/>
    <col min="6676" max="6912" width="8.77734375" style="144"/>
    <col min="6913" max="6913" width="53.5546875" style="144" customWidth="1"/>
    <col min="6914" max="6914" width="9" style="144" customWidth="1"/>
    <col min="6915" max="6915" width="10.5546875" style="144" bestFit="1" customWidth="1"/>
    <col min="6916" max="6916" width="0.77734375" style="144" customWidth="1"/>
    <col min="6917" max="6917" width="11.109375" style="144" customWidth="1"/>
    <col min="6918" max="6918" width="0.77734375" style="144" customWidth="1"/>
    <col min="6919" max="6919" width="10.5546875" style="144" bestFit="1" customWidth="1"/>
    <col min="6920" max="6920" width="0.77734375" style="144" customWidth="1"/>
    <col min="6921" max="6921" width="12" style="144" bestFit="1" customWidth="1"/>
    <col min="6922" max="6922" width="0.77734375" style="144" customWidth="1"/>
    <col min="6923" max="6923" width="17" style="144" customWidth="1"/>
    <col min="6924" max="6924" width="0.77734375" style="144" customWidth="1"/>
    <col min="6925" max="6925" width="14.33203125" style="144" customWidth="1"/>
    <col min="6926" max="6926" width="0.77734375" style="144" customWidth="1"/>
    <col min="6927" max="6927" width="16.77734375" style="144" customWidth="1"/>
    <col min="6928" max="6928" width="0.77734375" style="144" customWidth="1"/>
    <col min="6929" max="6929" width="12.5546875" style="144" bestFit="1" customWidth="1"/>
    <col min="6930" max="6930" width="0.77734375" style="144" customWidth="1"/>
    <col min="6931" max="6931" width="13.5546875" style="144" bestFit="1" customWidth="1"/>
    <col min="6932" max="7168" width="8.77734375" style="144"/>
    <col min="7169" max="7169" width="53.5546875" style="144" customWidth="1"/>
    <col min="7170" max="7170" width="9" style="144" customWidth="1"/>
    <col min="7171" max="7171" width="10.5546875" style="144" bestFit="1" customWidth="1"/>
    <col min="7172" max="7172" width="0.77734375" style="144" customWidth="1"/>
    <col min="7173" max="7173" width="11.109375" style="144" customWidth="1"/>
    <col min="7174" max="7174" width="0.77734375" style="144" customWidth="1"/>
    <col min="7175" max="7175" width="10.5546875" style="144" bestFit="1" customWidth="1"/>
    <col min="7176" max="7176" width="0.77734375" style="144" customWidth="1"/>
    <col min="7177" max="7177" width="12" style="144" bestFit="1" customWidth="1"/>
    <col min="7178" max="7178" width="0.77734375" style="144" customWidth="1"/>
    <col min="7179" max="7179" width="17" style="144" customWidth="1"/>
    <col min="7180" max="7180" width="0.77734375" style="144" customWidth="1"/>
    <col min="7181" max="7181" width="14.33203125" style="144" customWidth="1"/>
    <col min="7182" max="7182" width="0.77734375" style="144" customWidth="1"/>
    <col min="7183" max="7183" width="16.77734375" style="144" customWidth="1"/>
    <col min="7184" max="7184" width="0.77734375" style="144" customWidth="1"/>
    <col min="7185" max="7185" width="12.5546875" style="144" bestFit="1" customWidth="1"/>
    <col min="7186" max="7186" width="0.77734375" style="144" customWidth="1"/>
    <col min="7187" max="7187" width="13.5546875" style="144" bestFit="1" customWidth="1"/>
    <col min="7188" max="7424" width="8.77734375" style="144"/>
    <col min="7425" max="7425" width="53.5546875" style="144" customWidth="1"/>
    <col min="7426" max="7426" width="9" style="144" customWidth="1"/>
    <col min="7427" max="7427" width="10.5546875" style="144" bestFit="1" customWidth="1"/>
    <col min="7428" max="7428" width="0.77734375" style="144" customWidth="1"/>
    <col min="7429" max="7429" width="11.109375" style="144" customWidth="1"/>
    <col min="7430" max="7430" width="0.77734375" style="144" customWidth="1"/>
    <col min="7431" max="7431" width="10.5546875" style="144" bestFit="1" customWidth="1"/>
    <col min="7432" max="7432" width="0.77734375" style="144" customWidth="1"/>
    <col min="7433" max="7433" width="12" style="144" bestFit="1" customWidth="1"/>
    <col min="7434" max="7434" width="0.77734375" style="144" customWidth="1"/>
    <col min="7435" max="7435" width="17" style="144" customWidth="1"/>
    <col min="7436" max="7436" width="0.77734375" style="144" customWidth="1"/>
    <col min="7437" max="7437" width="14.33203125" style="144" customWidth="1"/>
    <col min="7438" max="7438" width="0.77734375" style="144" customWidth="1"/>
    <col min="7439" max="7439" width="16.77734375" style="144" customWidth="1"/>
    <col min="7440" max="7440" width="0.77734375" style="144" customWidth="1"/>
    <col min="7441" max="7441" width="12.5546875" style="144" bestFit="1" customWidth="1"/>
    <col min="7442" max="7442" width="0.77734375" style="144" customWidth="1"/>
    <col min="7443" max="7443" width="13.5546875" style="144" bestFit="1" customWidth="1"/>
    <col min="7444" max="7680" width="8.77734375" style="144"/>
    <col min="7681" max="7681" width="53.5546875" style="144" customWidth="1"/>
    <col min="7682" max="7682" width="9" style="144" customWidth="1"/>
    <col min="7683" max="7683" width="10.5546875" style="144" bestFit="1" customWidth="1"/>
    <col min="7684" max="7684" width="0.77734375" style="144" customWidth="1"/>
    <col min="7685" max="7685" width="11.109375" style="144" customWidth="1"/>
    <col min="7686" max="7686" width="0.77734375" style="144" customWidth="1"/>
    <col min="7687" max="7687" width="10.5546875" style="144" bestFit="1" customWidth="1"/>
    <col min="7688" max="7688" width="0.77734375" style="144" customWidth="1"/>
    <col min="7689" max="7689" width="12" style="144" bestFit="1" customWidth="1"/>
    <col min="7690" max="7690" width="0.77734375" style="144" customWidth="1"/>
    <col min="7691" max="7691" width="17" style="144" customWidth="1"/>
    <col min="7692" max="7692" width="0.77734375" style="144" customWidth="1"/>
    <col min="7693" max="7693" width="14.33203125" style="144" customWidth="1"/>
    <col min="7694" max="7694" width="0.77734375" style="144" customWidth="1"/>
    <col min="7695" max="7695" width="16.77734375" style="144" customWidth="1"/>
    <col min="7696" max="7696" width="0.77734375" style="144" customWidth="1"/>
    <col min="7697" max="7697" width="12.5546875" style="144" bestFit="1" customWidth="1"/>
    <col min="7698" max="7698" width="0.77734375" style="144" customWidth="1"/>
    <col min="7699" max="7699" width="13.5546875" style="144" bestFit="1" customWidth="1"/>
    <col min="7700" max="7936" width="8.77734375" style="144"/>
    <col min="7937" max="7937" width="53.5546875" style="144" customWidth="1"/>
    <col min="7938" max="7938" width="9" style="144" customWidth="1"/>
    <col min="7939" max="7939" width="10.5546875" style="144" bestFit="1" customWidth="1"/>
    <col min="7940" max="7940" width="0.77734375" style="144" customWidth="1"/>
    <col min="7941" max="7941" width="11.109375" style="144" customWidth="1"/>
    <col min="7942" max="7942" width="0.77734375" style="144" customWidth="1"/>
    <col min="7943" max="7943" width="10.5546875" style="144" bestFit="1" customWidth="1"/>
    <col min="7944" max="7944" width="0.77734375" style="144" customWidth="1"/>
    <col min="7945" max="7945" width="12" style="144" bestFit="1" customWidth="1"/>
    <col min="7946" max="7946" width="0.77734375" style="144" customWidth="1"/>
    <col min="7947" max="7947" width="17" style="144" customWidth="1"/>
    <col min="7948" max="7948" width="0.77734375" style="144" customWidth="1"/>
    <col min="7949" max="7949" width="14.33203125" style="144" customWidth="1"/>
    <col min="7950" max="7950" width="0.77734375" style="144" customWidth="1"/>
    <col min="7951" max="7951" width="16.77734375" style="144" customWidth="1"/>
    <col min="7952" max="7952" width="0.77734375" style="144" customWidth="1"/>
    <col min="7953" max="7953" width="12.5546875" style="144" bestFit="1" customWidth="1"/>
    <col min="7954" max="7954" width="0.77734375" style="144" customWidth="1"/>
    <col min="7955" max="7955" width="13.5546875" style="144" bestFit="1" customWidth="1"/>
    <col min="7956" max="8192" width="8.77734375" style="144"/>
    <col min="8193" max="8193" width="53.5546875" style="144" customWidth="1"/>
    <col min="8194" max="8194" width="9" style="144" customWidth="1"/>
    <col min="8195" max="8195" width="10.5546875" style="144" bestFit="1" customWidth="1"/>
    <col min="8196" max="8196" width="0.77734375" style="144" customWidth="1"/>
    <col min="8197" max="8197" width="11.109375" style="144" customWidth="1"/>
    <col min="8198" max="8198" width="0.77734375" style="144" customWidth="1"/>
    <col min="8199" max="8199" width="10.5546875" style="144" bestFit="1" customWidth="1"/>
    <col min="8200" max="8200" width="0.77734375" style="144" customWidth="1"/>
    <col min="8201" max="8201" width="12" style="144" bestFit="1" customWidth="1"/>
    <col min="8202" max="8202" width="0.77734375" style="144" customWidth="1"/>
    <col min="8203" max="8203" width="17" style="144" customWidth="1"/>
    <col min="8204" max="8204" width="0.77734375" style="144" customWidth="1"/>
    <col min="8205" max="8205" width="14.33203125" style="144" customWidth="1"/>
    <col min="8206" max="8206" width="0.77734375" style="144" customWidth="1"/>
    <col min="8207" max="8207" width="16.77734375" style="144" customWidth="1"/>
    <col min="8208" max="8208" width="0.77734375" style="144" customWidth="1"/>
    <col min="8209" max="8209" width="12.5546875" style="144" bestFit="1" customWidth="1"/>
    <col min="8210" max="8210" width="0.77734375" style="144" customWidth="1"/>
    <col min="8211" max="8211" width="13.5546875" style="144" bestFit="1" customWidth="1"/>
    <col min="8212" max="8448" width="8.77734375" style="144"/>
    <col min="8449" max="8449" width="53.5546875" style="144" customWidth="1"/>
    <col min="8450" max="8450" width="9" style="144" customWidth="1"/>
    <col min="8451" max="8451" width="10.5546875" style="144" bestFit="1" customWidth="1"/>
    <col min="8452" max="8452" width="0.77734375" style="144" customWidth="1"/>
    <col min="8453" max="8453" width="11.109375" style="144" customWidth="1"/>
    <col min="8454" max="8454" width="0.77734375" style="144" customWidth="1"/>
    <col min="8455" max="8455" width="10.5546875" style="144" bestFit="1" customWidth="1"/>
    <col min="8456" max="8456" width="0.77734375" style="144" customWidth="1"/>
    <col min="8457" max="8457" width="12" style="144" bestFit="1" customWidth="1"/>
    <col min="8458" max="8458" width="0.77734375" style="144" customWidth="1"/>
    <col min="8459" max="8459" width="17" style="144" customWidth="1"/>
    <col min="8460" max="8460" width="0.77734375" style="144" customWidth="1"/>
    <col min="8461" max="8461" width="14.33203125" style="144" customWidth="1"/>
    <col min="8462" max="8462" width="0.77734375" style="144" customWidth="1"/>
    <col min="8463" max="8463" width="16.77734375" style="144" customWidth="1"/>
    <col min="8464" max="8464" width="0.77734375" style="144" customWidth="1"/>
    <col min="8465" max="8465" width="12.5546875" style="144" bestFit="1" customWidth="1"/>
    <col min="8466" max="8466" width="0.77734375" style="144" customWidth="1"/>
    <col min="8467" max="8467" width="13.5546875" style="144" bestFit="1" customWidth="1"/>
    <col min="8468" max="8704" width="8.77734375" style="144"/>
    <col min="8705" max="8705" width="53.5546875" style="144" customWidth="1"/>
    <col min="8706" max="8706" width="9" style="144" customWidth="1"/>
    <col min="8707" max="8707" width="10.5546875" style="144" bestFit="1" customWidth="1"/>
    <col min="8708" max="8708" width="0.77734375" style="144" customWidth="1"/>
    <col min="8709" max="8709" width="11.109375" style="144" customWidth="1"/>
    <col min="8710" max="8710" width="0.77734375" style="144" customWidth="1"/>
    <col min="8711" max="8711" width="10.5546875" style="144" bestFit="1" customWidth="1"/>
    <col min="8712" max="8712" width="0.77734375" style="144" customWidth="1"/>
    <col min="8713" max="8713" width="12" style="144" bestFit="1" customWidth="1"/>
    <col min="8714" max="8714" width="0.77734375" style="144" customWidth="1"/>
    <col min="8715" max="8715" width="17" style="144" customWidth="1"/>
    <col min="8716" max="8716" width="0.77734375" style="144" customWidth="1"/>
    <col min="8717" max="8717" width="14.33203125" style="144" customWidth="1"/>
    <col min="8718" max="8718" width="0.77734375" style="144" customWidth="1"/>
    <col min="8719" max="8719" width="16.77734375" style="144" customWidth="1"/>
    <col min="8720" max="8720" width="0.77734375" style="144" customWidth="1"/>
    <col min="8721" max="8721" width="12.5546875" style="144" bestFit="1" customWidth="1"/>
    <col min="8722" max="8722" width="0.77734375" style="144" customWidth="1"/>
    <col min="8723" max="8723" width="13.5546875" style="144" bestFit="1" customWidth="1"/>
    <col min="8724" max="8960" width="8.77734375" style="144"/>
    <col min="8961" max="8961" width="53.5546875" style="144" customWidth="1"/>
    <col min="8962" max="8962" width="9" style="144" customWidth="1"/>
    <col min="8963" max="8963" width="10.5546875" style="144" bestFit="1" customWidth="1"/>
    <col min="8964" max="8964" width="0.77734375" style="144" customWidth="1"/>
    <col min="8965" max="8965" width="11.109375" style="144" customWidth="1"/>
    <col min="8966" max="8966" width="0.77734375" style="144" customWidth="1"/>
    <col min="8967" max="8967" width="10.5546875" style="144" bestFit="1" customWidth="1"/>
    <col min="8968" max="8968" width="0.77734375" style="144" customWidth="1"/>
    <col min="8969" max="8969" width="12" style="144" bestFit="1" customWidth="1"/>
    <col min="8970" max="8970" width="0.77734375" style="144" customWidth="1"/>
    <col min="8971" max="8971" width="17" style="144" customWidth="1"/>
    <col min="8972" max="8972" width="0.77734375" style="144" customWidth="1"/>
    <col min="8973" max="8973" width="14.33203125" style="144" customWidth="1"/>
    <col min="8974" max="8974" width="0.77734375" style="144" customWidth="1"/>
    <col min="8975" max="8975" width="16.77734375" style="144" customWidth="1"/>
    <col min="8976" max="8976" width="0.77734375" style="144" customWidth="1"/>
    <col min="8977" max="8977" width="12.5546875" style="144" bestFit="1" customWidth="1"/>
    <col min="8978" max="8978" width="0.77734375" style="144" customWidth="1"/>
    <col min="8979" max="8979" width="13.5546875" style="144" bestFit="1" customWidth="1"/>
    <col min="8980" max="9216" width="8.77734375" style="144"/>
    <col min="9217" max="9217" width="53.5546875" style="144" customWidth="1"/>
    <col min="9218" max="9218" width="9" style="144" customWidth="1"/>
    <col min="9219" max="9219" width="10.5546875" style="144" bestFit="1" customWidth="1"/>
    <col min="9220" max="9220" width="0.77734375" style="144" customWidth="1"/>
    <col min="9221" max="9221" width="11.109375" style="144" customWidth="1"/>
    <col min="9222" max="9222" width="0.77734375" style="144" customWidth="1"/>
    <col min="9223" max="9223" width="10.5546875" style="144" bestFit="1" customWidth="1"/>
    <col min="9224" max="9224" width="0.77734375" style="144" customWidth="1"/>
    <col min="9225" max="9225" width="12" style="144" bestFit="1" customWidth="1"/>
    <col min="9226" max="9226" width="0.77734375" style="144" customWidth="1"/>
    <col min="9227" max="9227" width="17" style="144" customWidth="1"/>
    <col min="9228" max="9228" width="0.77734375" style="144" customWidth="1"/>
    <col min="9229" max="9229" width="14.33203125" style="144" customWidth="1"/>
    <col min="9230" max="9230" width="0.77734375" style="144" customWidth="1"/>
    <col min="9231" max="9231" width="16.77734375" style="144" customWidth="1"/>
    <col min="9232" max="9232" width="0.77734375" style="144" customWidth="1"/>
    <col min="9233" max="9233" width="12.5546875" style="144" bestFit="1" customWidth="1"/>
    <col min="9234" max="9234" width="0.77734375" style="144" customWidth="1"/>
    <col min="9235" max="9235" width="13.5546875" style="144" bestFit="1" customWidth="1"/>
    <col min="9236" max="9472" width="8.77734375" style="144"/>
    <col min="9473" max="9473" width="53.5546875" style="144" customWidth="1"/>
    <col min="9474" max="9474" width="9" style="144" customWidth="1"/>
    <col min="9475" max="9475" width="10.5546875" style="144" bestFit="1" customWidth="1"/>
    <col min="9476" max="9476" width="0.77734375" style="144" customWidth="1"/>
    <col min="9477" max="9477" width="11.109375" style="144" customWidth="1"/>
    <col min="9478" max="9478" width="0.77734375" style="144" customWidth="1"/>
    <col min="9479" max="9479" width="10.5546875" style="144" bestFit="1" customWidth="1"/>
    <col min="9480" max="9480" width="0.77734375" style="144" customWidth="1"/>
    <col min="9481" max="9481" width="12" style="144" bestFit="1" customWidth="1"/>
    <col min="9482" max="9482" width="0.77734375" style="144" customWidth="1"/>
    <col min="9483" max="9483" width="17" style="144" customWidth="1"/>
    <col min="9484" max="9484" width="0.77734375" style="144" customWidth="1"/>
    <col min="9485" max="9485" width="14.33203125" style="144" customWidth="1"/>
    <col min="9486" max="9486" width="0.77734375" style="144" customWidth="1"/>
    <col min="9487" max="9487" width="16.77734375" style="144" customWidth="1"/>
    <col min="9488" max="9488" width="0.77734375" style="144" customWidth="1"/>
    <col min="9489" max="9489" width="12.5546875" style="144" bestFit="1" customWidth="1"/>
    <col min="9490" max="9490" width="0.77734375" style="144" customWidth="1"/>
    <col min="9491" max="9491" width="13.5546875" style="144" bestFit="1" customWidth="1"/>
    <col min="9492" max="9728" width="8.77734375" style="144"/>
    <col min="9729" max="9729" width="53.5546875" style="144" customWidth="1"/>
    <col min="9730" max="9730" width="9" style="144" customWidth="1"/>
    <col min="9731" max="9731" width="10.5546875" style="144" bestFit="1" customWidth="1"/>
    <col min="9732" max="9732" width="0.77734375" style="144" customWidth="1"/>
    <col min="9733" max="9733" width="11.109375" style="144" customWidth="1"/>
    <col min="9734" max="9734" width="0.77734375" style="144" customWidth="1"/>
    <col min="9735" max="9735" width="10.5546875" style="144" bestFit="1" customWidth="1"/>
    <col min="9736" max="9736" width="0.77734375" style="144" customWidth="1"/>
    <col min="9737" max="9737" width="12" style="144" bestFit="1" customWidth="1"/>
    <col min="9738" max="9738" width="0.77734375" style="144" customWidth="1"/>
    <col min="9739" max="9739" width="17" style="144" customWidth="1"/>
    <col min="9740" max="9740" width="0.77734375" style="144" customWidth="1"/>
    <col min="9741" max="9741" width="14.33203125" style="144" customWidth="1"/>
    <col min="9742" max="9742" width="0.77734375" style="144" customWidth="1"/>
    <col min="9743" max="9743" width="16.77734375" style="144" customWidth="1"/>
    <col min="9744" max="9744" width="0.77734375" style="144" customWidth="1"/>
    <col min="9745" max="9745" width="12.5546875" style="144" bestFit="1" customWidth="1"/>
    <col min="9746" max="9746" width="0.77734375" style="144" customWidth="1"/>
    <col min="9747" max="9747" width="13.5546875" style="144" bestFit="1" customWidth="1"/>
    <col min="9748" max="9984" width="8.77734375" style="144"/>
    <col min="9985" max="9985" width="53.5546875" style="144" customWidth="1"/>
    <col min="9986" max="9986" width="9" style="144" customWidth="1"/>
    <col min="9987" max="9987" width="10.5546875" style="144" bestFit="1" customWidth="1"/>
    <col min="9988" max="9988" width="0.77734375" style="144" customWidth="1"/>
    <col min="9989" max="9989" width="11.109375" style="144" customWidth="1"/>
    <col min="9990" max="9990" width="0.77734375" style="144" customWidth="1"/>
    <col min="9991" max="9991" width="10.5546875" style="144" bestFit="1" customWidth="1"/>
    <col min="9992" max="9992" width="0.77734375" style="144" customWidth="1"/>
    <col min="9993" max="9993" width="12" style="144" bestFit="1" customWidth="1"/>
    <col min="9994" max="9994" width="0.77734375" style="144" customWidth="1"/>
    <col min="9995" max="9995" width="17" style="144" customWidth="1"/>
    <col min="9996" max="9996" width="0.77734375" style="144" customWidth="1"/>
    <col min="9997" max="9997" width="14.33203125" style="144" customWidth="1"/>
    <col min="9998" max="9998" width="0.77734375" style="144" customWidth="1"/>
    <col min="9999" max="9999" width="16.77734375" style="144" customWidth="1"/>
    <col min="10000" max="10000" width="0.77734375" style="144" customWidth="1"/>
    <col min="10001" max="10001" width="12.5546875" style="144" bestFit="1" customWidth="1"/>
    <col min="10002" max="10002" width="0.77734375" style="144" customWidth="1"/>
    <col min="10003" max="10003" width="13.5546875" style="144" bestFit="1" customWidth="1"/>
    <col min="10004" max="10240" width="8.77734375" style="144"/>
    <col min="10241" max="10241" width="53.5546875" style="144" customWidth="1"/>
    <col min="10242" max="10242" width="9" style="144" customWidth="1"/>
    <col min="10243" max="10243" width="10.5546875" style="144" bestFit="1" customWidth="1"/>
    <col min="10244" max="10244" width="0.77734375" style="144" customWidth="1"/>
    <col min="10245" max="10245" width="11.109375" style="144" customWidth="1"/>
    <col min="10246" max="10246" width="0.77734375" style="144" customWidth="1"/>
    <col min="10247" max="10247" width="10.5546875" style="144" bestFit="1" customWidth="1"/>
    <col min="10248" max="10248" width="0.77734375" style="144" customWidth="1"/>
    <col min="10249" max="10249" width="12" style="144" bestFit="1" customWidth="1"/>
    <col min="10250" max="10250" width="0.77734375" style="144" customWidth="1"/>
    <col min="10251" max="10251" width="17" style="144" customWidth="1"/>
    <col min="10252" max="10252" width="0.77734375" style="144" customWidth="1"/>
    <col min="10253" max="10253" width="14.33203125" style="144" customWidth="1"/>
    <col min="10254" max="10254" width="0.77734375" style="144" customWidth="1"/>
    <col min="10255" max="10255" width="16.77734375" style="144" customWidth="1"/>
    <col min="10256" max="10256" width="0.77734375" style="144" customWidth="1"/>
    <col min="10257" max="10257" width="12.5546875" style="144" bestFit="1" customWidth="1"/>
    <col min="10258" max="10258" width="0.77734375" style="144" customWidth="1"/>
    <col min="10259" max="10259" width="13.5546875" style="144" bestFit="1" customWidth="1"/>
    <col min="10260" max="10496" width="8.77734375" style="144"/>
    <col min="10497" max="10497" width="53.5546875" style="144" customWidth="1"/>
    <col min="10498" max="10498" width="9" style="144" customWidth="1"/>
    <col min="10499" max="10499" width="10.5546875" style="144" bestFit="1" customWidth="1"/>
    <col min="10500" max="10500" width="0.77734375" style="144" customWidth="1"/>
    <col min="10501" max="10501" width="11.109375" style="144" customWidth="1"/>
    <col min="10502" max="10502" width="0.77734375" style="144" customWidth="1"/>
    <col min="10503" max="10503" width="10.5546875" style="144" bestFit="1" customWidth="1"/>
    <col min="10504" max="10504" width="0.77734375" style="144" customWidth="1"/>
    <col min="10505" max="10505" width="12" style="144" bestFit="1" customWidth="1"/>
    <col min="10506" max="10506" width="0.77734375" style="144" customWidth="1"/>
    <col min="10507" max="10507" width="17" style="144" customWidth="1"/>
    <col min="10508" max="10508" width="0.77734375" style="144" customWidth="1"/>
    <col min="10509" max="10509" width="14.33203125" style="144" customWidth="1"/>
    <col min="10510" max="10510" width="0.77734375" style="144" customWidth="1"/>
    <col min="10511" max="10511" width="16.77734375" style="144" customWidth="1"/>
    <col min="10512" max="10512" width="0.77734375" style="144" customWidth="1"/>
    <col min="10513" max="10513" width="12.5546875" style="144" bestFit="1" customWidth="1"/>
    <col min="10514" max="10514" width="0.77734375" style="144" customWidth="1"/>
    <col min="10515" max="10515" width="13.5546875" style="144" bestFit="1" customWidth="1"/>
    <col min="10516" max="10752" width="8.77734375" style="144"/>
    <col min="10753" max="10753" width="53.5546875" style="144" customWidth="1"/>
    <col min="10754" max="10754" width="9" style="144" customWidth="1"/>
    <col min="10755" max="10755" width="10.5546875" style="144" bestFit="1" customWidth="1"/>
    <col min="10756" max="10756" width="0.77734375" style="144" customWidth="1"/>
    <col min="10757" max="10757" width="11.109375" style="144" customWidth="1"/>
    <col min="10758" max="10758" width="0.77734375" style="144" customWidth="1"/>
    <col min="10759" max="10759" width="10.5546875" style="144" bestFit="1" customWidth="1"/>
    <col min="10760" max="10760" width="0.77734375" style="144" customWidth="1"/>
    <col min="10761" max="10761" width="12" style="144" bestFit="1" customWidth="1"/>
    <col min="10762" max="10762" width="0.77734375" style="144" customWidth="1"/>
    <col min="10763" max="10763" width="17" style="144" customWidth="1"/>
    <col min="10764" max="10764" width="0.77734375" style="144" customWidth="1"/>
    <col min="10765" max="10765" width="14.33203125" style="144" customWidth="1"/>
    <col min="10766" max="10766" width="0.77734375" style="144" customWidth="1"/>
    <col min="10767" max="10767" width="16.77734375" style="144" customWidth="1"/>
    <col min="10768" max="10768" width="0.77734375" style="144" customWidth="1"/>
    <col min="10769" max="10769" width="12.5546875" style="144" bestFit="1" customWidth="1"/>
    <col min="10770" max="10770" width="0.77734375" style="144" customWidth="1"/>
    <col min="10771" max="10771" width="13.5546875" style="144" bestFit="1" customWidth="1"/>
    <col min="10772" max="11008" width="8.77734375" style="144"/>
    <col min="11009" max="11009" width="53.5546875" style="144" customWidth="1"/>
    <col min="11010" max="11010" width="9" style="144" customWidth="1"/>
    <col min="11011" max="11011" width="10.5546875" style="144" bestFit="1" customWidth="1"/>
    <col min="11012" max="11012" width="0.77734375" style="144" customWidth="1"/>
    <col min="11013" max="11013" width="11.109375" style="144" customWidth="1"/>
    <col min="11014" max="11014" width="0.77734375" style="144" customWidth="1"/>
    <col min="11015" max="11015" width="10.5546875" style="144" bestFit="1" customWidth="1"/>
    <col min="11016" max="11016" width="0.77734375" style="144" customWidth="1"/>
    <col min="11017" max="11017" width="12" style="144" bestFit="1" customWidth="1"/>
    <col min="11018" max="11018" width="0.77734375" style="144" customWidth="1"/>
    <col min="11019" max="11019" width="17" style="144" customWidth="1"/>
    <col min="11020" max="11020" width="0.77734375" style="144" customWidth="1"/>
    <col min="11021" max="11021" width="14.33203125" style="144" customWidth="1"/>
    <col min="11022" max="11022" width="0.77734375" style="144" customWidth="1"/>
    <col min="11023" max="11023" width="16.77734375" style="144" customWidth="1"/>
    <col min="11024" max="11024" width="0.77734375" style="144" customWidth="1"/>
    <col min="11025" max="11025" width="12.5546875" style="144" bestFit="1" customWidth="1"/>
    <col min="11026" max="11026" width="0.77734375" style="144" customWidth="1"/>
    <col min="11027" max="11027" width="13.5546875" style="144" bestFit="1" customWidth="1"/>
    <col min="11028" max="11264" width="8.77734375" style="144"/>
    <col min="11265" max="11265" width="53.5546875" style="144" customWidth="1"/>
    <col min="11266" max="11266" width="9" style="144" customWidth="1"/>
    <col min="11267" max="11267" width="10.5546875" style="144" bestFit="1" customWidth="1"/>
    <col min="11268" max="11268" width="0.77734375" style="144" customWidth="1"/>
    <col min="11269" max="11269" width="11.109375" style="144" customWidth="1"/>
    <col min="11270" max="11270" width="0.77734375" style="144" customWidth="1"/>
    <col min="11271" max="11271" width="10.5546875" style="144" bestFit="1" customWidth="1"/>
    <col min="11272" max="11272" width="0.77734375" style="144" customWidth="1"/>
    <col min="11273" max="11273" width="12" style="144" bestFit="1" customWidth="1"/>
    <col min="11274" max="11274" width="0.77734375" style="144" customWidth="1"/>
    <col min="11275" max="11275" width="17" style="144" customWidth="1"/>
    <col min="11276" max="11276" width="0.77734375" style="144" customWidth="1"/>
    <col min="11277" max="11277" width="14.33203125" style="144" customWidth="1"/>
    <col min="11278" max="11278" width="0.77734375" style="144" customWidth="1"/>
    <col min="11279" max="11279" width="16.77734375" style="144" customWidth="1"/>
    <col min="11280" max="11280" width="0.77734375" style="144" customWidth="1"/>
    <col min="11281" max="11281" width="12.5546875" style="144" bestFit="1" customWidth="1"/>
    <col min="11282" max="11282" width="0.77734375" style="144" customWidth="1"/>
    <col min="11283" max="11283" width="13.5546875" style="144" bestFit="1" customWidth="1"/>
    <col min="11284" max="11520" width="8.77734375" style="144"/>
    <col min="11521" max="11521" width="53.5546875" style="144" customWidth="1"/>
    <col min="11522" max="11522" width="9" style="144" customWidth="1"/>
    <col min="11523" max="11523" width="10.5546875" style="144" bestFit="1" customWidth="1"/>
    <col min="11524" max="11524" width="0.77734375" style="144" customWidth="1"/>
    <col min="11525" max="11525" width="11.109375" style="144" customWidth="1"/>
    <col min="11526" max="11526" width="0.77734375" style="144" customWidth="1"/>
    <col min="11527" max="11527" width="10.5546875" style="144" bestFit="1" customWidth="1"/>
    <col min="11528" max="11528" width="0.77734375" style="144" customWidth="1"/>
    <col min="11529" max="11529" width="12" style="144" bestFit="1" customWidth="1"/>
    <col min="11530" max="11530" width="0.77734375" style="144" customWidth="1"/>
    <col min="11531" max="11531" width="17" style="144" customWidth="1"/>
    <col min="11532" max="11532" width="0.77734375" style="144" customWidth="1"/>
    <col min="11533" max="11533" width="14.33203125" style="144" customWidth="1"/>
    <col min="11534" max="11534" width="0.77734375" style="144" customWidth="1"/>
    <col min="11535" max="11535" width="16.77734375" style="144" customWidth="1"/>
    <col min="11536" max="11536" width="0.77734375" style="144" customWidth="1"/>
    <col min="11537" max="11537" width="12.5546875" style="144" bestFit="1" customWidth="1"/>
    <col min="11538" max="11538" width="0.77734375" style="144" customWidth="1"/>
    <col min="11539" max="11539" width="13.5546875" style="144" bestFit="1" customWidth="1"/>
    <col min="11540" max="11776" width="8.77734375" style="144"/>
    <col min="11777" max="11777" width="53.5546875" style="144" customWidth="1"/>
    <col min="11778" max="11778" width="9" style="144" customWidth="1"/>
    <col min="11779" max="11779" width="10.5546875" style="144" bestFit="1" customWidth="1"/>
    <col min="11780" max="11780" width="0.77734375" style="144" customWidth="1"/>
    <col min="11781" max="11781" width="11.109375" style="144" customWidth="1"/>
    <col min="11782" max="11782" width="0.77734375" style="144" customWidth="1"/>
    <col min="11783" max="11783" width="10.5546875" style="144" bestFit="1" customWidth="1"/>
    <col min="11784" max="11784" width="0.77734375" style="144" customWidth="1"/>
    <col min="11785" max="11785" width="12" style="144" bestFit="1" customWidth="1"/>
    <col min="11786" max="11786" width="0.77734375" style="144" customWidth="1"/>
    <col min="11787" max="11787" width="17" style="144" customWidth="1"/>
    <col min="11788" max="11788" width="0.77734375" style="144" customWidth="1"/>
    <col min="11789" max="11789" width="14.33203125" style="144" customWidth="1"/>
    <col min="11790" max="11790" width="0.77734375" style="144" customWidth="1"/>
    <col min="11791" max="11791" width="16.77734375" style="144" customWidth="1"/>
    <col min="11792" max="11792" width="0.77734375" style="144" customWidth="1"/>
    <col min="11793" max="11793" width="12.5546875" style="144" bestFit="1" customWidth="1"/>
    <col min="11794" max="11794" width="0.77734375" style="144" customWidth="1"/>
    <col min="11795" max="11795" width="13.5546875" style="144" bestFit="1" customWidth="1"/>
    <col min="11796" max="12032" width="8.77734375" style="144"/>
    <col min="12033" max="12033" width="53.5546875" style="144" customWidth="1"/>
    <col min="12034" max="12034" width="9" style="144" customWidth="1"/>
    <col min="12035" max="12035" width="10.5546875" style="144" bestFit="1" customWidth="1"/>
    <col min="12036" max="12036" width="0.77734375" style="144" customWidth="1"/>
    <col min="12037" max="12037" width="11.109375" style="144" customWidth="1"/>
    <col min="12038" max="12038" width="0.77734375" style="144" customWidth="1"/>
    <col min="12039" max="12039" width="10.5546875" style="144" bestFit="1" customWidth="1"/>
    <col min="12040" max="12040" width="0.77734375" style="144" customWidth="1"/>
    <col min="12041" max="12041" width="12" style="144" bestFit="1" customWidth="1"/>
    <col min="12042" max="12042" width="0.77734375" style="144" customWidth="1"/>
    <col min="12043" max="12043" width="17" style="144" customWidth="1"/>
    <col min="12044" max="12044" width="0.77734375" style="144" customWidth="1"/>
    <col min="12045" max="12045" width="14.33203125" style="144" customWidth="1"/>
    <col min="12046" max="12046" width="0.77734375" style="144" customWidth="1"/>
    <col min="12047" max="12047" width="16.77734375" style="144" customWidth="1"/>
    <col min="12048" max="12048" width="0.77734375" style="144" customWidth="1"/>
    <col min="12049" max="12049" width="12.5546875" style="144" bestFit="1" customWidth="1"/>
    <col min="12050" max="12050" width="0.77734375" style="144" customWidth="1"/>
    <col min="12051" max="12051" width="13.5546875" style="144" bestFit="1" customWidth="1"/>
    <col min="12052" max="12288" width="8.77734375" style="144"/>
    <col min="12289" max="12289" width="53.5546875" style="144" customWidth="1"/>
    <col min="12290" max="12290" width="9" style="144" customWidth="1"/>
    <col min="12291" max="12291" width="10.5546875" style="144" bestFit="1" customWidth="1"/>
    <col min="12292" max="12292" width="0.77734375" style="144" customWidth="1"/>
    <col min="12293" max="12293" width="11.109375" style="144" customWidth="1"/>
    <col min="12294" max="12294" width="0.77734375" style="144" customWidth="1"/>
    <col min="12295" max="12295" width="10.5546875" style="144" bestFit="1" customWidth="1"/>
    <col min="12296" max="12296" width="0.77734375" style="144" customWidth="1"/>
    <col min="12297" max="12297" width="12" style="144" bestFit="1" customWidth="1"/>
    <col min="12298" max="12298" width="0.77734375" style="144" customWidth="1"/>
    <col min="12299" max="12299" width="17" style="144" customWidth="1"/>
    <col min="12300" max="12300" width="0.77734375" style="144" customWidth="1"/>
    <col min="12301" max="12301" width="14.33203125" style="144" customWidth="1"/>
    <col min="12302" max="12302" width="0.77734375" style="144" customWidth="1"/>
    <col min="12303" max="12303" width="16.77734375" style="144" customWidth="1"/>
    <col min="12304" max="12304" width="0.77734375" style="144" customWidth="1"/>
    <col min="12305" max="12305" width="12.5546875" style="144" bestFit="1" customWidth="1"/>
    <col min="12306" max="12306" width="0.77734375" style="144" customWidth="1"/>
    <col min="12307" max="12307" width="13.5546875" style="144" bestFit="1" customWidth="1"/>
    <col min="12308" max="12544" width="8.77734375" style="144"/>
    <col min="12545" max="12545" width="53.5546875" style="144" customWidth="1"/>
    <col min="12546" max="12546" width="9" style="144" customWidth="1"/>
    <col min="12547" max="12547" width="10.5546875" style="144" bestFit="1" customWidth="1"/>
    <col min="12548" max="12548" width="0.77734375" style="144" customWidth="1"/>
    <col min="12549" max="12549" width="11.109375" style="144" customWidth="1"/>
    <col min="12550" max="12550" width="0.77734375" style="144" customWidth="1"/>
    <col min="12551" max="12551" width="10.5546875" style="144" bestFit="1" customWidth="1"/>
    <col min="12552" max="12552" width="0.77734375" style="144" customWidth="1"/>
    <col min="12553" max="12553" width="12" style="144" bestFit="1" customWidth="1"/>
    <col min="12554" max="12554" width="0.77734375" style="144" customWidth="1"/>
    <col min="12555" max="12555" width="17" style="144" customWidth="1"/>
    <col min="12556" max="12556" width="0.77734375" style="144" customWidth="1"/>
    <col min="12557" max="12557" width="14.33203125" style="144" customWidth="1"/>
    <col min="12558" max="12558" width="0.77734375" style="144" customWidth="1"/>
    <col min="12559" max="12559" width="16.77734375" style="144" customWidth="1"/>
    <col min="12560" max="12560" width="0.77734375" style="144" customWidth="1"/>
    <col min="12561" max="12561" width="12.5546875" style="144" bestFit="1" customWidth="1"/>
    <col min="12562" max="12562" width="0.77734375" style="144" customWidth="1"/>
    <col min="12563" max="12563" width="13.5546875" style="144" bestFit="1" customWidth="1"/>
    <col min="12564" max="12800" width="8.77734375" style="144"/>
    <col min="12801" max="12801" width="53.5546875" style="144" customWidth="1"/>
    <col min="12802" max="12802" width="9" style="144" customWidth="1"/>
    <col min="12803" max="12803" width="10.5546875" style="144" bestFit="1" customWidth="1"/>
    <col min="12804" max="12804" width="0.77734375" style="144" customWidth="1"/>
    <col min="12805" max="12805" width="11.109375" style="144" customWidth="1"/>
    <col min="12806" max="12806" width="0.77734375" style="144" customWidth="1"/>
    <col min="12807" max="12807" width="10.5546875" style="144" bestFit="1" customWidth="1"/>
    <col min="12808" max="12808" width="0.77734375" style="144" customWidth="1"/>
    <col min="12809" max="12809" width="12" style="144" bestFit="1" customWidth="1"/>
    <col min="12810" max="12810" width="0.77734375" style="144" customWidth="1"/>
    <col min="12811" max="12811" width="17" style="144" customWidth="1"/>
    <col min="12812" max="12812" width="0.77734375" style="144" customWidth="1"/>
    <col min="12813" max="12813" width="14.33203125" style="144" customWidth="1"/>
    <col min="12814" max="12814" width="0.77734375" style="144" customWidth="1"/>
    <col min="12815" max="12815" width="16.77734375" style="144" customWidth="1"/>
    <col min="12816" max="12816" width="0.77734375" style="144" customWidth="1"/>
    <col min="12817" max="12817" width="12.5546875" style="144" bestFit="1" customWidth="1"/>
    <col min="12818" max="12818" width="0.77734375" style="144" customWidth="1"/>
    <col min="12819" max="12819" width="13.5546875" style="144" bestFit="1" customWidth="1"/>
    <col min="12820" max="13056" width="8.77734375" style="144"/>
    <col min="13057" max="13057" width="53.5546875" style="144" customWidth="1"/>
    <col min="13058" max="13058" width="9" style="144" customWidth="1"/>
    <col min="13059" max="13059" width="10.5546875" style="144" bestFit="1" customWidth="1"/>
    <col min="13060" max="13060" width="0.77734375" style="144" customWidth="1"/>
    <col min="13061" max="13061" width="11.109375" style="144" customWidth="1"/>
    <col min="13062" max="13062" width="0.77734375" style="144" customWidth="1"/>
    <col min="13063" max="13063" width="10.5546875" style="144" bestFit="1" customWidth="1"/>
    <col min="13064" max="13064" width="0.77734375" style="144" customWidth="1"/>
    <col min="13065" max="13065" width="12" style="144" bestFit="1" customWidth="1"/>
    <col min="13066" max="13066" width="0.77734375" style="144" customWidth="1"/>
    <col min="13067" max="13067" width="17" style="144" customWidth="1"/>
    <col min="13068" max="13068" width="0.77734375" style="144" customWidth="1"/>
    <col min="13069" max="13069" width="14.33203125" style="144" customWidth="1"/>
    <col min="13070" max="13070" width="0.77734375" style="144" customWidth="1"/>
    <col min="13071" max="13071" width="16.77734375" style="144" customWidth="1"/>
    <col min="13072" max="13072" width="0.77734375" style="144" customWidth="1"/>
    <col min="13073" max="13073" width="12.5546875" style="144" bestFit="1" customWidth="1"/>
    <col min="13074" max="13074" width="0.77734375" style="144" customWidth="1"/>
    <col min="13075" max="13075" width="13.5546875" style="144" bestFit="1" customWidth="1"/>
    <col min="13076" max="13312" width="8.77734375" style="144"/>
    <col min="13313" max="13313" width="53.5546875" style="144" customWidth="1"/>
    <col min="13314" max="13314" width="9" style="144" customWidth="1"/>
    <col min="13315" max="13315" width="10.5546875" style="144" bestFit="1" customWidth="1"/>
    <col min="13316" max="13316" width="0.77734375" style="144" customWidth="1"/>
    <col min="13317" max="13317" width="11.109375" style="144" customWidth="1"/>
    <col min="13318" max="13318" width="0.77734375" style="144" customWidth="1"/>
    <col min="13319" max="13319" width="10.5546875" style="144" bestFit="1" customWidth="1"/>
    <col min="13320" max="13320" width="0.77734375" style="144" customWidth="1"/>
    <col min="13321" max="13321" width="12" style="144" bestFit="1" customWidth="1"/>
    <col min="13322" max="13322" width="0.77734375" style="144" customWidth="1"/>
    <col min="13323" max="13323" width="17" style="144" customWidth="1"/>
    <col min="13324" max="13324" width="0.77734375" style="144" customWidth="1"/>
    <col min="13325" max="13325" width="14.33203125" style="144" customWidth="1"/>
    <col min="13326" max="13326" width="0.77734375" style="144" customWidth="1"/>
    <col min="13327" max="13327" width="16.77734375" style="144" customWidth="1"/>
    <col min="13328" max="13328" width="0.77734375" style="144" customWidth="1"/>
    <col min="13329" max="13329" width="12.5546875" style="144" bestFit="1" customWidth="1"/>
    <col min="13330" max="13330" width="0.77734375" style="144" customWidth="1"/>
    <col min="13331" max="13331" width="13.5546875" style="144" bestFit="1" customWidth="1"/>
    <col min="13332" max="13568" width="8.77734375" style="144"/>
    <col min="13569" max="13569" width="53.5546875" style="144" customWidth="1"/>
    <col min="13570" max="13570" width="9" style="144" customWidth="1"/>
    <col min="13571" max="13571" width="10.5546875" style="144" bestFit="1" customWidth="1"/>
    <col min="13572" max="13572" width="0.77734375" style="144" customWidth="1"/>
    <col min="13573" max="13573" width="11.109375" style="144" customWidth="1"/>
    <col min="13574" max="13574" width="0.77734375" style="144" customWidth="1"/>
    <col min="13575" max="13575" width="10.5546875" style="144" bestFit="1" customWidth="1"/>
    <col min="13576" max="13576" width="0.77734375" style="144" customWidth="1"/>
    <col min="13577" max="13577" width="12" style="144" bestFit="1" customWidth="1"/>
    <col min="13578" max="13578" width="0.77734375" style="144" customWidth="1"/>
    <col min="13579" max="13579" width="17" style="144" customWidth="1"/>
    <col min="13580" max="13580" width="0.77734375" style="144" customWidth="1"/>
    <col min="13581" max="13581" width="14.33203125" style="144" customWidth="1"/>
    <col min="13582" max="13582" width="0.77734375" style="144" customWidth="1"/>
    <col min="13583" max="13583" width="16.77734375" style="144" customWidth="1"/>
    <col min="13584" max="13584" width="0.77734375" style="144" customWidth="1"/>
    <col min="13585" max="13585" width="12.5546875" style="144" bestFit="1" customWidth="1"/>
    <col min="13586" max="13586" width="0.77734375" style="144" customWidth="1"/>
    <col min="13587" max="13587" width="13.5546875" style="144" bestFit="1" customWidth="1"/>
    <col min="13588" max="13824" width="8.77734375" style="144"/>
    <col min="13825" max="13825" width="53.5546875" style="144" customWidth="1"/>
    <col min="13826" max="13826" width="9" style="144" customWidth="1"/>
    <col min="13827" max="13827" width="10.5546875" style="144" bestFit="1" customWidth="1"/>
    <col min="13828" max="13828" width="0.77734375" style="144" customWidth="1"/>
    <col min="13829" max="13829" width="11.109375" style="144" customWidth="1"/>
    <col min="13830" max="13830" width="0.77734375" style="144" customWidth="1"/>
    <col min="13831" max="13831" width="10.5546875" style="144" bestFit="1" customWidth="1"/>
    <col min="13832" max="13832" width="0.77734375" style="144" customWidth="1"/>
    <col min="13833" max="13833" width="12" style="144" bestFit="1" customWidth="1"/>
    <col min="13834" max="13834" width="0.77734375" style="144" customWidth="1"/>
    <col min="13835" max="13835" width="17" style="144" customWidth="1"/>
    <col min="13836" max="13836" width="0.77734375" style="144" customWidth="1"/>
    <col min="13837" max="13837" width="14.33203125" style="144" customWidth="1"/>
    <col min="13838" max="13838" width="0.77734375" style="144" customWidth="1"/>
    <col min="13839" max="13839" width="16.77734375" style="144" customWidth="1"/>
    <col min="13840" max="13840" width="0.77734375" style="144" customWidth="1"/>
    <col min="13841" max="13841" width="12.5546875" style="144" bestFit="1" customWidth="1"/>
    <col min="13842" max="13842" width="0.77734375" style="144" customWidth="1"/>
    <col min="13843" max="13843" width="13.5546875" style="144" bestFit="1" customWidth="1"/>
    <col min="13844" max="14080" width="8.77734375" style="144"/>
    <col min="14081" max="14081" width="53.5546875" style="144" customWidth="1"/>
    <col min="14082" max="14082" width="9" style="144" customWidth="1"/>
    <col min="14083" max="14083" width="10.5546875" style="144" bestFit="1" customWidth="1"/>
    <col min="14084" max="14084" width="0.77734375" style="144" customWidth="1"/>
    <col min="14085" max="14085" width="11.109375" style="144" customWidth="1"/>
    <col min="14086" max="14086" width="0.77734375" style="144" customWidth="1"/>
    <col min="14087" max="14087" width="10.5546875" style="144" bestFit="1" customWidth="1"/>
    <col min="14088" max="14088" width="0.77734375" style="144" customWidth="1"/>
    <col min="14089" max="14089" width="12" style="144" bestFit="1" customWidth="1"/>
    <col min="14090" max="14090" width="0.77734375" style="144" customWidth="1"/>
    <col min="14091" max="14091" width="17" style="144" customWidth="1"/>
    <col min="14092" max="14092" width="0.77734375" style="144" customWidth="1"/>
    <col min="14093" max="14093" width="14.33203125" style="144" customWidth="1"/>
    <col min="14094" max="14094" width="0.77734375" style="144" customWidth="1"/>
    <col min="14095" max="14095" width="16.77734375" style="144" customWidth="1"/>
    <col min="14096" max="14096" width="0.77734375" style="144" customWidth="1"/>
    <col min="14097" max="14097" width="12.5546875" style="144" bestFit="1" customWidth="1"/>
    <col min="14098" max="14098" width="0.77734375" style="144" customWidth="1"/>
    <col min="14099" max="14099" width="13.5546875" style="144" bestFit="1" customWidth="1"/>
    <col min="14100" max="14336" width="8.77734375" style="144"/>
    <col min="14337" max="14337" width="53.5546875" style="144" customWidth="1"/>
    <col min="14338" max="14338" width="9" style="144" customWidth="1"/>
    <col min="14339" max="14339" width="10.5546875" style="144" bestFit="1" customWidth="1"/>
    <col min="14340" max="14340" width="0.77734375" style="144" customWidth="1"/>
    <col min="14341" max="14341" width="11.109375" style="144" customWidth="1"/>
    <col min="14342" max="14342" width="0.77734375" style="144" customWidth="1"/>
    <col min="14343" max="14343" width="10.5546875" style="144" bestFit="1" customWidth="1"/>
    <col min="14344" max="14344" width="0.77734375" style="144" customWidth="1"/>
    <col min="14345" max="14345" width="12" style="144" bestFit="1" customWidth="1"/>
    <col min="14346" max="14346" width="0.77734375" style="144" customWidth="1"/>
    <col min="14347" max="14347" width="17" style="144" customWidth="1"/>
    <col min="14348" max="14348" width="0.77734375" style="144" customWidth="1"/>
    <col min="14349" max="14349" width="14.33203125" style="144" customWidth="1"/>
    <col min="14350" max="14350" width="0.77734375" style="144" customWidth="1"/>
    <col min="14351" max="14351" width="16.77734375" style="144" customWidth="1"/>
    <col min="14352" max="14352" width="0.77734375" style="144" customWidth="1"/>
    <col min="14353" max="14353" width="12.5546875" style="144" bestFit="1" customWidth="1"/>
    <col min="14354" max="14354" width="0.77734375" style="144" customWidth="1"/>
    <col min="14355" max="14355" width="13.5546875" style="144" bestFit="1" customWidth="1"/>
    <col min="14356" max="14592" width="8.77734375" style="144"/>
    <col min="14593" max="14593" width="53.5546875" style="144" customWidth="1"/>
    <col min="14594" max="14594" width="9" style="144" customWidth="1"/>
    <col min="14595" max="14595" width="10.5546875" style="144" bestFit="1" customWidth="1"/>
    <col min="14596" max="14596" width="0.77734375" style="144" customWidth="1"/>
    <col min="14597" max="14597" width="11.109375" style="144" customWidth="1"/>
    <col min="14598" max="14598" width="0.77734375" style="144" customWidth="1"/>
    <col min="14599" max="14599" width="10.5546875" style="144" bestFit="1" customWidth="1"/>
    <col min="14600" max="14600" width="0.77734375" style="144" customWidth="1"/>
    <col min="14601" max="14601" width="12" style="144" bestFit="1" customWidth="1"/>
    <col min="14602" max="14602" width="0.77734375" style="144" customWidth="1"/>
    <col min="14603" max="14603" width="17" style="144" customWidth="1"/>
    <col min="14604" max="14604" width="0.77734375" style="144" customWidth="1"/>
    <col min="14605" max="14605" width="14.33203125" style="144" customWidth="1"/>
    <col min="14606" max="14606" width="0.77734375" style="144" customWidth="1"/>
    <col min="14607" max="14607" width="16.77734375" style="144" customWidth="1"/>
    <col min="14608" max="14608" width="0.77734375" style="144" customWidth="1"/>
    <col min="14609" max="14609" width="12.5546875" style="144" bestFit="1" customWidth="1"/>
    <col min="14610" max="14610" width="0.77734375" style="144" customWidth="1"/>
    <col min="14611" max="14611" width="13.5546875" style="144" bestFit="1" customWidth="1"/>
    <col min="14612" max="14848" width="8.77734375" style="144"/>
    <col min="14849" max="14849" width="53.5546875" style="144" customWidth="1"/>
    <col min="14850" max="14850" width="9" style="144" customWidth="1"/>
    <col min="14851" max="14851" width="10.5546875" style="144" bestFit="1" customWidth="1"/>
    <col min="14852" max="14852" width="0.77734375" style="144" customWidth="1"/>
    <col min="14853" max="14853" width="11.109375" style="144" customWidth="1"/>
    <col min="14854" max="14854" width="0.77734375" style="144" customWidth="1"/>
    <col min="14855" max="14855" width="10.5546875" style="144" bestFit="1" customWidth="1"/>
    <col min="14856" max="14856" width="0.77734375" style="144" customWidth="1"/>
    <col min="14857" max="14857" width="12" style="144" bestFit="1" customWidth="1"/>
    <col min="14858" max="14858" width="0.77734375" style="144" customWidth="1"/>
    <col min="14859" max="14859" width="17" style="144" customWidth="1"/>
    <col min="14860" max="14860" width="0.77734375" style="144" customWidth="1"/>
    <col min="14861" max="14861" width="14.33203125" style="144" customWidth="1"/>
    <col min="14862" max="14862" width="0.77734375" style="144" customWidth="1"/>
    <col min="14863" max="14863" width="16.77734375" style="144" customWidth="1"/>
    <col min="14864" max="14864" width="0.77734375" style="144" customWidth="1"/>
    <col min="14865" max="14865" width="12.5546875" style="144" bestFit="1" customWidth="1"/>
    <col min="14866" max="14866" width="0.77734375" style="144" customWidth="1"/>
    <col min="14867" max="14867" width="13.5546875" style="144" bestFit="1" customWidth="1"/>
    <col min="14868" max="15104" width="8.77734375" style="144"/>
    <col min="15105" max="15105" width="53.5546875" style="144" customWidth="1"/>
    <col min="15106" max="15106" width="9" style="144" customWidth="1"/>
    <col min="15107" max="15107" width="10.5546875" style="144" bestFit="1" customWidth="1"/>
    <col min="15108" max="15108" width="0.77734375" style="144" customWidth="1"/>
    <col min="15109" max="15109" width="11.109375" style="144" customWidth="1"/>
    <col min="15110" max="15110" width="0.77734375" style="144" customWidth="1"/>
    <col min="15111" max="15111" width="10.5546875" style="144" bestFit="1" customWidth="1"/>
    <col min="15112" max="15112" width="0.77734375" style="144" customWidth="1"/>
    <col min="15113" max="15113" width="12" style="144" bestFit="1" customWidth="1"/>
    <col min="15114" max="15114" width="0.77734375" style="144" customWidth="1"/>
    <col min="15115" max="15115" width="17" style="144" customWidth="1"/>
    <col min="15116" max="15116" width="0.77734375" style="144" customWidth="1"/>
    <col min="15117" max="15117" width="14.33203125" style="144" customWidth="1"/>
    <col min="15118" max="15118" width="0.77734375" style="144" customWidth="1"/>
    <col min="15119" max="15119" width="16.77734375" style="144" customWidth="1"/>
    <col min="15120" max="15120" width="0.77734375" style="144" customWidth="1"/>
    <col min="15121" max="15121" width="12.5546875" style="144" bestFit="1" customWidth="1"/>
    <col min="15122" max="15122" width="0.77734375" style="144" customWidth="1"/>
    <col min="15123" max="15123" width="13.5546875" style="144" bestFit="1" customWidth="1"/>
    <col min="15124" max="15360" width="8.77734375" style="144"/>
    <col min="15361" max="15361" width="53.5546875" style="144" customWidth="1"/>
    <col min="15362" max="15362" width="9" style="144" customWidth="1"/>
    <col min="15363" max="15363" width="10.5546875" style="144" bestFit="1" customWidth="1"/>
    <col min="15364" max="15364" width="0.77734375" style="144" customWidth="1"/>
    <col min="15365" max="15365" width="11.109375" style="144" customWidth="1"/>
    <col min="15366" max="15366" width="0.77734375" style="144" customWidth="1"/>
    <col min="15367" max="15367" width="10.5546875" style="144" bestFit="1" customWidth="1"/>
    <col min="15368" max="15368" width="0.77734375" style="144" customWidth="1"/>
    <col min="15369" max="15369" width="12" style="144" bestFit="1" customWidth="1"/>
    <col min="15370" max="15370" width="0.77734375" style="144" customWidth="1"/>
    <col min="15371" max="15371" width="17" style="144" customWidth="1"/>
    <col min="15372" max="15372" width="0.77734375" style="144" customWidth="1"/>
    <col min="15373" max="15373" width="14.33203125" style="144" customWidth="1"/>
    <col min="15374" max="15374" width="0.77734375" style="144" customWidth="1"/>
    <col min="15375" max="15375" width="16.77734375" style="144" customWidth="1"/>
    <col min="15376" max="15376" width="0.77734375" style="144" customWidth="1"/>
    <col min="15377" max="15377" width="12.5546875" style="144" bestFit="1" customWidth="1"/>
    <col min="15378" max="15378" width="0.77734375" style="144" customWidth="1"/>
    <col min="15379" max="15379" width="13.5546875" style="144" bestFit="1" customWidth="1"/>
    <col min="15380" max="15616" width="8.77734375" style="144"/>
    <col min="15617" max="15617" width="53.5546875" style="144" customWidth="1"/>
    <col min="15618" max="15618" width="9" style="144" customWidth="1"/>
    <col min="15619" max="15619" width="10.5546875" style="144" bestFit="1" customWidth="1"/>
    <col min="15620" max="15620" width="0.77734375" style="144" customWidth="1"/>
    <col min="15621" max="15621" width="11.109375" style="144" customWidth="1"/>
    <col min="15622" max="15622" width="0.77734375" style="144" customWidth="1"/>
    <col min="15623" max="15623" width="10.5546875" style="144" bestFit="1" customWidth="1"/>
    <col min="15624" max="15624" width="0.77734375" style="144" customWidth="1"/>
    <col min="15625" max="15625" width="12" style="144" bestFit="1" customWidth="1"/>
    <col min="15626" max="15626" width="0.77734375" style="144" customWidth="1"/>
    <col min="15627" max="15627" width="17" style="144" customWidth="1"/>
    <col min="15628" max="15628" width="0.77734375" style="144" customWidth="1"/>
    <col min="15629" max="15629" width="14.33203125" style="144" customWidth="1"/>
    <col min="15630" max="15630" width="0.77734375" style="144" customWidth="1"/>
    <col min="15631" max="15631" width="16.77734375" style="144" customWidth="1"/>
    <col min="15632" max="15632" width="0.77734375" style="144" customWidth="1"/>
    <col min="15633" max="15633" width="12.5546875" style="144" bestFit="1" customWidth="1"/>
    <col min="15634" max="15634" width="0.77734375" style="144" customWidth="1"/>
    <col min="15635" max="15635" width="13.5546875" style="144" bestFit="1" customWidth="1"/>
    <col min="15636" max="15872" width="8.77734375" style="144"/>
    <col min="15873" max="15873" width="53.5546875" style="144" customWidth="1"/>
    <col min="15874" max="15874" width="9" style="144" customWidth="1"/>
    <col min="15875" max="15875" width="10.5546875" style="144" bestFit="1" customWidth="1"/>
    <col min="15876" max="15876" width="0.77734375" style="144" customWidth="1"/>
    <col min="15877" max="15877" width="11.109375" style="144" customWidth="1"/>
    <col min="15878" max="15878" width="0.77734375" style="144" customWidth="1"/>
    <col min="15879" max="15879" width="10.5546875" style="144" bestFit="1" customWidth="1"/>
    <col min="15880" max="15880" width="0.77734375" style="144" customWidth="1"/>
    <col min="15881" max="15881" width="12" style="144" bestFit="1" customWidth="1"/>
    <col min="15882" max="15882" width="0.77734375" style="144" customWidth="1"/>
    <col min="15883" max="15883" width="17" style="144" customWidth="1"/>
    <col min="15884" max="15884" width="0.77734375" style="144" customWidth="1"/>
    <col min="15885" max="15885" width="14.33203125" style="144" customWidth="1"/>
    <col min="15886" max="15886" width="0.77734375" style="144" customWidth="1"/>
    <col min="15887" max="15887" width="16.77734375" style="144" customWidth="1"/>
    <col min="15888" max="15888" width="0.77734375" style="144" customWidth="1"/>
    <col min="15889" max="15889" width="12.5546875" style="144" bestFit="1" customWidth="1"/>
    <col min="15890" max="15890" width="0.77734375" style="144" customWidth="1"/>
    <col min="15891" max="15891" width="13.5546875" style="144" bestFit="1" customWidth="1"/>
    <col min="15892" max="16128" width="8.77734375" style="144"/>
    <col min="16129" max="16129" width="53.5546875" style="144" customWidth="1"/>
    <col min="16130" max="16130" width="9" style="144" customWidth="1"/>
    <col min="16131" max="16131" width="10.5546875" style="144" bestFit="1" customWidth="1"/>
    <col min="16132" max="16132" width="0.77734375" style="144" customWidth="1"/>
    <col min="16133" max="16133" width="11.109375" style="144" customWidth="1"/>
    <col min="16134" max="16134" width="0.77734375" style="144" customWidth="1"/>
    <col min="16135" max="16135" width="10.5546875" style="144" bestFit="1" customWidth="1"/>
    <col min="16136" max="16136" width="0.77734375" style="144" customWidth="1"/>
    <col min="16137" max="16137" width="12" style="144" bestFit="1" customWidth="1"/>
    <col min="16138" max="16138" width="0.77734375" style="144" customWidth="1"/>
    <col min="16139" max="16139" width="17" style="144" customWidth="1"/>
    <col min="16140" max="16140" width="0.77734375" style="144" customWidth="1"/>
    <col min="16141" max="16141" width="14.33203125" style="144" customWidth="1"/>
    <col min="16142" max="16142" width="0.77734375" style="144" customWidth="1"/>
    <col min="16143" max="16143" width="16.77734375" style="144" customWidth="1"/>
    <col min="16144" max="16144" width="0.77734375" style="144" customWidth="1"/>
    <col min="16145" max="16145" width="12.5546875" style="144" bestFit="1" customWidth="1"/>
    <col min="16146" max="16146" width="0.77734375" style="144" customWidth="1"/>
    <col min="16147" max="16147" width="13.5546875" style="144" bestFit="1" customWidth="1"/>
    <col min="16148" max="16384" width="8.77734375" style="144"/>
  </cols>
  <sheetData>
    <row r="1" spans="1:23" s="128" customFormat="1" ht="23.95" customHeight="1" x14ac:dyDescent="0.65">
      <c r="A1" s="375" t="s">
        <v>0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5"/>
      <c r="S1" s="375"/>
    </row>
    <row r="2" spans="1:23" s="128" customFormat="1" ht="27" customHeight="1" x14ac:dyDescent="0.65">
      <c r="A2" s="376" t="s">
        <v>169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</row>
    <row r="3" spans="1:23" s="128" customFormat="1" ht="28.15" customHeight="1" x14ac:dyDescent="0.75">
      <c r="A3" s="377" t="s">
        <v>143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147"/>
      <c r="U3" s="147"/>
      <c r="V3" s="147"/>
      <c r="W3" s="147"/>
    </row>
    <row r="4" spans="1:23" s="128" customFormat="1" ht="23.95" customHeight="1" x14ac:dyDescent="0.65">
      <c r="A4" s="378" t="s">
        <v>9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</row>
    <row r="5" spans="1:23" s="148" customFormat="1" ht="23.95" customHeight="1" x14ac:dyDescent="0.6">
      <c r="A5" s="371" t="s">
        <v>3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185"/>
      <c r="U5" s="185"/>
    </row>
    <row r="6" spans="1:23" s="148" customFormat="1" ht="5.95" customHeight="1" x14ac:dyDescent="0.6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84"/>
      <c r="U6" s="184"/>
    </row>
    <row r="7" spans="1:23" s="128" customFormat="1" ht="19.149999999999999" customHeight="1" x14ac:dyDescent="0.65">
      <c r="A7" s="311"/>
      <c r="B7" s="311"/>
      <c r="C7" s="373" t="s">
        <v>170</v>
      </c>
      <c r="D7" s="373"/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</row>
    <row r="8" spans="1:23" s="12" customFormat="1" ht="19.149999999999999" customHeight="1" x14ac:dyDescent="0.2">
      <c r="A8" s="312"/>
      <c r="B8" s="312" t="s">
        <v>6</v>
      </c>
      <c r="C8" s="305" t="s">
        <v>171</v>
      </c>
      <c r="D8" s="305"/>
      <c r="E8" s="305" t="s">
        <v>172</v>
      </c>
      <c r="F8" s="305"/>
      <c r="G8" s="374" t="s">
        <v>173</v>
      </c>
      <c r="H8" s="374"/>
      <c r="I8" s="374"/>
      <c r="J8" s="305"/>
      <c r="K8" s="373" t="s">
        <v>92</v>
      </c>
      <c r="L8" s="373"/>
      <c r="M8" s="373"/>
      <c r="N8" s="373"/>
      <c r="O8" s="373"/>
      <c r="P8" s="373"/>
      <c r="Q8" s="373"/>
      <c r="R8" s="306"/>
      <c r="S8" s="307" t="s">
        <v>174</v>
      </c>
    </row>
    <row r="9" spans="1:23" s="12" customFormat="1" ht="19.149999999999999" customHeight="1" x14ac:dyDescent="0.2">
      <c r="A9" s="312"/>
      <c r="B9" s="312"/>
      <c r="C9" s="305" t="s">
        <v>175</v>
      </c>
      <c r="D9" s="305"/>
      <c r="E9" s="305" t="s">
        <v>176</v>
      </c>
      <c r="F9" s="305"/>
      <c r="G9" s="305" t="s">
        <v>177</v>
      </c>
      <c r="H9" s="305"/>
      <c r="I9" s="305" t="s">
        <v>178</v>
      </c>
      <c r="J9" s="305"/>
      <c r="K9" s="373" t="s">
        <v>134</v>
      </c>
      <c r="L9" s="373"/>
      <c r="M9" s="373"/>
      <c r="N9" s="373"/>
      <c r="O9" s="373"/>
      <c r="P9" s="373"/>
      <c r="Q9" s="373"/>
      <c r="R9" s="306"/>
      <c r="S9" s="305" t="s">
        <v>83</v>
      </c>
    </row>
    <row r="10" spans="1:23" s="12" customFormat="1" ht="19.149999999999999" customHeight="1" x14ac:dyDescent="0.2">
      <c r="A10" s="306"/>
      <c r="B10" s="306"/>
      <c r="C10" s="305"/>
      <c r="D10" s="305"/>
      <c r="E10" s="306"/>
      <c r="F10" s="306"/>
      <c r="G10" s="305" t="s">
        <v>179</v>
      </c>
      <c r="H10" s="305"/>
      <c r="I10" s="305"/>
      <c r="J10" s="305"/>
      <c r="K10" s="305" t="s">
        <v>180</v>
      </c>
      <c r="L10" s="305"/>
      <c r="M10" s="305" t="s">
        <v>181</v>
      </c>
      <c r="N10" s="305"/>
      <c r="O10" s="305" t="s">
        <v>180</v>
      </c>
      <c r="P10" s="308"/>
      <c r="Q10" s="308" t="s">
        <v>174</v>
      </c>
      <c r="R10" s="306"/>
      <c r="S10" s="306"/>
    </row>
    <row r="11" spans="1:23" s="12" customFormat="1" ht="19.149999999999999" customHeight="1" x14ac:dyDescent="0.2">
      <c r="A11" s="306"/>
      <c r="B11" s="306"/>
      <c r="C11" s="306"/>
      <c r="D11" s="306"/>
      <c r="E11" s="306"/>
      <c r="F11" s="306"/>
      <c r="G11" s="306"/>
      <c r="H11" s="306"/>
      <c r="I11" s="306"/>
      <c r="J11" s="305"/>
      <c r="K11" s="305" t="s">
        <v>182</v>
      </c>
      <c r="L11" s="305"/>
      <c r="M11" s="305" t="s">
        <v>183</v>
      </c>
      <c r="N11" s="305"/>
      <c r="O11" s="305" t="s">
        <v>184</v>
      </c>
      <c r="P11" s="308"/>
      <c r="Q11" s="308" t="s">
        <v>185</v>
      </c>
      <c r="R11" s="306"/>
      <c r="S11" s="306"/>
    </row>
    <row r="12" spans="1:23" s="12" customFormat="1" ht="19.149999999999999" customHeight="1" x14ac:dyDescent="0.2">
      <c r="A12" s="306"/>
      <c r="B12" s="306"/>
      <c r="C12" s="305"/>
      <c r="D12" s="305"/>
      <c r="E12" s="305"/>
      <c r="F12" s="305"/>
      <c r="G12" s="305"/>
      <c r="H12" s="305"/>
      <c r="I12" s="306"/>
      <c r="J12" s="306"/>
      <c r="K12" s="305" t="s">
        <v>186</v>
      </c>
      <c r="L12" s="305"/>
      <c r="M12" s="305" t="s">
        <v>10</v>
      </c>
      <c r="N12" s="305"/>
      <c r="O12" s="305" t="s">
        <v>187</v>
      </c>
      <c r="P12" s="305"/>
      <c r="Q12" s="305" t="s">
        <v>188</v>
      </c>
      <c r="R12" s="306"/>
      <c r="S12" s="305"/>
    </row>
    <row r="13" spans="1:23" s="12" customFormat="1" ht="20.350000000000001" customHeight="1" x14ac:dyDescent="0.2">
      <c r="A13" s="306"/>
      <c r="B13" s="306"/>
      <c r="C13" s="305"/>
      <c r="D13" s="305"/>
      <c r="E13" s="305"/>
      <c r="F13" s="305"/>
      <c r="G13" s="305"/>
      <c r="H13" s="305"/>
      <c r="I13" s="305"/>
      <c r="J13" s="305"/>
      <c r="K13" s="305" t="s">
        <v>189</v>
      </c>
      <c r="L13" s="305"/>
      <c r="M13" s="305" t="s">
        <v>190</v>
      </c>
      <c r="N13" s="309"/>
      <c r="O13" s="305" t="s">
        <v>191</v>
      </c>
      <c r="P13" s="305"/>
      <c r="Q13" s="305" t="s">
        <v>192</v>
      </c>
      <c r="R13" s="306"/>
      <c r="S13" s="305"/>
    </row>
    <row r="14" spans="1:23" s="12" customFormat="1" ht="19.149999999999999" customHeight="1" x14ac:dyDescent="0.2">
      <c r="A14" s="306"/>
      <c r="B14" s="306"/>
      <c r="C14" s="305"/>
      <c r="D14" s="305"/>
      <c r="E14" s="305"/>
      <c r="F14" s="305"/>
      <c r="G14" s="305"/>
      <c r="H14" s="305"/>
      <c r="I14" s="305"/>
      <c r="J14" s="305"/>
      <c r="K14" s="305" t="s">
        <v>193</v>
      </c>
      <c r="L14" s="308"/>
      <c r="M14" s="305"/>
      <c r="N14" s="305"/>
      <c r="O14" s="305" t="s">
        <v>194</v>
      </c>
      <c r="P14" s="310"/>
      <c r="Q14" s="310"/>
      <c r="R14" s="306"/>
      <c r="S14" s="305"/>
    </row>
    <row r="15" spans="1:23" s="171" customFormat="1" ht="6.4" customHeight="1" x14ac:dyDescent="0.2">
      <c r="A15" s="305"/>
      <c r="B15" s="305"/>
      <c r="C15" s="305"/>
      <c r="D15" s="305"/>
      <c r="E15" s="305"/>
      <c r="F15" s="305"/>
      <c r="G15" s="305"/>
      <c r="H15" s="305"/>
      <c r="I15" s="313"/>
      <c r="J15" s="313"/>
      <c r="K15" s="314"/>
      <c r="L15" s="314"/>
      <c r="M15" s="305"/>
      <c r="N15" s="305"/>
      <c r="O15" s="305"/>
      <c r="P15" s="305"/>
      <c r="Q15" s="305"/>
      <c r="R15" s="305"/>
      <c r="S15" s="305"/>
    </row>
    <row r="16" spans="1:23" s="12" customFormat="1" ht="19.149999999999999" customHeight="1" x14ac:dyDescent="0.2">
      <c r="A16" s="315" t="s">
        <v>195</v>
      </c>
      <c r="B16" s="315"/>
      <c r="C16" s="316">
        <v>21827719</v>
      </c>
      <c r="D16" s="316"/>
      <c r="E16" s="316">
        <v>25545316</v>
      </c>
      <c r="F16" s="316"/>
      <c r="G16" s="316">
        <v>2691276</v>
      </c>
      <c r="H16" s="316"/>
      <c r="I16" s="316">
        <v>-26373613</v>
      </c>
      <c r="J16" s="316"/>
      <c r="K16" s="316">
        <v>-524958</v>
      </c>
      <c r="L16" s="316"/>
      <c r="M16" s="316">
        <v>6696714</v>
      </c>
      <c r="N16" s="316"/>
      <c r="O16" s="317">
        <v>0</v>
      </c>
      <c r="P16" s="316"/>
      <c r="Q16" s="316">
        <f>SUM(K16:O16)</f>
        <v>6171756</v>
      </c>
      <c r="R16" s="306"/>
      <c r="S16" s="316">
        <f>C16+E16+G16+I16+Q16</f>
        <v>29862454</v>
      </c>
    </row>
    <row r="17" spans="1:19" s="29" customFormat="1" ht="19.149999999999999" customHeight="1" x14ac:dyDescent="0.2">
      <c r="A17" s="315" t="s">
        <v>196</v>
      </c>
      <c r="B17" s="315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0"/>
      <c r="P17" s="316"/>
      <c r="Q17" s="316"/>
      <c r="R17" s="310"/>
      <c r="S17" s="316"/>
    </row>
    <row r="18" spans="1:19" s="29" customFormat="1" ht="19.149999999999999" customHeight="1" x14ac:dyDescent="0.2">
      <c r="A18" s="318" t="s">
        <v>197</v>
      </c>
      <c r="B18" s="318"/>
      <c r="C18" s="317">
        <v>0</v>
      </c>
      <c r="D18" s="316"/>
      <c r="E18" s="316">
        <v>-23682337</v>
      </c>
      <c r="F18" s="316"/>
      <c r="G18" s="316">
        <v>-2691276</v>
      </c>
      <c r="H18" s="316"/>
      <c r="I18" s="316">
        <v>26373613</v>
      </c>
      <c r="J18" s="316"/>
      <c r="K18" s="317">
        <v>0</v>
      </c>
      <c r="L18" s="316"/>
      <c r="M18" s="317">
        <v>0</v>
      </c>
      <c r="N18" s="316"/>
      <c r="O18" s="317">
        <v>0</v>
      </c>
      <c r="P18" s="316"/>
      <c r="Q18" s="317">
        <v>0</v>
      </c>
      <c r="R18" s="310"/>
      <c r="S18" s="317">
        <f>C18+E18+G18+I18+Q18</f>
        <v>0</v>
      </c>
    </row>
    <row r="19" spans="1:19" s="29" customFormat="1" ht="19.149999999999999" customHeight="1" x14ac:dyDescent="0.2">
      <c r="A19" s="318" t="s">
        <v>284</v>
      </c>
      <c r="B19" s="318"/>
      <c r="C19" s="317">
        <v>0</v>
      </c>
      <c r="D19" s="316"/>
      <c r="E19" s="317">
        <v>0</v>
      </c>
      <c r="F19" s="316"/>
      <c r="G19" s="317">
        <v>0</v>
      </c>
      <c r="H19" s="316"/>
      <c r="I19" s="316">
        <f>'P-L9M'!J75</f>
        <v>-11360063</v>
      </c>
      <c r="J19" s="316"/>
      <c r="K19" s="316">
        <f>SUM('P-L9M'!J60,'P-L9M'!J61)</f>
        <v>984491</v>
      </c>
      <c r="L19" s="316"/>
      <c r="M19" s="317">
        <v>0</v>
      </c>
      <c r="N19" s="316"/>
      <c r="O19" s="317">
        <v>0</v>
      </c>
      <c r="P19" s="316"/>
      <c r="Q19" s="316">
        <f>SUM(K19:O19)</f>
        <v>984491</v>
      </c>
      <c r="R19" s="310"/>
      <c r="S19" s="316">
        <f>C19+E19+G19+I19+Q19</f>
        <v>-10375572</v>
      </c>
    </row>
    <row r="20" spans="1:19" s="29" customFormat="1" ht="18.55" customHeight="1" thickBot="1" x14ac:dyDescent="0.25">
      <c r="A20" s="315" t="s">
        <v>198</v>
      </c>
      <c r="B20" s="315"/>
      <c r="C20" s="319">
        <f>SUM(C15:C19)</f>
        <v>21827719</v>
      </c>
      <c r="D20" s="320"/>
      <c r="E20" s="319">
        <f>SUM(E16:E19)</f>
        <v>1862979</v>
      </c>
      <c r="F20" s="320"/>
      <c r="G20" s="321">
        <f>SUM(G16:G19)</f>
        <v>0</v>
      </c>
      <c r="H20" s="320"/>
      <c r="I20" s="319">
        <f>SUM(I16:I19)</f>
        <v>-11360063</v>
      </c>
      <c r="J20" s="320"/>
      <c r="K20" s="319">
        <f>SUM(K16:K19)</f>
        <v>459533</v>
      </c>
      <c r="L20" s="320"/>
      <c r="M20" s="319">
        <f>SUM(M15:M19)</f>
        <v>6696714</v>
      </c>
      <c r="N20" s="320"/>
      <c r="O20" s="321">
        <f>SUM(O16:O19)</f>
        <v>0</v>
      </c>
      <c r="P20" s="320"/>
      <c r="Q20" s="319">
        <f>Q16+Q18+Q19</f>
        <v>7156247</v>
      </c>
      <c r="R20" s="310"/>
      <c r="S20" s="319">
        <f>S16+S18+S19</f>
        <v>19486882</v>
      </c>
    </row>
    <row r="21" spans="1:19" s="29" customFormat="1" ht="5.55" customHeight="1" thickTop="1" x14ac:dyDescent="0.2">
      <c r="A21" s="315"/>
      <c r="B21" s="315"/>
      <c r="C21" s="320"/>
      <c r="D21" s="320"/>
      <c r="E21" s="320"/>
      <c r="F21" s="320"/>
      <c r="G21" s="322"/>
      <c r="H21" s="322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</row>
    <row r="22" spans="1:19" s="29" customFormat="1" ht="20.350000000000001" customHeight="1" x14ac:dyDescent="0.2">
      <c r="A22" s="315" t="s">
        <v>201</v>
      </c>
      <c r="B22" s="315"/>
      <c r="C22" s="320"/>
      <c r="D22" s="320"/>
      <c r="E22" s="320"/>
      <c r="F22" s="320"/>
      <c r="G22" s="322"/>
      <c r="H22" s="322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</row>
    <row r="23" spans="1:19" s="29" customFormat="1" ht="20.350000000000001" customHeight="1" x14ac:dyDescent="0.2">
      <c r="A23" s="323" t="s">
        <v>202</v>
      </c>
      <c r="B23" s="315"/>
      <c r="C23" s="316">
        <v>21827719</v>
      </c>
      <c r="D23" s="316"/>
      <c r="E23" s="316">
        <v>1862979</v>
      </c>
      <c r="F23" s="316"/>
      <c r="G23" s="317">
        <v>0</v>
      </c>
      <c r="H23" s="316"/>
      <c r="I23" s="316">
        <v>-11875510</v>
      </c>
      <c r="J23" s="316"/>
      <c r="K23" s="316">
        <v>655303</v>
      </c>
      <c r="L23" s="316"/>
      <c r="M23" s="316">
        <v>6696714</v>
      </c>
      <c r="N23" s="316"/>
      <c r="O23" s="317">
        <v>0</v>
      </c>
      <c r="P23" s="316"/>
      <c r="Q23" s="316">
        <v>7352017</v>
      </c>
      <c r="R23" s="316"/>
      <c r="S23" s="316">
        <v>19167205</v>
      </c>
    </row>
    <row r="24" spans="1:19" s="29" customFormat="1" ht="20.350000000000001" customHeight="1" x14ac:dyDescent="0.2">
      <c r="A24" s="324" t="s">
        <v>203</v>
      </c>
      <c r="B24" s="325" t="s">
        <v>204</v>
      </c>
      <c r="C24" s="326">
        <v>0</v>
      </c>
      <c r="D24" s="316"/>
      <c r="E24" s="326">
        <v>0</v>
      </c>
      <c r="F24" s="316"/>
      <c r="G24" s="326">
        <v>0</v>
      </c>
      <c r="H24" s="316"/>
      <c r="I24" s="327">
        <v>-1371847</v>
      </c>
      <c r="J24" s="316"/>
      <c r="K24" s="327">
        <v>2948231</v>
      </c>
      <c r="L24" s="316"/>
      <c r="M24" s="326">
        <v>0</v>
      </c>
      <c r="N24" s="316"/>
      <c r="O24" s="328">
        <v>5684</v>
      </c>
      <c r="P24" s="316"/>
      <c r="Q24" s="327">
        <v>2953915</v>
      </c>
      <c r="R24" s="316"/>
      <c r="S24" s="327">
        <v>1582068</v>
      </c>
    </row>
    <row r="25" spans="1:19" s="29" customFormat="1" ht="20.350000000000001" customHeight="1" x14ac:dyDescent="0.2">
      <c r="A25" s="323" t="s">
        <v>201</v>
      </c>
      <c r="B25" s="325"/>
      <c r="C25" s="317"/>
      <c r="D25" s="316"/>
      <c r="E25" s="317"/>
      <c r="F25" s="316"/>
      <c r="G25" s="317"/>
      <c r="H25" s="316"/>
      <c r="I25" s="316"/>
      <c r="J25" s="316"/>
      <c r="K25" s="316"/>
      <c r="L25" s="316"/>
      <c r="M25" s="317"/>
      <c r="N25" s="316"/>
      <c r="O25" s="329"/>
      <c r="P25" s="316"/>
      <c r="Q25" s="316"/>
      <c r="R25" s="316"/>
      <c r="S25" s="316"/>
    </row>
    <row r="26" spans="1:19" s="29" customFormat="1" ht="20.350000000000001" customHeight="1" x14ac:dyDescent="0.2">
      <c r="A26" s="323" t="s">
        <v>205</v>
      </c>
      <c r="B26" s="330"/>
      <c r="C26" s="331">
        <f>C23+C24</f>
        <v>21827719</v>
      </c>
      <c r="D26" s="331"/>
      <c r="E26" s="331">
        <f>E23+E24</f>
        <v>1862979</v>
      </c>
      <c r="F26" s="331"/>
      <c r="G26" s="332">
        <v>0</v>
      </c>
      <c r="H26" s="320"/>
      <c r="I26" s="331">
        <f>SUM(I23:I24)</f>
        <v>-13247357</v>
      </c>
      <c r="J26" s="331"/>
      <c r="K26" s="331">
        <f>K23+K24</f>
        <v>3603534</v>
      </c>
      <c r="L26" s="331"/>
      <c r="M26" s="331">
        <f>M23+M24</f>
        <v>6696714</v>
      </c>
      <c r="N26" s="331"/>
      <c r="O26" s="331">
        <f>SUM(O23:O24)</f>
        <v>5684</v>
      </c>
      <c r="P26" s="331"/>
      <c r="Q26" s="331">
        <f>SUM(Q23:Q24)</f>
        <v>10305932</v>
      </c>
      <c r="R26" s="331"/>
      <c r="S26" s="320">
        <f>C26+E26+G26+I26+Q26</f>
        <v>20749273</v>
      </c>
    </row>
    <row r="27" spans="1:19" s="29" customFormat="1" ht="20.350000000000001" customHeight="1" x14ac:dyDescent="0.2">
      <c r="A27" s="315" t="s">
        <v>196</v>
      </c>
      <c r="B27" s="315"/>
      <c r="C27" s="333"/>
      <c r="D27" s="333"/>
      <c r="E27" s="333"/>
      <c r="F27" s="333"/>
      <c r="G27" s="316"/>
      <c r="H27" s="316"/>
      <c r="I27" s="333"/>
      <c r="J27" s="333"/>
      <c r="K27" s="333"/>
      <c r="L27" s="333"/>
      <c r="M27" s="333"/>
      <c r="N27" s="333"/>
      <c r="O27" s="333"/>
      <c r="P27" s="333"/>
      <c r="Q27" s="333"/>
      <c r="R27" s="333"/>
      <c r="S27" s="316"/>
    </row>
    <row r="28" spans="1:19" s="29" customFormat="1" ht="20.350000000000001" customHeight="1" x14ac:dyDescent="0.2">
      <c r="A28" s="318" t="s">
        <v>206</v>
      </c>
      <c r="B28" s="318"/>
      <c r="C28" s="332">
        <v>0</v>
      </c>
      <c r="D28" s="316"/>
      <c r="E28" s="332">
        <v>0</v>
      </c>
      <c r="F28" s="316"/>
      <c r="G28" s="332">
        <v>0</v>
      </c>
      <c r="H28" s="316"/>
      <c r="I28" s="333">
        <v>-55590245</v>
      </c>
      <c r="J28" s="316"/>
      <c r="K28" s="316">
        <v>-3603534</v>
      </c>
      <c r="L28" s="316"/>
      <c r="M28" s="329">
        <v>-110280</v>
      </c>
      <c r="N28" s="316"/>
      <c r="O28" s="329">
        <v>-368</v>
      </c>
      <c r="P28" s="316"/>
      <c r="Q28" s="316">
        <v>-3714182</v>
      </c>
      <c r="R28" s="316"/>
      <c r="S28" s="316">
        <v>-59304427</v>
      </c>
    </row>
    <row r="29" spans="1:19" s="29" customFormat="1" ht="20.350000000000001" customHeight="1" thickBot="1" x14ac:dyDescent="0.25">
      <c r="A29" s="315" t="s">
        <v>207</v>
      </c>
      <c r="B29" s="315"/>
      <c r="C29" s="319">
        <f>SUM(C26:C28)</f>
        <v>21827719</v>
      </c>
      <c r="D29" s="320"/>
      <c r="E29" s="319">
        <f>SUM(E26:E28)</f>
        <v>1862979</v>
      </c>
      <c r="F29" s="320"/>
      <c r="G29" s="321">
        <v>0</v>
      </c>
      <c r="H29" s="320"/>
      <c r="I29" s="319">
        <f>SUM(I26:I28)</f>
        <v>-68837602</v>
      </c>
      <c r="J29" s="320"/>
      <c r="K29" s="321">
        <f>SUM(K26:K28)</f>
        <v>0</v>
      </c>
      <c r="L29" s="320"/>
      <c r="M29" s="319">
        <f>SUM(M26:M28)</f>
        <v>6586434</v>
      </c>
      <c r="N29" s="320"/>
      <c r="O29" s="319">
        <f>SUM(O26:O28)</f>
        <v>5316</v>
      </c>
      <c r="P29" s="320"/>
      <c r="Q29" s="319">
        <f>SUM(Q26:Q28)</f>
        <v>6591750</v>
      </c>
      <c r="R29" s="320"/>
      <c r="S29" s="319">
        <f>C29+E29+G29+I29+Q29</f>
        <v>-38555154</v>
      </c>
    </row>
    <row r="30" spans="1:19" s="29" customFormat="1" ht="20.350000000000001" customHeight="1" thickTop="1" x14ac:dyDescent="0.2">
      <c r="A30" s="136"/>
      <c r="S30" s="140"/>
    </row>
    <row r="31" spans="1:19" s="29" customFormat="1" ht="20.5" customHeight="1" x14ac:dyDescent="0.2">
      <c r="A31" s="334" t="s">
        <v>39</v>
      </c>
      <c r="B31" s="190"/>
      <c r="C31" s="190"/>
      <c r="D31" s="190"/>
      <c r="E31" s="61"/>
      <c r="F31" s="61"/>
      <c r="G31" s="61"/>
      <c r="H31" s="61"/>
      <c r="I31" s="61"/>
      <c r="J31" s="61"/>
      <c r="K31" s="61"/>
      <c r="L31" s="189"/>
      <c r="M31" s="189"/>
      <c r="N31" s="189"/>
      <c r="O31" s="189"/>
      <c r="P31" s="189"/>
      <c r="Q31" s="189"/>
      <c r="R31" s="189"/>
      <c r="S31" s="189"/>
    </row>
    <row r="32" spans="1:19" s="29" customFormat="1" ht="10.55" customHeight="1" x14ac:dyDescent="0.2">
      <c r="A32" s="190"/>
      <c r="B32" s="190"/>
      <c r="C32" s="190"/>
      <c r="D32" s="190"/>
      <c r="E32" s="61"/>
      <c r="F32" s="61"/>
      <c r="G32" s="61"/>
      <c r="H32" s="61"/>
      <c r="I32" s="61"/>
      <c r="J32" s="61"/>
      <c r="K32" s="61"/>
      <c r="L32" s="189"/>
      <c r="M32" s="189"/>
      <c r="N32" s="189"/>
      <c r="O32" s="189"/>
      <c r="P32" s="189"/>
      <c r="Q32" s="189"/>
      <c r="R32" s="189"/>
      <c r="S32" s="189"/>
    </row>
    <row r="33" spans="1:19" s="29" customFormat="1" ht="20.5" customHeight="1" x14ac:dyDescent="0.2">
      <c r="A33" s="190"/>
      <c r="B33" s="190"/>
      <c r="C33" s="190"/>
      <c r="D33" s="190"/>
      <c r="E33" s="61"/>
      <c r="F33" s="61"/>
      <c r="G33" s="61"/>
      <c r="H33" s="61"/>
      <c r="I33" s="61"/>
      <c r="J33" s="61"/>
      <c r="K33" s="61"/>
      <c r="L33" s="189"/>
      <c r="M33" s="189"/>
      <c r="N33" s="189"/>
      <c r="O33" s="189"/>
      <c r="P33" s="189"/>
      <c r="Q33" s="189"/>
      <c r="R33" s="189"/>
      <c r="S33" s="189"/>
    </row>
    <row r="34" spans="1:19" s="29" customFormat="1" ht="20.5" customHeight="1" x14ac:dyDescent="0.2">
      <c r="A34" s="168" t="s">
        <v>199</v>
      </c>
      <c r="B34" s="168"/>
      <c r="C34" s="168"/>
      <c r="D34" s="168"/>
      <c r="E34" s="62"/>
      <c r="F34" s="62"/>
      <c r="G34" s="62"/>
      <c r="H34" s="62"/>
      <c r="I34" s="62"/>
      <c r="J34" s="62"/>
      <c r="K34" s="353" t="s">
        <v>40</v>
      </c>
      <c r="L34" s="353"/>
      <c r="M34" s="353"/>
      <c r="N34" s="353"/>
      <c r="O34" s="353"/>
      <c r="P34" s="353"/>
      <c r="Q34" s="353"/>
      <c r="R34" s="353"/>
      <c r="S34" s="353"/>
    </row>
    <row r="35" spans="1:19" s="29" customFormat="1" ht="20.5" customHeight="1" x14ac:dyDescent="0.2">
      <c r="A35" s="172" t="s">
        <v>41</v>
      </c>
      <c r="B35" s="172"/>
      <c r="C35" s="172"/>
      <c r="D35" s="172"/>
      <c r="E35" s="61"/>
      <c r="F35" s="61"/>
      <c r="G35" s="61"/>
      <c r="H35" s="61"/>
      <c r="I35" s="61"/>
      <c r="J35" s="61"/>
      <c r="K35" s="354" t="s">
        <v>200</v>
      </c>
      <c r="L35" s="354"/>
      <c r="M35" s="354"/>
      <c r="N35" s="354"/>
      <c r="O35" s="354"/>
      <c r="P35" s="354"/>
      <c r="Q35" s="354"/>
      <c r="R35" s="354"/>
      <c r="S35" s="354"/>
    </row>
    <row r="36" spans="1:19" s="29" customFormat="1" ht="20.5" customHeight="1" x14ac:dyDescent="0.2">
      <c r="A36" s="172" t="s">
        <v>43</v>
      </c>
      <c r="B36" s="172"/>
      <c r="C36" s="172"/>
      <c r="D36" s="172"/>
      <c r="E36" s="61"/>
      <c r="F36" s="61"/>
      <c r="G36" s="61"/>
      <c r="H36" s="61"/>
      <c r="I36" s="61"/>
      <c r="J36" s="61"/>
      <c r="K36" s="354" t="s">
        <v>44</v>
      </c>
      <c r="L36" s="354"/>
      <c r="M36" s="354"/>
      <c r="N36" s="354"/>
      <c r="O36" s="354"/>
      <c r="P36" s="354"/>
      <c r="Q36" s="354"/>
      <c r="R36" s="354"/>
      <c r="S36" s="354"/>
    </row>
    <row r="37" spans="1:19" s="29" customFormat="1" ht="20.5" customHeight="1" x14ac:dyDescent="0.2">
      <c r="A37" s="172" t="s">
        <v>45</v>
      </c>
      <c r="B37" s="172"/>
      <c r="C37" s="172"/>
      <c r="D37" s="172"/>
      <c r="E37" s="61"/>
      <c r="F37" s="61"/>
      <c r="G37" s="61"/>
      <c r="H37" s="61"/>
      <c r="I37" s="61"/>
      <c r="J37" s="61"/>
      <c r="K37" s="354" t="s">
        <v>46</v>
      </c>
      <c r="L37" s="354"/>
      <c r="M37" s="354"/>
      <c r="N37" s="354"/>
      <c r="O37" s="354"/>
      <c r="P37" s="354"/>
      <c r="Q37" s="354"/>
      <c r="R37" s="354"/>
      <c r="S37" s="354"/>
    </row>
    <row r="91" ht="20.350000000000001" customHeight="1" x14ac:dyDescent="0.55000000000000004"/>
  </sheetData>
  <mergeCells count="13">
    <mergeCell ref="K35:S35"/>
    <mergeCell ref="K36:S36"/>
    <mergeCell ref="K37:S37"/>
    <mergeCell ref="A1:S1"/>
    <mergeCell ref="A2:S2"/>
    <mergeCell ref="A3:S3"/>
    <mergeCell ref="A4:S4"/>
    <mergeCell ref="A5:S5"/>
    <mergeCell ref="C7:S7"/>
    <mergeCell ref="K8:Q8"/>
    <mergeCell ref="K9:Q9"/>
    <mergeCell ref="G8:I8"/>
    <mergeCell ref="K34:S34"/>
  </mergeCells>
  <pageMargins left="0.6" right="0.3" top="0.7" bottom="0.5" header="0.3" footer="0.3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6"/>
  <sheetViews>
    <sheetView view="pageBreakPreview" topLeftCell="A124" zoomScale="85" zoomScaleNormal="110" zoomScaleSheetLayoutView="85" workbookViewId="0">
      <selection activeCell="A123" sqref="A123"/>
    </sheetView>
  </sheetViews>
  <sheetFormatPr defaultColWidth="11" defaultRowHeight="20.5" customHeight="1" x14ac:dyDescent="0.2"/>
  <cols>
    <col min="1" max="1" width="62.6640625" style="251" customWidth="1"/>
    <col min="2" max="2" width="1.33203125" style="251" customWidth="1"/>
    <col min="3" max="3" width="10" style="277" customWidth="1"/>
    <col min="4" max="4" width="13.109375" style="251" customWidth="1"/>
    <col min="5" max="5" width="1.5546875" style="251" customWidth="1"/>
    <col min="6" max="6" width="13.109375" style="251" customWidth="1"/>
    <col min="7" max="7" width="1.77734375" style="251" customWidth="1"/>
    <col min="8" max="8" width="13.109375" style="251" customWidth="1"/>
    <col min="9" max="9" width="1.77734375" style="251" customWidth="1"/>
    <col min="10" max="10" width="13.109375" style="251" customWidth="1"/>
    <col min="11" max="11" width="11" style="251"/>
    <col min="12" max="12" width="13.5546875" style="293" bestFit="1" customWidth="1"/>
    <col min="13" max="13" width="15.77734375" style="293" bestFit="1" customWidth="1"/>
    <col min="14" max="14" width="17.5546875" style="251" customWidth="1"/>
    <col min="15" max="16384" width="11" style="251"/>
  </cols>
  <sheetData>
    <row r="1" spans="1:13" s="55" customFormat="1" ht="23.95" customHeight="1" x14ac:dyDescent="0.2">
      <c r="A1" s="384" t="s">
        <v>0</v>
      </c>
      <c r="B1" s="384"/>
      <c r="C1" s="384"/>
      <c r="D1" s="384"/>
      <c r="E1" s="384"/>
      <c r="F1" s="384"/>
      <c r="G1" s="384"/>
      <c r="H1" s="384"/>
      <c r="I1" s="384"/>
      <c r="J1" s="384"/>
      <c r="L1" s="249"/>
      <c r="M1" s="249"/>
    </row>
    <row r="2" spans="1:13" s="55" customFormat="1" ht="23.95" customHeight="1" x14ac:dyDescent="0.2">
      <c r="A2" s="384" t="s">
        <v>222</v>
      </c>
      <c r="B2" s="384"/>
      <c r="C2" s="384"/>
      <c r="D2" s="384"/>
      <c r="E2" s="384"/>
      <c r="F2" s="384"/>
      <c r="G2" s="384"/>
      <c r="H2" s="384"/>
      <c r="I2" s="384"/>
      <c r="J2" s="384"/>
      <c r="L2" s="249"/>
      <c r="M2" s="249"/>
    </row>
    <row r="3" spans="1:13" s="55" customFormat="1" ht="23.95" customHeight="1" x14ac:dyDescent="0.2">
      <c r="A3" s="384" t="s">
        <v>143</v>
      </c>
      <c r="B3" s="384"/>
      <c r="C3" s="384"/>
      <c r="D3" s="384"/>
      <c r="E3" s="384"/>
      <c r="F3" s="384"/>
      <c r="G3" s="384"/>
      <c r="H3" s="384"/>
      <c r="I3" s="384"/>
      <c r="J3" s="384"/>
      <c r="L3" s="249"/>
      <c r="M3" s="249"/>
    </row>
    <row r="4" spans="1:13" s="55" customFormat="1" ht="23.95" customHeight="1" x14ac:dyDescent="0.2">
      <c r="A4" s="384" t="s">
        <v>9</v>
      </c>
      <c r="B4" s="384"/>
      <c r="C4" s="384"/>
      <c r="D4" s="384"/>
      <c r="E4" s="384"/>
      <c r="F4" s="384"/>
      <c r="G4" s="384"/>
      <c r="H4" s="384"/>
      <c r="I4" s="384"/>
      <c r="J4" s="384"/>
      <c r="L4" s="249"/>
      <c r="M4" s="249"/>
    </row>
    <row r="5" spans="1:13" s="4" customFormat="1" ht="18.7" customHeight="1" x14ac:dyDescent="0.2">
      <c r="A5" s="371" t="s">
        <v>3</v>
      </c>
      <c r="B5" s="371"/>
      <c r="C5" s="371"/>
      <c r="D5" s="371"/>
      <c r="E5" s="371"/>
      <c r="F5" s="371"/>
      <c r="G5" s="371"/>
      <c r="H5" s="371"/>
      <c r="I5" s="371"/>
      <c r="J5" s="371"/>
      <c r="L5" s="300"/>
      <c r="M5" s="300"/>
    </row>
    <row r="6" spans="1:13" s="4" customFormat="1" ht="5.95" customHeight="1" x14ac:dyDescent="0.2">
      <c r="A6" s="278"/>
      <c r="B6" s="278"/>
      <c r="C6" s="278"/>
      <c r="D6" s="278"/>
      <c r="E6" s="278"/>
      <c r="F6" s="278"/>
      <c r="G6" s="278"/>
      <c r="H6" s="278"/>
      <c r="I6" s="278"/>
      <c r="J6" s="279"/>
      <c r="L6" s="300"/>
      <c r="M6" s="300"/>
    </row>
    <row r="7" spans="1:13" s="252" customFormat="1" ht="20.5" customHeight="1" x14ac:dyDescent="0.2">
      <c r="A7" s="253"/>
      <c r="B7" s="253"/>
      <c r="C7" s="342" t="s">
        <v>6</v>
      </c>
      <c r="D7" s="351" t="s">
        <v>223</v>
      </c>
      <c r="E7" s="351"/>
      <c r="F7" s="351"/>
      <c r="G7" s="280"/>
      <c r="H7" s="358" t="s">
        <v>100</v>
      </c>
      <c r="I7" s="358"/>
      <c r="J7" s="358"/>
      <c r="L7" s="255"/>
      <c r="M7" s="255"/>
    </row>
    <row r="8" spans="1:13" s="252" customFormat="1" ht="20.5" customHeight="1" x14ac:dyDescent="0.2">
      <c r="C8" s="342"/>
      <c r="D8" s="269">
        <v>2563</v>
      </c>
      <c r="E8" s="343"/>
      <c r="F8" s="269">
        <v>2562</v>
      </c>
      <c r="G8" s="254"/>
      <c r="H8" s="269">
        <v>2563</v>
      </c>
      <c r="I8" s="343"/>
      <c r="J8" s="269">
        <v>2562</v>
      </c>
      <c r="L8" s="255"/>
      <c r="M8" s="255"/>
    </row>
    <row r="9" spans="1:13" s="257" customFormat="1" ht="20.5" customHeight="1" x14ac:dyDescent="0.2">
      <c r="A9" s="271" t="s">
        <v>224</v>
      </c>
      <c r="B9" s="271"/>
      <c r="C9" s="274"/>
      <c r="L9" s="265"/>
      <c r="M9" s="265"/>
    </row>
    <row r="10" spans="1:13" s="257" customFormat="1" ht="20.5" customHeight="1" x14ac:dyDescent="0.2">
      <c r="A10" s="276" t="s">
        <v>132</v>
      </c>
      <c r="B10" s="276"/>
      <c r="C10" s="275"/>
      <c r="D10" s="259">
        <f>'P-L9M'!D44</f>
        <v>-49560520</v>
      </c>
      <c r="E10" s="263"/>
      <c r="F10" s="259">
        <f>'P-L9M'!F44</f>
        <v>-11101609</v>
      </c>
      <c r="H10" s="259">
        <f>'P-L9M'!H44</f>
        <v>-55590245</v>
      </c>
      <c r="I10" s="264"/>
      <c r="J10" s="259">
        <f>'P-L9M'!J44</f>
        <v>-11360063</v>
      </c>
      <c r="L10" s="265"/>
      <c r="M10" s="296"/>
    </row>
    <row r="11" spans="1:13" s="257" customFormat="1" ht="20.5" customHeight="1" x14ac:dyDescent="0.2">
      <c r="A11" s="276" t="s">
        <v>316</v>
      </c>
      <c r="B11" s="276"/>
      <c r="C11" s="275"/>
      <c r="D11" s="263"/>
      <c r="E11" s="263"/>
      <c r="F11" s="263"/>
      <c r="H11" s="263"/>
      <c r="J11" s="263"/>
      <c r="L11" s="265"/>
      <c r="M11" s="296"/>
    </row>
    <row r="12" spans="1:13" s="257" customFormat="1" ht="20.5" customHeight="1" x14ac:dyDescent="0.2">
      <c r="A12" s="281" t="s">
        <v>168</v>
      </c>
      <c r="B12" s="281"/>
      <c r="C12" s="275"/>
      <c r="D12" s="260">
        <f>'P-L9M'!D43*-1</f>
        <v>474365</v>
      </c>
      <c r="E12" s="263"/>
      <c r="F12" s="259">
        <f>'P-L9M'!F43*-1</f>
        <v>145277</v>
      </c>
      <c r="G12" s="259"/>
      <c r="H12" s="259">
        <f>'P-L9M'!H43*-1</f>
        <v>473549</v>
      </c>
      <c r="I12" s="259"/>
      <c r="J12" s="259">
        <f>'P-L9M'!J43*-1</f>
        <v>132833</v>
      </c>
      <c r="L12" s="296"/>
      <c r="M12" s="296"/>
    </row>
    <row r="13" spans="1:13" s="257" customFormat="1" ht="20.350000000000001" customHeight="1" x14ac:dyDescent="0.2">
      <c r="A13" s="281" t="s">
        <v>225</v>
      </c>
      <c r="B13" s="281"/>
      <c r="C13" s="275"/>
      <c r="D13" s="259">
        <f>'P-L9M'!D29</f>
        <v>20822165</v>
      </c>
      <c r="E13" s="263"/>
      <c r="F13" s="259">
        <f>'P-L9M'!F29</f>
        <v>13020347</v>
      </c>
      <c r="H13" s="259">
        <f>'P-L9M'!H29</f>
        <v>19733990</v>
      </c>
      <c r="I13" s="264"/>
      <c r="J13" s="259">
        <f>'P-L9M'!J29</f>
        <v>13001331</v>
      </c>
      <c r="L13" s="265"/>
      <c r="M13" s="296"/>
    </row>
    <row r="14" spans="1:13" s="257" customFormat="1" ht="20.5" customHeight="1" x14ac:dyDescent="0.2">
      <c r="A14" s="281" t="s">
        <v>226</v>
      </c>
      <c r="B14" s="281"/>
      <c r="C14" s="275"/>
      <c r="D14" s="259">
        <v>-907</v>
      </c>
      <c r="E14" s="263"/>
      <c r="F14" s="259">
        <v>-948</v>
      </c>
      <c r="H14" s="259">
        <v>-203499</v>
      </c>
      <c r="I14" s="264"/>
      <c r="J14" s="259">
        <v>-331543</v>
      </c>
      <c r="L14" s="265"/>
      <c r="M14" s="296"/>
    </row>
    <row r="15" spans="1:13" s="257" customFormat="1" ht="20.5" customHeight="1" x14ac:dyDescent="0.2">
      <c r="A15" s="281" t="s">
        <v>227</v>
      </c>
      <c r="B15" s="281"/>
      <c r="C15" s="275"/>
      <c r="D15" s="259">
        <v>475369</v>
      </c>
      <c r="E15" s="263"/>
      <c r="F15" s="259">
        <f>'P-L9M'!F40</f>
        <v>156236</v>
      </c>
      <c r="H15" s="297">
        <v>0</v>
      </c>
      <c r="I15" s="299"/>
      <c r="J15" s="297">
        <v>0</v>
      </c>
      <c r="L15" s="265"/>
      <c r="M15" s="296"/>
    </row>
    <row r="16" spans="1:13" s="257" customFormat="1" ht="20.5" customHeight="1" x14ac:dyDescent="0.2">
      <c r="A16" s="281" t="s">
        <v>228</v>
      </c>
      <c r="B16" s="281"/>
      <c r="C16" s="275"/>
      <c r="D16" s="259">
        <f>'P-L9M'!D19*-1</f>
        <v>-205606</v>
      </c>
      <c r="E16" s="263"/>
      <c r="F16" s="259">
        <f>'P-L9M'!F19*-1</f>
        <v>-273178</v>
      </c>
      <c r="G16" s="259"/>
      <c r="H16" s="297">
        <f>'P-L9M'!H19*-1</f>
        <v>0</v>
      </c>
      <c r="I16" s="299"/>
      <c r="J16" s="297">
        <f>'P-L9M'!J19*-1</f>
        <v>0</v>
      </c>
      <c r="L16" s="265"/>
      <c r="M16" s="296"/>
    </row>
    <row r="17" spans="1:14" s="257" customFormat="1" ht="20.350000000000001" customHeight="1" x14ac:dyDescent="0.2">
      <c r="A17" s="281" t="s">
        <v>229</v>
      </c>
      <c r="B17" s="281"/>
      <c r="C17" s="275"/>
      <c r="D17" s="259">
        <v>-107792</v>
      </c>
      <c r="E17" s="263"/>
      <c r="F17" s="259">
        <f>'P-L9M'!F17*-1</f>
        <v>-136126</v>
      </c>
      <c r="G17" s="259"/>
      <c r="H17" s="259">
        <f>'P-L9M'!H17*-1</f>
        <v>-104180</v>
      </c>
      <c r="I17" s="259"/>
      <c r="J17" s="259">
        <f>'P-L9M'!J17*-1</f>
        <v>-130830</v>
      </c>
      <c r="L17" s="265"/>
      <c r="M17" s="296"/>
    </row>
    <row r="18" spans="1:14" s="257" customFormat="1" ht="20.5" customHeight="1" x14ac:dyDescent="0.2">
      <c r="A18" s="281" t="s">
        <v>230</v>
      </c>
      <c r="B18" s="281"/>
      <c r="C18" s="275"/>
      <c r="D18" s="259">
        <f>'P-L9M'!D38</f>
        <v>8539301</v>
      </c>
      <c r="E18" s="263"/>
      <c r="F18" s="259">
        <f>'P-L9M'!F38</f>
        <v>3310073</v>
      </c>
      <c r="H18" s="259">
        <f>'P-L9M'!H38</f>
        <v>8314055</v>
      </c>
      <c r="I18" s="259"/>
      <c r="J18" s="259">
        <f>'P-L9M'!J38</f>
        <v>3310073</v>
      </c>
      <c r="L18" s="265"/>
      <c r="M18" s="296"/>
    </row>
    <row r="19" spans="1:14" s="257" customFormat="1" ht="20.5" customHeight="1" x14ac:dyDescent="0.2">
      <c r="A19" s="281" t="s">
        <v>290</v>
      </c>
      <c r="B19" s="281"/>
      <c r="C19" s="275"/>
      <c r="D19" s="259">
        <v>11</v>
      </c>
      <c r="E19" s="263"/>
      <c r="F19" s="259">
        <f>14516+52214</f>
        <v>66730</v>
      </c>
      <c r="H19" s="259">
        <v>18</v>
      </c>
      <c r="I19" s="264"/>
      <c r="J19" s="259">
        <f>14513+52214</f>
        <v>66727</v>
      </c>
      <c r="L19" s="265"/>
      <c r="M19" s="296"/>
      <c r="N19" s="52"/>
    </row>
    <row r="20" spans="1:14" s="257" customFormat="1" ht="19.55" customHeight="1" x14ac:dyDescent="0.2">
      <c r="A20" s="281" t="s">
        <v>231</v>
      </c>
      <c r="B20" s="281"/>
      <c r="C20" s="275"/>
      <c r="D20" s="259">
        <v>9474951</v>
      </c>
      <c r="E20" s="263"/>
      <c r="F20" s="259">
        <v>-2435044</v>
      </c>
      <c r="H20" s="259">
        <v>9442035</v>
      </c>
      <c r="J20" s="259">
        <v>-2475339</v>
      </c>
      <c r="L20" s="265"/>
      <c r="M20" s="296"/>
      <c r="N20" s="52"/>
    </row>
    <row r="21" spans="1:14" s="257" customFormat="1" ht="20.350000000000001" customHeight="1" x14ac:dyDescent="0.2">
      <c r="A21" s="281" t="s">
        <v>232</v>
      </c>
      <c r="B21" s="281"/>
      <c r="C21" s="275"/>
      <c r="D21" s="258"/>
      <c r="E21" s="258"/>
      <c r="F21" s="258"/>
      <c r="G21" s="258"/>
      <c r="H21" s="258"/>
      <c r="I21" s="258"/>
      <c r="J21" s="258"/>
      <c r="L21" s="265"/>
      <c r="M21" s="296"/>
    </row>
    <row r="22" spans="1:14" s="257" customFormat="1" ht="20.350000000000001" customHeight="1" x14ac:dyDescent="0.2">
      <c r="A22" s="281" t="s">
        <v>233</v>
      </c>
      <c r="B22" s="281"/>
      <c r="C22" s="275"/>
      <c r="D22" s="259">
        <v>362</v>
      </c>
      <c r="E22" s="263"/>
      <c r="F22" s="297">
        <v>0</v>
      </c>
      <c r="H22" s="259">
        <v>362</v>
      </c>
      <c r="J22" s="297">
        <v>0</v>
      </c>
      <c r="L22" s="265"/>
      <c r="M22" s="296"/>
    </row>
    <row r="23" spans="1:14" s="257" customFormat="1" ht="20.350000000000001" customHeight="1" x14ac:dyDescent="0.2">
      <c r="A23" s="281" t="s">
        <v>234</v>
      </c>
      <c r="B23" s="281"/>
      <c r="C23" s="275" t="s">
        <v>235</v>
      </c>
      <c r="D23" s="259">
        <v>89504</v>
      </c>
      <c r="E23" s="263"/>
      <c r="F23" s="259">
        <v>136090</v>
      </c>
      <c r="H23" s="259">
        <v>89504</v>
      </c>
      <c r="J23" s="259">
        <v>136090</v>
      </c>
      <c r="L23" s="265"/>
      <c r="M23" s="296"/>
    </row>
    <row r="24" spans="1:14" s="257" customFormat="1" ht="20.350000000000001" customHeight="1" x14ac:dyDescent="0.2">
      <c r="A24" s="281" t="s">
        <v>236</v>
      </c>
      <c r="B24" s="281"/>
      <c r="C24" s="275">
        <v>18</v>
      </c>
      <c r="D24" s="259">
        <v>670394</v>
      </c>
      <c r="E24" s="263"/>
      <c r="F24" s="259">
        <v>3379141</v>
      </c>
      <c r="H24" s="259">
        <v>639670</v>
      </c>
      <c r="J24" s="259">
        <v>3342937</v>
      </c>
      <c r="L24" s="265"/>
      <c r="M24" s="296"/>
    </row>
    <row r="25" spans="1:14" s="257" customFormat="1" ht="20.350000000000001" customHeight="1" x14ac:dyDescent="0.2">
      <c r="A25" s="281" t="s">
        <v>291</v>
      </c>
      <c r="B25" s="281"/>
      <c r="C25" s="275"/>
      <c r="D25" s="259">
        <v>206211</v>
      </c>
      <c r="E25" s="263"/>
      <c r="F25" s="297">
        <v>0</v>
      </c>
      <c r="H25" s="297">
        <v>0</v>
      </c>
      <c r="J25" s="297">
        <v>0</v>
      </c>
      <c r="L25" s="265"/>
      <c r="M25" s="296"/>
    </row>
    <row r="26" spans="1:14" s="257" customFormat="1" ht="20.350000000000001" customHeight="1" x14ac:dyDescent="0.2">
      <c r="A26" s="281" t="s">
        <v>311</v>
      </c>
      <c r="B26" s="281"/>
      <c r="C26" s="275"/>
      <c r="D26" s="259">
        <v>2067924</v>
      </c>
      <c r="E26" s="263"/>
      <c r="F26" s="259">
        <v>3867366</v>
      </c>
      <c r="H26" s="259">
        <v>2021215</v>
      </c>
      <c r="J26" s="259">
        <v>3867366</v>
      </c>
      <c r="L26" s="265"/>
      <c r="M26" s="296"/>
    </row>
    <row r="27" spans="1:14" s="257" customFormat="1" ht="20.350000000000001" customHeight="1" x14ac:dyDescent="0.2">
      <c r="A27" s="281" t="s">
        <v>289</v>
      </c>
      <c r="B27" s="281"/>
      <c r="C27" s="275"/>
      <c r="D27" s="259">
        <v>212187</v>
      </c>
      <c r="E27" s="263"/>
      <c r="F27" s="259">
        <v>112426</v>
      </c>
      <c r="H27" s="259">
        <v>212187</v>
      </c>
      <c r="I27" s="264"/>
      <c r="J27" s="259">
        <v>112426</v>
      </c>
      <c r="L27" s="265"/>
      <c r="M27" s="296"/>
    </row>
    <row r="28" spans="1:14" s="257" customFormat="1" ht="20.350000000000001" customHeight="1" x14ac:dyDescent="0.2">
      <c r="A28" s="281" t="s">
        <v>237</v>
      </c>
      <c r="B28" s="281"/>
      <c r="C28" s="275">
        <v>22</v>
      </c>
      <c r="D28" s="297">
        <v>0</v>
      </c>
      <c r="E28" s="263"/>
      <c r="F28" s="297">
        <v>0</v>
      </c>
      <c r="H28" s="259">
        <v>2223490</v>
      </c>
      <c r="I28" s="264"/>
      <c r="J28" s="297">
        <v>0</v>
      </c>
      <c r="L28" s="265"/>
      <c r="M28" s="296"/>
    </row>
    <row r="29" spans="1:14" s="257" customFormat="1" ht="20.350000000000001" customHeight="1" x14ac:dyDescent="0.2">
      <c r="A29" s="281" t="s">
        <v>305</v>
      </c>
      <c r="B29" s="281"/>
      <c r="C29" s="275"/>
      <c r="D29" s="259">
        <v>185523</v>
      </c>
      <c r="E29" s="263"/>
      <c r="F29" s="259">
        <v>-23810</v>
      </c>
      <c r="G29" s="265"/>
      <c r="H29" s="259">
        <v>7373143</v>
      </c>
      <c r="I29" s="263"/>
      <c r="J29" s="259">
        <v>-23578</v>
      </c>
      <c r="L29" s="265"/>
      <c r="M29" s="296"/>
    </row>
    <row r="30" spans="1:14" s="257" customFormat="1" ht="20.350000000000001" customHeight="1" x14ac:dyDescent="0.2">
      <c r="A30" s="281" t="s">
        <v>238</v>
      </c>
      <c r="B30" s="281"/>
      <c r="C30" s="275">
        <v>21</v>
      </c>
      <c r="D30" s="282">
        <f>'P-L9M'!D33</f>
        <v>3498388</v>
      </c>
      <c r="E30" s="283"/>
      <c r="F30" s="282">
        <f>'P-L9M'!F33</f>
        <v>566276</v>
      </c>
      <c r="G30" s="284"/>
      <c r="H30" s="282">
        <f>'P-L9M'!H33</f>
        <v>3498388</v>
      </c>
      <c r="I30" s="283"/>
      <c r="J30" s="282">
        <f>'P-L9M'!J33</f>
        <v>566276</v>
      </c>
      <c r="L30" s="265"/>
      <c r="M30" s="296"/>
    </row>
    <row r="31" spans="1:14" s="257" customFormat="1" ht="20.350000000000001" customHeight="1" x14ac:dyDescent="0.2">
      <c r="A31" s="257" t="s">
        <v>239</v>
      </c>
      <c r="C31" s="294"/>
      <c r="E31" s="263"/>
      <c r="L31" s="265"/>
      <c r="M31" s="296"/>
    </row>
    <row r="32" spans="1:14" s="257" customFormat="1" ht="20.350000000000001" customHeight="1" x14ac:dyDescent="0.2">
      <c r="A32" s="285" t="s">
        <v>240</v>
      </c>
      <c r="B32" s="285"/>
      <c r="C32" s="294"/>
      <c r="D32" s="259">
        <f>SUM(D10:D30)</f>
        <v>-3158170</v>
      </c>
      <c r="E32" s="259"/>
      <c r="F32" s="259">
        <f>SUM(F10:F30)</f>
        <v>10789247</v>
      </c>
      <c r="G32" s="259"/>
      <c r="H32" s="259">
        <f>SUM(H10:H30)</f>
        <v>-1876318</v>
      </c>
      <c r="I32" s="259"/>
      <c r="J32" s="259">
        <f>SUM(J10:J30)</f>
        <v>10214706</v>
      </c>
      <c r="L32" s="265"/>
      <c r="M32" s="296"/>
    </row>
    <row r="33" spans="1:13" s="257" customFormat="1" ht="20.350000000000001" customHeight="1" x14ac:dyDescent="0.2">
      <c r="A33" s="285"/>
      <c r="B33" s="285"/>
      <c r="C33" s="294"/>
      <c r="D33" s="259"/>
      <c r="E33" s="259"/>
      <c r="F33" s="259"/>
      <c r="G33" s="259"/>
      <c r="H33" s="259"/>
      <c r="I33" s="259"/>
      <c r="J33" s="259"/>
      <c r="L33" s="265"/>
      <c r="M33" s="265"/>
    </row>
    <row r="34" spans="1:13" s="257" customFormat="1" ht="20.5" customHeight="1" x14ac:dyDescent="0.2">
      <c r="A34" s="285"/>
      <c r="B34" s="285"/>
      <c r="C34" s="294"/>
      <c r="D34" s="259"/>
      <c r="E34" s="259"/>
      <c r="F34" s="259"/>
      <c r="G34" s="259"/>
      <c r="H34" s="259"/>
      <c r="I34" s="259"/>
      <c r="J34" s="259"/>
      <c r="L34" s="265"/>
      <c r="M34" s="265"/>
    </row>
    <row r="35" spans="1:13" s="257" customFormat="1" ht="20.5" customHeight="1" x14ac:dyDescent="0.2">
      <c r="A35" s="285"/>
      <c r="B35" s="285"/>
      <c r="C35" s="294"/>
      <c r="D35" s="259"/>
      <c r="E35" s="259"/>
      <c r="F35" s="259"/>
      <c r="G35" s="259"/>
      <c r="H35" s="259"/>
      <c r="I35" s="259"/>
      <c r="J35" s="259"/>
      <c r="L35" s="265"/>
      <c r="M35" s="265"/>
    </row>
    <row r="36" spans="1:13" s="257" customFormat="1" ht="20.5" customHeight="1" x14ac:dyDescent="0.2">
      <c r="A36" s="285"/>
      <c r="B36" s="285"/>
      <c r="C36" s="294"/>
      <c r="D36" s="259"/>
      <c r="E36" s="259"/>
      <c r="F36" s="259"/>
      <c r="G36" s="259"/>
      <c r="H36" s="259"/>
      <c r="I36" s="259"/>
      <c r="J36" s="259"/>
      <c r="L36" s="265"/>
      <c r="M36" s="265"/>
    </row>
    <row r="37" spans="1:13" s="257" customFormat="1" ht="20.5" customHeight="1" x14ac:dyDescent="0.2">
      <c r="A37" s="285"/>
      <c r="B37" s="285"/>
      <c r="C37" s="294"/>
      <c r="D37" s="259"/>
      <c r="E37" s="259"/>
      <c r="F37" s="259"/>
      <c r="G37" s="259"/>
      <c r="H37" s="259"/>
      <c r="I37" s="259"/>
      <c r="J37" s="259"/>
      <c r="L37" s="265"/>
      <c r="M37" s="265"/>
    </row>
    <row r="38" spans="1:13" s="257" customFormat="1" ht="20.5" customHeight="1" x14ac:dyDescent="0.2">
      <c r="A38" s="285"/>
      <c r="B38" s="285"/>
      <c r="C38" s="294"/>
      <c r="D38" s="259"/>
      <c r="E38" s="259"/>
      <c r="F38" s="259"/>
      <c r="G38" s="259"/>
      <c r="H38" s="259"/>
      <c r="I38" s="259"/>
      <c r="J38" s="259"/>
      <c r="L38" s="265"/>
      <c r="M38" s="265"/>
    </row>
    <row r="39" spans="1:13" s="257" customFormat="1" ht="14.4" customHeight="1" x14ac:dyDescent="0.2">
      <c r="A39" s="285"/>
      <c r="B39" s="285"/>
      <c r="C39" s="294"/>
      <c r="D39" s="259"/>
      <c r="E39" s="259"/>
      <c r="F39" s="259"/>
      <c r="G39" s="259"/>
      <c r="H39" s="259"/>
      <c r="I39" s="259"/>
      <c r="J39" s="259"/>
      <c r="L39" s="265"/>
      <c r="M39" s="265"/>
    </row>
    <row r="40" spans="1:13" s="257" customFormat="1" ht="20.5" customHeight="1" x14ac:dyDescent="0.2">
      <c r="A40" s="285"/>
      <c r="B40" s="285"/>
      <c r="C40" s="294"/>
      <c r="D40" s="259"/>
      <c r="E40" s="259"/>
      <c r="F40" s="259"/>
      <c r="G40" s="259"/>
      <c r="H40" s="259"/>
      <c r="I40" s="259"/>
      <c r="J40" s="259"/>
      <c r="L40" s="265"/>
      <c r="M40" s="265"/>
    </row>
    <row r="41" spans="1:13" s="257" customFormat="1" ht="20.5" customHeight="1" x14ac:dyDescent="0.2">
      <c r="A41" s="285"/>
      <c r="B41" s="285"/>
      <c r="C41" s="294"/>
      <c r="D41" s="259"/>
      <c r="E41" s="259"/>
      <c r="F41" s="259"/>
      <c r="G41" s="259"/>
      <c r="H41" s="259"/>
      <c r="I41" s="259"/>
      <c r="J41" s="259"/>
      <c r="L41" s="265"/>
      <c r="M41" s="265"/>
    </row>
    <row r="42" spans="1:13" s="257" customFormat="1" ht="20.5" customHeight="1" x14ac:dyDescent="0.2">
      <c r="A42" s="285"/>
      <c r="B42" s="285"/>
      <c r="C42" s="294"/>
      <c r="D42" s="259"/>
      <c r="E42" s="259"/>
      <c r="F42" s="259"/>
      <c r="G42" s="259"/>
      <c r="H42" s="259"/>
      <c r="I42" s="259"/>
      <c r="J42" s="259"/>
      <c r="L42" s="265"/>
      <c r="M42" s="265"/>
    </row>
    <row r="43" spans="1:13" s="257" customFormat="1" ht="20.5" customHeight="1" x14ac:dyDescent="0.2">
      <c r="A43" s="285"/>
      <c r="B43" s="285"/>
      <c r="C43" s="294"/>
      <c r="D43" s="259"/>
      <c r="E43" s="259"/>
      <c r="F43" s="259"/>
      <c r="G43" s="259"/>
      <c r="H43" s="259"/>
      <c r="I43" s="259"/>
      <c r="J43" s="259"/>
      <c r="L43" s="265"/>
      <c r="M43" s="265"/>
    </row>
    <row r="44" spans="1:13" s="257" customFormat="1" ht="20.5" customHeight="1" x14ac:dyDescent="0.2">
      <c r="A44" s="348" t="s">
        <v>40</v>
      </c>
      <c r="B44" s="348"/>
      <c r="C44" s="380" t="s">
        <v>40</v>
      </c>
      <c r="D44" s="380"/>
      <c r="E44" s="380"/>
      <c r="F44" s="380"/>
      <c r="G44" s="380"/>
      <c r="H44" s="380"/>
      <c r="I44" s="380"/>
      <c r="J44" s="380"/>
      <c r="L44" s="265"/>
      <c r="M44" s="265"/>
    </row>
    <row r="45" spans="1:13" s="257" customFormat="1" ht="20.5" customHeight="1" x14ac:dyDescent="0.2">
      <c r="A45" s="349" t="s">
        <v>41</v>
      </c>
      <c r="B45" s="349"/>
      <c r="C45" s="380" t="s">
        <v>200</v>
      </c>
      <c r="D45" s="380"/>
      <c r="E45" s="380"/>
      <c r="F45" s="380"/>
      <c r="G45" s="380"/>
      <c r="H45" s="380"/>
      <c r="I45" s="380"/>
      <c r="J45" s="380"/>
      <c r="L45" s="265"/>
      <c r="M45" s="265"/>
    </row>
    <row r="46" spans="1:13" s="257" customFormat="1" ht="20.5" customHeight="1" x14ac:dyDescent="0.2">
      <c r="A46" s="349" t="s">
        <v>43</v>
      </c>
      <c r="B46" s="349"/>
      <c r="C46" s="381" t="s">
        <v>44</v>
      </c>
      <c r="D46" s="381"/>
      <c r="E46" s="381"/>
      <c r="F46" s="381"/>
      <c r="G46" s="381"/>
      <c r="H46" s="381"/>
      <c r="I46" s="381"/>
      <c r="J46" s="381"/>
      <c r="L46" s="265"/>
      <c r="M46" s="265"/>
    </row>
    <row r="47" spans="1:13" s="257" customFormat="1" ht="20.5" customHeight="1" x14ac:dyDescent="0.2">
      <c r="A47" s="349" t="s">
        <v>45</v>
      </c>
      <c r="B47" s="349"/>
      <c r="C47" s="382" t="s">
        <v>46</v>
      </c>
      <c r="D47" s="382"/>
      <c r="E47" s="382"/>
      <c r="F47" s="382"/>
      <c r="G47" s="382"/>
      <c r="H47" s="382"/>
      <c r="I47" s="382"/>
      <c r="J47" s="382"/>
      <c r="L47" s="265"/>
      <c r="M47" s="265"/>
    </row>
    <row r="48" spans="1:13" s="4" customFormat="1" ht="23.95" customHeight="1" x14ac:dyDescent="0.2">
      <c r="A48" s="383" t="s">
        <v>0</v>
      </c>
      <c r="B48" s="383"/>
      <c r="C48" s="383"/>
      <c r="D48" s="383"/>
      <c r="E48" s="383"/>
      <c r="F48" s="383"/>
      <c r="G48" s="383"/>
      <c r="H48" s="383"/>
      <c r="I48" s="383"/>
      <c r="J48" s="383"/>
      <c r="L48" s="300"/>
      <c r="M48" s="300"/>
    </row>
    <row r="49" spans="1:14" s="4" customFormat="1" ht="23.95" customHeight="1" x14ac:dyDescent="0.2">
      <c r="A49" s="383" t="s">
        <v>241</v>
      </c>
      <c r="B49" s="383"/>
      <c r="C49" s="383"/>
      <c r="D49" s="383"/>
      <c r="E49" s="383"/>
      <c r="F49" s="383"/>
      <c r="G49" s="383"/>
      <c r="H49" s="383"/>
      <c r="I49" s="383"/>
      <c r="J49" s="383"/>
      <c r="L49" s="300"/>
      <c r="M49" s="300"/>
    </row>
    <row r="50" spans="1:14" s="4" customFormat="1" ht="23.95" customHeight="1" x14ac:dyDescent="0.2">
      <c r="A50" s="384" t="s">
        <v>143</v>
      </c>
      <c r="B50" s="384"/>
      <c r="C50" s="384"/>
      <c r="D50" s="384"/>
      <c r="E50" s="384"/>
      <c r="F50" s="384"/>
      <c r="G50" s="384"/>
      <c r="H50" s="384"/>
      <c r="I50" s="384"/>
      <c r="J50" s="384"/>
      <c r="L50" s="300"/>
      <c r="M50" s="300"/>
    </row>
    <row r="51" spans="1:14" s="4" customFormat="1" ht="23.95" customHeight="1" x14ac:dyDescent="0.2">
      <c r="A51" s="383" t="s">
        <v>9</v>
      </c>
      <c r="B51" s="383"/>
      <c r="C51" s="383"/>
      <c r="D51" s="383"/>
      <c r="E51" s="383"/>
      <c r="F51" s="383"/>
      <c r="G51" s="383"/>
      <c r="H51" s="383"/>
      <c r="I51" s="383"/>
      <c r="J51" s="383"/>
      <c r="L51" s="300"/>
      <c r="M51" s="300"/>
    </row>
    <row r="52" spans="1:14" s="4" customFormat="1" ht="18.7" customHeight="1" x14ac:dyDescent="0.2">
      <c r="A52" s="371" t="s">
        <v>3</v>
      </c>
      <c r="B52" s="371"/>
      <c r="C52" s="371"/>
      <c r="D52" s="371"/>
      <c r="E52" s="371"/>
      <c r="F52" s="371"/>
      <c r="G52" s="371"/>
      <c r="H52" s="371"/>
      <c r="I52" s="371"/>
      <c r="J52" s="371"/>
      <c r="L52" s="300"/>
      <c r="M52" s="300"/>
    </row>
    <row r="53" spans="1:14" s="4" customFormat="1" ht="5.95" customHeight="1" x14ac:dyDescent="0.2">
      <c r="A53" s="278"/>
      <c r="B53" s="278"/>
      <c r="C53" s="278"/>
      <c r="D53" s="278"/>
      <c r="E53" s="278"/>
      <c r="F53" s="278"/>
      <c r="G53" s="278"/>
      <c r="H53" s="278"/>
      <c r="I53" s="278"/>
      <c r="J53" s="279"/>
      <c r="L53" s="300"/>
      <c r="M53" s="300"/>
    </row>
    <row r="54" spans="1:14" s="252" customFormat="1" ht="20.5" customHeight="1" x14ac:dyDescent="0.2">
      <c r="A54" s="253"/>
      <c r="B54" s="253"/>
      <c r="C54" s="342"/>
      <c r="D54" s="351" t="s">
        <v>223</v>
      </c>
      <c r="E54" s="351"/>
      <c r="F54" s="351"/>
      <c r="G54" s="280"/>
      <c r="H54" s="358" t="s">
        <v>100</v>
      </c>
      <c r="I54" s="358"/>
      <c r="J54" s="358"/>
      <c r="L54" s="255"/>
      <c r="M54" s="255"/>
    </row>
    <row r="55" spans="1:14" s="252" customFormat="1" ht="20.5" customHeight="1" x14ac:dyDescent="0.2">
      <c r="C55" s="342" t="s">
        <v>6</v>
      </c>
      <c r="D55" s="269">
        <v>2563</v>
      </c>
      <c r="E55" s="343"/>
      <c r="F55" s="269">
        <v>2562</v>
      </c>
      <c r="G55" s="254"/>
      <c r="H55" s="269">
        <v>2563</v>
      </c>
      <c r="I55" s="343"/>
      <c r="J55" s="269">
        <v>2562</v>
      </c>
      <c r="L55" s="255"/>
      <c r="M55" s="255"/>
    </row>
    <row r="56" spans="1:14" s="252" customFormat="1" ht="20.5" customHeight="1" x14ac:dyDescent="0.2">
      <c r="A56" s="271" t="s">
        <v>242</v>
      </c>
      <c r="B56" s="271"/>
      <c r="C56" s="274"/>
      <c r="D56" s="262"/>
      <c r="E56" s="262"/>
      <c r="F56" s="262"/>
      <c r="G56" s="262"/>
      <c r="H56" s="262"/>
      <c r="I56" s="262"/>
      <c r="J56" s="262"/>
      <c r="L56" s="255"/>
      <c r="M56" s="255"/>
    </row>
    <row r="57" spans="1:14" s="252" customFormat="1" ht="20.5" customHeight="1" x14ac:dyDescent="0.2">
      <c r="A57" s="271" t="s">
        <v>243</v>
      </c>
      <c r="B57" s="271"/>
      <c r="C57" s="275"/>
      <c r="D57" s="256"/>
      <c r="E57" s="263"/>
      <c r="F57" s="258"/>
      <c r="G57" s="257"/>
      <c r="H57" s="263"/>
      <c r="I57" s="257"/>
      <c r="J57" s="258"/>
      <c r="L57" s="255"/>
      <c r="M57" s="255"/>
    </row>
    <row r="58" spans="1:14" s="252" customFormat="1" ht="20.5" customHeight="1" x14ac:dyDescent="0.2">
      <c r="A58" s="281" t="s">
        <v>14</v>
      </c>
      <c r="B58" s="281"/>
      <c r="C58" s="275"/>
      <c r="D58" s="259">
        <v>8552435</v>
      </c>
      <c r="E58" s="263"/>
      <c r="F58" s="259">
        <f>-765098+217594-578515+1</f>
        <v>-1126018</v>
      </c>
      <c r="G58" s="257"/>
      <c r="H58" s="263">
        <v>5040596</v>
      </c>
      <c r="I58" s="264"/>
      <c r="J58" s="263">
        <f>-699007+230101+1237666</f>
        <v>768760</v>
      </c>
      <c r="L58" s="259"/>
      <c r="M58" s="298"/>
    </row>
    <row r="59" spans="1:14" s="252" customFormat="1" ht="20.5" customHeight="1" x14ac:dyDescent="0.2">
      <c r="A59" s="281" t="s">
        <v>244</v>
      </c>
      <c r="B59" s="281"/>
      <c r="C59" s="275"/>
      <c r="D59" s="297">
        <v>0</v>
      </c>
      <c r="E59" s="263"/>
      <c r="F59" s="297">
        <v>0</v>
      </c>
      <c r="G59" s="257"/>
      <c r="H59" s="263">
        <v>950039</v>
      </c>
      <c r="I59" s="257"/>
      <c r="J59" s="297">
        <v>0</v>
      </c>
      <c r="L59" s="297"/>
      <c r="M59" s="298"/>
    </row>
    <row r="60" spans="1:14" s="252" customFormat="1" ht="20.5" customHeight="1" x14ac:dyDescent="0.2">
      <c r="A60" s="281" t="s">
        <v>16</v>
      </c>
      <c r="B60" s="281"/>
      <c r="C60" s="275"/>
      <c r="D60" s="259">
        <v>136653</v>
      </c>
      <c r="E60" s="263"/>
      <c r="F60" s="259">
        <v>232040</v>
      </c>
      <c r="G60" s="257"/>
      <c r="H60" s="259">
        <v>139323</v>
      </c>
      <c r="I60" s="264"/>
      <c r="J60" s="259">
        <v>229563</v>
      </c>
      <c r="L60" s="259"/>
      <c r="M60" s="298"/>
    </row>
    <row r="61" spans="1:14" s="252" customFormat="1" ht="20.5" customHeight="1" x14ac:dyDescent="0.2">
      <c r="A61" s="281" t="s">
        <v>18</v>
      </c>
      <c r="B61" s="281"/>
      <c r="C61" s="275"/>
      <c r="D61" s="259">
        <v>1013677</v>
      </c>
      <c r="E61" s="263"/>
      <c r="F61" s="259">
        <v>145177</v>
      </c>
      <c r="G61" s="257"/>
      <c r="H61" s="259">
        <v>996310</v>
      </c>
      <c r="I61" s="264"/>
      <c r="J61" s="259">
        <v>144742</v>
      </c>
      <c r="L61" s="259"/>
      <c r="M61" s="298"/>
      <c r="N61" s="250"/>
    </row>
    <row r="62" spans="1:14" s="252" customFormat="1" ht="20.5" customHeight="1" x14ac:dyDescent="0.2">
      <c r="A62" s="281" t="s">
        <v>245</v>
      </c>
      <c r="B62" s="281"/>
      <c r="C62" s="275"/>
      <c r="D62" s="259">
        <v>-1176358</v>
      </c>
      <c r="E62" s="263"/>
      <c r="F62" s="259">
        <v>-1835525</v>
      </c>
      <c r="G62" s="259"/>
      <c r="H62" s="259">
        <v>-1224434</v>
      </c>
      <c r="I62" s="259"/>
      <c r="J62" s="259">
        <v>-1810619</v>
      </c>
      <c r="L62" s="259"/>
      <c r="M62" s="298"/>
      <c r="N62" s="250"/>
    </row>
    <row r="63" spans="1:14" s="252" customFormat="1" ht="20.25" customHeight="1" x14ac:dyDescent="0.2">
      <c r="A63" s="281" t="s">
        <v>22</v>
      </c>
      <c r="B63" s="281"/>
      <c r="C63" s="275"/>
      <c r="D63" s="259">
        <v>-62639</v>
      </c>
      <c r="E63" s="263"/>
      <c r="F63" s="297">
        <v>0</v>
      </c>
      <c r="G63" s="259"/>
      <c r="H63" s="259">
        <v>-62639</v>
      </c>
      <c r="I63" s="259"/>
      <c r="J63" s="297">
        <v>0</v>
      </c>
      <c r="L63" s="259"/>
      <c r="M63" s="298"/>
    </row>
    <row r="64" spans="1:14" s="252" customFormat="1" ht="20.5" customHeight="1" x14ac:dyDescent="0.2">
      <c r="A64" s="281" t="s">
        <v>35</v>
      </c>
      <c r="B64" s="281"/>
      <c r="C64" s="275"/>
      <c r="D64" s="259">
        <v>1523347</v>
      </c>
      <c r="E64" s="263"/>
      <c r="F64" s="259">
        <f>-81161+7971+1</f>
        <v>-73189</v>
      </c>
      <c r="G64" s="259"/>
      <c r="H64" s="259">
        <v>1582727</v>
      </c>
      <c r="I64" s="259"/>
      <c r="J64" s="259">
        <v>-77556</v>
      </c>
      <c r="L64" s="259"/>
      <c r="M64" s="298"/>
    </row>
    <row r="65" spans="1:13" s="252" customFormat="1" ht="20.5" customHeight="1" x14ac:dyDescent="0.2">
      <c r="A65" s="271" t="s">
        <v>246</v>
      </c>
      <c r="B65" s="271"/>
      <c r="C65" s="275"/>
      <c r="D65" s="259" t="s">
        <v>19</v>
      </c>
      <c r="E65" s="263"/>
      <c r="F65" s="258"/>
      <c r="G65" s="257"/>
      <c r="H65" s="258"/>
      <c r="I65" s="264"/>
      <c r="J65" s="258"/>
      <c r="L65" s="259"/>
      <c r="M65" s="298"/>
    </row>
    <row r="66" spans="1:13" s="252" customFormat="1" ht="20.5" customHeight="1" x14ac:dyDescent="0.2">
      <c r="A66" s="281" t="s">
        <v>52</v>
      </c>
      <c r="B66" s="276"/>
      <c r="C66" s="275"/>
      <c r="D66" s="259">
        <v>1567320</v>
      </c>
      <c r="E66" s="263"/>
      <c r="F66" s="259">
        <f>710687-552626</f>
        <v>158061</v>
      </c>
      <c r="G66" s="257"/>
      <c r="H66" s="259">
        <v>2703058</v>
      </c>
      <c r="I66" s="264"/>
      <c r="J66" s="259">
        <f>683762-2393123</f>
        <v>-1709361</v>
      </c>
      <c r="L66" s="259"/>
      <c r="M66" s="298"/>
    </row>
    <row r="67" spans="1:13" s="252" customFormat="1" ht="20.5" customHeight="1" x14ac:dyDescent="0.2">
      <c r="A67" s="281" t="s">
        <v>54</v>
      </c>
      <c r="B67" s="276"/>
      <c r="C67" s="275"/>
      <c r="D67" s="259">
        <v>-13713363</v>
      </c>
      <c r="E67" s="263"/>
      <c r="F67" s="259">
        <v>1422805</v>
      </c>
      <c r="G67" s="265"/>
      <c r="H67" s="259">
        <v>-13538362</v>
      </c>
      <c r="I67" s="263"/>
      <c r="J67" s="259">
        <v>1619688</v>
      </c>
      <c r="L67" s="259"/>
      <c r="M67" s="298"/>
    </row>
    <row r="68" spans="1:13" s="252" customFormat="1" ht="20.5" customHeight="1" x14ac:dyDescent="0.2">
      <c r="A68" s="281" t="s">
        <v>68</v>
      </c>
      <c r="B68" s="276"/>
      <c r="C68" s="275"/>
      <c r="D68" s="259">
        <v>-275046</v>
      </c>
      <c r="E68" s="263"/>
      <c r="F68" s="259">
        <v>-91898</v>
      </c>
      <c r="G68" s="265"/>
      <c r="H68" s="259">
        <v>-276853</v>
      </c>
      <c r="I68" s="263"/>
      <c r="J68" s="259">
        <v>-91898</v>
      </c>
      <c r="L68" s="259"/>
      <c r="M68" s="298"/>
    </row>
    <row r="69" spans="1:13" s="252" customFormat="1" ht="20.5" customHeight="1" x14ac:dyDescent="0.2">
      <c r="A69" s="281" t="s">
        <v>74</v>
      </c>
      <c r="B69" s="276"/>
      <c r="C69" s="275"/>
      <c r="D69" s="259">
        <v>-47959</v>
      </c>
      <c r="E69" s="263"/>
      <c r="F69" s="259">
        <v>-56265</v>
      </c>
      <c r="G69" s="265"/>
      <c r="H69" s="259">
        <v>-47959</v>
      </c>
      <c r="I69" s="263"/>
      <c r="J69" s="259">
        <v>-56265</v>
      </c>
      <c r="L69" s="259"/>
      <c r="M69" s="298"/>
    </row>
    <row r="70" spans="1:13" s="252" customFormat="1" ht="20.5" customHeight="1" x14ac:dyDescent="0.2">
      <c r="A70" s="281" t="s">
        <v>247</v>
      </c>
      <c r="B70" s="276"/>
      <c r="C70" s="275"/>
      <c r="D70" s="259">
        <v>-208195</v>
      </c>
      <c r="E70" s="263"/>
      <c r="F70" s="297">
        <v>0</v>
      </c>
      <c r="G70" s="265"/>
      <c r="H70" s="259">
        <v>-195867</v>
      </c>
      <c r="I70" s="263"/>
      <c r="J70" s="297">
        <v>0</v>
      </c>
      <c r="L70" s="259"/>
      <c r="M70" s="298"/>
    </row>
    <row r="71" spans="1:13" s="252" customFormat="1" ht="20.5" customHeight="1" x14ac:dyDescent="0.2">
      <c r="A71" s="281" t="s">
        <v>77</v>
      </c>
      <c r="B71" s="276"/>
      <c r="C71" s="275"/>
      <c r="D71" s="259">
        <v>-2377703</v>
      </c>
      <c r="E71" s="263"/>
      <c r="F71" s="259">
        <v>-2618240</v>
      </c>
      <c r="G71" s="265"/>
      <c r="H71" s="259">
        <v>-2377703</v>
      </c>
      <c r="I71" s="263"/>
      <c r="J71" s="259">
        <v>-2489181</v>
      </c>
      <c r="L71" s="259"/>
      <c r="M71" s="298"/>
    </row>
    <row r="72" spans="1:13" s="252" customFormat="1" ht="20.100000000000001" customHeight="1" x14ac:dyDescent="0.2">
      <c r="A72" s="281" t="s">
        <v>79</v>
      </c>
      <c r="B72" s="276"/>
      <c r="C72" s="275"/>
      <c r="D72" s="282">
        <v>246557</v>
      </c>
      <c r="E72" s="263"/>
      <c r="F72" s="282">
        <v>363602</v>
      </c>
      <c r="G72" s="257"/>
      <c r="H72" s="282">
        <v>249596</v>
      </c>
      <c r="I72" s="264"/>
      <c r="J72" s="282">
        <v>363602</v>
      </c>
      <c r="L72" s="259"/>
      <c r="M72" s="298"/>
    </row>
    <row r="73" spans="1:13" s="252" customFormat="1" ht="20.5" customHeight="1" x14ac:dyDescent="0.2">
      <c r="A73" s="271" t="s">
        <v>248</v>
      </c>
      <c r="B73" s="271"/>
      <c r="C73" s="274"/>
      <c r="D73" s="286">
        <f>SUM(D32,D58:D72)</f>
        <v>-7979444</v>
      </c>
      <c r="E73" s="262"/>
      <c r="F73" s="286">
        <f>SUM(F32,F58:F72)</f>
        <v>7309797</v>
      </c>
      <c r="G73" s="262"/>
      <c r="H73" s="286">
        <f>SUM(H32,H58:H72)</f>
        <v>-7938486</v>
      </c>
      <c r="I73" s="262"/>
      <c r="J73" s="286">
        <f>SUM(J32,J58:J72)</f>
        <v>7106181</v>
      </c>
      <c r="L73" s="286"/>
      <c r="M73" s="298"/>
    </row>
    <row r="74" spans="1:13" s="252" customFormat="1" ht="20.5" customHeight="1" x14ac:dyDescent="0.2">
      <c r="A74" s="276" t="s">
        <v>249</v>
      </c>
      <c r="B74" s="276"/>
      <c r="C74" s="275"/>
      <c r="D74" s="259">
        <v>-175091</v>
      </c>
      <c r="E74" s="263"/>
      <c r="F74" s="259">
        <v>-463756</v>
      </c>
      <c r="G74" s="265"/>
      <c r="H74" s="259">
        <v>-163337</v>
      </c>
      <c r="I74" s="263"/>
      <c r="J74" s="259">
        <v>-400984</v>
      </c>
      <c r="K74" s="255"/>
      <c r="L74" s="259"/>
      <c r="M74" s="298"/>
    </row>
    <row r="75" spans="1:13" s="252" customFormat="1" ht="20.5" customHeight="1" x14ac:dyDescent="0.2">
      <c r="A75" s="276" t="s">
        <v>250</v>
      </c>
      <c r="B75" s="276"/>
      <c r="C75" s="275"/>
      <c r="D75" s="259">
        <v>900751</v>
      </c>
      <c r="E75" s="263"/>
      <c r="F75" s="266">
        <v>531529</v>
      </c>
      <c r="G75" s="257"/>
      <c r="H75" s="259">
        <v>900751</v>
      </c>
      <c r="I75" s="264"/>
      <c r="J75" s="266">
        <v>531529</v>
      </c>
      <c r="L75" s="259"/>
      <c r="M75" s="298"/>
    </row>
    <row r="76" spans="1:13" s="252" customFormat="1" ht="20.5" customHeight="1" x14ac:dyDescent="0.2">
      <c r="A76" s="271" t="s">
        <v>251</v>
      </c>
      <c r="B76" s="271"/>
      <c r="C76" s="274"/>
      <c r="D76" s="261">
        <f>SUM(D73:D75)</f>
        <v>-7253784</v>
      </c>
      <c r="E76" s="262"/>
      <c r="F76" s="261">
        <f>SUM(F73:F75)</f>
        <v>7377570</v>
      </c>
      <c r="G76" s="262"/>
      <c r="H76" s="261">
        <f>SUM(H73:H75)</f>
        <v>-7201072</v>
      </c>
      <c r="I76" s="262"/>
      <c r="J76" s="261">
        <f>SUM(J73:J75)</f>
        <v>7236726</v>
      </c>
      <c r="L76" s="262"/>
      <c r="M76" s="298"/>
    </row>
    <row r="77" spans="1:13" s="252" customFormat="1" ht="10.15" customHeight="1" x14ac:dyDescent="0.2">
      <c r="A77" s="271"/>
      <c r="B77" s="271"/>
      <c r="C77" s="274"/>
      <c r="D77" s="262"/>
      <c r="E77" s="262"/>
      <c r="F77" s="262"/>
      <c r="G77" s="262"/>
      <c r="H77" s="262"/>
      <c r="I77" s="262"/>
      <c r="J77" s="262"/>
      <c r="L77" s="262"/>
      <c r="M77" s="255"/>
    </row>
    <row r="78" spans="1:13" s="257" customFormat="1" ht="20.350000000000001" customHeight="1" x14ac:dyDescent="0.2">
      <c r="A78" s="271" t="s">
        <v>252</v>
      </c>
      <c r="B78" s="271"/>
      <c r="C78" s="274"/>
      <c r="D78" s="263"/>
      <c r="E78" s="263"/>
      <c r="F78" s="263"/>
      <c r="H78" s="263"/>
      <c r="I78" s="264"/>
      <c r="J78" s="263"/>
      <c r="L78" s="263"/>
      <c r="M78" s="265"/>
    </row>
    <row r="79" spans="1:13" s="257" customFormat="1" ht="20.5" customHeight="1" x14ac:dyDescent="0.2">
      <c r="A79" s="276" t="s">
        <v>253</v>
      </c>
      <c r="B79" s="276"/>
      <c r="C79" s="275"/>
      <c r="D79" s="259">
        <v>-423559</v>
      </c>
      <c r="E79" s="263"/>
      <c r="F79" s="259">
        <v>-1686876</v>
      </c>
      <c r="H79" s="259">
        <v>-421701</v>
      </c>
      <c r="I79" s="264"/>
      <c r="J79" s="259">
        <v>-1681104</v>
      </c>
      <c r="L79" s="259"/>
      <c r="M79" s="298"/>
    </row>
    <row r="80" spans="1:13" s="257" customFormat="1" ht="20.5" customHeight="1" x14ac:dyDescent="0.2">
      <c r="A80" s="276" t="s">
        <v>254</v>
      </c>
      <c r="B80" s="276"/>
      <c r="C80" s="275"/>
      <c r="D80" s="259">
        <v>-6105</v>
      </c>
      <c r="E80" s="263"/>
      <c r="F80" s="259">
        <v>-89426</v>
      </c>
      <c r="H80" s="259">
        <v>-6091</v>
      </c>
      <c r="I80" s="264"/>
      <c r="J80" s="259">
        <v>-75807</v>
      </c>
      <c r="L80" s="259"/>
      <c r="M80" s="298"/>
    </row>
    <row r="81" spans="1:13" s="257" customFormat="1" ht="20.5" customHeight="1" x14ac:dyDescent="0.2">
      <c r="A81" s="276" t="s">
        <v>309</v>
      </c>
      <c r="B81" s="276"/>
      <c r="C81" s="275"/>
      <c r="D81" s="259">
        <v>3174</v>
      </c>
      <c r="E81" s="263"/>
      <c r="F81" s="259">
        <v>2968</v>
      </c>
      <c r="H81" s="259">
        <v>3167</v>
      </c>
      <c r="I81" s="264"/>
      <c r="J81" s="350">
        <v>2968</v>
      </c>
      <c r="L81" s="259"/>
      <c r="M81" s="298"/>
    </row>
    <row r="82" spans="1:13" s="257" customFormat="1" ht="20.5" customHeight="1" x14ac:dyDescent="0.2">
      <c r="A82" s="276" t="s">
        <v>310</v>
      </c>
      <c r="B82" s="276"/>
      <c r="C82" s="275"/>
      <c r="D82" s="297">
        <v>0</v>
      </c>
      <c r="E82" s="263"/>
      <c r="F82" s="259">
        <v>730378</v>
      </c>
      <c r="H82" s="297">
        <v>0</v>
      </c>
      <c r="I82" s="264"/>
      <c r="J82" s="259">
        <v>730378</v>
      </c>
      <c r="L82" s="259"/>
      <c r="M82" s="298"/>
    </row>
    <row r="83" spans="1:13" s="257" customFormat="1" ht="20.5" customHeight="1" x14ac:dyDescent="0.2">
      <c r="A83" s="276" t="s">
        <v>307</v>
      </c>
      <c r="B83" s="276"/>
      <c r="C83" s="275"/>
      <c r="D83" s="297">
        <v>0</v>
      </c>
      <c r="E83" s="263"/>
      <c r="F83" s="259">
        <v>223</v>
      </c>
      <c r="H83" s="297">
        <v>0</v>
      </c>
      <c r="I83" s="264"/>
      <c r="J83" s="259">
        <v>223</v>
      </c>
      <c r="L83" s="259"/>
      <c r="M83" s="298"/>
    </row>
    <row r="84" spans="1:13" s="257" customFormat="1" ht="20.5" customHeight="1" x14ac:dyDescent="0.2">
      <c r="A84" s="276" t="s">
        <v>308</v>
      </c>
      <c r="B84" s="276"/>
      <c r="C84" s="275"/>
      <c r="D84" s="297">
        <v>0</v>
      </c>
      <c r="E84" s="263"/>
      <c r="F84" s="259">
        <v>-250</v>
      </c>
      <c r="H84" s="297">
        <v>0</v>
      </c>
      <c r="I84" s="264"/>
      <c r="J84" s="297">
        <v>0</v>
      </c>
      <c r="L84" s="259"/>
      <c r="M84" s="298"/>
    </row>
    <row r="85" spans="1:13" s="257" customFormat="1" ht="20.5" customHeight="1" x14ac:dyDescent="0.2">
      <c r="A85" s="276" t="s">
        <v>255</v>
      </c>
      <c r="B85" s="276"/>
      <c r="C85" s="275"/>
      <c r="D85" s="259">
        <v>228958</v>
      </c>
      <c r="E85" s="263"/>
      <c r="F85" s="259">
        <v>131913</v>
      </c>
      <c r="H85" s="259">
        <v>226435</v>
      </c>
      <c r="I85" s="264"/>
      <c r="J85" s="259">
        <v>127531</v>
      </c>
      <c r="L85" s="259"/>
      <c r="M85" s="298"/>
    </row>
    <row r="86" spans="1:13" s="257" customFormat="1" ht="20.5" customHeight="1" x14ac:dyDescent="0.2">
      <c r="A86" s="276" t="s">
        <v>226</v>
      </c>
      <c r="B86" s="276"/>
      <c r="C86" s="275"/>
      <c r="D86" s="259">
        <v>177769</v>
      </c>
      <c r="E86" s="263"/>
      <c r="F86" s="259">
        <v>273205</v>
      </c>
      <c r="H86" s="259">
        <v>178357</v>
      </c>
      <c r="I86" s="264"/>
      <c r="J86" s="259">
        <v>302668</v>
      </c>
      <c r="L86" s="259"/>
      <c r="M86" s="298"/>
    </row>
    <row r="87" spans="1:13" s="252" customFormat="1" ht="20.350000000000001" customHeight="1" x14ac:dyDescent="0.2">
      <c r="A87" s="271" t="s">
        <v>256</v>
      </c>
      <c r="B87" s="271"/>
      <c r="C87" s="274"/>
      <c r="D87" s="261">
        <f>SUM(D79:D86)</f>
        <v>-19763</v>
      </c>
      <c r="E87" s="262"/>
      <c r="F87" s="261">
        <f>SUM(F79:F86)</f>
        <v>-637865</v>
      </c>
      <c r="G87" s="262"/>
      <c r="H87" s="261">
        <f>SUM(H79:H86)</f>
        <v>-19833</v>
      </c>
      <c r="I87" s="262"/>
      <c r="J87" s="261">
        <f>SUM(J79:J86)</f>
        <v>-593143</v>
      </c>
      <c r="L87" s="262"/>
      <c r="M87" s="298"/>
    </row>
    <row r="88" spans="1:13" s="252" customFormat="1" ht="14.95" customHeight="1" x14ac:dyDescent="0.2">
      <c r="A88" s="271"/>
      <c r="B88" s="271"/>
      <c r="C88" s="274"/>
      <c r="D88" s="262"/>
      <c r="E88" s="262"/>
      <c r="F88" s="262"/>
      <c r="G88" s="262"/>
      <c r="H88" s="262"/>
      <c r="I88" s="262"/>
      <c r="J88" s="262"/>
      <c r="L88" s="262"/>
      <c r="M88" s="298"/>
    </row>
    <row r="89" spans="1:13" s="252" customFormat="1" ht="14.95" customHeight="1" x14ac:dyDescent="0.2">
      <c r="A89" s="271"/>
      <c r="B89" s="271"/>
      <c r="C89" s="274"/>
      <c r="D89" s="262"/>
      <c r="E89" s="262"/>
      <c r="F89" s="262"/>
      <c r="G89" s="262"/>
      <c r="H89" s="262"/>
      <c r="I89" s="262"/>
      <c r="J89" s="262"/>
      <c r="L89" s="255"/>
      <c r="M89" s="255"/>
    </row>
    <row r="90" spans="1:13" s="252" customFormat="1" ht="14.95" customHeight="1" x14ac:dyDescent="0.2">
      <c r="A90" s="271"/>
      <c r="B90" s="271"/>
      <c r="C90" s="274"/>
      <c r="D90" s="262"/>
      <c r="E90" s="262"/>
      <c r="F90" s="262"/>
      <c r="G90" s="262"/>
      <c r="H90" s="262"/>
      <c r="I90" s="262"/>
      <c r="J90" s="262"/>
      <c r="L90" s="255"/>
      <c r="M90" s="255"/>
    </row>
    <row r="91" spans="1:13" s="252" customFormat="1" ht="14.95" customHeight="1" x14ac:dyDescent="0.2">
      <c r="A91" s="271"/>
      <c r="B91" s="271"/>
      <c r="C91" s="274"/>
      <c r="D91" s="262"/>
      <c r="E91" s="262"/>
      <c r="F91" s="262"/>
      <c r="G91" s="262"/>
      <c r="H91" s="262"/>
      <c r="I91" s="262"/>
      <c r="J91" s="262"/>
      <c r="L91" s="255"/>
      <c r="M91" s="255"/>
    </row>
    <row r="92" spans="1:13" s="252" customFormat="1" ht="20.5" customHeight="1" x14ac:dyDescent="0.2">
      <c r="A92" s="348" t="s">
        <v>40</v>
      </c>
      <c r="B92" s="348"/>
      <c r="C92" s="380" t="s">
        <v>40</v>
      </c>
      <c r="D92" s="380"/>
      <c r="E92" s="380"/>
      <c r="F92" s="380"/>
      <c r="G92" s="380"/>
      <c r="H92" s="380"/>
      <c r="I92" s="380"/>
      <c r="J92" s="380"/>
      <c r="L92" s="255"/>
      <c r="M92" s="255"/>
    </row>
    <row r="93" spans="1:13" s="252" customFormat="1" ht="20.5" customHeight="1" x14ac:dyDescent="0.2">
      <c r="A93" s="349" t="s">
        <v>41</v>
      </c>
      <c r="B93" s="349"/>
      <c r="C93" s="380" t="s">
        <v>200</v>
      </c>
      <c r="D93" s="380"/>
      <c r="E93" s="380"/>
      <c r="F93" s="380"/>
      <c r="G93" s="380"/>
      <c r="H93" s="380"/>
      <c r="I93" s="380"/>
      <c r="J93" s="380"/>
      <c r="L93" s="255"/>
      <c r="M93" s="255"/>
    </row>
    <row r="94" spans="1:13" s="252" customFormat="1" ht="20.5" customHeight="1" x14ac:dyDescent="0.2">
      <c r="A94" s="349" t="s">
        <v>43</v>
      </c>
      <c r="B94" s="349"/>
      <c r="C94" s="381" t="s">
        <v>44</v>
      </c>
      <c r="D94" s="381"/>
      <c r="E94" s="381"/>
      <c r="F94" s="381"/>
      <c r="G94" s="381"/>
      <c r="H94" s="381"/>
      <c r="I94" s="381"/>
      <c r="J94" s="381"/>
      <c r="L94" s="255"/>
      <c r="M94" s="255"/>
    </row>
    <row r="95" spans="1:13" s="252" customFormat="1" ht="20.5" customHeight="1" x14ac:dyDescent="0.2">
      <c r="A95" s="349" t="s">
        <v>45</v>
      </c>
      <c r="B95" s="349"/>
      <c r="C95" s="382" t="s">
        <v>46</v>
      </c>
      <c r="D95" s="382"/>
      <c r="E95" s="382"/>
      <c r="F95" s="382"/>
      <c r="G95" s="382"/>
      <c r="H95" s="382"/>
      <c r="I95" s="382"/>
      <c r="J95" s="382"/>
      <c r="L95" s="255"/>
      <c r="M95" s="255"/>
    </row>
    <row r="96" spans="1:13" s="4" customFormat="1" ht="23.95" customHeight="1" x14ac:dyDescent="0.2">
      <c r="A96" s="383" t="s">
        <v>0</v>
      </c>
      <c r="B96" s="383"/>
      <c r="C96" s="383"/>
      <c r="D96" s="383"/>
      <c r="E96" s="383"/>
      <c r="F96" s="383"/>
      <c r="G96" s="383"/>
      <c r="H96" s="383"/>
      <c r="I96" s="383"/>
      <c r="J96" s="383"/>
      <c r="L96" s="300"/>
      <c r="M96" s="300"/>
    </row>
    <row r="97" spans="1:15" s="4" customFormat="1" ht="23.95" customHeight="1" x14ac:dyDescent="0.2">
      <c r="A97" s="383" t="s">
        <v>241</v>
      </c>
      <c r="B97" s="383"/>
      <c r="C97" s="383"/>
      <c r="D97" s="383"/>
      <c r="E97" s="383"/>
      <c r="F97" s="383"/>
      <c r="G97" s="383"/>
      <c r="H97" s="383"/>
      <c r="I97" s="383"/>
      <c r="J97" s="383"/>
      <c r="L97" s="300"/>
      <c r="M97" s="300"/>
    </row>
    <row r="98" spans="1:15" s="4" customFormat="1" ht="23.95" customHeight="1" x14ac:dyDescent="0.2">
      <c r="A98" s="384" t="s">
        <v>143</v>
      </c>
      <c r="B98" s="384"/>
      <c r="C98" s="384"/>
      <c r="D98" s="384"/>
      <c r="E98" s="384"/>
      <c r="F98" s="384"/>
      <c r="G98" s="384"/>
      <c r="H98" s="384"/>
      <c r="I98" s="384"/>
      <c r="J98" s="384"/>
      <c r="L98" s="300"/>
      <c r="M98" s="300"/>
    </row>
    <row r="99" spans="1:15" s="4" customFormat="1" ht="23.95" customHeight="1" x14ac:dyDescent="0.2">
      <c r="A99" s="383" t="s">
        <v>9</v>
      </c>
      <c r="B99" s="383"/>
      <c r="C99" s="383"/>
      <c r="D99" s="383"/>
      <c r="E99" s="383"/>
      <c r="F99" s="383"/>
      <c r="G99" s="383"/>
      <c r="H99" s="383"/>
      <c r="I99" s="383"/>
      <c r="J99" s="383"/>
      <c r="L99" s="300"/>
      <c r="M99" s="300"/>
    </row>
    <row r="100" spans="1:15" s="4" customFormat="1" ht="18.7" customHeight="1" x14ac:dyDescent="0.2">
      <c r="A100" s="371" t="s">
        <v>3</v>
      </c>
      <c r="B100" s="371"/>
      <c r="C100" s="371"/>
      <c r="D100" s="371"/>
      <c r="E100" s="371"/>
      <c r="F100" s="371"/>
      <c r="G100" s="371"/>
      <c r="H100" s="371"/>
      <c r="I100" s="371"/>
      <c r="J100" s="371"/>
      <c r="L100" s="300"/>
      <c r="M100" s="300"/>
    </row>
    <row r="101" spans="1:15" s="4" customFormat="1" ht="5.95" customHeight="1" x14ac:dyDescent="0.2">
      <c r="A101" s="278"/>
      <c r="B101" s="278"/>
      <c r="C101" s="278"/>
      <c r="D101" s="278"/>
      <c r="E101" s="278"/>
      <c r="F101" s="278"/>
      <c r="G101" s="278"/>
      <c r="H101" s="278"/>
      <c r="I101" s="278"/>
      <c r="J101" s="279"/>
      <c r="L101" s="300"/>
      <c r="M101" s="300"/>
    </row>
    <row r="102" spans="1:15" s="252" customFormat="1" ht="19.8" customHeight="1" x14ac:dyDescent="0.2">
      <c r="A102" s="253"/>
      <c r="B102" s="253"/>
      <c r="C102" s="342"/>
      <c r="D102" s="351" t="s">
        <v>223</v>
      </c>
      <c r="E102" s="351"/>
      <c r="F102" s="351"/>
      <c r="G102" s="280"/>
      <c r="H102" s="358" t="s">
        <v>100</v>
      </c>
      <c r="I102" s="358"/>
      <c r="J102" s="358"/>
      <c r="L102" s="255"/>
      <c r="M102" s="255"/>
    </row>
    <row r="103" spans="1:15" s="252" customFormat="1" ht="19.8" customHeight="1" x14ac:dyDescent="0.2">
      <c r="C103" s="342" t="s">
        <v>6</v>
      </c>
      <c r="D103" s="269">
        <v>2563</v>
      </c>
      <c r="E103" s="343"/>
      <c r="F103" s="269">
        <v>2562</v>
      </c>
      <c r="G103" s="254"/>
      <c r="H103" s="269">
        <v>2563</v>
      </c>
      <c r="I103" s="343"/>
      <c r="J103" s="269">
        <v>2562</v>
      </c>
      <c r="L103" s="255"/>
      <c r="M103" s="255"/>
    </row>
    <row r="104" spans="1:15" s="257" customFormat="1" ht="20.350000000000001" customHeight="1" x14ac:dyDescent="0.2">
      <c r="A104" s="271" t="s">
        <v>257</v>
      </c>
      <c r="B104" s="271"/>
      <c r="C104" s="274"/>
      <c r="D104" s="263"/>
      <c r="E104" s="263"/>
      <c r="F104" s="263"/>
      <c r="G104" s="265"/>
      <c r="H104" s="263"/>
      <c r="I104" s="263"/>
      <c r="J104" s="263"/>
      <c r="L104" s="296"/>
      <c r="M104" s="265"/>
    </row>
    <row r="105" spans="1:15" s="257" customFormat="1" ht="20.350000000000001" customHeight="1" x14ac:dyDescent="0.2">
      <c r="A105" s="276" t="s">
        <v>258</v>
      </c>
      <c r="B105" s="276"/>
      <c r="C105" s="275">
        <v>6.3</v>
      </c>
      <c r="D105" s="259">
        <v>4000000</v>
      </c>
      <c r="E105" s="259"/>
      <c r="F105" s="259">
        <v>5000000</v>
      </c>
      <c r="G105" s="287"/>
      <c r="H105" s="259">
        <v>4000000</v>
      </c>
      <c r="I105" s="288"/>
      <c r="J105" s="259">
        <v>5000000</v>
      </c>
      <c r="L105" s="259"/>
      <c r="M105" s="265"/>
      <c r="N105" s="265"/>
      <c r="O105" s="265"/>
    </row>
    <row r="106" spans="1:15" s="257" customFormat="1" ht="20.350000000000001" customHeight="1" x14ac:dyDescent="0.2">
      <c r="A106" s="276" t="s">
        <v>259</v>
      </c>
      <c r="B106" s="276"/>
      <c r="C106" s="275">
        <v>6.3</v>
      </c>
      <c r="D106" s="259">
        <v>-270363</v>
      </c>
      <c r="E106" s="259"/>
      <c r="F106" s="259">
        <v>-7000000</v>
      </c>
      <c r="G106" s="287"/>
      <c r="H106" s="259">
        <v>-270363</v>
      </c>
      <c r="I106" s="288"/>
      <c r="J106" s="259">
        <v>-7000000</v>
      </c>
      <c r="L106" s="259"/>
      <c r="M106" s="265"/>
      <c r="N106" s="265"/>
      <c r="O106" s="265"/>
    </row>
    <row r="107" spans="1:15" s="257" customFormat="1" ht="20.350000000000001" customHeight="1" x14ac:dyDescent="0.2">
      <c r="A107" s="276" t="s">
        <v>260</v>
      </c>
      <c r="B107" s="276"/>
      <c r="C107" s="275">
        <v>6.3</v>
      </c>
      <c r="D107" s="259">
        <v>15500000</v>
      </c>
      <c r="E107" s="259"/>
      <c r="F107" s="259">
        <v>13000000</v>
      </c>
      <c r="G107" s="265"/>
      <c r="H107" s="259">
        <v>15500000</v>
      </c>
      <c r="I107" s="263"/>
      <c r="J107" s="259">
        <v>13000000</v>
      </c>
      <c r="L107" s="259"/>
      <c r="M107" s="265"/>
      <c r="N107" s="265"/>
      <c r="O107" s="265"/>
    </row>
    <row r="108" spans="1:15" s="257" customFormat="1" ht="20.350000000000001" customHeight="1" x14ac:dyDescent="0.2">
      <c r="A108" s="276" t="s">
        <v>261</v>
      </c>
      <c r="B108" s="276"/>
      <c r="C108" s="275">
        <v>6.3</v>
      </c>
      <c r="D108" s="259">
        <v>-7586173</v>
      </c>
      <c r="E108" s="259"/>
      <c r="F108" s="259">
        <v>-10000000</v>
      </c>
      <c r="G108" s="265"/>
      <c r="H108" s="259">
        <v>-7586173</v>
      </c>
      <c r="I108" s="263"/>
      <c r="J108" s="259">
        <v>-10000000</v>
      </c>
      <c r="L108" s="259"/>
      <c r="M108" s="265"/>
      <c r="N108" s="265"/>
      <c r="O108" s="265"/>
    </row>
    <row r="109" spans="1:15" s="257" customFormat="1" ht="20.350000000000001" customHeight="1" x14ac:dyDescent="0.2">
      <c r="A109" s="276" t="s">
        <v>262</v>
      </c>
      <c r="B109" s="276"/>
      <c r="C109" s="275">
        <v>6.3</v>
      </c>
      <c r="D109" s="297">
        <v>0</v>
      </c>
      <c r="E109" s="259"/>
      <c r="F109" s="259">
        <v>3000000</v>
      </c>
      <c r="G109" s="265"/>
      <c r="H109" s="297">
        <v>0</v>
      </c>
      <c r="I109" s="263"/>
      <c r="J109" s="259">
        <v>3000000</v>
      </c>
      <c r="L109" s="297"/>
      <c r="M109" s="265"/>
      <c r="N109" s="265"/>
      <c r="O109" s="265"/>
    </row>
    <row r="110" spans="1:15" s="257" customFormat="1" ht="20.350000000000001" customHeight="1" x14ac:dyDescent="0.2">
      <c r="A110" s="276" t="s">
        <v>263</v>
      </c>
      <c r="B110" s="276"/>
      <c r="C110" s="275">
        <v>6.3</v>
      </c>
      <c r="D110" s="259">
        <v>-362019</v>
      </c>
      <c r="E110" s="259"/>
      <c r="F110" s="259">
        <v>-2423076</v>
      </c>
      <c r="G110" s="265"/>
      <c r="H110" s="259">
        <v>-362019</v>
      </c>
      <c r="I110" s="263"/>
      <c r="J110" s="259">
        <v>-2423076</v>
      </c>
      <c r="L110" s="259"/>
      <c r="M110" s="265"/>
      <c r="N110" s="265"/>
      <c r="O110" s="265"/>
    </row>
    <row r="111" spans="1:15" ht="20.350000000000001" customHeight="1" x14ac:dyDescent="0.2">
      <c r="A111" s="276" t="s">
        <v>264</v>
      </c>
      <c r="B111" s="276"/>
      <c r="C111" s="275">
        <v>6.3</v>
      </c>
      <c r="D111" s="259">
        <v>-725023</v>
      </c>
      <c r="E111" s="259"/>
      <c r="F111" s="259">
        <v>-1521310</v>
      </c>
      <c r="H111" s="259">
        <v>-725023</v>
      </c>
      <c r="J111" s="259">
        <v>-1521310</v>
      </c>
      <c r="L111" s="259"/>
      <c r="M111" s="265"/>
      <c r="N111" s="293"/>
      <c r="O111" s="293"/>
    </row>
    <row r="112" spans="1:15" ht="20.350000000000001" customHeight="1" x14ac:dyDescent="0.2">
      <c r="A112" s="276" t="s">
        <v>265</v>
      </c>
      <c r="B112" s="276"/>
      <c r="C112" s="275">
        <v>6.3</v>
      </c>
      <c r="D112" s="297">
        <v>0</v>
      </c>
      <c r="E112" s="259"/>
      <c r="F112" s="259">
        <v>10000000</v>
      </c>
      <c r="H112" s="297">
        <v>0</v>
      </c>
      <c r="J112" s="259">
        <v>10000000</v>
      </c>
      <c r="L112" s="297"/>
      <c r="M112" s="265"/>
      <c r="N112" s="293"/>
      <c r="O112" s="293"/>
    </row>
    <row r="113" spans="1:15" s="257" customFormat="1" ht="20.350000000000001" customHeight="1" x14ac:dyDescent="0.2">
      <c r="A113" s="276" t="s">
        <v>266</v>
      </c>
      <c r="B113" s="276"/>
      <c r="C113" s="275">
        <v>6.3</v>
      </c>
      <c r="D113" s="259">
        <v>-2500000</v>
      </c>
      <c r="E113" s="259"/>
      <c r="F113" s="259">
        <v>-6300000</v>
      </c>
      <c r="G113" s="287"/>
      <c r="H113" s="259">
        <v>-2500000</v>
      </c>
      <c r="I113" s="288"/>
      <c r="J113" s="259">
        <v>-6300000</v>
      </c>
      <c r="L113" s="259"/>
      <c r="M113" s="265"/>
      <c r="N113" s="265"/>
      <c r="O113" s="265"/>
    </row>
    <row r="114" spans="1:15" s="252" customFormat="1" ht="20.350000000000001" customHeight="1" x14ac:dyDescent="0.2">
      <c r="A114" s="276" t="s">
        <v>267</v>
      </c>
      <c r="B114" s="276"/>
      <c r="C114" s="275">
        <v>6.3</v>
      </c>
      <c r="D114" s="259">
        <v>-7755029</v>
      </c>
      <c r="E114" s="259"/>
      <c r="F114" s="259">
        <v>-7078010</v>
      </c>
      <c r="G114" s="265"/>
      <c r="H114" s="259">
        <v>-7743521</v>
      </c>
      <c r="I114" s="263"/>
      <c r="J114" s="259">
        <v>-7078010</v>
      </c>
      <c r="L114" s="259"/>
      <c r="M114" s="265"/>
      <c r="N114" s="255"/>
      <c r="O114" s="255"/>
    </row>
    <row r="115" spans="1:15" s="257" customFormat="1" ht="20.350000000000001" customHeight="1" x14ac:dyDescent="0.2">
      <c r="A115" s="276" t="s">
        <v>268</v>
      </c>
      <c r="B115" s="276"/>
      <c r="C115" s="275"/>
      <c r="D115" s="259">
        <v>-3817707</v>
      </c>
      <c r="E115" s="259"/>
      <c r="F115" s="259">
        <v>-2938143</v>
      </c>
      <c r="H115" s="259">
        <v>-3817707</v>
      </c>
      <c r="I115" s="264"/>
      <c r="J115" s="259">
        <v>-2938143</v>
      </c>
      <c r="L115" s="259"/>
      <c r="M115" s="265"/>
      <c r="N115" s="265"/>
      <c r="O115" s="265"/>
    </row>
    <row r="116" spans="1:15" s="257" customFormat="1" ht="20.350000000000001" customHeight="1" x14ac:dyDescent="0.2">
      <c r="A116" s="276" t="s">
        <v>269</v>
      </c>
      <c r="B116" s="276"/>
      <c r="C116" s="275"/>
      <c r="D116" s="259">
        <v>-23</v>
      </c>
      <c r="E116" s="259"/>
      <c r="F116" s="259">
        <v>-134</v>
      </c>
      <c r="G116" s="265"/>
      <c r="H116" s="259">
        <v>-23</v>
      </c>
      <c r="I116" s="263"/>
      <c r="J116" s="259">
        <v>-134</v>
      </c>
      <c r="L116" s="259"/>
      <c r="M116" s="265"/>
      <c r="N116" s="265"/>
      <c r="O116" s="265"/>
    </row>
    <row r="117" spans="1:15" s="257" customFormat="1" ht="20.350000000000001" customHeight="1" x14ac:dyDescent="0.2">
      <c r="A117" s="276" t="s">
        <v>270</v>
      </c>
      <c r="B117" s="276"/>
      <c r="C117" s="275"/>
      <c r="D117" s="259">
        <v>-2625</v>
      </c>
      <c r="E117" s="259"/>
      <c r="F117" s="259">
        <v>-23709</v>
      </c>
      <c r="G117" s="265"/>
      <c r="H117" s="297">
        <v>0</v>
      </c>
      <c r="I117" s="258"/>
      <c r="J117" s="297">
        <v>0</v>
      </c>
      <c r="L117" s="259"/>
      <c r="M117" s="265"/>
      <c r="N117" s="265"/>
      <c r="O117" s="265"/>
    </row>
    <row r="118" spans="1:15" s="252" customFormat="1" ht="20.350000000000001" customHeight="1" x14ac:dyDescent="0.2">
      <c r="A118" s="271" t="s">
        <v>271</v>
      </c>
      <c r="B118" s="271"/>
      <c r="C118" s="274"/>
      <c r="D118" s="261">
        <f>SUM(D105:D117)</f>
        <v>-3518962</v>
      </c>
      <c r="E118" s="262"/>
      <c r="F118" s="261">
        <f>SUM(F105:F117)</f>
        <v>-6284382</v>
      </c>
      <c r="G118" s="262"/>
      <c r="H118" s="261">
        <f>SUM(H105:H117)</f>
        <v>-3504829</v>
      </c>
      <c r="I118" s="262"/>
      <c r="J118" s="261">
        <f>SUM(J105:J117)</f>
        <v>-6260673</v>
      </c>
      <c r="L118" s="262"/>
      <c r="M118" s="265"/>
      <c r="N118" s="255"/>
      <c r="O118" s="255"/>
    </row>
    <row r="119" spans="1:15" s="252" customFormat="1" ht="10.15" customHeight="1" x14ac:dyDescent="0.2">
      <c r="A119" s="271"/>
      <c r="B119" s="271"/>
      <c r="C119" s="274"/>
      <c r="D119" s="262"/>
      <c r="E119" s="262"/>
      <c r="F119" s="262"/>
      <c r="G119" s="262"/>
      <c r="H119" s="262"/>
      <c r="I119" s="262"/>
      <c r="J119" s="262"/>
      <c r="L119" s="262"/>
      <c r="M119" s="265"/>
      <c r="N119" s="255"/>
      <c r="O119" s="255"/>
    </row>
    <row r="120" spans="1:15" s="257" customFormat="1" ht="20.350000000000001" customHeight="1" x14ac:dyDescent="0.2">
      <c r="A120" s="276" t="s">
        <v>317</v>
      </c>
      <c r="B120" s="276"/>
      <c r="C120" s="275"/>
      <c r="D120" s="256"/>
      <c r="E120" s="256"/>
      <c r="F120" s="256"/>
      <c r="G120" s="256"/>
      <c r="H120" s="256"/>
      <c r="I120" s="256"/>
      <c r="J120" s="256"/>
      <c r="L120" s="256"/>
      <c r="M120" s="265"/>
      <c r="N120" s="265"/>
      <c r="O120" s="265"/>
    </row>
    <row r="121" spans="1:15" s="257" customFormat="1" ht="20.350000000000001" customHeight="1" x14ac:dyDescent="0.2">
      <c r="A121" s="281" t="s">
        <v>272</v>
      </c>
      <c r="B121" s="276"/>
      <c r="C121" s="275"/>
      <c r="D121" s="256">
        <f>SUM(D76,D87,D118)</f>
        <v>-10792509</v>
      </c>
      <c r="E121" s="256"/>
      <c r="F121" s="256">
        <f>SUM(F76,F87,F118)</f>
        <v>455323</v>
      </c>
      <c r="G121" s="256"/>
      <c r="H121" s="256">
        <f>SUM(H76,H87,H118)</f>
        <v>-10725734</v>
      </c>
      <c r="I121" s="256"/>
      <c r="J121" s="256">
        <f>SUM(J76,J87,J118)</f>
        <v>382910</v>
      </c>
      <c r="L121" s="256"/>
      <c r="M121" s="265"/>
    </row>
    <row r="122" spans="1:15" s="257" customFormat="1" ht="20.350000000000001" customHeight="1" x14ac:dyDescent="0.2">
      <c r="A122" s="276" t="s">
        <v>273</v>
      </c>
      <c r="B122" s="276"/>
      <c r="C122" s="275"/>
      <c r="D122" s="256"/>
      <c r="E122" s="256"/>
      <c r="F122" s="256"/>
      <c r="G122" s="256"/>
      <c r="H122" s="256"/>
      <c r="I122" s="256"/>
      <c r="J122" s="256"/>
      <c r="L122" s="256"/>
      <c r="M122" s="265"/>
    </row>
    <row r="123" spans="1:15" s="257" customFormat="1" ht="20.350000000000001" customHeight="1" x14ac:dyDescent="0.2">
      <c r="A123" s="281" t="s">
        <v>274</v>
      </c>
      <c r="B123" s="276"/>
      <c r="C123" s="275"/>
      <c r="D123" s="259">
        <v>275001</v>
      </c>
      <c r="E123" s="263"/>
      <c r="F123" s="259">
        <v>-165725</v>
      </c>
      <c r="H123" s="256">
        <v>269688</v>
      </c>
      <c r="I123" s="264"/>
      <c r="J123" s="256">
        <v>-127584</v>
      </c>
      <c r="L123" s="259"/>
      <c r="M123" s="265"/>
    </row>
    <row r="124" spans="1:15" s="257" customFormat="1" ht="20.350000000000001" customHeight="1" x14ac:dyDescent="0.2">
      <c r="A124" s="276" t="s">
        <v>275</v>
      </c>
      <c r="B124" s="276"/>
      <c r="C124" s="275"/>
      <c r="D124" s="256"/>
      <c r="E124" s="263"/>
      <c r="F124" s="259"/>
      <c r="H124" s="256"/>
      <c r="I124" s="264"/>
      <c r="J124" s="256"/>
      <c r="L124" s="256"/>
      <c r="M124" s="265"/>
    </row>
    <row r="125" spans="1:15" s="257" customFormat="1" ht="20.350000000000001" customHeight="1" x14ac:dyDescent="0.2">
      <c r="A125" s="281" t="s">
        <v>274</v>
      </c>
      <c r="B125" s="276"/>
      <c r="C125" s="275"/>
      <c r="D125" s="259">
        <v>-6285</v>
      </c>
      <c r="E125" s="263"/>
      <c r="F125" s="297">
        <v>0</v>
      </c>
      <c r="H125" s="256">
        <v>-6285</v>
      </c>
      <c r="I125" s="264"/>
      <c r="J125" s="297">
        <v>0</v>
      </c>
      <c r="L125" s="259"/>
      <c r="M125" s="265"/>
    </row>
    <row r="126" spans="1:15" s="257" customFormat="1" ht="20.350000000000001" customHeight="1" x14ac:dyDescent="0.2">
      <c r="A126" s="276" t="s">
        <v>276</v>
      </c>
      <c r="B126" s="276"/>
      <c r="C126" s="275">
        <v>6.1</v>
      </c>
      <c r="D126" s="270">
        <v>21663207</v>
      </c>
      <c r="E126" s="263"/>
      <c r="F126" s="270">
        <v>13691849</v>
      </c>
      <c r="H126" s="270">
        <v>20873088</v>
      </c>
      <c r="I126" s="264"/>
      <c r="J126" s="270">
        <v>12523361</v>
      </c>
      <c r="L126" s="256"/>
      <c r="M126" s="265"/>
    </row>
    <row r="127" spans="1:15" s="252" customFormat="1" ht="20.350000000000001" customHeight="1" thickBot="1" x14ac:dyDescent="0.25">
      <c r="A127" s="271" t="s">
        <v>277</v>
      </c>
      <c r="B127" s="271"/>
      <c r="C127" s="275">
        <v>6.1</v>
      </c>
      <c r="D127" s="268">
        <f>SUM(D121:D126)</f>
        <v>11139414</v>
      </c>
      <c r="E127" s="289"/>
      <c r="F127" s="268">
        <f>SUM(F121:F126)</f>
        <v>13981447</v>
      </c>
      <c r="H127" s="268">
        <f>SUM(H121:H126)</f>
        <v>10410757</v>
      </c>
      <c r="I127" s="273"/>
      <c r="J127" s="268">
        <f>SUM(J121:J126)</f>
        <v>12778687</v>
      </c>
      <c r="L127" s="262"/>
      <c r="M127" s="265"/>
    </row>
    <row r="128" spans="1:15" s="252" customFormat="1" ht="19.8" customHeight="1" thickTop="1" x14ac:dyDescent="0.2">
      <c r="A128" s="271"/>
      <c r="B128" s="271"/>
      <c r="C128" s="274"/>
      <c r="D128" s="267">
        <f>D127-BS!E11</f>
        <v>0</v>
      </c>
      <c r="E128" s="262"/>
      <c r="F128" s="262"/>
      <c r="G128" s="262"/>
      <c r="H128" s="262"/>
      <c r="I128" s="262"/>
      <c r="J128" s="262"/>
      <c r="L128" s="267"/>
      <c r="M128" s="255"/>
    </row>
    <row r="129" spans="1:13" s="252" customFormat="1" ht="10.15" customHeight="1" x14ac:dyDescent="0.2">
      <c r="A129" s="271"/>
      <c r="B129" s="271"/>
      <c r="C129" s="274"/>
      <c r="D129" s="262"/>
      <c r="E129" s="289"/>
      <c r="F129" s="262"/>
      <c r="H129" s="262"/>
      <c r="I129" s="273"/>
      <c r="J129" s="262"/>
      <c r="L129" s="262"/>
      <c r="M129" s="255"/>
    </row>
    <row r="130" spans="1:13" s="252" customFormat="1" ht="14.95" customHeight="1" x14ac:dyDescent="0.2">
      <c r="A130" s="257"/>
      <c r="B130" s="257"/>
      <c r="C130" s="294"/>
      <c r="D130" s="262"/>
      <c r="E130" s="289"/>
      <c r="F130" s="262"/>
      <c r="H130" s="262"/>
      <c r="I130" s="273"/>
      <c r="J130" s="262"/>
      <c r="L130" s="255"/>
      <c r="M130" s="255"/>
    </row>
    <row r="131" spans="1:13" s="252" customFormat="1" ht="14.95" customHeight="1" x14ac:dyDescent="0.2">
      <c r="A131" s="257"/>
      <c r="B131" s="257"/>
      <c r="C131" s="294"/>
      <c r="D131" s="262"/>
      <c r="E131" s="289"/>
      <c r="F131" s="262"/>
      <c r="H131" s="262"/>
      <c r="I131" s="273"/>
      <c r="J131" s="262"/>
      <c r="L131" s="255"/>
      <c r="M131" s="255"/>
    </row>
    <row r="132" spans="1:13" s="252" customFormat="1" ht="14.95" customHeight="1" x14ac:dyDescent="0.2">
      <c r="A132" s="257"/>
      <c r="B132" s="257"/>
      <c r="C132" s="294"/>
      <c r="D132" s="262"/>
      <c r="E132" s="289"/>
      <c r="F132" s="262"/>
      <c r="H132" s="262"/>
      <c r="I132" s="273"/>
      <c r="J132" s="262"/>
      <c r="L132" s="255"/>
      <c r="M132" s="255"/>
    </row>
    <row r="133" spans="1:13" s="252" customFormat="1" ht="14.95" customHeight="1" x14ac:dyDescent="0.2">
      <c r="A133" s="257"/>
      <c r="B133" s="257"/>
      <c r="C133" s="294"/>
      <c r="D133" s="262"/>
      <c r="E133" s="289"/>
      <c r="F133" s="262"/>
      <c r="H133" s="262"/>
      <c r="I133" s="273"/>
      <c r="J133" s="262"/>
      <c r="L133" s="255"/>
      <c r="M133" s="255"/>
    </row>
    <row r="134" spans="1:13" s="252" customFormat="1" ht="14.95" customHeight="1" x14ac:dyDescent="0.2">
      <c r="A134" s="257"/>
      <c r="B134" s="257"/>
      <c r="C134" s="294"/>
      <c r="D134" s="262"/>
      <c r="E134" s="289"/>
      <c r="F134" s="262"/>
      <c r="H134" s="262"/>
      <c r="I134" s="273"/>
      <c r="J134" s="262"/>
      <c r="L134" s="255"/>
      <c r="M134" s="255"/>
    </row>
    <row r="135" spans="1:13" s="252" customFormat="1" ht="14.95" customHeight="1" x14ac:dyDescent="0.2">
      <c r="A135" s="257"/>
      <c r="B135" s="257"/>
      <c r="C135" s="294"/>
      <c r="D135" s="262"/>
      <c r="E135" s="289"/>
      <c r="F135" s="262"/>
      <c r="H135" s="262"/>
      <c r="I135" s="273"/>
      <c r="J135" s="262"/>
      <c r="L135" s="255"/>
      <c r="M135" s="255"/>
    </row>
    <row r="136" spans="1:13" s="252" customFormat="1" ht="14.95" customHeight="1" x14ac:dyDescent="0.2">
      <c r="A136" s="257"/>
      <c r="B136" s="257"/>
      <c r="C136" s="294"/>
      <c r="D136" s="262"/>
      <c r="E136" s="289"/>
      <c r="F136" s="262"/>
      <c r="H136" s="262"/>
      <c r="I136" s="273"/>
      <c r="J136" s="262"/>
      <c r="L136" s="255"/>
      <c r="M136" s="255"/>
    </row>
    <row r="137" spans="1:13" s="252" customFormat="1" ht="17.899999999999999" customHeight="1" x14ac:dyDescent="0.2">
      <c r="A137" s="271"/>
      <c r="B137" s="271"/>
      <c r="C137" s="274"/>
      <c r="D137" s="262"/>
      <c r="E137" s="289"/>
      <c r="F137" s="262"/>
      <c r="H137" s="262"/>
      <c r="I137" s="273"/>
      <c r="J137" s="262"/>
      <c r="L137" s="255"/>
      <c r="M137" s="255"/>
    </row>
    <row r="138" spans="1:13" s="252" customFormat="1" ht="19.399999999999999" customHeight="1" x14ac:dyDescent="0.2">
      <c r="A138" s="271"/>
      <c r="B138" s="271"/>
      <c r="C138" s="274"/>
      <c r="D138" s="262"/>
      <c r="E138" s="289"/>
      <c r="F138" s="262"/>
      <c r="H138" s="262"/>
      <c r="I138" s="273"/>
      <c r="J138" s="262"/>
      <c r="L138" s="255"/>
      <c r="M138" s="255"/>
    </row>
    <row r="139" spans="1:13" s="252" customFormat="1" ht="20.5" customHeight="1" x14ac:dyDescent="0.2">
      <c r="A139" s="272" t="s">
        <v>39</v>
      </c>
      <c r="B139" s="272"/>
      <c r="C139" s="274"/>
      <c r="D139" s="262"/>
      <c r="E139" s="289"/>
      <c r="F139" s="262"/>
      <c r="H139" s="262"/>
      <c r="I139" s="273"/>
      <c r="J139" s="262"/>
      <c r="L139" s="255"/>
      <c r="M139" s="255"/>
    </row>
    <row r="140" spans="1:13" s="252" customFormat="1" ht="20.5" customHeight="1" x14ac:dyDescent="0.2">
      <c r="A140" s="271"/>
      <c r="B140" s="271"/>
      <c r="C140" s="274"/>
      <c r="D140" s="262"/>
      <c r="E140" s="289"/>
      <c r="F140" s="262"/>
      <c r="H140" s="262"/>
      <c r="I140" s="273"/>
      <c r="J140" s="262"/>
      <c r="L140" s="255"/>
      <c r="M140" s="255"/>
    </row>
    <row r="141" spans="1:13" s="252" customFormat="1" ht="20.5" customHeight="1" x14ac:dyDescent="0.2">
      <c r="A141" s="271"/>
      <c r="B141" s="271"/>
      <c r="C141" s="274"/>
      <c r="D141" s="262"/>
      <c r="E141" s="289"/>
      <c r="F141" s="262"/>
      <c r="H141" s="262"/>
      <c r="I141" s="273"/>
      <c r="J141" s="262"/>
      <c r="L141" s="255"/>
      <c r="M141" s="255"/>
    </row>
    <row r="142" spans="1:13" s="252" customFormat="1" ht="20.5" customHeight="1" x14ac:dyDescent="0.2">
      <c r="A142" s="346" t="s">
        <v>40</v>
      </c>
      <c r="B142" s="346"/>
      <c r="C142" s="353" t="s">
        <v>40</v>
      </c>
      <c r="D142" s="353"/>
      <c r="E142" s="353"/>
      <c r="F142" s="353"/>
      <c r="G142" s="353"/>
      <c r="H142" s="353"/>
      <c r="I142" s="353"/>
      <c r="J142" s="353"/>
      <c r="L142" s="255"/>
      <c r="M142" s="255"/>
    </row>
    <row r="143" spans="1:13" s="252" customFormat="1" ht="20.5" customHeight="1" x14ac:dyDescent="0.2">
      <c r="A143" s="341" t="s">
        <v>41</v>
      </c>
      <c r="B143" s="341"/>
      <c r="C143" s="353" t="s">
        <v>200</v>
      </c>
      <c r="D143" s="353"/>
      <c r="E143" s="353"/>
      <c r="F143" s="353"/>
      <c r="G143" s="353"/>
      <c r="H143" s="353"/>
      <c r="I143" s="353"/>
      <c r="J143" s="353"/>
      <c r="L143" s="255"/>
      <c r="M143" s="255"/>
    </row>
    <row r="144" spans="1:13" s="252" customFormat="1" ht="20.5" customHeight="1" x14ac:dyDescent="0.2">
      <c r="A144" s="341" t="s">
        <v>43</v>
      </c>
      <c r="B144" s="341"/>
      <c r="C144" s="354" t="s">
        <v>44</v>
      </c>
      <c r="D144" s="354"/>
      <c r="E144" s="354"/>
      <c r="F144" s="354"/>
      <c r="G144" s="354"/>
      <c r="H144" s="354"/>
      <c r="I144" s="354"/>
      <c r="J144" s="354"/>
      <c r="L144" s="255"/>
      <c r="M144" s="255"/>
    </row>
    <row r="145" spans="1:13" s="252" customFormat="1" ht="20.5" customHeight="1" x14ac:dyDescent="0.2">
      <c r="A145" s="341" t="s">
        <v>45</v>
      </c>
      <c r="B145" s="341"/>
      <c r="C145" s="379" t="s">
        <v>46</v>
      </c>
      <c r="D145" s="379"/>
      <c r="E145" s="379"/>
      <c r="F145" s="379"/>
      <c r="G145" s="379"/>
      <c r="H145" s="379"/>
      <c r="I145" s="379"/>
      <c r="J145" s="379"/>
      <c r="L145" s="255"/>
      <c r="M145" s="255"/>
    </row>
    <row r="146" spans="1:13" s="252" customFormat="1" ht="20.5" customHeight="1" x14ac:dyDescent="0.2">
      <c r="A146" s="295"/>
      <c r="B146" s="295"/>
      <c r="C146" s="295"/>
      <c r="D146" s="294"/>
      <c r="E146" s="294"/>
      <c r="F146" s="294"/>
      <c r="G146" s="294"/>
      <c r="H146" s="294"/>
      <c r="I146" s="294"/>
      <c r="J146" s="294"/>
      <c r="L146" s="255"/>
      <c r="M146" s="255"/>
    </row>
    <row r="147" spans="1:13" s="257" customFormat="1" ht="20.5" customHeight="1" x14ac:dyDescent="0.2">
      <c r="A147" s="295"/>
      <c r="B147" s="295"/>
      <c r="C147" s="295"/>
      <c r="D147" s="290"/>
      <c r="E147" s="294"/>
      <c r="F147" s="294"/>
      <c r="G147" s="294"/>
      <c r="H147" s="294"/>
      <c r="I147" s="294"/>
      <c r="J147" s="294"/>
      <c r="L147" s="265"/>
      <c r="M147" s="265"/>
    </row>
    <row r="148" spans="1:13" ht="20.5" customHeight="1" x14ac:dyDescent="0.2">
      <c r="A148" s="277"/>
      <c r="B148" s="277"/>
      <c r="H148" s="291"/>
      <c r="I148" s="291"/>
      <c r="J148" s="291"/>
    </row>
    <row r="149" spans="1:13" ht="20.5" customHeight="1" x14ac:dyDescent="0.2">
      <c r="H149" s="291"/>
      <c r="I149" s="291"/>
      <c r="J149" s="291"/>
    </row>
    <row r="150" spans="1:13" ht="20.5" customHeight="1" x14ac:dyDescent="0.2">
      <c r="H150" s="291"/>
      <c r="I150" s="291"/>
      <c r="J150" s="291"/>
    </row>
    <row r="151" spans="1:13" ht="20.5" customHeight="1" x14ac:dyDescent="0.2">
      <c r="H151" s="291"/>
      <c r="I151" s="291"/>
    </row>
    <row r="152" spans="1:13" ht="20.5" customHeight="1" x14ac:dyDescent="0.2">
      <c r="H152" s="291"/>
      <c r="I152" s="291"/>
      <c r="J152" s="291"/>
    </row>
    <row r="153" spans="1:13" ht="20.5" customHeight="1" x14ac:dyDescent="0.2">
      <c r="H153" s="291"/>
      <c r="I153" s="291"/>
      <c r="J153" s="291"/>
    </row>
    <row r="154" spans="1:13" ht="20.5" customHeight="1" x14ac:dyDescent="0.2">
      <c r="H154" s="291"/>
      <c r="I154" s="291"/>
      <c r="J154" s="291"/>
    </row>
    <row r="155" spans="1:13" ht="20.5" customHeight="1" x14ac:dyDescent="0.2">
      <c r="H155" s="291"/>
      <c r="I155" s="291"/>
      <c r="J155" s="291"/>
    </row>
    <row r="156" spans="1:13" ht="20.5" customHeight="1" x14ac:dyDescent="0.2">
      <c r="H156" s="291"/>
      <c r="I156" s="291"/>
      <c r="J156" s="291"/>
    </row>
    <row r="157" spans="1:13" ht="20.5" customHeight="1" x14ac:dyDescent="0.2">
      <c r="H157" s="292"/>
      <c r="I157" s="291"/>
      <c r="J157" s="291"/>
    </row>
    <row r="158" spans="1:13" ht="20.5" customHeight="1" x14ac:dyDescent="0.2">
      <c r="H158" s="291"/>
      <c r="I158" s="291"/>
      <c r="J158" s="291"/>
    </row>
    <row r="159" spans="1:13" ht="20.5" customHeight="1" x14ac:dyDescent="0.2">
      <c r="J159" s="291"/>
    </row>
    <row r="160" spans="1:13" ht="20.5" customHeight="1" x14ac:dyDescent="0.2">
      <c r="J160" s="291"/>
    </row>
    <row r="161" spans="10:10" ht="20.5" customHeight="1" x14ac:dyDescent="0.2">
      <c r="J161" s="291"/>
    </row>
    <row r="162" spans="10:10" ht="20.5" customHeight="1" x14ac:dyDescent="0.2">
      <c r="J162" s="291"/>
    </row>
    <row r="163" spans="10:10" ht="20.5" customHeight="1" x14ac:dyDescent="0.2">
      <c r="J163" s="291"/>
    </row>
    <row r="164" spans="10:10" ht="20.5" customHeight="1" x14ac:dyDescent="0.2">
      <c r="J164" s="291"/>
    </row>
    <row r="165" spans="10:10" ht="20.5" customHeight="1" x14ac:dyDescent="0.2">
      <c r="J165" s="291"/>
    </row>
    <row r="166" spans="10:10" ht="20.5" customHeight="1" x14ac:dyDescent="0.2">
      <c r="J166" s="291"/>
    </row>
    <row r="167" spans="10:10" ht="20.5" customHeight="1" x14ac:dyDescent="0.2">
      <c r="J167" s="291"/>
    </row>
    <row r="168" spans="10:10" ht="20.5" customHeight="1" x14ac:dyDescent="0.2">
      <c r="J168" s="291"/>
    </row>
    <row r="169" spans="10:10" ht="20.5" customHeight="1" x14ac:dyDescent="0.2">
      <c r="J169" s="291"/>
    </row>
    <row r="170" spans="10:10" ht="20.5" customHeight="1" x14ac:dyDescent="0.2">
      <c r="J170" s="291"/>
    </row>
    <row r="171" spans="10:10" ht="20.5" customHeight="1" x14ac:dyDescent="0.2">
      <c r="J171" s="291"/>
    </row>
    <row r="172" spans="10:10" ht="20.5" customHeight="1" x14ac:dyDescent="0.2">
      <c r="J172" s="291"/>
    </row>
    <row r="173" spans="10:10" ht="20.5" customHeight="1" x14ac:dyDescent="0.2">
      <c r="J173" s="291"/>
    </row>
    <row r="174" spans="10:10" ht="20.5" customHeight="1" x14ac:dyDescent="0.2">
      <c r="J174" s="291"/>
    </row>
    <row r="175" spans="10:10" ht="20.5" customHeight="1" x14ac:dyDescent="0.2">
      <c r="J175" s="291"/>
    </row>
    <row r="176" spans="10:10" ht="20.5" customHeight="1" x14ac:dyDescent="0.2">
      <c r="J176" s="291"/>
    </row>
  </sheetData>
  <mergeCells count="33">
    <mergeCell ref="D7:F7"/>
    <mergeCell ref="H7:J7"/>
    <mergeCell ref="A1:J1"/>
    <mergeCell ref="A2:J2"/>
    <mergeCell ref="A3:J3"/>
    <mergeCell ref="A4:J4"/>
    <mergeCell ref="A5:J5"/>
    <mergeCell ref="C44:J44"/>
    <mergeCell ref="C45:J45"/>
    <mergeCell ref="C46:J46"/>
    <mergeCell ref="C47:J47"/>
    <mergeCell ref="C92:J92"/>
    <mergeCell ref="A51:J51"/>
    <mergeCell ref="A52:J52"/>
    <mergeCell ref="D54:F54"/>
    <mergeCell ref="H54:J54"/>
    <mergeCell ref="A48:J48"/>
    <mergeCell ref="A49:J49"/>
    <mergeCell ref="A50:J50"/>
    <mergeCell ref="C145:J145"/>
    <mergeCell ref="C93:J93"/>
    <mergeCell ref="C94:J94"/>
    <mergeCell ref="C95:J95"/>
    <mergeCell ref="C142:J142"/>
    <mergeCell ref="C143:J143"/>
    <mergeCell ref="D102:F102"/>
    <mergeCell ref="H102:J102"/>
    <mergeCell ref="A100:J100"/>
    <mergeCell ref="A96:J96"/>
    <mergeCell ref="A97:J97"/>
    <mergeCell ref="A98:J98"/>
    <mergeCell ref="A99:J99"/>
    <mergeCell ref="C144:J144"/>
  </mergeCells>
  <pageMargins left="0.6" right="0.3" top="0.7" bottom="0.5" header="0.25" footer="0.1"/>
  <pageSetup paperSize="9" scale="67" orientation="portrait" r:id="rId1"/>
  <headerFooter alignWithMargins="0"/>
  <rowBreaks count="2" manualBreakCount="2">
    <brk id="47" max="16383" man="1"/>
    <brk id="9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0" ma:contentTypeDescription="Create a new document." ma:contentTypeScope="" ma:versionID="2e86da7fa95ccd6bbb17211774a299d8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7ada1215bdee1248cd3727ca1d275178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C73154-F249-4B49-B17B-781D03DD4CF1}">
  <ds:schemaRefs>
    <ds:schemaRef ds:uri="http://purl.org/dc/terms/"/>
    <ds:schemaRef ds:uri="http://schemas.microsoft.com/office/infopath/2007/PartnerControls"/>
    <ds:schemaRef ds:uri="0faf7a52-6820-4c8e-85a4-31acef64aa82"/>
    <ds:schemaRef ds:uri="http://schemas.microsoft.com/office/2006/documentManagement/types"/>
    <ds:schemaRef ds:uri="ee84f7c9-3545-471d-a038-b5a94151d8a3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D5F86CB-B126-41B6-B341-33232F4F1E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pl3m</vt:lpstr>
      <vt:lpstr>P-L9M</vt:lpstr>
      <vt:lpstr>chang-conso_new</vt:lpstr>
      <vt:lpstr>chang-tg_new</vt:lpstr>
      <vt:lpstr>csh_new</vt:lpstr>
      <vt:lpstr>'chang-conso_new'!Print_Area</vt:lpstr>
      <vt:lpstr>'chang-tg_new'!Print_Area</vt:lpstr>
      <vt:lpstr>'P-L9M'!Print_Area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spakdeesaneha@deloitte.com</cp:lastModifiedBy>
  <cp:revision/>
  <cp:lastPrinted>2020-11-10T15:20:53Z</cp:lastPrinted>
  <dcterms:created xsi:type="dcterms:W3CDTF">1999-11-22T05:40:28Z</dcterms:created>
  <dcterms:modified xsi:type="dcterms:W3CDTF">2020-11-10T15:20:58Z</dcterms:modified>
  <cp:category/>
  <cp:contentStatus/>
</cp:coreProperties>
</file>