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0-63)\THAI (3001334) - NEW CLIENT\"/>
    </mc:Choice>
  </mc:AlternateContent>
  <bookViews>
    <workbookView xWindow="-111" yWindow="-111" windowWidth="19418" windowHeight="10423" tabRatio="754" activeTab="2"/>
  </bookViews>
  <sheets>
    <sheet name="BS" sheetId="4" r:id="rId1"/>
    <sheet name="PL3" sheetId="50" r:id="rId2"/>
    <sheet name="PL9" sheetId="51" r:id="rId3"/>
    <sheet name="chang-conso_new" sheetId="45" r:id="rId4"/>
    <sheet name="chang-tg_new" sheetId="52" r:id="rId5"/>
    <sheet name="csh_new" sheetId="26" r:id="rId6"/>
  </sheets>
  <externalReferences>
    <externalReference r:id="rId7"/>
    <externalReference r:id="rId8"/>
  </externalReferences>
  <definedNames>
    <definedName name="DALBAL.PriorPeriod1Balance" localSheetId="4">[1]Lead!#REF!</definedName>
    <definedName name="DALBAL.PriorPeriod1Balance" localSheetId="1">[1]Lead!#REF!</definedName>
    <definedName name="DALBAL.PriorPeriod1Balance" localSheetId="2">[1]Lead!#REF!</definedName>
    <definedName name="DALBAL.PriorPeriod1Balance">[1]Lead!#REF!</definedName>
    <definedName name="PRELIM_TM" localSheetId="4">[1]Lead!#REF!</definedName>
    <definedName name="PRELIM_TM" localSheetId="1">[1]Lead!#REF!</definedName>
    <definedName name="PRELIM_TM" localSheetId="2">[1]Lead!#REF!</definedName>
    <definedName name="PRELIM_TM">[1]Lead!#REF!</definedName>
    <definedName name="_xlnm.Print_Area" localSheetId="3">'chang-conso_new'!$A$1:$W$44</definedName>
    <definedName name="_xlnm.Print_Area" localSheetId="4">'chang-tg_new'!$A$1:$S$41</definedName>
    <definedName name="_xlnm.Print_Area" localSheetId="5">csh_new!$A$1:$L$144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S_CY_End" localSheetId="4">[1]Lead!#REF!</definedName>
    <definedName name="S_CY_End" localSheetId="1">[1]Lead!#REF!</definedName>
    <definedName name="S_CY_End" localSheetId="2">[1]Lead!#REF!</definedName>
    <definedName name="S_CY_End">[1]Lead!#REF!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5" i="26" l="1"/>
  <c r="F19" i="4" l="1"/>
  <c r="D87" i="4" l="1"/>
  <c r="D74" i="4"/>
  <c r="D88" i="4" l="1"/>
  <c r="Q30" i="52"/>
  <c r="O28" i="52"/>
  <c r="O31" i="52" s="1"/>
  <c r="M28" i="52"/>
  <c r="M31" i="52" s="1"/>
  <c r="K28" i="52"/>
  <c r="I28" i="52"/>
  <c r="C28" i="52"/>
  <c r="C31" i="52" s="1"/>
  <c r="Q26" i="52"/>
  <c r="S26" i="52" s="1"/>
  <c r="Q25" i="52"/>
  <c r="E25" i="52"/>
  <c r="E28" i="52" s="1"/>
  <c r="E31" i="52" s="1"/>
  <c r="M22" i="52"/>
  <c r="K22" i="52"/>
  <c r="I22" i="52"/>
  <c r="E22" i="52"/>
  <c r="C22" i="52"/>
  <c r="Q21" i="52"/>
  <c r="S21" i="52" s="1"/>
  <c r="Q17" i="52"/>
  <c r="A5" i="52"/>
  <c r="G83" i="51"/>
  <c r="E83" i="51"/>
  <c r="C83" i="51"/>
  <c r="I72" i="51"/>
  <c r="G72" i="51"/>
  <c r="E72" i="51"/>
  <c r="C72" i="51"/>
  <c r="E47" i="51"/>
  <c r="E49" i="51" s="1"/>
  <c r="E90" i="51" s="1"/>
  <c r="E88" i="51" s="1"/>
  <c r="E98" i="51" s="1"/>
  <c r="I39" i="51"/>
  <c r="G39" i="51"/>
  <c r="E39" i="51"/>
  <c r="C39" i="51"/>
  <c r="I23" i="51"/>
  <c r="G23" i="51"/>
  <c r="E23" i="51"/>
  <c r="C23" i="51"/>
  <c r="I16" i="51"/>
  <c r="G16" i="51"/>
  <c r="E16" i="51"/>
  <c r="C16" i="51"/>
  <c r="A61" i="51"/>
  <c r="A57" i="51"/>
  <c r="G82" i="50"/>
  <c r="C82" i="50"/>
  <c r="I71" i="50"/>
  <c r="G71" i="50"/>
  <c r="E71" i="50"/>
  <c r="C71" i="50"/>
  <c r="I38" i="50"/>
  <c r="G38" i="50"/>
  <c r="E38" i="50"/>
  <c r="C38" i="50"/>
  <c r="I22" i="50"/>
  <c r="G22" i="50"/>
  <c r="E22" i="50"/>
  <c r="C22" i="50"/>
  <c r="I16" i="50"/>
  <c r="G16" i="50"/>
  <c r="E16" i="50"/>
  <c r="C16" i="50"/>
  <c r="A56" i="50"/>
  <c r="A60" i="50"/>
  <c r="I24" i="51" l="1"/>
  <c r="I40" i="51" s="1"/>
  <c r="I47" i="51" s="1"/>
  <c r="I49" i="51" s="1"/>
  <c r="I90" i="51" s="1"/>
  <c r="I88" i="51" s="1"/>
  <c r="I98" i="51" s="1"/>
  <c r="E84" i="51"/>
  <c r="E85" i="51" s="1"/>
  <c r="E95" i="51" s="1"/>
  <c r="E93" i="51" s="1"/>
  <c r="C84" i="51"/>
  <c r="G83" i="50"/>
  <c r="I83" i="50"/>
  <c r="Q22" i="52"/>
  <c r="S22" i="52"/>
  <c r="Q28" i="52"/>
  <c r="Q31" i="52" s="1"/>
  <c r="S25" i="52"/>
  <c r="G84" i="51"/>
  <c r="I84" i="51"/>
  <c r="E24" i="51"/>
  <c r="G24" i="51"/>
  <c r="G40" i="51" s="1"/>
  <c r="G47" i="51" s="1"/>
  <c r="G49" i="51" s="1"/>
  <c r="C24" i="51"/>
  <c r="C40" i="51" s="1"/>
  <c r="C47" i="51" s="1"/>
  <c r="C49" i="51" s="1"/>
  <c r="E83" i="50"/>
  <c r="C83" i="50"/>
  <c r="I23" i="50"/>
  <c r="I39" i="50" s="1"/>
  <c r="I46" i="50" s="1"/>
  <c r="I48" i="50" s="1"/>
  <c r="C23" i="50"/>
  <c r="C39" i="50" s="1"/>
  <c r="C46" i="50" s="1"/>
  <c r="C48" i="50" s="1"/>
  <c r="E23" i="50"/>
  <c r="E39" i="50" s="1"/>
  <c r="E46" i="50" s="1"/>
  <c r="E48" i="50" s="1"/>
  <c r="G23" i="50"/>
  <c r="G39" i="50" s="1"/>
  <c r="G46" i="50" s="1"/>
  <c r="G48" i="50" s="1"/>
  <c r="F11" i="26" l="1"/>
  <c r="C85" i="51"/>
  <c r="C95" i="51" s="1"/>
  <c r="C93" i="51" s="1"/>
  <c r="C90" i="51"/>
  <c r="C88" i="51" s="1"/>
  <c r="C98" i="51" s="1"/>
  <c r="G85" i="51"/>
  <c r="G95" i="51" s="1"/>
  <c r="G93" i="51" s="1"/>
  <c r="J11" i="26"/>
  <c r="I30" i="52"/>
  <c r="G90" i="51"/>
  <c r="G88" i="51" s="1"/>
  <c r="G98" i="51" s="1"/>
  <c r="I85" i="51"/>
  <c r="I95" i="51" s="1"/>
  <c r="I93" i="51" s="1"/>
  <c r="C84" i="50"/>
  <c r="C94" i="50" s="1"/>
  <c r="C92" i="50" s="1"/>
  <c r="C89" i="50"/>
  <c r="C87" i="50" s="1"/>
  <c r="C97" i="50" s="1"/>
  <c r="I89" i="50"/>
  <c r="I84" i="50"/>
  <c r="I94" i="50" s="1"/>
  <c r="I92" i="50" s="1"/>
  <c r="G84" i="50"/>
  <c r="G94" i="50" s="1"/>
  <c r="G92" i="50" s="1"/>
  <c r="G89" i="50"/>
  <c r="G87" i="50" s="1"/>
  <c r="G97" i="50" s="1"/>
  <c r="E84" i="50"/>
  <c r="E94" i="50" s="1"/>
  <c r="E92" i="50" s="1"/>
  <c r="E89" i="50"/>
  <c r="S28" i="52"/>
  <c r="F85" i="26"/>
  <c r="S30" i="52" l="1"/>
  <c r="I31" i="52"/>
  <c r="S31" i="52" s="1"/>
  <c r="I87" i="50"/>
  <c r="I97" i="50"/>
  <c r="E97" i="50"/>
  <c r="E87" i="50"/>
  <c r="L124" i="26"/>
  <c r="L85" i="26"/>
  <c r="W34" i="45" l="1"/>
  <c r="D21" i="4"/>
  <c r="H85" i="26" l="1"/>
  <c r="H107" i="4" l="1"/>
  <c r="G107" i="4"/>
  <c r="H58" i="4"/>
  <c r="G58" i="4"/>
  <c r="Q25" i="45" l="1"/>
  <c r="S25" i="45" s="1"/>
  <c r="Q29" i="45" l="1"/>
  <c r="Q30" i="45" l="1"/>
  <c r="O26" i="45"/>
  <c r="M26" i="45"/>
  <c r="E26" i="45"/>
  <c r="U26" i="45"/>
  <c r="Q36" i="45" l="1"/>
  <c r="A104" i="26" l="1"/>
  <c r="A100" i="26"/>
  <c r="A56" i="26" l="1"/>
  <c r="A52" i="26"/>
  <c r="A1" i="26"/>
  <c r="A48" i="4"/>
  <c r="A97" i="4" s="1"/>
  <c r="I26" i="45" l="1"/>
  <c r="K26" i="45"/>
  <c r="Q26" i="45" s="1"/>
  <c r="F33" i="26" l="1"/>
  <c r="H11" i="4"/>
  <c r="F71" i="26" l="1"/>
  <c r="J124" i="26"/>
  <c r="H124" i="26"/>
  <c r="F124" i="26"/>
  <c r="A51" i="4" l="1"/>
  <c r="A100" i="4" s="1"/>
  <c r="G87" i="4"/>
  <c r="G120" i="4"/>
  <c r="G123" i="4" s="1"/>
  <c r="A5" i="45" l="1"/>
  <c r="W35" i="45"/>
  <c r="U32" i="45"/>
  <c r="U37" i="45" s="1"/>
  <c r="O32" i="45"/>
  <c r="O37" i="45" s="1"/>
  <c r="M32" i="45"/>
  <c r="M37" i="45" s="1"/>
  <c r="K32" i="45"/>
  <c r="I32" i="45"/>
  <c r="E32" i="45"/>
  <c r="E37" i="45" s="1"/>
  <c r="C32" i="45"/>
  <c r="C37" i="45" s="1"/>
  <c r="S30" i="45"/>
  <c r="W30" i="45" s="1"/>
  <c r="S29" i="45"/>
  <c r="W29" i="45" s="1"/>
  <c r="C26" i="45"/>
  <c r="S26" i="45" s="1"/>
  <c r="W26" i="45" s="1"/>
  <c r="W25" i="45"/>
  <c r="W24" i="45"/>
  <c r="Q19" i="45"/>
  <c r="S19" i="45" s="1"/>
  <c r="W19" i="45" s="1"/>
  <c r="A5" i="26"/>
  <c r="H35" i="4"/>
  <c r="D35" i="4"/>
  <c r="D36" i="4" s="1"/>
  <c r="F21" i="4"/>
  <c r="F35" i="4"/>
  <c r="F62" i="4"/>
  <c r="F74" i="4" s="1"/>
  <c r="F120" i="4"/>
  <c r="F123" i="4" s="1"/>
  <c r="D120" i="4"/>
  <c r="D123" i="4" s="1"/>
  <c r="D124" i="4" s="1"/>
  <c r="H21" i="4"/>
  <c r="H74" i="4"/>
  <c r="J87" i="4"/>
  <c r="J21" i="4"/>
  <c r="J74" i="4"/>
  <c r="H87" i="4"/>
  <c r="J120" i="4"/>
  <c r="J123" i="4" s="1"/>
  <c r="F87" i="4"/>
  <c r="G33" i="26"/>
  <c r="J35" i="4"/>
  <c r="S36" i="45" l="1"/>
  <c r="W36" i="45" s="1"/>
  <c r="Q32" i="45"/>
  <c r="S32" i="45" s="1"/>
  <c r="W32" i="45" s="1"/>
  <c r="I37" i="45"/>
  <c r="H88" i="4"/>
  <c r="J88" i="4"/>
  <c r="J124" i="4" s="1"/>
  <c r="H36" i="4"/>
  <c r="F88" i="4"/>
  <c r="F124" i="4" s="1"/>
  <c r="J36" i="4"/>
  <c r="F36" i="4"/>
  <c r="L33" i="26" l="1"/>
  <c r="L71" i="26" s="1"/>
  <c r="L74" i="26" s="1"/>
  <c r="L127" i="26" s="1"/>
  <c r="L131" i="26" s="1"/>
  <c r="H33" i="26"/>
  <c r="H71" i="26" s="1"/>
  <c r="H74" i="26" s="1"/>
  <c r="H120" i="4"/>
  <c r="F74" i="26"/>
  <c r="H127" i="26" l="1"/>
  <c r="H131" i="26" s="1"/>
  <c r="F127" i="26"/>
  <c r="F131" i="26" s="1"/>
  <c r="H123" i="4"/>
  <c r="H124" i="4" s="1"/>
  <c r="Q37" i="45" l="1"/>
  <c r="S37" i="45" s="1"/>
  <c r="W37" i="45" s="1"/>
  <c r="J33" i="26" l="1"/>
  <c r="J71" i="26" s="1"/>
  <c r="J74" i="26" l="1"/>
  <c r="J127" i="26" s="1"/>
  <c r="J131" i="26" s="1"/>
</calcChain>
</file>

<file path=xl/sharedStrings.xml><?xml version="1.0" encoding="utf-8"?>
<sst xmlns="http://schemas.openxmlformats.org/spreadsheetml/2006/main" count="645" uniqueCount="314">
  <si>
    <t>THAI  AIRWAYS  INTERNATIONAL  PUBLIC  COMPANY  LIMITED  AND  ITS  SUBSIDIARIES</t>
  </si>
  <si>
    <t>STATEMENTS  OF  FINANCIAL  POSITION</t>
  </si>
  <si>
    <t>UNIT : THOUSAND  BAHT</t>
  </si>
  <si>
    <t>CONSOLIDATED</t>
  </si>
  <si>
    <t>SEPARATE</t>
  </si>
  <si>
    <t xml:space="preserve"> FINANCIAL STATEMENTS</t>
  </si>
  <si>
    <t>Notes</t>
  </si>
  <si>
    <t>As at</t>
  </si>
  <si>
    <t xml:space="preserve">As at </t>
  </si>
  <si>
    <t>September 30,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</si>
  <si>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</si>
  <si>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</si>
  <si>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</si>
  <si>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</si>
  <si>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</si>
  <si>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</si>
  <si>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5, 7</t>
  </si>
  <si>
    <t>Inventories and supplies</t>
  </si>
  <si>
    <t>Current tax assets</t>
  </si>
  <si>
    <t>Other current assets</t>
  </si>
  <si>
    <t xml:space="preserve"> </t>
  </si>
  <si>
    <t>Non-current assets held for sale</t>
  </si>
  <si>
    <t>Total Current Assets</t>
  </si>
  <si>
    <t>NON-CURRENT  ASSETS</t>
  </si>
  <si>
    <t>Other non-current financial assets</t>
  </si>
  <si>
    <t>17, 25.4</t>
  </si>
  <si>
    <t>Investments in associates</t>
  </si>
  <si>
    <t>9.1</t>
  </si>
  <si>
    <t>Investments in subsidiaries</t>
  </si>
  <si>
    <t>Other long-term investments</t>
  </si>
  <si>
    <t>Non-current receivable under lease agreements</t>
  </si>
  <si>
    <t>Property, plant and equipment</t>
  </si>
  <si>
    <t>Right-of-use assets</t>
  </si>
  <si>
    <t>Intangible assets</t>
  </si>
  <si>
    <t>Deferred tax assets</t>
  </si>
  <si>
    <t>Maintenance reserves</t>
  </si>
  <si>
    <t>12</t>
  </si>
  <si>
    <t>Other non-current assets</t>
  </si>
  <si>
    <t>13</t>
  </si>
  <si>
    <t>Total Non-Current Assets</t>
  </si>
  <si>
    <t>TOTAL  ASSETS</t>
  </si>
  <si>
    <t>See condensed notes to the financial statements</t>
  </si>
  <si>
    <t>…………………………………………………</t>
  </si>
  <si>
    <t>( Mr.Chansin Treenuchagron )</t>
  </si>
  <si>
    <t>( Mr.Chai Eamsiri )</t>
  </si>
  <si>
    <t>Director of the Board</t>
  </si>
  <si>
    <t xml:space="preserve">  Vice President, Petroleum, Corporate Insurance and Aviation Environmental Department </t>
  </si>
  <si>
    <t>Acting President</t>
  </si>
  <si>
    <t>Acting Executive Vice President, Finance and Accounting</t>
  </si>
  <si>
    <t>CURRENT  LIABILITIES</t>
  </si>
  <si>
    <t>Short-term borrowings from financial institutions</t>
  </si>
  <si>
    <t>Trade and other current payables</t>
  </si>
  <si>
    <t>16</t>
  </si>
  <si>
    <t>Unearned transportation revenue</t>
  </si>
  <si>
    <t>Current portion of long-term liabilities</t>
  </si>
  <si>
    <t xml:space="preserve">  Long-term borrowings from financial institutions</t>
  </si>
  <si>
    <t xml:space="preserve">  Long-term borrowings from related parties</t>
  </si>
  <si>
    <t xml:space="preserve">  Liabilities under finance leases </t>
  </si>
  <si>
    <t>2.7.2</t>
  </si>
  <si>
    <t xml:space="preserve">  Leases liabilities</t>
  </si>
  <si>
    <t xml:space="preserve">  Debentures</t>
  </si>
  <si>
    <t>Short-term borrowings from related parties</t>
  </si>
  <si>
    <t>Income tax payable</t>
  </si>
  <si>
    <t>Accrued dividends</t>
  </si>
  <si>
    <t>Other current liabilities</t>
  </si>
  <si>
    <t>Total Current Liabilities</t>
  </si>
  <si>
    <t>NON-CURRENT  LIABILITIES</t>
  </si>
  <si>
    <t>Long-term liabilities</t>
  </si>
  <si>
    <t>Staff pension fund</t>
  </si>
  <si>
    <t xml:space="preserve">Non-current provisions for employee benefit </t>
  </si>
  <si>
    <t>Other non-current provisions</t>
  </si>
  <si>
    <t>19</t>
  </si>
  <si>
    <t>Other non-current liabilities</t>
  </si>
  <si>
    <t>Total Non-Current Liabilities</t>
  </si>
  <si>
    <t>TOTAL  LIABILITIES</t>
  </si>
  <si>
    <t>SHAREHOLDERS’  EQUITY</t>
  </si>
  <si>
    <t>Authorized share capital</t>
  </si>
  <si>
    <t xml:space="preserve">   2,698.90 million ordinary shares par value of Baht 10 each</t>
  </si>
  <si>
    <t>Issued and paid-up share capital</t>
  </si>
  <si>
    <t xml:space="preserve">   2,182.77 million ordinary shares par value of Baht 10 each</t>
  </si>
  <si>
    <t xml:space="preserve">        to owners of the parent (capital deficiency) </t>
  </si>
  <si>
    <t xml:space="preserve">      (CAPITAL  DEFICIENCY)</t>
  </si>
  <si>
    <t xml:space="preserve">TOTAL  LIABILITIES  AND  SHAREHOLDERS’  EQUITY </t>
  </si>
  <si>
    <t>STATEMENTS  OF  PROFIT  OR  LOSS  AND  OTHER  COMPREHENSIVE  INCOME</t>
  </si>
  <si>
    <t>“UNAUDITED”</t>
  </si>
  <si>
    <t>FINANCIAL STATEMENTS</t>
  </si>
  <si>
    <t xml:space="preserve">Revenues </t>
  </si>
  <si>
    <t>Total revenues from sales or rendering services</t>
  </si>
  <si>
    <t>Interest income</t>
  </si>
  <si>
    <t xml:space="preserve">Total other income  </t>
  </si>
  <si>
    <t xml:space="preserve">Expenses </t>
  </si>
  <si>
    <t>Impairment loss on fixed assets</t>
  </si>
  <si>
    <t>Total expenses</t>
  </si>
  <si>
    <t>Loss from operating activities</t>
  </si>
  <si>
    <t>25.2, 25.3</t>
  </si>
  <si>
    <t>Loss before income tax</t>
  </si>
  <si>
    <t>Income tax expense</t>
  </si>
  <si>
    <t>Loss for the periods</t>
  </si>
  <si>
    <t>Note</t>
  </si>
  <si>
    <t>OTHER  COMPREHENSIVE  INCOME  (LOSS)</t>
  </si>
  <si>
    <t>Components of other comprehensive income</t>
  </si>
  <si>
    <t xml:space="preserve">  that will be reclassified to profit or loss</t>
  </si>
  <si>
    <t xml:space="preserve">    Gains (losses) on cash flow hedges</t>
  </si>
  <si>
    <t xml:space="preserve">    Income tax relating to gains on cash flow hedges</t>
  </si>
  <si>
    <t>Total components of other comprehensive income</t>
  </si>
  <si>
    <t xml:space="preserve">Components of other comprehensive income </t>
  </si>
  <si>
    <t xml:space="preserve">  that will not be reclassified to profit or loss</t>
  </si>
  <si>
    <t xml:space="preserve">    Share of other comprehensive income of associates</t>
  </si>
  <si>
    <t>Other comprehensive income (loss) for the periods - net of tax</t>
  </si>
  <si>
    <t>Total comprehensive loss for the periods</t>
  </si>
  <si>
    <t>Owners of the parent</t>
  </si>
  <si>
    <t>Non-controlling interests</t>
  </si>
  <si>
    <t>Losses per share</t>
  </si>
  <si>
    <t>Basic losses per share</t>
  </si>
  <si>
    <t>-</t>
  </si>
  <si>
    <t>Gain on changes in ownership interest</t>
  </si>
  <si>
    <t>STATEMENTS  OF  CHANGES  IN  SHAREHOLDERS’  EQUITY</t>
  </si>
  <si>
    <t>Consolidated financial statements</t>
  </si>
  <si>
    <t xml:space="preserve">Issued and </t>
  </si>
  <si>
    <t xml:space="preserve">Premium </t>
  </si>
  <si>
    <t>Retained Earnings (deficit)</t>
  </si>
  <si>
    <t>Other Components of Equity</t>
  </si>
  <si>
    <t>Total</t>
  </si>
  <si>
    <t>Non-controlling</t>
  </si>
  <si>
    <t>Paid-up</t>
  </si>
  <si>
    <t xml:space="preserve">on </t>
  </si>
  <si>
    <t>Appropriated</t>
  </si>
  <si>
    <t>Unappropriated</t>
  </si>
  <si>
    <t xml:space="preserve"> Other Comprehensive Income (loss)</t>
  </si>
  <si>
    <t>Owners</t>
  </si>
  <si>
    <t>Interests</t>
  </si>
  <si>
    <t>Shareholders’</t>
  </si>
  <si>
    <t>Share Capital</t>
  </si>
  <si>
    <t>Ordinary Shares</t>
  </si>
  <si>
    <t>Legal reserve</t>
  </si>
  <si>
    <t xml:space="preserve">Gain (loss) </t>
  </si>
  <si>
    <t xml:space="preserve">Revaluation </t>
  </si>
  <si>
    <t xml:space="preserve">Gains (losses) </t>
  </si>
  <si>
    <t xml:space="preserve">Total other </t>
  </si>
  <si>
    <t>of  the Parent</t>
  </si>
  <si>
    <t>Equity</t>
  </si>
  <si>
    <t>on cash flow</t>
  </si>
  <si>
    <t xml:space="preserve">surplus on </t>
  </si>
  <si>
    <t xml:space="preserve">components </t>
  </si>
  <si>
    <t xml:space="preserve"> hedges - net </t>
  </si>
  <si>
    <t xml:space="preserve">assets - net </t>
  </si>
  <si>
    <t>of equity</t>
  </si>
  <si>
    <t>of tax</t>
  </si>
  <si>
    <t xml:space="preserve">through other </t>
  </si>
  <si>
    <t xml:space="preserve">comprehensive </t>
  </si>
  <si>
    <t>income</t>
  </si>
  <si>
    <t>Changes in Shareholders’ Equity</t>
  </si>
  <si>
    <t>Dividends paid</t>
  </si>
  <si>
    <t>Balance as at January 1, 2020 - as under previous</t>
  </si>
  <si>
    <t xml:space="preserve">  Thai Financial Reporting Standards</t>
  </si>
  <si>
    <t>Effect from adoption of Thai Financial Reporting Standards No.9</t>
  </si>
  <si>
    <t>2.7.1</t>
  </si>
  <si>
    <t>Balance  as at  January 1, 2020 - as under new</t>
  </si>
  <si>
    <t>Separate financial statements</t>
  </si>
  <si>
    <t>Legal  reserve</t>
  </si>
  <si>
    <t xml:space="preserve">Revaluation  </t>
  </si>
  <si>
    <t xml:space="preserve">Gains (losses) on   </t>
  </si>
  <si>
    <t>Total other</t>
  </si>
  <si>
    <t>other comprehensive</t>
  </si>
  <si>
    <t>Balance  as at  January 1, 2019</t>
  </si>
  <si>
    <t>Changes in Shareholders' Equity</t>
  </si>
  <si>
    <t>Balance  as at  January 1, 2020 - as under previous</t>
  </si>
  <si>
    <t>STATEMENTS  OF  CASH  FLOWS</t>
  </si>
  <si>
    <t>CASH  FLOWS  FROM  OPERATING  ACTIVITIES</t>
  </si>
  <si>
    <t>Depreciation and amortization</t>
  </si>
  <si>
    <t>Dividend received</t>
  </si>
  <si>
    <t>Interest expenses</t>
  </si>
  <si>
    <t>Provisions for pension fund</t>
  </si>
  <si>
    <t>Provisions for employee benefits</t>
  </si>
  <si>
    <t xml:space="preserve">Operating assets decrease (increase) </t>
  </si>
  <si>
    <t>Lease receivables</t>
  </si>
  <si>
    <t xml:space="preserve">Operating liabilities increase (decrease) </t>
  </si>
  <si>
    <t xml:space="preserve">Unearned transportation revenues </t>
  </si>
  <si>
    <t>Employee benefit paid</t>
  </si>
  <si>
    <t>Net cash provided by (used in) operations</t>
  </si>
  <si>
    <t>Income tax paid</t>
  </si>
  <si>
    <t>Income tax refund</t>
  </si>
  <si>
    <t>Net cash flows provided by (used in) operating activities</t>
  </si>
  <si>
    <t>CASH  FLOWS  FROM  INVESTING  ACTIVITIES</t>
  </si>
  <si>
    <t>Cash paid for purchase of fixed assets</t>
  </si>
  <si>
    <t>Cash paid for purchase of intangible assets</t>
  </si>
  <si>
    <t>Cash received from sales of assets</t>
  </si>
  <si>
    <t>Interest received</t>
  </si>
  <si>
    <t>Net cash flows used in investing activities</t>
  </si>
  <si>
    <t>CASH  FLOWS  FROM  FINANCING  ACTIVITIES</t>
  </si>
  <si>
    <t>Cash received from short-term borrowings</t>
  </si>
  <si>
    <t>Cash received from short-term borrowings from related parties</t>
  </si>
  <si>
    <t>Cash paid for short-term borrowings from related parties</t>
  </si>
  <si>
    <t>Cash paid for long-term borrowings from related parties</t>
  </si>
  <si>
    <t>Cash received from debentures</t>
  </si>
  <si>
    <t>Cash paid for repayment of debentures</t>
  </si>
  <si>
    <t xml:space="preserve">Cash paid for lease liabilities </t>
  </si>
  <si>
    <t>Dividends of subsidiary paid to non-controlling interests</t>
  </si>
  <si>
    <t>Net cash flows used in financing activities</t>
  </si>
  <si>
    <t>Effect of exchange rate changes on cash and cash equivalents</t>
  </si>
  <si>
    <t>Cash and cash equivalents at beginning of the periods</t>
  </si>
  <si>
    <t>Cash and cash equivalents at ending of the periods</t>
  </si>
  <si>
    <t>24.1, 24.2</t>
  </si>
  <si>
    <t>6.3, 14.1</t>
  </si>
  <si>
    <t>6.3, 14.2</t>
  </si>
  <si>
    <t>5.2, 6.3</t>
  </si>
  <si>
    <t>6.3, 15</t>
  </si>
  <si>
    <t>6.3, 14.3</t>
  </si>
  <si>
    <t>Loss attributable to</t>
  </si>
  <si>
    <t>Total comprehensive loss attributable to</t>
  </si>
  <si>
    <t>23</t>
  </si>
  <si>
    <t xml:space="preserve">Loss attributable to </t>
  </si>
  <si>
    <t>cash flow hedges</t>
  </si>
  <si>
    <t>- net of tax</t>
  </si>
  <si>
    <t>Gain (loss) on</t>
  </si>
  <si>
    <t>surplus on assets</t>
  </si>
  <si>
    <t>SHARE  CAPITAL</t>
  </si>
  <si>
    <t>Premium on ordinary shares</t>
  </si>
  <si>
    <t>Deficit</t>
  </si>
  <si>
    <t xml:space="preserve">   Unappropriated (deficit)</t>
  </si>
  <si>
    <t>Other components of equity</t>
  </si>
  <si>
    <t>Non-controlling  interests</t>
  </si>
  <si>
    <t>TOTAL  SHAREHOLDERS’  EQUITY</t>
  </si>
  <si>
    <t xml:space="preserve">    Revenues from sales or services</t>
  </si>
  <si>
    <t xml:space="preserve">  Passenger and excess baggage</t>
  </si>
  <si>
    <t xml:space="preserve">  Freight</t>
  </si>
  <si>
    <t xml:space="preserve">  Mail</t>
  </si>
  <si>
    <t xml:space="preserve">  Other business</t>
  </si>
  <si>
    <t xml:space="preserve">    Other income</t>
  </si>
  <si>
    <t xml:space="preserve">  Interest income</t>
  </si>
  <si>
    <t xml:space="preserve">  Net foreign exchange gain</t>
  </si>
  <si>
    <t xml:space="preserve">  Other income - others</t>
  </si>
  <si>
    <t xml:space="preserve">    Aircraft fuel expenses</t>
  </si>
  <si>
    <t xml:space="preserve">    Employee benefits expenses</t>
  </si>
  <si>
    <t xml:space="preserve">    Flight service expenses</t>
  </si>
  <si>
    <t xml:space="preserve">    Crew expenses</t>
  </si>
  <si>
    <t xml:space="preserve">    Aircraft repair and maintenance costs</t>
  </si>
  <si>
    <t xml:space="preserve">    Depreciation and amortization expenses</t>
  </si>
  <si>
    <t xml:space="preserve">    Lease of aircraft and spare parts</t>
  </si>
  <si>
    <t xml:space="preserve">    Inventories and supplies expenses</t>
  </si>
  <si>
    <t xml:space="preserve">    Selling and advertising expenses</t>
  </si>
  <si>
    <t xml:space="preserve">    Impairment loss on fixed assets</t>
  </si>
  <si>
    <t xml:space="preserve">    Other expenses</t>
  </si>
  <si>
    <t xml:space="preserve">    Total revenues </t>
  </si>
  <si>
    <t xml:space="preserve">    Total expenses</t>
  </si>
  <si>
    <t xml:space="preserve">    Gains on investment in equity designated at fair value</t>
  </si>
  <si>
    <t xml:space="preserve">      through other comprehensive income</t>
  </si>
  <si>
    <t xml:space="preserve">    Net foreign exchange loss</t>
  </si>
  <si>
    <t xml:space="preserve">  Gain on changes in ownership interest</t>
  </si>
  <si>
    <t xml:space="preserve">     Finance costs</t>
  </si>
  <si>
    <t xml:space="preserve">     Impairment loss determined in accordance with TFRS 9</t>
  </si>
  <si>
    <t xml:space="preserve">       with offsetting risk positions</t>
  </si>
  <si>
    <t xml:space="preserve">     Share of (profit) loss from associates using the equity method</t>
  </si>
  <si>
    <t xml:space="preserve">     Share of loss from associates using the equity method</t>
  </si>
  <si>
    <t>Balance as at January 1, 2019</t>
  </si>
  <si>
    <t>on investment in</t>
  </si>
  <si>
    <t>at fair value</t>
  </si>
  <si>
    <r>
      <t xml:space="preserve">STATEMENTS  OF  CHANGES  IN  SHAREHOLDERS’  EQUITY </t>
    </r>
    <r>
      <rPr>
        <sz val="11"/>
        <rFont val="Times New Roman"/>
        <family val="1"/>
      </rPr>
      <t>(CONTINUED)</t>
    </r>
  </si>
  <si>
    <t>investment in equity</t>
  </si>
  <si>
    <t>designated at fair</t>
  </si>
  <si>
    <t>value through</t>
  </si>
  <si>
    <t xml:space="preserve">Vice President, Petroleum, Corporate Insurance and Aviation Environmental Department </t>
  </si>
  <si>
    <t>Share of loss from associates using the equity method</t>
  </si>
  <si>
    <t>Loss on disposal of fixed assets</t>
  </si>
  <si>
    <t>Unrealized (gain) loss on foreign exchange rates</t>
  </si>
  <si>
    <t>Loss arising from financial asset designated</t>
  </si>
  <si>
    <t>Provision for inventories and supplies obsolescence</t>
  </si>
  <si>
    <t>Credit loss on financial assets (reversal)</t>
  </si>
  <si>
    <t>Profit (loss) from operating before changes in</t>
  </si>
  <si>
    <t xml:space="preserve">   operating assets and liabilities</t>
  </si>
  <si>
    <t xml:space="preserve">  (CONTINUED)</t>
  </si>
  <si>
    <t xml:space="preserve">   of exchange rate</t>
  </si>
  <si>
    <t>Interest paid</t>
  </si>
  <si>
    <t>Effects of changes in credit loss on cash on hand</t>
  </si>
  <si>
    <t>Income tax income (expense)</t>
  </si>
  <si>
    <t xml:space="preserve">      using the equity method</t>
  </si>
  <si>
    <r>
      <t xml:space="preserve">FOR  THE  NINE-MONTH  PERIOD  ENDED  SEPTEMBER  </t>
    </r>
    <r>
      <rPr>
        <b/>
        <sz val="12"/>
        <rFont val="Times New Roman"/>
        <family val="1"/>
      </rPr>
      <t>30,  2020</t>
    </r>
  </si>
  <si>
    <t xml:space="preserve">     Transfer of legal reserve and premium on ordinary shares</t>
  </si>
  <si>
    <t xml:space="preserve">       to offset deficit</t>
  </si>
  <si>
    <t xml:space="preserve">     Dividends paid</t>
  </si>
  <si>
    <t xml:space="preserve">     Dividends paid to cumulative preferred shares</t>
  </si>
  <si>
    <t xml:space="preserve">     Total comprehensive income (loss) for the period</t>
  </si>
  <si>
    <t xml:space="preserve">     Total comprehensive loss for the period</t>
  </si>
  <si>
    <t>Temporary investment</t>
  </si>
  <si>
    <t xml:space="preserve">     Hedging gains for hedge of group of items</t>
  </si>
  <si>
    <t>Balance as at September 30, 2019</t>
  </si>
  <si>
    <t>Balance as at September 30, 2020</t>
  </si>
  <si>
    <t>Net (decrease) increase in cash and cash equivalents before effect</t>
  </si>
  <si>
    <t xml:space="preserve">    Adjustment of gain on revaluation of assets (reversal)</t>
  </si>
  <si>
    <t>Cash received from sales of assets held for sale</t>
  </si>
  <si>
    <t>Cash received from sales of investments</t>
  </si>
  <si>
    <t>Cash paid for investments</t>
  </si>
  <si>
    <t>Provision for long-term aircraft maintenance</t>
  </si>
  <si>
    <t xml:space="preserve">    Adjustment income tax relating to revaluation of assets</t>
  </si>
  <si>
    <t xml:space="preserve">   LIABILITIES  AND  SHAREHOLDERS’  EQUITY</t>
  </si>
  <si>
    <r>
      <rPr>
        <b/>
        <sz val="10"/>
        <rFont val="Times New Roman"/>
        <family val="1"/>
      </rPr>
      <t xml:space="preserve">AS  AT  SEPTEMBER </t>
    </r>
    <r>
      <rPr>
        <b/>
        <sz val="12"/>
        <rFont val="Times New Roman"/>
        <family val="1"/>
      </rPr>
      <t>30,  2020</t>
    </r>
  </si>
  <si>
    <r>
      <t xml:space="preserve">STATEMENTS  OF  FINANCIAL  POSITION </t>
    </r>
    <r>
      <rPr>
        <sz val="10"/>
        <rFont val="Times New Roman"/>
        <family val="1"/>
      </rPr>
      <t xml:space="preserve"> (CONTINUED)</t>
    </r>
  </si>
  <si>
    <r>
      <rPr>
        <b/>
        <sz val="10"/>
        <rFont val="Times New Roman"/>
        <family val="1"/>
      </rPr>
      <t>AS  AT  SEPTEMBER</t>
    </r>
    <r>
      <rPr>
        <b/>
        <sz val="11"/>
        <rFont val="Times New Roman"/>
        <family val="1"/>
      </rPr>
      <t xml:space="preserve"> </t>
    </r>
    <r>
      <rPr>
        <b/>
        <sz val="12"/>
        <rFont val="Times New Roman"/>
        <family val="1"/>
      </rPr>
      <t>30,  2020</t>
    </r>
  </si>
  <si>
    <r>
      <t xml:space="preserve"> LIABILITIES  AND  SHAREHOLDERS’  EQUITY  </t>
    </r>
    <r>
      <rPr>
        <sz val="10"/>
        <rFont val="Times New Roman"/>
        <family val="1"/>
      </rPr>
      <t>(CONTINUED)</t>
    </r>
  </si>
  <si>
    <r>
      <rPr>
        <b/>
        <sz val="10"/>
        <rFont val="Times New Roman"/>
        <family val="1"/>
      </rPr>
      <t>FOR  THE  THREE-MONTH  PERIOD ENDED  SEPTEMBER</t>
    </r>
    <r>
      <rPr>
        <b/>
        <sz val="11"/>
        <rFont val="Times New Roman"/>
        <family val="1"/>
      </rPr>
      <t xml:space="preserve">  </t>
    </r>
    <r>
      <rPr>
        <b/>
        <sz val="12"/>
        <rFont val="Times New Roman"/>
        <family val="1"/>
      </rPr>
      <t>30,  2020</t>
    </r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</si>
  <si>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</si>
  <si>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r>
      <rPr>
        <b/>
        <sz val="10"/>
        <rFont val="Times New Roman"/>
        <family val="1"/>
      </rPr>
      <t xml:space="preserve">FOR  THE  THREE-MONTH  PERIOD ENDED  SEPTEMBER </t>
    </r>
    <r>
      <rPr>
        <b/>
        <sz val="11"/>
        <rFont val="Times New Roman"/>
        <family val="1"/>
      </rPr>
      <t xml:space="preserve"> </t>
    </r>
    <r>
      <rPr>
        <b/>
        <sz val="12"/>
        <rFont val="Times New Roman"/>
        <family val="1"/>
      </rPr>
      <t>30,  2020</t>
    </r>
  </si>
  <si>
    <r>
      <rPr>
        <b/>
        <sz val="10"/>
        <rFont val="Times New Roman"/>
        <family val="1"/>
      </rPr>
      <t xml:space="preserve">FOR  THE  NINE-MONTH  PERIOD ENDED  SEPTEMBER </t>
    </r>
    <r>
      <rPr>
        <b/>
        <sz val="11"/>
        <rFont val="Times New Roman"/>
        <family val="1"/>
      </rPr>
      <t xml:space="preserve"> </t>
    </r>
    <r>
      <rPr>
        <b/>
        <sz val="12"/>
        <rFont val="Times New Roman"/>
        <family val="1"/>
      </rPr>
      <t>30,  2020</t>
    </r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</si>
  <si>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</si>
  <si>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Adjustment to reconcile profit and loss</t>
  </si>
  <si>
    <t>Provision for employee termination compensation</t>
  </si>
  <si>
    <t>Impairment loss on investments</t>
  </si>
  <si>
    <t>Total shareholders’ equity arributable</t>
  </si>
  <si>
    <t>equity designated</t>
  </si>
  <si>
    <t xml:space="preserve">   at fair value through profit or loss</t>
  </si>
  <si>
    <t xml:space="preserve">   from financial institutions</t>
  </si>
  <si>
    <t>Cash paid for short-term borrowings from financial institutions</t>
  </si>
  <si>
    <t>Cash received from long-term borrowings from financial institutions</t>
  </si>
  <si>
    <t>Cash paid for long-term borrowings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</si>
</sst>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\-"/>
  </numFmts>
  <fonts count="16" x14ac:knownFonts="1">
    <font>
      <sz val="10"/>
      <name val="Courier"/>
    </font>
    <font>
      <sz val="14"/>
      <name val="AngsanaUPC"/>
      <family val="1"/>
    </font>
    <font>
      <sz val="16"/>
      <name val="Cordia New"/>
      <family val="2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0"/>
      <name val="Times New Roman"/>
      <family val="1"/>
    </font>
    <font>
      <b/>
      <u/>
      <sz val="11"/>
      <name val="Times New Roman"/>
      <family val="1"/>
    </font>
    <font>
      <u val="singleAccounting"/>
      <sz val="11"/>
      <name val="Times New Roman"/>
      <family val="1"/>
    </font>
    <font>
      <sz val="11"/>
      <color theme="0"/>
      <name val="Times New Roman"/>
      <family val="1"/>
    </font>
    <font>
      <u/>
      <sz val="11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164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2" fillId="0" borderId="0"/>
    <xf numFmtId="9" fontId="1" fillId="0" borderId="0" applyFont="0" applyFill="0" applyBorder="0" applyAlignment="0" applyProtection="0"/>
    <xf numFmtId="0" fontId="3" fillId="0" borderId="0"/>
  </cellStyleXfs>
  <cellXfs count="235">
    <xf numFmtId="164" fontId="0" fillId="0" borderId="0" xfId="0"/>
    <xf numFmtId="164" fontId="4" fillId="0" borderId="0" xfId="0" applyFont="1" applyFill="1" applyBorder="1" applyAlignment="1">
      <alignment horizontal="left" vertical="center"/>
    </xf>
    <xf numFmtId="165" fontId="5" fillId="0" borderId="0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left" vertical="center"/>
    </xf>
    <xf numFmtId="43" fontId="5" fillId="0" borderId="0" xfId="1" applyFont="1" applyFill="1" applyBorder="1" applyAlignment="1">
      <alignment vertical="center"/>
    </xf>
    <xf numFmtId="164" fontId="5" fillId="0" borderId="0" xfId="0" applyFont="1" applyFill="1" applyBorder="1" applyAlignment="1">
      <alignment vertical="center"/>
    </xf>
    <xf numFmtId="43" fontId="4" fillId="0" borderId="0" xfId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 applyProtection="1">
      <alignment horizontal="center" vertical="center"/>
    </xf>
    <xf numFmtId="164" fontId="5" fillId="0" borderId="0" xfId="0" applyFont="1" applyFill="1" applyBorder="1" applyAlignment="1"/>
    <xf numFmtId="165" fontId="4" fillId="0" borderId="0" xfId="1" applyNumberFormat="1" applyFont="1" applyFill="1" applyBorder="1" applyAlignment="1">
      <alignment vertical="center"/>
    </xf>
    <xf numFmtId="164" fontId="4" fillId="0" borderId="0" xfId="0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164" fontId="5" fillId="0" borderId="0" xfId="0" applyFont="1" applyFill="1" applyBorder="1" applyAlignment="1">
      <alignment horizontal="left" vertical="center"/>
    </xf>
    <xf numFmtId="165" fontId="5" fillId="0" borderId="1" xfId="1" applyNumberFormat="1" applyFont="1" applyFill="1" applyBorder="1" applyAlignment="1" applyProtection="1">
      <alignment horizontal="center" vertical="center"/>
    </xf>
    <xf numFmtId="165" fontId="5" fillId="0" borderId="0" xfId="1" applyNumberFormat="1" applyFont="1" applyFill="1" applyBorder="1" applyAlignment="1" applyProtection="1">
      <alignment horizontal="center" vertical="center"/>
    </xf>
    <xf numFmtId="164" fontId="4" fillId="0" borderId="0" xfId="0" applyFont="1" applyFill="1" applyBorder="1" applyAlignment="1" applyProtection="1">
      <alignment horizontal="left" vertical="center"/>
    </xf>
    <xf numFmtId="164" fontId="5" fillId="0" borderId="0" xfId="0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 applyProtection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4" fontId="5" fillId="0" borderId="0" xfId="0" applyFont="1" applyFill="1" applyAlignment="1">
      <alignment vertical="center"/>
    </xf>
    <xf numFmtId="164" fontId="4" fillId="0" borderId="0" xfId="0" applyFont="1" applyFill="1" applyAlignment="1">
      <alignment vertical="center"/>
    </xf>
    <xf numFmtId="164" fontId="4" fillId="0" borderId="0" xfId="0" applyFont="1" applyFill="1" applyAlignment="1">
      <alignment horizontal="centerContinuous" vertical="center"/>
    </xf>
    <xf numFmtId="164" fontId="4" fillId="0" borderId="0" xfId="0" applyFont="1" applyFill="1" applyBorder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49" fontId="4" fillId="0" borderId="0" xfId="0" applyNumberFormat="1" applyFont="1" applyFill="1" applyBorder="1" applyAlignment="1" applyProtection="1">
      <alignment vertical="center"/>
    </xf>
    <xf numFmtId="164" fontId="4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vertical="center"/>
    </xf>
    <xf numFmtId="43" fontId="4" fillId="0" borderId="0" xfId="1" applyFont="1" applyFill="1" applyAlignment="1">
      <alignment vertical="center"/>
    </xf>
    <xf numFmtId="164" fontId="4" fillId="0" borderId="0" xfId="0" applyNumberFormat="1" applyFont="1" applyFill="1" applyAlignment="1" applyProtection="1">
      <alignment horizontal="left" vertical="center"/>
    </xf>
    <xf numFmtId="164" fontId="4" fillId="0" borderId="0" xfId="0" applyFont="1" applyFill="1" applyBorder="1" applyAlignment="1">
      <alignment vertical="center"/>
    </xf>
    <xf numFmtId="164" fontId="5" fillId="0" borderId="0" xfId="0" quotePrefix="1" applyNumberFormat="1" applyFont="1" applyFill="1" applyAlignment="1" applyProtection="1">
      <alignment horizontal="left" vertical="center" indent="1"/>
    </xf>
    <xf numFmtId="0" fontId="5" fillId="0" borderId="0" xfId="0" quotePrefix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0" applyNumberFormat="1" applyFont="1" applyFill="1" applyAlignment="1" applyProtection="1">
      <alignment horizontal="left" vertical="center" indent="1"/>
    </xf>
    <xf numFmtId="164" fontId="5" fillId="0" borderId="0" xfId="0" applyFont="1" applyFill="1" applyAlignment="1">
      <alignment horizontal="left" vertical="center" indent="1"/>
    </xf>
    <xf numFmtId="164" fontId="4" fillId="0" borderId="0" xfId="0" applyNumberFormat="1" applyFont="1" applyFill="1" applyAlignment="1" applyProtection="1">
      <alignment horizontal="left" vertical="center" indent="2"/>
    </xf>
    <xf numFmtId="165" fontId="4" fillId="0" borderId="2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vertical="center"/>
    </xf>
    <xf numFmtId="164" fontId="5" fillId="0" borderId="0" xfId="0" applyNumberFormat="1" applyFont="1" applyFill="1" applyAlignment="1" applyProtection="1">
      <alignment horizontal="left" vertical="center"/>
    </xf>
    <xf numFmtId="37" fontId="5" fillId="0" borderId="0" xfId="0" applyNumberFormat="1" applyFont="1" applyFill="1" applyBorder="1" applyAlignment="1" applyProtection="1">
      <alignment vertical="center"/>
    </xf>
    <xf numFmtId="41" fontId="5" fillId="0" borderId="0" xfId="0" applyNumberFormat="1" applyFont="1" applyFill="1" applyBorder="1" applyAlignment="1" applyProtection="1">
      <alignment vertical="center"/>
    </xf>
    <xf numFmtId="164" fontId="5" fillId="0" borderId="0" xfId="0" quotePrefix="1" applyNumberFormat="1" applyFont="1" applyFill="1" applyBorder="1" applyAlignment="1" applyProtection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left" vertical="center" indent="1"/>
    </xf>
    <xf numFmtId="165" fontId="5" fillId="0" borderId="0" xfId="1" applyNumberFormat="1" applyFont="1" applyFill="1" applyAlignment="1" applyProtection="1">
      <alignment vertical="center"/>
    </xf>
    <xf numFmtId="49" fontId="5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65" fontId="5" fillId="0" borderId="0" xfId="1" applyNumberFormat="1" applyFont="1" applyFill="1"/>
    <xf numFmtId="165" fontId="4" fillId="0" borderId="4" xfId="1" applyNumberFormat="1" applyFont="1" applyFill="1" applyBorder="1" applyAlignment="1" applyProtection="1">
      <alignment vertical="center"/>
    </xf>
    <xf numFmtId="41" fontId="4" fillId="0" borderId="0" xfId="0" applyNumberFormat="1" applyFont="1" applyFill="1" applyBorder="1" applyAlignment="1" applyProtection="1">
      <alignment vertical="center"/>
    </xf>
    <xf numFmtId="164" fontId="5" fillId="0" borderId="0" xfId="0" applyFont="1" applyFill="1" applyAlignment="1">
      <alignment horizontal="left" indent="1"/>
    </xf>
    <xf numFmtId="2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 applyProtection="1">
      <alignment horizontal="left" vertical="center" indent="1"/>
    </xf>
    <xf numFmtId="0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left" vertical="center" indent="1"/>
    </xf>
    <xf numFmtId="165" fontId="4" fillId="0" borderId="2" xfId="1" applyNumberFormat="1" applyFont="1" applyFill="1" applyBorder="1" applyAlignment="1" applyProtection="1">
      <alignment horizontal="center" vertical="center"/>
    </xf>
    <xf numFmtId="164" fontId="5" fillId="0" borderId="0" xfId="0" applyNumberFormat="1" applyFont="1" applyFill="1" applyAlignment="1" applyProtection="1">
      <alignment horizontal="left" vertical="center" indent="2"/>
    </xf>
    <xf numFmtId="164" fontId="5" fillId="0" borderId="0" xfId="0" applyFont="1" applyFill="1" applyAlignment="1">
      <alignment horizontal="left" vertical="center" indent="2"/>
    </xf>
    <xf numFmtId="165" fontId="6" fillId="0" borderId="0" xfId="1" applyNumberFormat="1" applyFont="1" applyFill="1" applyBorder="1" applyAlignment="1" applyProtection="1">
      <alignment vertical="center"/>
    </xf>
    <xf numFmtId="164" fontId="4" fillId="0" borderId="0" xfId="0" applyNumberFormat="1" applyFont="1" applyFill="1" applyAlignment="1" applyProtection="1">
      <alignment horizontal="left" vertical="center" indent="1"/>
    </xf>
    <xf numFmtId="164" fontId="5" fillId="0" borderId="0" xfId="0" applyFont="1" applyFill="1" applyAlignment="1">
      <alignment horizontal="center"/>
    </xf>
    <xf numFmtId="37" fontId="5" fillId="0" borderId="0" xfId="0" applyNumberFormat="1" applyFont="1" applyFill="1" applyAlignment="1" applyProtection="1">
      <alignment vertical="center"/>
    </xf>
    <xf numFmtId="165" fontId="5" fillId="0" borderId="4" xfId="1" applyNumberFormat="1" applyFont="1" applyFill="1" applyBorder="1" applyAlignment="1" applyProtection="1">
      <alignment vertical="center"/>
    </xf>
    <xf numFmtId="164" fontId="5" fillId="0" borderId="0" xfId="0" quotePrefix="1" applyFont="1" applyFill="1" applyAlignment="1">
      <alignment horizontal="left" vertical="center" indent="1"/>
    </xf>
    <xf numFmtId="164" fontId="5" fillId="0" borderId="0" xfId="0" applyNumberFormat="1" applyFont="1" applyFill="1" applyAlignment="1" applyProtection="1">
      <alignment horizontal="center" vertical="center"/>
    </xf>
    <xf numFmtId="165" fontId="5" fillId="0" borderId="1" xfId="1" applyNumberFormat="1" applyFont="1" applyFill="1" applyBorder="1" applyAlignment="1" applyProtection="1">
      <alignment vertical="center"/>
    </xf>
    <xf numFmtId="164" fontId="4" fillId="0" borderId="0" xfId="0" quotePrefix="1" applyNumberFormat="1" applyFont="1" applyFill="1" applyAlignment="1" applyProtection="1">
      <alignment horizontal="left" vertical="center"/>
    </xf>
    <xf numFmtId="165" fontId="4" fillId="0" borderId="5" xfId="1" applyNumberFormat="1" applyFont="1" applyFill="1" applyBorder="1" applyAlignment="1" applyProtection="1">
      <alignment vertical="center"/>
    </xf>
    <xf numFmtId="165" fontId="4" fillId="0" borderId="5" xfId="1" applyNumberFormat="1" applyFont="1" applyFill="1" applyBorder="1" applyAlignment="1" applyProtection="1">
      <alignment horizontal="center" vertical="center"/>
    </xf>
    <xf numFmtId="165" fontId="4" fillId="0" borderId="1" xfId="1" applyNumberFormat="1" applyFont="1" applyFill="1" applyBorder="1" applyAlignment="1" applyProtection="1">
      <alignment vertical="center"/>
    </xf>
    <xf numFmtId="165" fontId="4" fillId="0" borderId="3" xfId="1" applyNumberFormat="1" applyFont="1" applyFill="1" applyBorder="1" applyAlignment="1" applyProtection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 applyProtection="1">
      <alignment vertical="center"/>
    </xf>
    <xf numFmtId="164" fontId="5" fillId="0" borderId="0" xfId="0" applyFont="1" applyFill="1"/>
    <xf numFmtId="37" fontId="4" fillId="0" borderId="0" xfId="0" applyNumberFormat="1" applyFont="1" applyFill="1" applyAlignment="1">
      <alignment vertical="center"/>
    </xf>
    <xf numFmtId="164" fontId="4" fillId="0" borderId="0" xfId="0" quotePrefix="1" applyNumberFormat="1" applyFont="1" applyFill="1" applyBorder="1" applyAlignment="1" applyProtection="1">
      <alignment horizontal="center" vertical="center"/>
    </xf>
    <xf numFmtId="164" fontId="4" fillId="0" borderId="0" xfId="0" applyFont="1" applyFill="1" applyAlignment="1" applyProtection="1">
      <alignment horizontal="left" vertical="center"/>
    </xf>
    <xf numFmtId="164" fontId="5" fillId="0" borderId="0" xfId="0" applyFont="1" applyFill="1" applyAlignment="1" applyProtection="1">
      <alignment horizontal="left" vertical="center"/>
    </xf>
    <xf numFmtId="165" fontId="4" fillId="0" borderId="0" xfId="1" applyNumberFormat="1" applyFont="1" applyFill="1" applyAlignment="1" applyProtection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164" fontId="5" fillId="0" borderId="0" xfId="0" applyFont="1" applyFill="1" applyBorder="1" applyAlignment="1" applyProtection="1">
      <alignment horizontal="left" vertical="center" indent="1"/>
    </xf>
    <xf numFmtId="164" fontId="5" fillId="0" borderId="0" xfId="0" applyFont="1" applyFill="1" applyAlignment="1" applyProtection="1">
      <alignment horizontal="center" vertical="center"/>
    </xf>
    <xf numFmtId="164" fontId="5" fillId="0" borderId="0" xfId="0" applyFont="1" applyFill="1" applyAlignment="1" applyProtection="1">
      <alignment horizontal="left" vertical="center" indent="1"/>
    </xf>
    <xf numFmtId="164" fontId="5" fillId="0" borderId="0" xfId="0" quotePrefix="1" applyFont="1" applyFill="1" applyBorder="1" applyAlignment="1">
      <alignment horizontal="center" vertical="center"/>
    </xf>
    <xf numFmtId="164" fontId="4" fillId="0" borderId="0" xfId="0" applyFont="1" applyFill="1" applyAlignment="1" applyProtection="1">
      <alignment horizontal="left" vertical="center" indent="1"/>
    </xf>
    <xf numFmtId="164" fontId="4" fillId="0" borderId="0" xfId="0" quotePrefix="1" applyFont="1" applyFill="1" applyAlignment="1" applyProtection="1">
      <alignment horizontal="left" vertical="center"/>
    </xf>
    <xf numFmtId="164" fontId="5" fillId="0" borderId="0" xfId="0" quotePrefix="1" applyFont="1" applyFill="1" applyAlignment="1" applyProtection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164" fontId="5" fillId="0" borderId="0" xfId="0" quotePrefix="1" applyFont="1" applyFill="1" applyAlignment="1" applyProtection="1">
      <alignment horizontal="left" vertical="center" indent="2"/>
    </xf>
    <xf numFmtId="9" fontId="4" fillId="0" borderId="0" xfId="4" applyFont="1" applyFill="1" applyAlignment="1">
      <alignment horizontal="center" vertical="center"/>
    </xf>
    <xf numFmtId="10" fontId="4" fillId="0" borderId="0" xfId="4" applyNumberFormat="1" applyFont="1" applyFill="1" applyAlignment="1">
      <alignment horizontal="center" vertical="center"/>
    </xf>
    <xf numFmtId="39" fontId="5" fillId="0" borderId="0" xfId="1" applyNumberFormat="1" applyFont="1" applyFill="1" applyAlignment="1">
      <alignment horizontal="center" vertical="center"/>
    </xf>
    <xf numFmtId="37" fontId="5" fillId="0" borderId="0" xfId="0" quotePrefix="1" applyNumberFormat="1" applyFont="1" applyFill="1" applyBorder="1" applyAlignment="1" applyProtection="1">
      <alignment horizontal="center" vertical="center"/>
    </xf>
    <xf numFmtId="43" fontId="5" fillId="0" borderId="0" xfId="1" applyFont="1" applyFill="1" applyBorder="1" applyAlignment="1" applyProtection="1">
      <alignment vertical="center"/>
    </xf>
    <xf numFmtId="43" fontId="5" fillId="0" borderId="0" xfId="1" quotePrefix="1" applyFont="1" applyFill="1" applyBorder="1" applyAlignment="1" applyProtection="1">
      <alignment horizontal="center" vertical="center"/>
    </xf>
    <xf numFmtId="43" fontId="5" fillId="0" borderId="0" xfId="1" applyFont="1" applyFill="1" applyAlignment="1">
      <alignment vertical="center"/>
    </xf>
    <xf numFmtId="164" fontId="5" fillId="0" borderId="0" xfId="0" quotePrefix="1" applyFont="1" applyFill="1" applyAlignment="1" applyProtection="1">
      <alignment vertical="center"/>
    </xf>
    <xf numFmtId="165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64" fontId="5" fillId="0" borderId="0" xfId="0" applyFont="1" applyFill="1" applyAlignment="1"/>
    <xf numFmtId="37" fontId="7" fillId="0" borderId="0" xfId="1" applyNumberFormat="1" applyFont="1" applyFill="1" applyAlignment="1"/>
    <xf numFmtId="37" fontId="7" fillId="0" borderId="0" xfId="1" applyNumberFormat="1" applyFont="1" applyFill="1" applyAlignment="1">
      <alignment horizontal="left"/>
    </xf>
    <xf numFmtId="164" fontId="4" fillId="0" borderId="0" xfId="0" applyFont="1" applyFill="1" applyBorder="1" applyAlignment="1"/>
    <xf numFmtId="43" fontId="4" fillId="0" borderId="0" xfId="1" applyFont="1" applyFill="1" applyBorder="1" applyAlignment="1"/>
    <xf numFmtId="164" fontId="4" fillId="0" borderId="5" xfId="0" applyFont="1" applyFill="1" applyBorder="1" applyAlignment="1" applyProtection="1">
      <alignment horizontal="center"/>
    </xf>
    <xf numFmtId="164" fontId="4" fillId="0" borderId="0" xfId="0" applyFont="1" applyFill="1" applyBorder="1" applyAlignment="1" applyProtection="1">
      <alignment horizontal="center"/>
    </xf>
    <xf numFmtId="164" fontId="4" fillId="0" borderId="5" xfId="0" applyFont="1" applyFill="1" applyBorder="1" applyAlignment="1" applyProtection="1">
      <alignment horizontal="right" vertical="center"/>
    </xf>
    <xf numFmtId="43" fontId="5" fillId="0" borderId="0" xfId="1" applyFont="1" applyFill="1" applyBorder="1" applyAlignment="1"/>
    <xf numFmtId="164" fontId="5" fillId="0" borderId="0" xfId="0" applyFont="1" applyFill="1" applyBorder="1" applyAlignment="1">
      <alignment horizontal="center"/>
    </xf>
    <xf numFmtId="164" fontId="4" fillId="0" borderId="0" xfId="0" applyFont="1" applyFill="1" applyAlignment="1"/>
    <xf numFmtId="164" fontId="5" fillId="0" borderId="0" xfId="0" quotePrefix="1" applyFont="1" applyFill="1" applyAlignment="1">
      <alignment vertical="center"/>
    </xf>
    <xf numFmtId="164" fontId="5" fillId="0" borderId="0" xfId="0" applyFont="1" applyFill="1" applyAlignment="1" applyProtection="1">
      <alignment horizontal="left" vertical="center" indent="2"/>
    </xf>
    <xf numFmtId="165" fontId="8" fillId="0" borderId="0" xfId="1" applyNumberFormat="1" applyFont="1" applyFill="1" applyBorder="1" applyAlignment="1" applyProtection="1">
      <alignment vertical="center"/>
    </xf>
    <xf numFmtId="165" fontId="8" fillId="0" borderId="0" xfId="1" applyNumberFormat="1" applyFont="1" applyFill="1" applyBorder="1" applyAlignment="1">
      <alignment vertical="center"/>
    </xf>
    <xf numFmtId="164" fontId="5" fillId="0" borderId="0" xfId="0" applyFont="1" applyFill="1" applyAlignment="1">
      <alignment vertical="top"/>
    </xf>
    <xf numFmtId="165" fontId="9" fillId="0" borderId="0" xfId="0" applyNumberFormat="1" applyFont="1" applyFill="1" applyBorder="1" applyAlignment="1" applyProtection="1">
      <alignment vertical="center"/>
    </xf>
    <xf numFmtId="37" fontId="9" fillId="0" borderId="0" xfId="0" applyNumberFormat="1" applyFont="1" applyFill="1" applyBorder="1" applyAlignment="1" applyProtection="1">
      <alignment vertical="center"/>
    </xf>
    <xf numFmtId="164" fontId="4" fillId="0" borderId="0" xfId="0" applyFont="1" applyFill="1" applyAlignment="1" applyProtection="1">
      <alignment vertical="center"/>
    </xf>
    <xf numFmtId="165" fontId="5" fillId="0" borderId="0" xfId="0" applyNumberFormat="1" applyFont="1" applyFill="1" applyBorder="1" applyAlignment="1" applyProtection="1">
      <alignment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 applyProtection="1">
      <alignment vertical="center"/>
    </xf>
    <xf numFmtId="164" fontId="5" fillId="0" borderId="0" xfId="0" applyFont="1" applyFill="1" applyAlignment="1" applyProtection="1">
      <alignment vertical="center"/>
    </xf>
    <xf numFmtId="37" fontId="4" fillId="0" borderId="0" xfId="0" applyNumberFormat="1" applyFont="1" applyFill="1" applyBorder="1" applyAlignment="1" applyProtection="1">
      <alignment vertical="center"/>
    </xf>
    <xf numFmtId="37" fontId="4" fillId="0" borderId="0" xfId="0" applyNumberFormat="1" applyFont="1" applyFill="1" applyAlignment="1" applyProtection="1">
      <alignment vertical="center"/>
    </xf>
    <xf numFmtId="37" fontId="5" fillId="0" borderId="0" xfId="0" applyNumberFormat="1" applyFont="1" applyFill="1" applyProtection="1"/>
    <xf numFmtId="37" fontId="10" fillId="0" borderId="0" xfId="0" applyNumberFormat="1" applyFont="1" applyFill="1" applyProtection="1"/>
    <xf numFmtId="164" fontId="4" fillId="0" borderId="0" xfId="0" applyFont="1" applyFill="1" applyAlignment="1" applyProtection="1">
      <alignment horizontal="left" vertical="center" indent="2"/>
    </xf>
    <xf numFmtId="164" fontId="4" fillId="0" borderId="0" xfId="0" quotePrefix="1" applyNumberFormat="1" applyFont="1" applyFill="1" applyAlignment="1" applyProtection="1">
      <alignment horizontal="left" vertical="center" indent="2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5" fontId="5" fillId="0" borderId="5" xfId="1" applyNumberFormat="1" applyFont="1" applyFill="1" applyBorder="1" applyAlignment="1" applyProtection="1">
      <alignment vertical="center"/>
    </xf>
    <xf numFmtId="165" fontId="5" fillId="0" borderId="5" xfId="1" applyNumberFormat="1" applyFont="1" applyFill="1" applyBorder="1" applyAlignment="1" applyProtection="1">
      <alignment horizontal="center" vertical="center"/>
    </xf>
    <xf numFmtId="165" fontId="5" fillId="0" borderId="5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 applyProtection="1">
      <alignment horizontal="center" vertical="center"/>
    </xf>
    <xf numFmtId="164" fontId="4" fillId="0" borderId="0" xfId="0" applyFont="1" applyFill="1" applyBorder="1" applyAlignment="1">
      <alignment horizontal="center" vertical="center"/>
    </xf>
    <xf numFmtId="164" fontId="4" fillId="0" borderId="0" xfId="0" applyFont="1" applyFill="1" applyAlignment="1">
      <alignment horizontal="center" vertical="center"/>
    </xf>
    <xf numFmtId="164" fontId="5" fillId="0" borderId="0" xfId="0" applyFont="1" applyFill="1" applyAlignment="1">
      <alignment horizontal="center" vertical="center"/>
    </xf>
    <xf numFmtId="164" fontId="5" fillId="0" borderId="0" xfId="0" quotePrefix="1" applyFont="1" applyFill="1" applyAlignment="1">
      <alignment horizontal="left" vertical="center"/>
    </xf>
    <xf numFmtId="164" fontId="5" fillId="0" borderId="0" xfId="0" quotePrefix="1" applyFont="1" applyFill="1" applyAlignment="1" applyProtection="1">
      <alignment horizontal="left" vertical="center" indent="1"/>
    </xf>
    <xf numFmtId="164" fontId="4" fillId="0" borderId="0" xfId="0" applyFont="1" applyFill="1" applyAlignment="1" applyProtection="1">
      <alignment horizontal="center" vertical="center"/>
    </xf>
    <xf numFmtId="164" fontId="4" fillId="0" borderId="0" xfId="0" applyFont="1" applyFill="1" applyAlignment="1">
      <alignment horizontal="center" vertical="center"/>
    </xf>
    <xf numFmtId="164" fontId="5" fillId="0" borderId="0" xfId="0" applyFont="1" applyFill="1" applyAlignment="1">
      <alignment horizontal="center" vertical="center"/>
    </xf>
    <xf numFmtId="164" fontId="4" fillId="0" borderId="0" xfId="0" applyFont="1" applyFill="1" applyBorder="1" applyAlignment="1">
      <alignment horizontal="center" vertical="center"/>
    </xf>
    <xf numFmtId="164" fontId="5" fillId="0" borderId="0" xfId="0" quotePrefix="1" applyFont="1" applyFill="1" applyAlignment="1">
      <alignment horizontal="left" vertical="center"/>
    </xf>
    <xf numFmtId="164" fontId="4" fillId="0" borderId="0" xfId="0" applyFont="1" applyFill="1" applyAlignment="1">
      <alignment horizontal="center" vertical="center"/>
    </xf>
    <xf numFmtId="164" fontId="4" fillId="0" borderId="0" xfId="0" applyFont="1" applyFill="1" applyAlignment="1" applyProtection="1">
      <alignment horizontal="center" vertical="center"/>
    </xf>
    <xf numFmtId="164" fontId="12" fillId="0" borderId="0" xfId="0" applyFont="1" applyFill="1" applyBorder="1" applyAlignment="1" applyProtection="1">
      <alignment vertical="center"/>
    </xf>
    <xf numFmtId="164" fontId="12" fillId="0" borderId="0" xfId="0" applyFont="1" applyFill="1" applyBorder="1" applyAlignment="1" applyProtection="1">
      <alignment horizontal="center" vertical="center"/>
    </xf>
    <xf numFmtId="164" fontId="12" fillId="0" borderId="0" xfId="0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164" fontId="12" fillId="0" borderId="0" xfId="0" applyFont="1" applyFill="1" applyBorder="1" applyAlignment="1">
      <alignment horizontal="center" vertical="center" wrapText="1"/>
    </xf>
    <xf numFmtId="164" fontId="12" fillId="0" borderId="0" xfId="0" applyFont="1" applyFill="1" applyBorder="1" applyAlignment="1">
      <alignment vertical="center"/>
    </xf>
    <xf numFmtId="164" fontId="13" fillId="0" borderId="0" xfId="0" applyFont="1" applyFill="1" applyBorder="1" applyAlignment="1">
      <alignment vertical="center" wrapText="1"/>
    </xf>
    <xf numFmtId="164" fontId="12" fillId="0" borderId="0" xfId="0" applyFont="1" applyFill="1" applyBorder="1" applyAlignment="1" applyProtection="1">
      <alignment vertical="center" wrapText="1"/>
    </xf>
    <xf numFmtId="164" fontId="12" fillId="0" borderId="0" xfId="0" applyFont="1" applyFill="1" applyBorder="1" applyAlignment="1">
      <alignment horizontal="left" vertical="center"/>
    </xf>
    <xf numFmtId="165" fontId="13" fillId="0" borderId="0" xfId="1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 applyProtection="1">
      <alignment vertical="center"/>
    </xf>
    <xf numFmtId="164" fontId="13" fillId="0" borderId="0" xfId="0" applyFont="1" applyFill="1" applyBorder="1" applyAlignment="1" applyProtection="1">
      <alignment horizontal="left" vertical="center"/>
    </xf>
    <xf numFmtId="49" fontId="14" fillId="0" borderId="0" xfId="3" applyFont="1" applyFill="1" applyBorder="1" applyAlignment="1">
      <alignment horizontal="left" vertical="center"/>
    </xf>
    <xf numFmtId="166" fontId="12" fillId="0" borderId="0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 applyProtection="1">
      <alignment horizontal="center" vertical="center"/>
    </xf>
    <xf numFmtId="165" fontId="13" fillId="0" borderId="0" xfId="1" applyNumberFormat="1" applyFont="1" applyFill="1" applyBorder="1" applyAlignment="1">
      <alignment horizontal="center" vertical="center"/>
    </xf>
    <xf numFmtId="165" fontId="13" fillId="0" borderId="1" xfId="1" applyNumberFormat="1" applyFont="1" applyFill="1" applyBorder="1" applyAlignment="1">
      <alignment vertical="center"/>
    </xf>
    <xf numFmtId="165" fontId="12" fillId="0" borderId="3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66" fontId="12" fillId="0" borderId="3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vertical="center" wrapText="1"/>
    </xf>
    <xf numFmtId="165" fontId="12" fillId="0" borderId="0" xfId="1" applyNumberFormat="1" applyFont="1" applyFill="1" applyBorder="1" applyAlignment="1">
      <alignment horizontal="center" vertical="center" wrapText="1"/>
    </xf>
    <xf numFmtId="164" fontId="13" fillId="0" borderId="0" xfId="0" applyFont="1" applyFill="1" applyBorder="1" applyAlignment="1">
      <alignment horizontal="left" vertical="center"/>
    </xf>
    <xf numFmtId="49" fontId="14" fillId="0" borderId="0" xfId="3" applyFont="1" applyFill="1" applyBorder="1" applyAlignment="1">
      <alignment horizontal="center" vertical="center"/>
    </xf>
    <xf numFmtId="166" fontId="12" fillId="0" borderId="1" xfId="1" applyNumberFormat="1" applyFont="1" applyFill="1" applyBorder="1" applyAlignment="1">
      <alignment horizontal="center" vertical="center"/>
    </xf>
    <xf numFmtId="165" fontId="13" fillId="0" borderId="1" xfId="1" applyNumberFormat="1" applyFont="1" applyFill="1" applyBorder="1" applyAlignment="1" applyProtection="1">
      <alignment horizontal="center" vertical="center"/>
    </xf>
    <xf numFmtId="164" fontId="12" fillId="0" borderId="0" xfId="0" applyFont="1" applyFill="1" applyBorder="1" applyAlignment="1" applyProtection="1">
      <alignment horizontal="left" vertical="center"/>
    </xf>
    <xf numFmtId="164" fontId="13" fillId="0" borderId="0" xfId="0" applyFont="1" applyFill="1" applyBorder="1" applyAlignment="1">
      <alignment vertical="center"/>
    </xf>
    <xf numFmtId="164" fontId="12" fillId="0" borderId="0" xfId="0" applyFont="1" applyFill="1" applyBorder="1" applyAlignment="1" applyProtection="1">
      <alignment horizontal="center" vertical="center" wrapText="1"/>
    </xf>
    <xf numFmtId="164" fontId="12" fillId="0" borderId="0" xfId="0" quotePrefix="1" applyFont="1" applyFill="1" applyBorder="1" applyAlignment="1" applyProtection="1">
      <alignment horizontal="center" vertical="center" wrapText="1"/>
    </xf>
    <xf numFmtId="164" fontId="13" fillId="0" borderId="0" xfId="0" applyFont="1" applyFill="1" applyBorder="1" applyAlignment="1">
      <alignment horizontal="center" vertical="center" wrapText="1"/>
    </xf>
    <xf numFmtId="49" fontId="15" fillId="0" borderId="0" xfId="3" applyFont="1" applyFill="1" applyBorder="1" applyAlignment="1">
      <alignment horizontal="left" vertical="center"/>
    </xf>
    <xf numFmtId="165" fontId="12" fillId="0" borderId="0" xfId="1" applyNumberFormat="1" applyFont="1" applyFill="1" applyBorder="1" applyAlignment="1" applyProtection="1">
      <alignment horizontal="center" vertical="center"/>
    </xf>
    <xf numFmtId="164" fontId="13" fillId="0" borderId="0" xfId="0" quotePrefix="1" applyFont="1" applyFill="1" applyAlignment="1">
      <alignment horizontal="left" vertical="center"/>
    </xf>
    <xf numFmtId="43" fontId="12" fillId="0" borderId="0" xfId="1" applyFont="1" applyFill="1" applyBorder="1" applyAlignment="1">
      <alignment horizontal="left" vertical="center"/>
    </xf>
    <xf numFmtId="164" fontId="13" fillId="0" borderId="0" xfId="0" applyFont="1" applyFill="1" applyAlignment="1">
      <alignment horizontal="center" vertical="center"/>
    </xf>
    <xf numFmtId="164" fontId="13" fillId="0" borderId="0" xfId="0" applyFont="1" applyFill="1" applyBorder="1" applyAlignment="1"/>
    <xf numFmtId="43" fontId="13" fillId="0" borderId="0" xfId="1" applyFont="1" applyFill="1" applyBorder="1" applyAlignment="1"/>
    <xf numFmtId="164" fontId="13" fillId="0" borderId="0" xfId="0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vertical="center"/>
    </xf>
    <xf numFmtId="164" fontId="4" fillId="0" borderId="0" xfId="0" applyFont="1" applyFill="1" applyAlignment="1" applyProtection="1">
      <alignment horizontal="center" vertical="center"/>
    </xf>
    <xf numFmtId="164" fontId="5" fillId="0" borderId="0" xfId="0" quotePrefix="1" applyFont="1" applyFill="1" applyAlignment="1" applyProtection="1">
      <alignment horizontal="left" vertical="center" indent="1"/>
    </xf>
    <xf numFmtId="164" fontId="4" fillId="0" borderId="0" xfId="0" applyFont="1" applyFill="1" applyAlignment="1">
      <alignment horizontal="center" vertical="center"/>
    </xf>
    <xf numFmtId="164" fontId="5" fillId="0" borderId="0" xfId="0" quotePrefix="1" applyFont="1" applyFill="1" applyAlignment="1">
      <alignment horizontal="left" vertical="center"/>
    </xf>
    <xf numFmtId="164" fontId="4" fillId="0" borderId="0" xfId="0" applyNumberFormat="1" applyFont="1" applyFill="1" applyAlignment="1" applyProtection="1">
      <alignment horizontal="left" vertical="center"/>
    </xf>
    <xf numFmtId="164" fontId="12" fillId="0" borderId="0" xfId="0" applyFont="1" applyFill="1" applyAlignment="1">
      <alignment horizontal="right" vertical="center"/>
    </xf>
    <xf numFmtId="164" fontId="12" fillId="0" borderId="0" xfId="0" applyFont="1" applyFill="1" applyAlignment="1">
      <alignment horizontal="centerContinuous" vertical="center"/>
    </xf>
    <xf numFmtId="164" fontId="12" fillId="0" borderId="0" xfId="0" applyFont="1" applyFill="1" applyAlignment="1">
      <alignment vertical="center"/>
    </xf>
    <xf numFmtId="164" fontId="12" fillId="0" borderId="0" xfId="0" applyNumberFormat="1" applyFont="1" applyFill="1" applyAlignment="1" applyProtection="1">
      <alignment horizontal="center" vertical="center"/>
    </xf>
    <xf numFmtId="164" fontId="12" fillId="0" borderId="0" xfId="0" applyNumberFormat="1" applyFont="1" applyFill="1" applyAlignment="1" applyProtection="1">
      <alignment horizontal="left" vertical="center"/>
    </xf>
    <xf numFmtId="164" fontId="12" fillId="0" borderId="0" xfId="0" applyFont="1" applyFill="1" applyAlignment="1">
      <alignment horizontal="center" vertical="center"/>
    </xf>
    <xf numFmtId="164" fontId="12" fillId="0" borderId="0" xfId="0" quotePrefix="1" applyNumberFormat="1" applyFont="1" applyFill="1" applyAlignment="1" applyProtection="1">
      <alignment horizontal="left" vertical="center" indent="1"/>
    </xf>
    <xf numFmtId="164" fontId="12" fillId="0" borderId="0" xfId="0" applyNumberFormat="1" applyFont="1" applyFill="1" applyAlignment="1" applyProtection="1">
      <alignment vertical="center"/>
    </xf>
    <xf numFmtId="164" fontId="13" fillId="0" borderId="0" xfId="0" applyNumberFormat="1" applyFont="1" applyFill="1" applyAlignment="1" applyProtection="1">
      <alignment horizontal="left" vertical="center"/>
    </xf>
    <xf numFmtId="41" fontId="12" fillId="0" borderId="0" xfId="0" applyNumberFormat="1" applyFont="1" applyFill="1" applyBorder="1" applyAlignment="1" applyProtection="1">
      <alignment vertical="center"/>
    </xf>
    <xf numFmtId="164" fontId="13" fillId="0" borderId="0" xfId="0" applyNumberFormat="1" applyFont="1" applyFill="1" applyAlignment="1" applyProtection="1">
      <alignment horizontal="left" vertical="center" indent="1"/>
    </xf>
    <xf numFmtId="164" fontId="13" fillId="0" borderId="0" xfId="0" applyFont="1" applyFill="1" applyAlignment="1">
      <alignment horizontal="center"/>
    </xf>
    <xf numFmtId="37" fontId="13" fillId="0" borderId="0" xfId="0" applyNumberFormat="1" applyFont="1" applyFill="1" applyAlignment="1" applyProtection="1">
      <alignment vertical="center"/>
    </xf>
    <xf numFmtId="164" fontId="12" fillId="0" borderId="0" xfId="0" applyFont="1" applyFill="1" applyAlignment="1" applyProtection="1">
      <alignment horizontal="left" vertical="center"/>
    </xf>
    <xf numFmtId="164" fontId="12" fillId="0" borderId="0" xfId="0" applyFont="1" applyFill="1" applyAlignment="1" applyProtection="1">
      <alignment horizontal="center"/>
    </xf>
    <xf numFmtId="164" fontId="12" fillId="0" borderId="0" xfId="0" applyFont="1" applyFill="1" applyAlignment="1" applyProtection="1">
      <alignment horizontal="right" vertical="center"/>
    </xf>
    <xf numFmtId="164" fontId="12" fillId="0" borderId="0" xfId="0" applyFont="1" applyFill="1" applyAlignment="1">
      <alignment horizontal="left"/>
    </xf>
    <xf numFmtId="164" fontId="5" fillId="0" borderId="0" xfId="0" applyFont="1" applyFill="1" applyAlignment="1">
      <alignment horizontal="center" vertical="center"/>
    </xf>
    <xf numFmtId="164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Alignment="1" applyProtection="1">
      <alignment horizontal="center" vertical="center"/>
    </xf>
    <xf numFmtId="164" fontId="5" fillId="0" borderId="0" xfId="0" quotePrefix="1" applyFont="1" applyFill="1" applyAlignment="1">
      <alignment horizontal="left" vertical="center"/>
    </xf>
    <xf numFmtId="164" fontId="12" fillId="0" borderId="1" xfId="0" applyFont="1" applyFill="1" applyBorder="1" applyAlignment="1">
      <alignment horizontal="right" vertical="center"/>
    </xf>
    <xf numFmtId="164" fontId="12" fillId="0" borderId="0" xfId="0" applyFont="1" applyFill="1" applyAlignment="1">
      <alignment horizontal="center" vertical="center"/>
    </xf>
    <xf numFmtId="0" fontId="12" fillId="0" borderId="0" xfId="5" applyFont="1" applyFill="1" applyAlignment="1">
      <alignment horizontal="left" vertical="center"/>
    </xf>
    <xf numFmtId="164" fontId="12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 applyProtection="1">
      <alignment horizontal="center" vertical="center"/>
    </xf>
    <xf numFmtId="37" fontId="12" fillId="0" borderId="0" xfId="1" applyNumberFormat="1" applyFont="1" applyFill="1" applyAlignment="1" applyProtection="1">
      <alignment horizontal="center" vertical="center"/>
    </xf>
    <xf numFmtId="37" fontId="12" fillId="0" borderId="0" xfId="1" quotePrefix="1" applyNumberFormat="1" applyFont="1" applyFill="1" applyAlignment="1" applyProtection="1">
      <alignment horizontal="center" vertical="center"/>
    </xf>
    <xf numFmtId="37" fontId="4" fillId="0" borderId="0" xfId="1" applyNumberFormat="1" applyFont="1" applyFill="1" applyAlignment="1" applyProtection="1">
      <alignment horizontal="center" vertical="center"/>
    </xf>
    <xf numFmtId="164" fontId="5" fillId="0" borderId="0" xfId="0" quotePrefix="1" applyFont="1" applyFill="1" applyAlignment="1" applyProtection="1">
      <alignment horizontal="left" vertical="center" indent="1"/>
    </xf>
    <xf numFmtId="164" fontId="5" fillId="0" borderId="0" xfId="0" quotePrefix="1" applyFont="1" applyFill="1" applyAlignment="1" applyProtection="1">
      <alignment horizontal="left" vertical="center" wrapText="1" indent="1"/>
    </xf>
    <xf numFmtId="164" fontId="13" fillId="0" borderId="0" xfId="0" applyFont="1" applyFill="1" applyAlignment="1">
      <alignment horizontal="center" vertical="center"/>
    </xf>
    <xf numFmtId="164" fontId="12" fillId="0" borderId="0" xfId="0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Font="1" applyFill="1" applyAlignment="1">
      <alignment horizontal="center" vertical="center"/>
    </xf>
    <xf numFmtId="164" fontId="4" fillId="0" borderId="0" xfId="0" quotePrefix="1" applyFont="1" applyFill="1" applyAlignment="1" applyProtection="1">
      <alignment horizontal="center" vertical="center"/>
    </xf>
    <xf numFmtId="164" fontId="4" fillId="0" borderId="1" xfId="0" applyFont="1" applyFill="1" applyBorder="1" applyAlignment="1" applyProtection="1">
      <alignment horizontal="right" vertical="center"/>
    </xf>
    <xf numFmtId="164" fontId="12" fillId="0" borderId="0" xfId="0" applyFont="1" applyFill="1" applyBorder="1" applyAlignment="1" applyProtection="1">
      <alignment horizontal="center" vertical="center" wrapText="1"/>
    </xf>
    <xf numFmtId="164" fontId="12" fillId="0" borderId="1" xfId="0" applyFont="1" applyFill="1" applyBorder="1" applyAlignment="1" applyProtection="1">
      <alignment horizontal="right" vertical="center"/>
    </xf>
    <xf numFmtId="164" fontId="12" fillId="0" borderId="0" xfId="0" applyFont="1" applyFill="1" applyAlignment="1" applyProtection="1">
      <alignment horizontal="center" vertical="center"/>
    </xf>
    <xf numFmtId="164" fontId="4" fillId="0" borderId="0" xfId="0" applyFont="1" applyFill="1" applyAlignment="1" applyProtection="1">
      <alignment horizontal="center" vertical="center"/>
    </xf>
  </cellXfs>
  <cellStyles count="6">
    <cellStyle name="Comma" xfId="1" builtinId="3"/>
    <cellStyle name="Comma 3" xfId="2"/>
    <cellStyle name="Normal" xfId="0" builtinId="0"/>
    <cellStyle name="Normal 3" xfId="5"/>
    <cellStyle name="Normal_FI04-Accounts-A3009t-SS" xfId="3"/>
    <cellStyle name="Percent" xfId="4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EC173E\28402%20Financial%20Statement%20Combined%20Leadsheet%20as%20at%20March%2031%202020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odrungrat\AppData\Local\Microsoft\Windows\INetCache\Content.Outlook\Z127WRAS\THAI63Q1-O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hang-conso_new"/>
      <sheetName val="chang-tg_new"/>
      <sheetName val="csh_new"/>
    </sheetNames>
    <sheetDataSet>
      <sheetData sheetId="0" refreshError="1">
        <row r="109">
          <cell r="N109">
            <v>1862979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J143"/>
  <sheetViews>
    <sheetView view="pageBreakPreview" topLeftCell="A127" zoomScale="85" zoomScaleNormal="55" zoomScaleSheetLayoutView="85" workbookViewId="0">
      <selection activeCell="K42" sqref="K42:W42"/>
    </sheetView>
  </sheetViews>
  <sheetFormatPr defaultColWidth="9.33203125" defaultRowHeight="16.2" customHeight="1" x14ac:dyDescent="0.2"/>
  <cols>
    <col min="1" max="1" width="36" style="19" customWidth="1"/>
    <col min="2" max="2" width="11.21875" style="19" customWidth="1"/>
    <col min="3" max="3" width="9.77734375" style="19" customWidth="1"/>
    <col min="4" max="4" width="14.44140625" style="19" customWidth="1"/>
    <col min="5" max="5" width="0.77734375" style="19" customWidth="1"/>
    <col min="6" max="6" width="14.44140625" style="19" customWidth="1"/>
    <col min="7" max="7" width="0.77734375" style="32" customWidth="1"/>
    <col min="8" max="8" width="14.44140625" style="19" customWidth="1"/>
    <col min="9" max="9" width="0.77734375" style="19" customWidth="1"/>
    <col min="10" max="10" width="14.44140625" style="19" customWidth="1"/>
    <col min="11" max="16384" width="9.33203125" style="19"/>
  </cols>
  <sheetData>
    <row r="1" spans="1:10" ht="18" customHeight="1" x14ac:dyDescent="0.2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</row>
    <row r="2" spans="1:10" s="20" customFormat="1" ht="18" customHeight="1" x14ac:dyDescent="0.2">
      <c r="A2" s="213" t="s">
        <v>1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s="20" customFormat="1" ht="18" customHeight="1" x14ac:dyDescent="0.2">
      <c r="A3" s="219" t="s">
        <v>295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0" s="20" customFormat="1" ht="16.2" customHeight="1" x14ac:dyDescent="0.2">
      <c r="A4" s="215" t="s">
        <v>2</v>
      </c>
      <c r="B4" s="215"/>
      <c r="C4" s="215"/>
      <c r="D4" s="215"/>
      <c r="E4" s="215"/>
      <c r="F4" s="215"/>
      <c r="G4" s="215"/>
      <c r="H4" s="215"/>
      <c r="I4" s="215"/>
      <c r="J4" s="215"/>
    </row>
    <row r="5" spans="1:10" s="20" customFormat="1" ht="5.95" customHeight="1" x14ac:dyDescent="0.2">
      <c r="A5" s="194"/>
      <c r="B5" s="194"/>
      <c r="C5" s="194"/>
      <c r="D5" s="194"/>
      <c r="E5" s="194"/>
      <c r="F5" s="194"/>
      <c r="G5" s="194"/>
      <c r="H5" s="194"/>
      <c r="I5" s="194"/>
      <c r="J5" s="194"/>
    </row>
    <row r="6" spans="1:10" s="20" customFormat="1" ht="19" customHeight="1" x14ac:dyDescent="0.2">
      <c r="A6" s="195"/>
      <c r="B6" s="195"/>
      <c r="C6" s="196"/>
      <c r="D6" s="216" t="s">
        <v>3</v>
      </c>
      <c r="E6" s="216"/>
      <c r="F6" s="216"/>
      <c r="G6" s="212" t="s">
        <v>4</v>
      </c>
      <c r="H6" s="212"/>
      <c r="I6" s="212"/>
      <c r="J6" s="212"/>
    </row>
    <row r="7" spans="1:10" s="20" customFormat="1" ht="19" customHeight="1" x14ac:dyDescent="0.2">
      <c r="A7" s="195"/>
      <c r="B7" s="195"/>
      <c r="C7" s="196"/>
      <c r="D7" s="216" t="s">
        <v>5</v>
      </c>
      <c r="E7" s="216"/>
      <c r="F7" s="216"/>
      <c r="G7" s="212" t="s">
        <v>5</v>
      </c>
      <c r="H7" s="212"/>
      <c r="I7" s="212"/>
      <c r="J7" s="212"/>
    </row>
    <row r="8" spans="1:10" s="20" customFormat="1" ht="19" customHeight="1" x14ac:dyDescent="0.2">
      <c r="A8" s="21"/>
      <c r="B8" s="21"/>
      <c r="C8" s="136" t="s">
        <v>6</v>
      </c>
      <c r="D8" s="23" t="s">
        <v>7</v>
      </c>
      <c r="E8" s="136"/>
      <c r="F8" s="23" t="s">
        <v>8</v>
      </c>
      <c r="G8" s="135"/>
      <c r="H8" s="23" t="s">
        <v>7</v>
      </c>
      <c r="I8" s="135"/>
      <c r="J8" s="23" t="s">
        <v>8</v>
      </c>
    </row>
    <row r="9" spans="1:10" s="20" customFormat="1" ht="19" customHeight="1" x14ac:dyDescent="0.2">
      <c r="A9" s="21"/>
      <c r="B9" s="21"/>
      <c r="D9" s="23" t="s">
        <v>9</v>
      </c>
      <c r="E9" s="136"/>
      <c r="F9" s="23" t="s">
        <v>10</v>
      </c>
      <c r="G9" s="135"/>
      <c r="H9" s="23" t="s">
        <v>9</v>
      </c>
      <c r="I9" s="135"/>
      <c r="J9" s="23" t="s">
        <v>10</v>
      </c>
    </row>
    <row r="10" spans="1:10" s="20" customFormat="1" ht="19" customHeight="1" x14ac:dyDescent="0.2">
      <c r="C10" s="136"/>
      <c r="D10" s="23">
        <v>2020</v>
      </c>
      <c r="E10" s="24"/>
      <c r="F10" s="23">
        <v>2019</v>
      </c>
      <c r="G10" s="24"/>
      <c r="H10" s="23">
        <v>2020</v>
      </c>
      <c r="I10" s="24"/>
      <c r="J10" s="23">
        <v>2019</v>
      </c>
    </row>
    <row r="11" spans="1:10" s="20" customFormat="1" ht="19" customHeight="1" x14ac:dyDescent="0.2">
      <c r="D11" s="25" t="s">
        <v>11</v>
      </c>
      <c r="E11" s="25"/>
      <c r="F11" s="25"/>
      <c r="G11" s="25"/>
      <c r="H11" s="25" t="str">
        <f>D11</f>
        <v>“Unaudited”</v>
      </c>
      <c r="I11" s="26"/>
      <c r="J11" s="26"/>
    </row>
    <row r="12" spans="1:10" s="20" customFormat="1" ht="19" customHeight="1" x14ac:dyDescent="0.2">
      <c r="A12" s="197" t="s">
        <v>12</v>
      </c>
      <c r="B12" s="134"/>
      <c r="D12" s="27"/>
      <c r="E12" s="25"/>
      <c r="F12" s="27"/>
      <c r="G12" s="9"/>
      <c r="H12" s="25"/>
      <c r="I12" s="9"/>
      <c r="J12" s="25"/>
    </row>
    <row r="13" spans="1:10" s="20" customFormat="1" ht="19" customHeight="1" x14ac:dyDescent="0.2">
      <c r="A13" s="198" t="s">
        <v>13</v>
      </c>
      <c r="B13" s="28"/>
      <c r="C13" s="136"/>
      <c r="G13" s="9"/>
      <c r="I13" s="29"/>
    </row>
    <row r="14" spans="1:10" ht="19" customHeight="1" x14ac:dyDescent="0.2">
      <c r="A14" s="30" t="s">
        <v>14</v>
      </c>
      <c r="B14" s="30"/>
      <c r="C14" s="31">
        <v>6.1</v>
      </c>
      <c r="D14" s="17">
        <v>11139414</v>
      </c>
      <c r="E14" s="17"/>
      <c r="F14" s="17">
        <v>21663207</v>
      </c>
      <c r="G14" s="2"/>
      <c r="H14" s="17">
        <v>10410757</v>
      </c>
      <c r="I14" s="17"/>
      <c r="J14" s="17">
        <v>20873088</v>
      </c>
    </row>
    <row r="15" spans="1:10" ht="19" customHeight="1" x14ac:dyDescent="0.2">
      <c r="A15" s="30" t="s">
        <v>283</v>
      </c>
      <c r="B15" s="30"/>
      <c r="C15" s="31"/>
      <c r="D15" s="14" t="s">
        <v>114</v>
      </c>
      <c r="E15" s="17"/>
      <c r="F15" s="17">
        <v>39</v>
      </c>
      <c r="G15" s="2"/>
      <c r="H15" s="14" t="s">
        <v>114</v>
      </c>
      <c r="I15" s="17"/>
      <c r="J15" s="14" t="s">
        <v>114</v>
      </c>
    </row>
    <row r="16" spans="1:10" ht="19" customHeight="1" x14ac:dyDescent="0.2">
      <c r="A16" s="30" t="s">
        <v>15</v>
      </c>
      <c r="B16" s="30"/>
      <c r="C16" s="31" t="s">
        <v>16</v>
      </c>
      <c r="D16" s="17">
        <v>7968125</v>
      </c>
      <c r="E16" s="17"/>
      <c r="F16" s="17">
        <v>17464388</v>
      </c>
      <c r="G16" s="2"/>
      <c r="H16" s="32">
        <v>10926159</v>
      </c>
      <c r="I16" s="17"/>
      <c r="J16" s="17">
        <v>22895793</v>
      </c>
    </row>
    <row r="17" spans="1:10" ht="19" customHeight="1" x14ac:dyDescent="0.2">
      <c r="A17" s="33" t="s">
        <v>17</v>
      </c>
      <c r="B17" s="33"/>
      <c r="C17" s="31"/>
      <c r="D17" s="17">
        <v>4347831</v>
      </c>
      <c r="E17" s="17"/>
      <c r="F17" s="17">
        <v>4696672</v>
      </c>
      <c r="G17" s="17"/>
      <c r="H17" s="17">
        <v>4304452</v>
      </c>
      <c r="I17" s="17"/>
      <c r="J17" s="17">
        <v>4655962</v>
      </c>
    </row>
    <row r="18" spans="1:10" ht="19" customHeight="1" x14ac:dyDescent="0.2">
      <c r="A18" s="33" t="s">
        <v>18</v>
      </c>
      <c r="B18" s="33"/>
      <c r="C18" s="31"/>
      <c r="D18" s="17">
        <v>163337</v>
      </c>
      <c r="E18" s="17"/>
      <c r="F18" s="17">
        <v>558003</v>
      </c>
      <c r="G18" s="17"/>
      <c r="H18" s="17">
        <v>163337</v>
      </c>
      <c r="I18" s="17"/>
      <c r="J18" s="17">
        <v>558003</v>
      </c>
    </row>
    <row r="19" spans="1:10" ht="19" customHeight="1" x14ac:dyDescent="0.2">
      <c r="A19" s="33" t="s">
        <v>19</v>
      </c>
      <c r="B19" s="33"/>
      <c r="C19" s="31" t="s">
        <v>20</v>
      </c>
      <c r="D19" s="17">
        <v>257305</v>
      </c>
      <c r="E19" s="17"/>
      <c r="F19" s="17">
        <f>1270433</f>
        <v>1270433</v>
      </c>
      <c r="G19" s="17"/>
      <c r="H19" s="17">
        <v>257038</v>
      </c>
      <c r="I19" s="17"/>
      <c r="J19" s="17">
        <v>1252837</v>
      </c>
    </row>
    <row r="20" spans="1:10" ht="19" customHeight="1" x14ac:dyDescent="0.2">
      <c r="A20" s="34" t="s">
        <v>21</v>
      </c>
      <c r="B20" s="34"/>
      <c r="C20" s="31">
        <v>8</v>
      </c>
      <c r="D20" s="17">
        <v>50335</v>
      </c>
      <c r="E20" s="17"/>
      <c r="F20" s="17">
        <v>22854</v>
      </c>
      <c r="G20" s="17"/>
      <c r="H20" s="17">
        <v>50335</v>
      </c>
      <c r="I20" s="17"/>
      <c r="J20" s="17">
        <v>22854</v>
      </c>
    </row>
    <row r="21" spans="1:10" ht="19" customHeight="1" x14ac:dyDescent="0.2">
      <c r="A21" s="35" t="s">
        <v>22</v>
      </c>
      <c r="B21" s="35"/>
      <c r="C21" s="136"/>
      <c r="D21" s="36">
        <f>SUM(D14:D20)</f>
        <v>23926347</v>
      </c>
      <c r="E21" s="37"/>
      <c r="F21" s="36">
        <f>SUM(F14:F20)</f>
        <v>45675596</v>
      </c>
      <c r="G21" s="37"/>
      <c r="H21" s="36">
        <f>SUM(H14:H20)</f>
        <v>26112078</v>
      </c>
      <c r="I21" s="37">
        <v>0</v>
      </c>
      <c r="J21" s="36">
        <f>SUM(J14:J20)</f>
        <v>50258537</v>
      </c>
    </row>
    <row r="22" spans="1:10" s="20" customFormat="1" ht="5.55" customHeight="1" x14ac:dyDescent="0.2">
      <c r="A22" s="38"/>
      <c r="B22" s="38"/>
      <c r="C22" s="137"/>
      <c r="D22" s="39"/>
      <c r="E22" s="40"/>
      <c r="F22" s="39"/>
      <c r="G22" s="2"/>
      <c r="H22" s="39"/>
      <c r="I22" s="39"/>
      <c r="J22" s="39"/>
    </row>
    <row r="23" spans="1:10" s="20" customFormat="1" ht="19" customHeight="1" x14ac:dyDescent="0.2">
      <c r="A23" s="198" t="s">
        <v>23</v>
      </c>
      <c r="B23" s="28"/>
      <c r="C23" s="136"/>
      <c r="G23" s="9"/>
      <c r="I23" s="29"/>
    </row>
    <row r="24" spans="1:10" ht="19" customHeight="1" x14ac:dyDescent="0.2">
      <c r="A24" s="33" t="s">
        <v>24</v>
      </c>
      <c r="B24" s="33"/>
      <c r="C24" s="31" t="s">
        <v>25</v>
      </c>
      <c r="D24" s="17">
        <v>3995912</v>
      </c>
      <c r="E24" s="17"/>
      <c r="F24" s="14" t="s">
        <v>114</v>
      </c>
      <c r="G24" s="2"/>
      <c r="H24" s="17">
        <v>3989836</v>
      </c>
      <c r="I24" s="17"/>
      <c r="J24" s="14" t="s">
        <v>114</v>
      </c>
    </row>
    <row r="25" spans="1:10" ht="19" customHeight="1" x14ac:dyDescent="0.2">
      <c r="A25" s="41" t="s">
        <v>26</v>
      </c>
      <c r="B25" s="41"/>
      <c r="C25" s="31" t="s">
        <v>27</v>
      </c>
      <c r="D25" s="17">
        <v>1654378</v>
      </c>
      <c r="E25" s="17"/>
      <c r="F25" s="17">
        <v>2100845</v>
      </c>
      <c r="G25" s="2"/>
      <c r="H25" s="17">
        <v>810617</v>
      </c>
      <c r="I25" s="17"/>
      <c r="J25" s="17">
        <v>1234107</v>
      </c>
    </row>
    <row r="26" spans="1:10" ht="19" customHeight="1" x14ac:dyDescent="0.2">
      <c r="A26" s="41" t="s">
        <v>28</v>
      </c>
      <c r="B26" s="41"/>
      <c r="C26" s="31">
        <v>9.1999999999999993</v>
      </c>
      <c r="D26" s="14" t="s">
        <v>114</v>
      </c>
      <c r="E26" s="17"/>
      <c r="F26" s="14" t="s">
        <v>114</v>
      </c>
      <c r="G26" s="2"/>
      <c r="H26" s="17">
        <v>10210</v>
      </c>
      <c r="I26" s="17"/>
      <c r="J26" s="17">
        <v>1810210</v>
      </c>
    </row>
    <row r="27" spans="1:10" ht="19" customHeight="1" x14ac:dyDescent="0.2">
      <c r="A27" s="41" t="s">
        <v>29</v>
      </c>
      <c r="B27" s="41"/>
      <c r="C27" s="31"/>
      <c r="D27" s="14" t="s">
        <v>114</v>
      </c>
      <c r="E27" s="17"/>
      <c r="F27" s="17">
        <v>64065</v>
      </c>
      <c r="G27" s="2"/>
      <c r="H27" s="14" t="s">
        <v>114</v>
      </c>
      <c r="I27" s="17"/>
      <c r="J27" s="17">
        <v>60830</v>
      </c>
    </row>
    <row r="28" spans="1:10" ht="19" customHeight="1" x14ac:dyDescent="0.2">
      <c r="A28" s="42" t="s">
        <v>30</v>
      </c>
      <c r="B28" s="42"/>
      <c r="C28" s="31">
        <v>5</v>
      </c>
      <c r="D28" s="14" t="s">
        <v>114</v>
      </c>
      <c r="E28" s="17"/>
      <c r="F28" s="14" t="s">
        <v>114</v>
      </c>
      <c r="G28" s="2"/>
      <c r="H28" s="17">
        <v>5578264</v>
      </c>
      <c r="I28" s="17"/>
      <c r="J28" s="14" t="s">
        <v>114</v>
      </c>
    </row>
    <row r="29" spans="1:10" ht="19" customHeight="1" x14ac:dyDescent="0.2">
      <c r="A29" s="33" t="s">
        <v>31</v>
      </c>
      <c r="B29" s="33"/>
      <c r="C29" s="31">
        <v>10</v>
      </c>
      <c r="D29" s="17">
        <v>67519818</v>
      </c>
      <c r="E29" s="43"/>
      <c r="F29" s="17">
        <v>171116231</v>
      </c>
      <c r="G29" s="2"/>
      <c r="H29" s="17">
        <v>67491881</v>
      </c>
      <c r="I29" s="17"/>
      <c r="J29" s="17">
        <v>171082997</v>
      </c>
    </row>
    <row r="30" spans="1:10" ht="19" customHeight="1" x14ac:dyDescent="0.2">
      <c r="A30" s="42" t="s">
        <v>32</v>
      </c>
      <c r="B30" s="42"/>
      <c r="C30" s="31">
        <v>11</v>
      </c>
      <c r="D30" s="17">
        <v>170365680</v>
      </c>
      <c r="E30" s="43"/>
      <c r="F30" s="14" t="s">
        <v>114</v>
      </c>
      <c r="G30" s="2"/>
      <c r="H30" s="17">
        <v>163711837</v>
      </c>
      <c r="I30" s="17"/>
      <c r="J30" s="14" t="s">
        <v>114</v>
      </c>
    </row>
    <row r="31" spans="1:10" ht="19" customHeight="1" x14ac:dyDescent="0.2">
      <c r="A31" s="42" t="s">
        <v>33</v>
      </c>
      <c r="B31" s="42"/>
      <c r="C31" s="44"/>
      <c r="D31" s="17">
        <v>290684</v>
      </c>
      <c r="E31" s="43"/>
      <c r="F31" s="17">
        <v>283631</v>
      </c>
      <c r="G31" s="2"/>
      <c r="H31" s="17">
        <v>234407</v>
      </c>
      <c r="I31" s="17"/>
      <c r="J31" s="17">
        <v>213438</v>
      </c>
    </row>
    <row r="32" spans="1:10" ht="19" customHeight="1" x14ac:dyDescent="0.2">
      <c r="A32" s="42" t="s">
        <v>34</v>
      </c>
      <c r="B32" s="42"/>
      <c r="C32" s="45"/>
      <c r="D32" s="17">
        <v>7402854</v>
      </c>
      <c r="E32" s="43"/>
      <c r="F32" s="17">
        <v>7685760</v>
      </c>
      <c r="G32" s="2"/>
      <c r="H32" s="17">
        <v>7387787</v>
      </c>
      <c r="I32" s="17"/>
      <c r="J32" s="17">
        <v>7669941</v>
      </c>
    </row>
    <row r="33" spans="1:10" ht="19" customHeight="1" x14ac:dyDescent="0.2">
      <c r="A33" s="42" t="s">
        <v>35</v>
      </c>
      <c r="B33" s="42"/>
      <c r="C33" s="45" t="s">
        <v>36</v>
      </c>
      <c r="D33" s="17">
        <v>14713538</v>
      </c>
      <c r="E33" s="43"/>
      <c r="F33" s="17">
        <v>13004318</v>
      </c>
      <c r="G33" s="2"/>
      <c r="H33" s="17">
        <v>14713538</v>
      </c>
      <c r="I33" s="17"/>
      <c r="J33" s="17">
        <v>12956242</v>
      </c>
    </row>
    <row r="34" spans="1:10" ht="19" customHeight="1" x14ac:dyDescent="0.3">
      <c r="A34" s="42" t="s">
        <v>37</v>
      </c>
      <c r="B34" s="42"/>
      <c r="C34" s="45" t="s">
        <v>38</v>
      </c>
      <c r="D34" s="17">
        <v>9083207</v>
      </c>
      <c r="E34" s="46"/>
      <c r="F34" s="17">
        <v>14877726</v>
      </c>
      <c r="G34" s="2"/>
      <c r="H34" s="17">
        <v>8881196</v>
      </c>
      <c r="I34" s="2"/>
      <c r="J34" s="17">
        <v>14736082</v>
      </c>
    </row>
    <row r="35" spans="1:10" s="20" customFormat="1" ht="19" customHeight="1" x14ac:dyDescent="0.2">
      <c r="A35" s="35" t="s">
        <v>39</v>
      </c>
      <c r="B35" s="35"/>
      <c r="C35" s="136"/>
      <c r="D35" s="36">
        <f>SUM(D24:D34)</f>
        <v>275026071</v>
      </c>
      <c r="E35" s="37"/>
      <c r="F35" s="36">
        <f>SUM(F24:F34)</f>
        <v>209132576</v>
      </c>
      <c r="G35" s="37"/>
      <c r="H35" s="36">
        <f>SUM(H24:H34)</f>
        <v>272809573</v>
      </c>
      <c r="I35" s="37"/>
      <c r="J35" s="36">
        <f>SUM(J24:J34)</f>
        <v>209763847</v>
      </c>
    </row>
    <row r="36" spans="1:10" s="20" customFormat="1" ht="19" customHeight="1" thickBot="1" x14ac:dyDescent="0.25">
      <c r="A36" s="198" t="s">
        <v>40</v>
      </c>
      <c r="B36" s="28"/>
      <c r="C36" s="136"/>
      <c r="D36" s="47">
        <f>D21+D35</f>
        <v>298952418</v>
      </c>
      <c r="E36" s="37"/>
      <c r="F36" s="47">
        <f>F21+F35</f>
        <v>254808172</v>
      </c>
      <c r="G36" s="9"/>
      <c r="H36" s="47">
        <f>H21+H35</f>
        <v>298921651</v>
      </c>
      <c r="I36" s="37"/>
      <c r="J36" s="47">
        <f>J21+J35</f>
        <v>260022384</v>
      </c>
    </row>
    <row r="37" spans="1:10" s="20" customFormat="1" ht="12.75" customHeight="1" thickTop="1" x14ac:dyDescent="0.2">
      <c r="A37" s="28"/>
      <c r="B37" s="28"/>
      <c r="C37" s="145"/>
      <c r="D37" s="37"/>
      <c r="E37" s="37"/>
      <c r="F37" s="37"/>
      <c r="G37" s="9"/>
      <c r="H37" s="37"/>
      <c r="I37" s="37"/>
      <c r="J37" s="37"/>
    </row>
    <row r="38" spans="1:10" s="20" customFormat="1" ht="12.2" customHeight="1" x14ac:dyDescent="0.2">
      <c r="A38" s="28"/>
      <c r="B38" s="28"/>
      <c r="C38" s="145"/>
      <c r="D38" s="37"/>
      <c r="E38" s="37"/>
      <c r="F38" s="37"/>
      <c r="G38" s="9"/>
      <c r="H38" s="37"/>
      <c r="I38" s="37"/>
      <c r="J38" s="37"/>
    </row>
    <row r="39" spans="1:10" s="20" customFormat="1" ht="11.65" customHeight="1" x14ac:dyDescent="0.2">
      <c r="A39" s="28"/>
      <c r="B39" s="28"/>
      <c r="C39" s="136"/>
      <c r="D39" s="48"/>
      <c r="E39" s="48"/>
      <c r="F39" s="48"/>
      <c r="G39" s="9"/>
      <c r="H39" s="48"/>
      <c r="I39" s="48"/>
      <c r="J39" s="48"/>
    </row>
    <row r="40" spans="1:10" s="20" customFormat="1" ht="10.55" customHeight="1" x14ac:dyDescent="0.2">
      <c r="A40" s="193"/>
      <c r="B40" s="193"/>
      <c r="C40" s="191"/>
      <c r="D40" s="48"/>
      <c r="E40" s="48"/>
      <c r="F40" s="48"/>
      <c r="G40" s="9"/>
      <c r="H40" s="48"/>
      <c r="I40" s="48"/>
      <c r="J40" s="48"/>
    </row>
    <row r="41" spans="1:10" s="20" customFormat="1" ht="14.4" customHeight="1" x14ac:dyDescent="0.2">
      <c r="A41" s="193"/>
      <c r="B41" s="193"/>
      <c r="C41" s="191"/>
      <c r="D41" s="48"/>
      <c r="E41" s="48"/>
      <c r="F41" s="48"/>
      <c r="G41" s="9"/>
      <c r="H41" s="48"/>
      <c r="I41" s="48"/>
      <c r="J41" s="48"/>
    </row>
    <row r="42" spans="1:10" s="20" customFormat="1" ht="21.05" customHeight="1" x14ac:dyDescent="0.2">
      <c r="A42" s="138" t="s">
        <v>41</v>
      </c>
      <c r="C42" s="136"/>
      <c r="D42" s="48"/>
      <c r="E42" s="48"/>
      <c r="F42" s="48"/>
      <c r="G42" s="9"/>
      <c r="H42" s="48"/>
      <c r="I42" s="48"/>
      <c r="J42" s="48"/>
    </row>
    <row r="43" spans="1:10" s="20" customFormat="1" ht="21.05" customHeight="1" x14ac:dyDescent="0.2">
      <c r="C43" s="136"/>
      <c r="D43" s="48"/>
      <c r="E43" s="48"/>
      <c r="F43" s="48"/>
      <c r="G43" s="9"/>
      <c r="H43" s="48"/>
      <c r="I43" s="48"/>
      <c r="J43" s="48"/>
    </row>
    <row r="44" spans="1:10" s="20" customFormat="1" ht="21.05" customHeight="1" x14ac:dyDescent="0.2">
      <c r="A44" s="137" t="s">
        <v>42</v>
      </c>
      <c r="B44" s="137"/>
      <c r="C44" s="211" t="s">
        <v>42</v>
      </c>
      <c r="D44" s="211"/>
      <c r="E44" s="211"/>
      <c r="F44" s="211"/>
      <c r="G44" s="211"/>
      <c r="H44" s="211"/>
      <c r="I44" s="211"/>
      <c r="J44" s="211"/>
    </row>
    <row r="45" spans="1:10" s="20" customFormat="1" ht="21.05" customHeight="1" x14ac:dyDescent="0.2">
      <c r="A45" s="16" t="s">
        <v>43</v>
      </c>
      <c r="B45" s="16"/>
      <c r="C45" s="211" t="s">
        <v>44</v>
      </c>
      <c r="D45" s="211"/>
      <c r="E45" s="211"/>
      <c r="F45" s="211"/>
      <c r="G45" s="211"/>
      <c r="H45" s="211"/>
      <c r="I45" s="211"/>
      <c r="J45" s="211"/>
    </row>
    <row r="46" spans="1:10" s="20" customFormat="1" ht="21.05" customHeight="1" x14ac:dyDescent="0.2">
      <c r="A46" s="16" t="s">
        <v>45</v>
      </c>
      <c r="B46" s="16"/>
      <c r="C46" s="211" t="s">
        <v>46</v>
      </c>
      <c r="D46" s="211"/>
      <c r="E46" s="211"/>
      <c r="F46" s="211"/>
      <c r="G46" s="211"/>
      <c r="H46" s="211"/>
      <c r="I46" s="211"/>
      <c r="J46" s="211"/>
    </row>
    <row r="47" spans="1:10" s="20" customFormat="1" ht="21.05" customHeight="1" x14ac:dyDescent="0.2">
      <c r="A47" s="137" t="s">
        <v>47</v>
      </c>
      <c r="B47" s="137"/>
      <c r="C47" s="211" t="s">
        <v>48</v>
      </c>
      <c r="D47" s="211"/>
      <c r="E47" s="211"/>
      <c r="F47" s="211"/>
      <c r="G47" s="211"/>
      <c r="H47" s="211"/>
      <c r="I47" s="211"/>
      <c r="J47" s="211"/>
    </row>
    <row r="48" spans="1:10" s="20" customFormat="1" ht="18" customHeight="1" x14ac:dyDescent="0.2">
      <c r="A48" s="213" t="str">
        <f>A1</f>
        <v>THAI  AIRWAYS  INTERNATIONAL  PUBLIC  COMPANY  LIMITED  AND  ITS  SUBSIDIARIES</v>
      </c>
      <c r="B48" s="213"/>
      <c r="C48" s="213"/>
      <c r="D48" s="213"/>
      <c r="E48" s="213"/>
      <c r="F48" s="213"/>
      <c r="G48" s="213"/>
      <c r="H48" s="213"/>
      <c r="I48" s="213"/>
      <c r="J48" s="213"/>
    </row>
    <row r="49" spans="1:10" s="20" customFormat="1" ht="18" customHeight="1" x14ac:dyDescent="0.2">
      <c r="A49" s="213" t="s">
        <v>296</v>
      </c>
      <c r="B49" s="213"/>
      <c r="C49" s="213"/>
      <c r="D49" s="213"/>
      <c r="E49" s="213"/>
      <c r="F49" s="213"/>
      <c r="G49" s="213"/>
      <c r="H49" s="213"/>
      <c r="I49" s="213"/>
      <c r="J49" s="213"/>
    </row>
    <row r="50" spans="1:10" s="20" customFormat="1" ht="18" customHeight="1" x14ac:dyDescent="0.2">
      <c r="A50" s="219" t="s">
        <v>297</v>
      </c>
      <c r="B50" s="219"/>
      <c r="C50" s="219"/>
      <c r="D50" s="219"/>
      <c r="E50" s="219"/>
      <c r="F50" s="219"/>
      <c r="G50" s="219"/>
      <c r="H50" s="219"/>
      <c r="I50" s="219"/>
      <c r="J50" s="219"/>
    </row>
    <row r="51" spans="1:10" s="20" customFormat="1" ht="16.2" customHeight="1" x14ac:dyDescent="0.2">
      <c r="A51" s="215" t="str">
        <f>A4</f>
        <v>UNIT : THOUSAND  BAHT</v>
      </c>
      <c r="B51" s="215"/>
      <c r="C51" s="215"/>
      <c r="D51" s="215"/>
      <c r="E51" s="215"/>
      <c r="F51" s="215"/>
      <c r="G51" s="215"/>
      <c r="H51" s="215"/>
      <c r="I51" s="215"/>
      <c r="J51" s="215"/>
    </row>
    <row r="52" spans="1:10" s="20" customFormat="1" ht="5.95" customHeight="1" x14ac:dyDescent="0.2">
      <c r="A52" s="194"/>
      <c r="B52" s="194"/>
      <c r="C52" s="194"/>
      <c r="D52" s="194"/>
      <c r="E52" s="194"/>
      <c r="F52" s="194"/>
      <c r="G52" s="194"/>
      <c r="H52" s="194"/>
      <c r="I52" s="194"/>
      <c r="J52" s="194"/>
    </row>
    <row r="53" spans="1:10" s="20" customFormat="1" ht="18" customHeight="1" x14ac:dyDescent="0.2">
      <c r="A53" s="195"/>
      <c r="B53" s="195"/>
      <c r="C53" s="196"/>
      <c r="D53" s="216" t="s">
        <v>3</v>
      </c>
      <c r="E53" s="216"/>
      <c r="F53" s="216"/>
      <c r="G53" s="212" t="s">
        <v>4</v>
      </c>
      <c r="H53" s="212"/>
      <c r="I53" s="212"/>
      <c r="J53" s="212"/>
    </row>
    <row r="54" spans="1:10" s="20" customFormat="1" ht="18" customHeight="1" x14ac:dyDescent="0.2">
      <c r="A54" s="195"/>
      <c r="B54" s="195"/>
      <c r="C54" s="196"/>
      <c r="D54" s="216" t="s">
        <v>5</v>
      </c>
      <c r="E54" s="216"/>
      <c r="F54" s="216"/>
      <c r="G54" s="212" t="s">
        <v>5</v>
      </c>
      <c r="H54" s="212"/>
      <c r="I54" s="212"/>
      <c r="J54" s="212"/>
    </row>
    <row r="55" spans="1:10" s="20" customFormat="1" ht="18" customHeight="1" x14ac:dyDescent="0.2">
      <c r="A55" s="21"/>
      <c r="B55" s="21"/>
      <c r="C55" s="136" t="s">
        <v>6</v>
      </c>
      <c r="D55" s="23" t="s">
        <v>7</v>
      </c>
      <c r="E55" s="136"/>
      <c r="F55" s="23" t="s">
        <v>8</v>
      </c>
      <c r="G55" s="135"/>
      <c r="H55" s="23" t="s">
        <v>7</v>
      </c>
      <c r="I55" s="135"/>
      <c r="J55" s="23" t="s">
        <v>8</v>
      </c>
    </row>
    <row r="56" spans="1:10" s="20" customFormat="1" ht="18" customHeight="1" x14ac:dyDescent="0.2">
      <c r="A56" s="21"/>
      <c r="B56" s="21"/>
      <c r="D56" s="23" t="s">
        <v>9</v>
      </c>
      <c r="E56" s="136"/>
      <c r="F56" s="23" t="s">
        <v>10</v>
      </c>
      <c r="G56" s="135"/>
      <c r="H56" s="23" t="s">
        <v>9</v>
      </c>
      <c r="I56" s="135"/>
      <c r="J56" s="23" t="s">
        <v>10</v>
      </c>
    </row>
    <row r="57" spans="1:10" s="20" customFormat="1" ht="18" customHeight="1" x14ac:dyDescent="0.2">
      <c r="C57" s="136"/>
      <c r="D57" s="23">
        <v>2020</v>
      </c>
      <c r="E57" s="24"/>
      <c r="F57" s="23">
        <v>2019</v>
      </c>
      <c r="G57" s="24"/>
      <c r="H57" s="23">
        <v>2020</v>
      </c>
      <c r="I57" s="24"/>
      <c r="J57" s="23">
        <v>2019</v>
      </c>
    </row>
    <row r="58" spans="1:10" s="20" customFormat="1" ht="18" customHeight="1" x14ac:dyDescent="0.2">
      <c r="D58" s="25" t="s">
        <v>11</v>
      </c>
      <c r="E58" s="25"/>
      <c r="F58" s="25"/>
      <c r="G58" s="25" t="e">
        <f>#REF!</f>
        <v>#REF!</v>
      </c>
      <c r="H58" s="25" t="str">
        <f>D58</f>
        <v>“Unaudited”</v>
      </c>
      <c r="I58" s="26"/>
      <c r="J58" s="26"/>
    </row>
    <row r="59" spans="1:10" s="20" customFormat="1" ht="18" customHeight="1" x14ac:dyDescent="0.2">
      <c r="A59" s="218" t="s">
        <v>294</v>
      </c>
      <c r="B59" s="218"/>
      <c r="C59" s="218"/>
      <c r="D59" s="25"/>
      <c r="E59" s="25"/>
      <c r="F59" s="25"/>
      <c r="G59" s="9"/>
      <c r="H59" s="25"/>
      <c r="I59" s="25"/>
      <c r="J59" s="25"/>
    </row>
    <row r="60" spans="1:10" s="20" customFormat="1" ht="18" customHeight="1" x14ac:dyDescent="0.2">
      <c r="A60" s="198" t="s">
        <v>49</v>
      </c>
      <c r="B60" s="198"/>
      <c r="C60" s="199"/>
      <c r="G60" s="9"/>
      <c r="I60" s="29"/>
    </row>
    <row r="61" spans="1:10" ht="18" customHeight="1" x14ac:dyDescent="0.2">
      <c r="A61" s="33" t="s">
        <v>50</v>
      </c>
      <c r="B61" s="33"/>
      <c r="C61" s="45" t="s">
        <v>203</v>
      </c>
      <c r="D61" s="17">
        <v>3729637</v>
      </c>
      <c r="E61" s="17"/>
      <c r="F61" s="128">
        <v>0</v>
      </c>
      <c r="G61" s="2"/>
      <c r="H61" s="17">
        <v>3729637</v>
      </c>
      <c r="I61" s="17"/>
      <c r="J61" s="128">
        <v>0</v>
      </c>
    </row>
    <row r="62" spans="1:10" ht="18" customHeight="1" x14ac:dyDescent="0.3">
      <c r="A62" s="33" t="s">
        <v>51</v>
      </c>
      <c r="B62" s="33"/>
      <c r="C62" s="45" t="s">
        <v>52</v>
      </c>
      <c r="D62" s="17">
        <v>39243544</v>
      </c>
      <c r="E62" s="46"/>
      <c r="F62" s="17">
        <f>26687911-417615</f>
        <v>26270296</v>
      </c>
      <c r="G62" s="2"/>
      <c r="H62" s="17">
        <v>39103048</v>
      </c>
      <c r="I62" s="17"/>
      <c r="J62" s="17">
        <v>25188407</v>
      </c>
    </row>
    <row r="63" spans="1:10" ht="18" customHeight="1" x14ac:dyDescent="0.3">
      <c r="A63" s="34" t="s">
        <v>53</v>
      </c>
      <c r="B63" s="49"/>
      <c r="C63" s="137"/>
      <c r="D63" s="17">
        <v>15975780</v>
      </c>
      <c r="E63" s="17"/>
      <c r="F63" s="17">
        <v>29689159</v>
      </c>
      <c r="G63" s="2"/>
      <c r="H63" s="17">
        <v>15455790</v>
      </c>
      <c r="I63" s="17"/>
      <c r="J63" s="17">
        <v>28994168</v>
      </c>
    </row>
    <row r="64" spans="1:10" ht="18" customHeight="1" x14ac:dyDescent="0.2">
      <c r="A64" s="33" t="s">
        <v>54</v>
      </c>
      <c r="B64" s="33"/>
      <c r="C64" s="50"/>
      <c r="D64" s="17"/>
      <c r="E64" s="17"/>
      <c r="F64" s="17"/>
      <c r="G64" s="2"/>
      <c r="H64" s="17"/>
      <c r="I64" s="17"/>
      <c r="J64" s="17"/>
    </row>
    <row r="65" spans="1:10" ht="18" customHeight="1" x14ac:dyDescent="0.2">
      <c r="A65" s="51" t="s">
        <v>55</v>
      </c>
      <c r="B65" s="33"/>
      <c r="C65" s="52" t="s">
        <v>204</v>
      </c>
      <c r="D65" s="17">
        <v>8511346</v>
      </c>
      <c r="E65" s="17"/>
      <c r="F65" s="17">
        <v>3768077</v>
      </c>
      <c r="G65" s="2"/>
      <c r="H65" s="17">
        <v>8511346</v>
      </c>
      <c r="I65" s="17"/>
      <c r="J65" s="17">
        <v>3768077</v>
      </c>
    </row>
    <row r="66" spans="1:10" ht="18" customHeight="1" x14ac:dyDescent="0.2">
      <c r="A66" s="51" t="s">
        <v>56</v>
      </c>
      <c r="B66" s="33"/>
      <c r="C66" s="52" t="s">
        <v>205</v>
      </c>
      <c r="D66" s="17">
        <v>14999861</v>
      </c>
      <c r="E66" s="17"/>
      <c r="F66" s="17">
        <v>1624675</v>
      </c>
      <c r="G66" s="2"/>
      <c r="H66" s="17">
        <v>14999861</v>
      </c>
      <c r="I66" s="17"/>
      <c r="J66" s="17">
        <v>1624675</v>
      </c>
    </row>
    <row r="67" spans="1:10" ht="18" customHeight="1" x14ac:dyDescent="0.2">
      <c r="A67" s="51" t="s">
        <v>57</v>
      </c>
      <c r="B67" s="33"/>
      <c r="C67" s="52" t="s">
        <v>58</v>
      </c>
      <c r="D67" s="128">
        <v>0</v>
      </c>
      <c r="E67" s="17"/>
      <c r="F67" s="14">
        <v>7253020</v>
      </c>
      <c r="G67" s="2"/>
      <c r="H67" s="14" t="s">
        <v>114</v>
      </c>
      <c r="I67" s="17"/>
      <c r="J67" s="14">
        <v>7253020</v>
      </c>
    </row>
    <row r="68" spans="1:10" ht="18" customHeight="1" x14ac:dyDescent="0.2">
      <c r="A68" s="51" t="s">
        <v>59</v>
      </c>
      <c r="B68" s="33"/>
      <c r="C68" s="31" t="s">
        <v>206</v>
      </c>
      <c r="D68" s="17">
        <v>132347356</v>
      </c>
      <c r="E68" s="17"/>
      <c r="F68" s="128">
        <v>0</v>
      </c>
      <c r="G68" s="2"/>
      <c r="H68" s="17">
        <v>132330227</v>
      </c>
      <c r="I68" s="17"/>
      <c r="J68" s="128">
        <v>0</v>
      </c>
    </row>
    <row r="69" spans="1:10" ht="18" customHeight="1" x14ac:dyDescent="0.2">
      <c r="A69" s="53" t="s">
        <v>60</v>
      </c>
      <c r="B69" s="34"/>
      <c r="C69" s="52" t="s">
        <v>207</v>
      </c>
      <c r="D69" s="17">
        <v>71608000</v>
      </c>
      <c r="E69" s="17"/>
      <c r="F69" s="17">
        <v>9085000</v>
      </c>
      <c r="G69" s="2"/>
      <c r="H69" s="17">
        <v>71608000</v>
      </c>
      <c r="I69" s="17"/>
      <c r="J69" s="17">
        <v>9085000</v>
      </c>
    </row>
    <row r="70" spans="1:10" ht="18" customHeight="1" x14ac:dyDescent="0.2">
      <c r="A70" s="33" t="s">
        <v>61</v>
      </c>
      <c r="B70" s="33"/>
      <c r="C70" s="52" t="s">
        <v>205</v>
      </c>
      <c r="D70" s="17">
        <v>11413827</v>
      </c>
      <c r="E70" s="17"/>
      <c r="F70" s="17">
        <v>3500000</v>
      </c>
      <c r="G70" s="2"/>
      <c r="H70" s="17">
        <v>11413827</v>
      </c>
      <c r="I70" s="17"/>
      <c r="J70" s="17">
        <v>3500000</v>
      </c>
    </row>
    <row r="71" spans="1:10" ht="18" customHeight="1" x14ac:dyDescent="0.2">
      <c r="A71" s="33" t="s">
        <v>62</v>
      </c>
      <c r="B71" s="33"/>
      <c r="C71" s="137"/>
      <c r="D71" s="14">
        <v>206</v>
      </c>
      <c r="E71" s="17"/>
      <c r="F71" s="17">
        <v>1133</v>
      </c>
      <c r="G71" s="2"/>
      <c r="H71" s="14" t="s">
        <v>114</v>
      </c>
      <c r="I71" s="14"/>
      <c r="J71" s="128">
        <v>0</v>
      </c>
    </row>
    <row r="72" spans="1:10" ht="18" customHeight="1" x14ac:dyDescent="0.3">
      <c r="A72" s="34" t="s">
        <v>63</v>
      </c>
      <c r="B72" s="49"/>
      <c r="C72" s="137"/>
      <c r="D72" s="17">
        <v>100141</v>
      </c>
      <c r="E72" s="17"/>
      <c r="F72" s="17">
        <v>57039</v>
      </c>
      <c r="G72" s="2"/>
      <c r="H72" s="17">
        <v>54237</v>
      </c>
      <c r="I72" s="17"/>
      <c r="J72" s="17">
        <v>54261</v>
      </c>
    </row>
    <row r="73" spans="1:10" ht="18" customHeight="1" x14ac:dyDescent="0.2">
      <c r="A73" s="33" t="s">
        <v>64</v>
      </c>
      <c r="B73" s="33"/>
      <c r="C73" s="137"/>
      <c r="D73" s="17">
        <v>424286</v>
      </c>
      <c r="E73" s="17"/>
      <c r="F73" s="17">
        <v>510654</v>
      </c>
      <c r="G73" s="2"/>
      <c r="H73" s="17">
        <v>211121</v>
      </c>
      <c r="I73" s="17"/>
      <c r="J73" s="17">
        <v>505507</v>
      </c>
    </row>
    <row r="74" spans="1:10" s="20" customFormat="1" ht="18" customHeight="1" x14ac:dyDescent="0.2">
      <c r="A74" s="35" t="s">
        <v>65</v>
      </c>
      <c r="B74" s="35"/>
      <c r="C74" s="136"/>
      <c r="D74" s="54">
        <f>SUM(D61:D73)</f>
        <v>298353984</v>
      </c>
      <c r="E74" s="37"/>
      <c r="F74" s="54">
        <f>SUM(F61:F73)</f>
        <v>81759053</v>
      </c>
      <c r="G74" s="9"/>
      <c r="H74" s="54">
        <f>SUM(H61:H73)</f>
        <v>297417094</v>
      </c>
      <c r="I74" s="37"/>
      <c r="J74" s="54">
        <f>SUM(J61:J73)</f>
        <v>79973115</v>
      </c>
    </row>
    <row r="75" spans="1:10" s="20" customFormat="1" ht="5" customHeight="1" x14ac:dyDescent="0.2">
      <c r="A75" s="38"/>
      <c r="B75" s="38"/>
      <c r="C75" s="142"/>
      <c r="D75" s="39"/>
      <c r="E75" s="40"/>
      <c r="F75" s="39"/>
      <c r="G75" s="2"/>
      <c r="H75" s="39"/>
      <c r="I75" s="39"/>
      <c r="J75" s="39"/>
    </row>
    <row r="76" spans="1:10" s="20" customFormat="1" ht="18" customHeight="1" x14ac:dyDescent="0.2">
      <c r="A76" s="198" t="s">
        <v>66</v>
      </c>
      <c r="B76" s="28"/>
      <c r="C76" s="136"/>
      <c r="D76" s="37"/>
      <c r="E76" s="37"/>
      <c r="F76" s="37"/>
      <c r="G76" s="9"/>
      <c r="H76" s="37"/>
      <c r="I76" s="37"/>
      <c r="J76" s="37"/>
    </row>
    <row r="77" spans="1:10" ht="18" customHeight="1" x14ac:dyDescent="0.2">
      <c r="A77" s="33" t="s">
        <v>67</v>
      </c>
      <c r="B77" s="33"/>
      <c r="C77" s="137"/>
      <c r="D77" s="43"/>
      <c r="E77" s="43"/>
      <c r="F77" s="43"/>
      <c r="G77" s="2"/>
      <c r="H77" s="43"/>
      <c r="I77" s="17"/>
      <c r="J77" s="43"/>
    </row>
    <row r="78" spans="1:10" ht="18" customHeight="1" x14ac:dyDescent="0.2">
      <c r="A78" s="53" t="s">
        <v>55</v>
      </c>
      <c r="B78" s="55"/>
      <c r="C78" s="45" t="s">
        <v>204</v>
      </c>
      <c r="D78" s="128">
        <v>0</v>
      </c>
      <c r="E78" s="17"/>
      <c r="F78" s="17">
        <v>5105288</v>
      </c>
      <c r="G78" s="2"/>
      <c r="H78" s="128">
        <v>0</v>
      </c>
      <c r="I78" s="17"/>
      <c r="J78" s="17">
        <v>5105288</v>
      </c>
    </row>
    <row r="79" spans="1:10" ht="18" customHeight="1" x14ac:dyDescent="0.2">
      <c r="A79" s="53" t="s">
        <v>56</v>
      </c>
      <c r="B79" s="55"/>
      <c r="C79" s="52" t="s">
        <v>205</v>
      </c>
      <c r="D79" s="128">
        <v>0</v>
      </c>
      <c r="E79" s="17"/>
      <c r="F79" s="17">
        <v>12790069</v>
      </c>
      <c r="G79" s="2"/>
      <c r="H79" s="128">
        <v>0</v>
      </c>
      <c r="I79" s="17"/>
      <c r="J79" s="17">
        <v>12790069</v>
      </c>
    </row>
    <row r="80" spans="1:10" ht="18" customHeight="1" x14ac:dyDescent="0.2">
      <c r="A80" s="53" t="s">
        <v>57</v>
      </c>
      <c r="B80" s="55"/>
      <c r="C80" s="52" t="s">
        <v>58</v>
      </c>
      <c r="D80" s="128">
        <v>0</v>
      </c>
      <c r="E80" s="17"/>
      <c r="F80" s="14">
        <v>39202993</v>
      </c>
      <c r="G80" s="2"/>
      <c r="H80" s="128">
        <v>0</v>
      </c>
      <c r="I80" s="17"/>
      <c r="J80" s="14">
        <v>39202993</v>
      </c>
    </row>
    <row r="81" spans="1:10" ht="18" customHeight="1" x14ac:dyDescent="0.2">
      <c r="A81" s="53" t="s">
        <v>59</v>
      </c>
      <c r="B81" s="55"/>
      <c r="C81" s="31" t="s">
        <v>206</v>
      </c>
      <c r="D81" s="17">
        <v>7743</v>
      </c>
      <c r="E81" s="17"/>
      <c r="F81" s="128">
        <v>0</v>
      </c>
      <c r="G81" s="2"/>
      <c r="H81" s="128">
        <v>0</v>
      </c>
      <c r="I81" s="17"/>
      <c r="J81" s="128">
        <v>0</v>
      </c>
    </row>
    <row r="82" spans="1:10" ht="18" customHeight="1" x14ac:dyDescent="0.2">
      <c r="A82" s="53" t="s">
        <v>60</v>
      </c>
      <c r="B82" s="56"/>
      <c r="C82" s="31" t="s">
        <v>207</v>
      </c>
      <c r="D82" s="128">
        <v>0</v>
      </c>
      <c r="E82" s="43"/>
      <c r="F82" s="17">
        <v>65023000</v>
      </c>
      <c r="G82" s="2"/>
      <c r="H82" s="128">
        <v>0</v>
      </c>
      <c r="I82" s="17"/>
      <c r="J82" s="17">
        <v>65023000</v>
      </c>
    </row>
    <row r="83" spans="1:10" ht="18" customHeight="1" x14ac:dyDescent="0.2">
      <c r="A83" s="33" t="s">
        <v>68</v>
      </c>
      <c r="B83" s="33"/>
      <c r="C83" s="31">
        <v>17</v>
      </c>
      <c r="D83" s="17">
        <v>3715296</v>
      </c>
      <c r="E83" s="17"/>
      <c r="F83" s="17">
        <v>3673751</v>
      </c>
      <c r="G83" s="2"/>
      <c r="H83" s="17">
        <v>3715296</v>
      </c>
      <c r="I83" s="17"/>
      <c r="J83" s="17">
        <v>3673751</v>
      </c>
    </row>
    <row r="84" spans="1:10" ht="18" customHeight="1" x14ac:dyDescent="0.2">
      <c r="A84" s="33" t="s">
        <v>69</v>
      </c>
      <c r="B84" s="33"/>
      <c r="C84" s="31">
        <v>18</v>
      </c>
      <c r="D84" s="17">
        <v>17659669</v>
      </c>
      <c r="E84" s="17"/>
      <c r="F84" s="17">
        <v>17197470</v>
      </c>
      <c r="G84" s="2"/>
      <c r="H84" s="17">
        <v>17524859</v>
      </c>
      <c r="I84" s="17"/>
      <c r="J84" s="17">
        <v>17081056</v>
      </c>
    </row>
    <row r="85" spans="1:10" ht="18" customHeight="1" x14ac:dyDescent="0.2">
      <c r="A85" s="33" t="s">
        <v>70</v>
      </c>
      <c r="B85" s="33"/>
      <c r="C85" s="44" t="s">
        <v>71</v>
      </c>
      <c r="D85" s="17">
        <v>18993316</v>
      </c>
      <c r="E85" s="17"/>
      <c r="F85" s="17">
        <v>18155947</v>
      </c>
      <c r="G85" s="2"/>
      <c r="H85" s="17">
        <v>16765931</v>
      </c>
      <c r="I85" s="17"/>
      <c r="J85" s="17">
        <v>16212969</v>
      </c>
    </row>
    <row r="86" spans="1:10" ht="18" customHeight="1" x14ac:dyDescent="0.2">
      <c r="A86" s="33" t="s">
        <v>72</v>
      </c>
      <c r="B86" s="33"/>
      <c r="C86" s="44"/>
      <c r="D86" s="17">
        <v>167239</v>
      </c>
      <c r="E86" s="17"/>
      <c r="F86" s="17">
        <v>134896</v>
      </c>
      <c r="G86" s="2"/>
      <c r="H86" s="17">
        <v>2053625</v>
      </c>
      <c r="I86" s="17"/>
      <c r="J86" s="17">
        <v>1792938</v>
      </c>
    </row>
    <row r="87" spans="1:10" s="20" customFormat="1" ht="18" customHeight="1" x14ac:dyDescent="0.2">
      <c r="A87" s="35" t="s">
        <v>73</v>
      </c>
      <c r="B87" s="35"/>
      <c r="C87" s="136"/>
      <c r="D87" s="36">
        <f>SUM(D78:D86)</f>
        <v>40543263</v>
      </c>
      <c r="E87" s="37"/>
      <c r="F87" s="36">
        <f>SUM(F78:F86)</f>
        <v>161283414</v>
      </c>
      <c r="G87" s="57">
        <f>SUM(G78:G86)</f>
        <v>0</v>
      </c>
      <c r="H87" s="36">
        <f>SUM(H78:H86)</f>
        <v>40059711</v>
      </c>
      <c r="I87" s="37"/>
      <c r="J87" s="36">
        <f>SUM(J78:J86)</f>
        <v>160882064</v>
      </c>
    </row>
    <row r="88" spans="1:10" s="20" customFormat="1" ht="18" customHeight="1" x14ac:dyDescent="0.2">
      <c r="A88" s="200" t="s">
        <v>74</v>
      </c>
      <c r="B88" s="58"/>
      <c r="C88" s="136"/>
      <c r="D88" s="36">
        <f>D74+D87</f>
        <v>338897247</v>
      </c>
      <c r="E88" s="37"/>
      <c r="F88" s="36">
        <f>F74+F87</f>
        <v>243042467</v>
      </c>
      <c r="G88" s="9"/>
      <c r="H88" s="36">
        <f>H74+H87</f>
        <v>337476805</v>
      </c>
      <c r="I88" s="37"/>
      <c r="J88" s="36">
        <f>J74+J87</f>
        <v>240855179</v>
      </c>
    </row>
    <row r="89" spans="1:10" s="20" customFormat="1" ht="10.8" customHeight="1" x14ac:dyDescent="0.2">
      <c r="A89" s="58"/>
      <c r="B89" s="58"/>
      <c r="C89" s="136"/>
      <c r="D89" s="48"/>
      <c r="E89" s="48"/>
      <c r="F89" s="48"/>
      <c r="G89" s="9"/>
      <c r="H89" s="48"/>
      <c r="I89" s="48"/>
      <c r="J89" s="48"/>
    </row>
    <row r="90" spans="1:10" s="20" customFormat="1" ht="14.95" customHeight="1" x14ac:dyDescent="0.2">
      <c r="A90" s="58"/>
      <c r="B90" s="58"/>
      <c r="C90" s="145"/>
      <c r="D90" s="48"/>
      <c r="E90" s="48"/>
      <c r="F90" s="48"/>
      <c r="G90" s="9"/>
      <c r="H90" s="48"/>
      <c r="I90" s="48"/>
      <c r="J90" s="48"/>
    </row>
    <row r="91" spans="1:10" s="20" customFormat="1" ht="10" customHeight="1" x14ac:dyDescent="0.2">
      <c r="A91" s="58"/>
      <c r="B91" s="58"/>
      <c r="C91" s="191"/>
      <c r="D91" s="48"/>
      <c r="E91" s="48"/>
      <c r="F91" s="48"/>
      <c r="G91" s="9"/>
      <c r="H91" s="48"/>
      <c r="I91" s="48"/>
      <c r="J91" s="48"/>
    </row>
    <row r="92" spans="1:10" s="20" customFormat="1" ht="10" customHeight="1" x14ac:dyDescent="0.2">
      <c r="A92" s="58"/>
      <c r="B92" s="58"/>
      <c r="C92" s="191"/>
      <c r="D92" s="48"/>
      <c r="E92" s="48"/>
      <c r="F92" s="48"/>
      <c r="G92" s="9"/>
      <c r="H92" s="48"/>
      <c r="I92" s="48"/>
      <c r="J92" s="48"/>
    </row>
    <row r="93" spans="1:10" s="20" customFormat="1" ht="21.05" customHeight="1" x14ac:dyDescent="0.2">
      <c r="A93" s="137" t="s">
        <v>42</v>
      </c>
      <c r="B93" s="137"/>
      <c r="C93" s="211" t="s">
        <v>42</v>
      </c>
      <c r="D93" s="211"/>
      <c r="E93" s="211"/>
      <c r="F93" s="211"/>
      <c r="G93" s="211"/>
      <c r="H93" s="211"/>
      <c r="I93" s="211"/>
      <c r="J93" s="211"/>
    </row>
    <row r="94" spans="1:10" s="20" customFormat="1" ht="19" customHeight="1" x14ac:dyDescent="0.2">
      <c r="A94" s="16" t="s">
        <v>43</v>
      </c>
      <c r="B94" s="16"/>
      <c r="C94" s="211" t="s">
        <v>44</v>
      </c>
      <c r="D94" s="211"/>
      <c r="E94" s="211"/>
      <c r="F94" s="211"/>
      <c r="G94" s="211"/>
      <c r="H94" s="211"/>
      <c r="I94" s="211"/>
      <c r="J94" s="211"/>
    </row>
    <row r="95" spans="1:10" s="20" customFormat="1" ht="19" customHeight="1" x14ac:dyDescent="0.2">
      <c r="A95" s="16" t="s">
        <v>45</v>
      </c>
      <c r="B95" s="16"/>
      <c r="C95" s="211" t="s">
        <v>46</v>
      </c>
      <c r="D95" s="211"/>
      <c r="E95" s="211"/>
      <c r="F95" s="211"/>
      <c r="G95" s="211"/>
      <c r="H95" s="211"/>
      <c r="I95" s="211"/>
      <c r="J95" s="211"/>
    </row>
    <row r="96" spans="1:10" s="20" customFormat="1" ht="19" customHeight="1" x14ac:dyDescent="0.2">
      <c r="A96" s="137" t="s">
        <v>47</v>
      </c>
      <c r="B96" s="137"/>
      <c r="C96" s="211" t="s">
        <v>48</v>
      </c>
      <c r="D96" s="211"/>
      <c r="E96" s="211"/>
      <c r="F96" s="211"/>
      <c r="G96" s="211"/>
      <c r="H96" s="211"/>
      <c r="I96" s="211"/>
      <c r="J96" s="211"/>
    </row>
    <row r="97" spans="1:10" s="20" customFormat="1" ht="21.05" customHeight="1" x14ac:dyDescent="0.2">
      <c r="A97" s="213" t="str">
        <f>A48</f>
        <v>THAI  AIRWAYS  INTERNATIONAL  PUBLIC  COMPANY  LIMITED  AND  ITS  SUBSIDIARIES</v>
      </c>
      <c r="B97" s="213"/>
      <c r="C97" s="213"/>
      <c r="D97" s="213"/>
      <c r="E97" s="213"/>
      <c r="F97" s="213"/>
      <c r="G97" s="213"/>
      <c r="H97" s="213"/>
      <c r="I97" s="213"/>
      <c r="J97" s="213"/>
    </row>
    <row r="98" spans="1:10" s="20" customFormat="1" ht="21.05" customHeight="1" x14ac:dyDescent="0.2">
      <c r="A98" s="213" t="s">
        <v>296</v>
      </c>
      <c r="B98" s="213"/>
      <c r="C98" s="213"/>
      <c r="D98" s="213"/>
      <c r="E98" s="213"/>
      <c r="F98" s="213"/>
      <c r="G98" s="213"/>
      <c r="H98" s="213"/>
      <c r="I98" s="213"/>
      <c r="J98" s="213"/>
    </row>
    <row r="99" spans="1:10" s="20" customFormat="1" ht="21.05" customHeight="1" x14ac:dyDescent="0.2">
      <c r="A99" s="219" t="s">
        <v>295</v>
      </c>
      <c r="B99" s="219"/>
      <c r="C99" s="219"/>
      <c r="D99" s="219"/>
      <c r="E99" s="219"/>
      <c r="F99" s="219"/>
      <c r="G99" s="219"/>
      <c r="H99" s="219"/>
      <c r="I99" s="219"/>
      <c r="J99" s="219"/>
    </row>
    <row r="100" spans="1:10" s="20" customFormat="1" ht="21.05" customHeight="1" x14ac:dyDescent="0.2">
      <c r="A100" s="215" t="str">
        <f>A51</f>
        <v>UNIT : THOUSAND  BAHT</v>
      </c>
      <c r="B100" s="215"/>
      <c r="C100" s="215"/>
      <c r="D100" s="215"/>
      <c r="E100" s="215"/>
      <c r="F100" s="215"/>
      <c r="G100" s="215"/>
      <c r="H100" s="215"/>
      <c r="I100" s="215"/>
      <c r="J100" s="215"/>
    </row>
    <row r="101" spans="1:10" s="20" customFormat="1" ht="5.95" customHeight="1" x14ac:dyDescent="0.2">
      <c r="A101" s="194"/>
      <c r="B101" s="194"/>
      <c r="C101" s="194"/>
      <c r="D101" s="194"/>
      <c r="E101" s="194"/>
      <c r="F101" s="194"/>
      <c r="G101" s="194"/>
      <c r="H101" s="194"/>
      <c r="I101" s="194"/>
      <c r="J101" s="194"/>
    </row>
    <row r="102" spans="1:10" s="20" customFormat="1" ht="18" customHeight="1" x14ac:dyDescent="0.2">
      <c r="A102" s="195"/>
      <c r="B102" s="195"/>
      <c r="C102" s="199" t="s">
        <v>6</v>
      </c>
      <c r="D102" s="216" t="s">
        <v>3</v>
      </c>
      <c r="E102" s="216"/>
      <c r="F102" s="216"/>
      <c r="G102" s="212" t="s">
        <v>4</v>
      </c>
      <c r="H102" s="212"/>
      <c r="I102" s="212"/>
      <c r="J102" s="212"/>
    </row>
    <row r="103" spans="1:10" s="20" customFormat="1" ht="18" customHeight="1" x14ac:dyDescent="0.2">
      <c r="A103" s="195"/>
      <c r="B103" s="195"/>
      <c r="C103" s="196"/>
      <c r="D103" s="216" t="s">
        <v>5</v>
      </c>
      <c r="E103" s="216"/>
      <c r="F103" s="216"/>
      <c r="G103" s="212" t="s">
        <v>5</v>
      </c>
      <c r="H103" s="212"/>
      <c r="I103" s="212"/>
      <c r="J103" s="212"/>
    </row>
    <row r="104" spans="1:10" s="20" customFormat="1" ht="18" customHeight="1" x14ac:dyDescent="0.2">
      <c r="A104" s="21"/>
      <c r="B104" s="21"/>
      <c r="D104" s="23" t="s">
        <v>7</v>
      </c>
      <c r="E104" s="136"/>
      <c r="F104" s="23" t="s">
        <v>8</v>
      </c>
      <c r="G104" s="135"/>
      <c r="H104" s="23" t="s">
        <v>7</v>
      </c>
      <c r="I104" s="135"/>
      <c r="J104" s="23" t="s">
        <v>8</v>
      </c>
    </row>
    <row r="105" spans="1:10" s="20" customFormat="1" ht="18" customHeight="1" x14ac:dyDescent="0.2">
      <c r="A105" s="21"/>
      <c r="B105" s="21"/>
      <c r="D105" s="23" t="s">
        <v>9</v>
      </c>
      <c r="E105" s="136"/>
      <c r="F105" s="23" t="s">
        <v>10</v>
      </c>
      <c r="G105" s="135"/>
      <c r="H105" s="23" t="s">
        <v>9</v>
      </c>
      <c r="I105" s="135"/>
      <c r="J105" s="23" t="s">
        <v>10</v>
      </c>
    </row>
    <row r="106" spans="1:10" s="20" customFormat="1" ht="18" customHeight="1" x14ac:dyDescent="0.2">
      <c r="C106" s="136"/>
      <c r="D106" s="23">
        <v>2020</v>
      </c>
      <c r="E106" s="24"/>
      <c r="F106" s="23">
        <v>2019</v>
      </c>
      <c r="G106" s="24"/>
      <c r="H106" s="23">
        <v>2020</v>
      </c>
      <c r="I106" s="24"/>
      <c r="J106" s="23">
        <v>2019</v>
      </c>
    </row>
    <row r="107" spans="1:10" s="20" customFormat="1" ht="18" customHeight="1" x14ac:dyDescent="0.2">
      <c r="D107" s="25" t="s">
        <v>11</v>
      </c>
      <c r="E107" s="25"/>
      <c r="F107" s="25"/>
      <c r="G107" s="25" t="e">
        <f>#REF!</f>
        <v>#REF!</v>
      </c>
      <c r="H107" s="25" t="str">
        <f>D107</f>
        <v>“Unaudited”</v>
      </c>
      <c r="I107" s="26"/>
      <c r="J107" s="26"/>
    </row>
    <row r="108" spans="1:10" s="20" customFormat="1" ht="18" customHeight="1" x14ac:dyDescent="0.2">
      <c r="A108" s="217" t="s">
        <v>298</v>
      </c>
      <c r="B108" s="217"/>
      <c r="C108" s="217"/>
      <c r="D108" s="217"/>
      <c r="E108" s="48"/>
      <c r="F108" s="48"/>
      <c r="G108" s="9"/>
      <c r="H108" s="48"/>
      <c r="I108" s="48"/>
      <c r="J108" s="48"/>
    </row>
    <row r="109" spans="1:10" s="20" customFormat="1" ht="18" customHeight="1" x14ac:dyDescent="0.2">
      <c r="A109" s="201" t="s">
        <v>75</v>
      </c>
      <c r="B109" s="202"/>
      <c r="C109" s="201"/>
      <c r="D109" s="203"/>
      <c r="E109" s="48"/>
      <c r="F109" s="48"/>
      <c r="G109" s="9"/>
      <c r="H109" s="48"/>
      <c r="I109" s="48"/>
      <c r="J109" s="48"/>
    </row>
    <row r="110" spans="1:10" ht="18" customHeight="1" x14ac:dyDescent="0.25">
      <c r="A110" s="202" t="s">
        <v>216</v>
      </c>
      <c r="B110" s="204"/>
      <c r="C110" s="205"/>
      <c r="D110" s="206"/>
      <c r="E110" s="60"/>
      <c r="F110" s="60"/>
      <c r="G110" s="2"/>
      <c r="H110" s="60"/>
      <c r="I110" s="39"/>
      <c r="J110" s="60"/>
    </row>
    <row r="111" spans="1:10" ht="18" customHeight="1" x14ac:dyDescent="0.3">
      <c r="A111" s="30" t="s">
        <v>76</v>
      </c>
      <c r="B111" s="30"/>
      <c r="C111" s="59"/>
      <c r="D111" s="60"/>
      <c r="E111" s="60"/>
      <c r="F111" s="60"/>
      <c r="G111" s="2"/>
      <c r="H111" s="60"/>
      <c r="I111" s="39"/>
      <c r="J111" s="60"/>
    </row>
    <row r="112" spans="1:10" ht="18" customHeight="1" thickBot="1" x14ac:dyDescent="0.25">
      <c r="A112" s="30" t="s">
        <v>77</v>
      </c>
      <c r="B112" s="30"/>
      <c r="C112" s="50"/>
      <c r="D112" s="61">
        <v>26989010</v>
      </c>
      <c r="E112" s="17"/>
      <c r="F112" s="61">
        <v>26989010</v>
      </c>
      <c r="G112" s="17"/>
      <c r="H112" s="61">
        <v>26989010</v>
      </c>
      <c r="I112" s="17"/>
      <c r="J112" s="61">
        <v>26989010</v>
      </c>
    </row>
    <row r="113" spans="1:10" ht="18" customHeight="1" thickTop="1" x14ac:dyDescent="0.2">
      <c r="A113" s="30" t="s">
        <v>78</v>
      </c>
      <c r="B113" s="30"/>
      <c r="C113" s="137"/>
      <c r="D113" s="17"/>
      <c r="E113" s="17"/>
      <c r="F113" s="17"/>
      <c r="G113" s="17"/>
      <c r="H113" s="17"/>
      <c r="I113" s="17"/>
      <c r="J113" s="17"/>
    </row>
    <row r="114" spans="1:10" ht="18" customHeight="1" x14ac:dyDescent="0.2">
      <c r="A114" s="33" t="s">
        <v>79</v>
      </c>
      <c r="B114" s="33"/>
      <c r="C114" s="137"/>
      <c r="D114" s="17">
        <v>21827719</v>
      </c>
      <c r="E114" s="17"/>
      <c r="F114" s="17">
        <v>21827719</v>
      </c>
      <c r="G114" s="17"/>
      <c r="H114" s="17">
        <v>21827719</v>
      </c>
      <c r="I114" s="17"/>
      <c r="J114" s="17">
        <v>21827719</v>
      </c>
    </row>
    <row r="115" spans="1:10" ht="18" customHeight="1" x14ac:dyDescent="0.2">
      <c r="A115" s="33" t="s">
        <v>217</v>
      </c>
      <c r="B115" s="62"/>
      <c r="C115" s="63"/>
      <c r="D115" s="17">
        <v>1862979</v>
      </c>
      <c r="E115" s="17"/>
      <c r="F115" s="17">
        <v>1862979</v>
      </c>
      <c r="G115" s="17"/>
      <c r="H115" s="17">
        <v>1862979</v>
      </c>
      <c r="I115" s="17"/>
      <c r="J115" s="17">
        <v>1862979</v>
      </c>
    </row>
    <row r="116" spans="1:10" ht="18" customHeight="1" x14ac:dyDescent="0.2">
      <c r="A116" s="33" t="s">
        <v>218</v>
      </c>
      <c r="B116" s="28"/>
      <c r="C116" s="63"/>
      <c r="D116" s="43"/>
      <c r="E116" s="43"/>
      <c r="F116" s="43"/>
      <c r="G116" s="2"/>
      <c r="H116" s="43"/>
      <c r="I116" s="17"/>
      <c r="J116" s="43"/>
    </row>
    <row r="117" spans="1:10" ht="18" customHeight="1" x14ac:dyDescent="0.2">
      <c r="A117" s="30" t="s">
        <v>219</v>
      </c>
      <c r="B117" s="30"/>
      <c r="C117" s="31"/>
      <c r="D117" s="17">
        <v>-70307616</v>
      </c>
      <c r="E117" s="17"/>
      <c r="F117" s="17">
        <v>-19383394</v>
      </c>
      <c r="G117" s="17"/>
      <c r="H117" s="17">
        <v>-68837602</v>
      </c>
      <c r="I117" s="17"/>
      <c r="J117" s="17">
        <v>-11875510</v>
      </c>
    </row>
    <row r="118" spans="1:10" ht="18" customHeight="1" x14ac:dyDescent="0.2">
      <c r="A118" s="38" t="s">
        <v>220</v>
      </c>
      <c r="B118" s="33"/>
      <c r="C118" s="137"/>
      <c r="D118" s="64">
        <v>6594331</v>
      </c>
      <c r="E118" s="17"/>
      <c r="F118" s="64">
        <v>7352018</v>
      </c>
      <c r="G118" s="17"/>
      <c r="H118" s="64">
        <v>6591750</v>
      </c>
      <c r="I118" s="17"/>
      <c r="J118" s="64">
        <v>7352017</v>
      </c>
    </row>
    <row r="119" spans="1:10" ht="18" customHeight="1" x14ac:dyDescent="0.2">
      <c r="A119" s="65" t="s">
        <v>307</v>
      </c>
      <c r="B119" s="33"/>
      <c r="C119" s="137"/>
      <c r="D119" s="17"/>
      <c r="E119" s="17"/>
      <c r="F119" s="17"/>
      <c r="G119" s="17"/>
      <c r="H119" s="17"/>
      <c r="I119" s="17"/>
      <c r="J119" s="17"/>
    </row>
    <row r="120" spans="1:10" ht="18" customHeight="1" x14ac:dyDescent="0.2">
      <c r="A120" s="65" t="s">
        <v>80</v>
      </c>
      <c r="B120" s="28"/>
      <c r="C120" s="137"/>
      <c r="D120" s="37">
        <f>SUM(D114:D118)</f>
        <v>-40022587</v>
      </c>
      <c r="E120" s="37"/>
      <c r="F120" s="37">
        <f>SUM(F114:F118)</f>
        <v>11659322</v>
      </c>
      <c r="G120" s="57">
        <f>SUM(G114:G118)</f>
        <v>0</v>
      </c>
      <c r="H120" s="37">
        <f>SUM(H114:H118)</f>
        <v>-38555154</v>
      </c>
      <c r="I120" s="37"/>
      <c r="J120" s="37">
        <f>SUM(J114:J118)</f>
        <v>19167205</v>
      </c>
    </row>
    <row r="121" spans="1:10" s="20" customFormat="1" ht="18" customHeight="1" x14ac:dyDescent="0.2">
      <c r="A121" s="28" t="s">
        <v>221</v>
      </c>
      <c r="B121" s="35"/>
      <c r="C121" s="141"/>
      <c r="D121" s="68">
        <v>77758</v>
      </c>
      <c r="E121" s="37"/>
      <c r="F121" s="68">
        <v>106383</v>
      </c>
      <c r="G121" s="57"/>
      <c r="H121" s="128">
        <v>0</v>
      </c>
      <c r="I121" s="37"/>
      <c r="J121" s="128">
        <v>0</v>
      </c>
    </row>
    <row r="122" spans="1:10" ht="18" customHeight="1" x14ac:dyDescent="0.2">
      <c r="A122" s="200" t="s">
        <v>222</v>
      </c>
      <c r="B122" s="55"/>
      <c r="C122" s="137"/>
      <c r="D122" s="66"/>
      <c r="E122" s="37"/>
      <c r="F122" s="66"/>
      <c r="G122" s="57"/>
      <c r="H122" s="67"/>
      <c r="I122" s="37"/>
      <c r="J122" s="67"/>
    </row>
    <row r="123" spans="1:10" ht="18" customHeight="1" x14ac:dyDescent="0.2">
      <c r="A123" s="200" t="s">
        <v>81</v>
      </c>
      <c r="B123" s="33"/>
      <c r="C123" s="38"/>
      <c r="D123" s="68">
        <f>SUM(D120:D121)</f>
        <v>-39944829</v>
      </c>
      <c r="E123" s="37"/>
      <c r="F123" s="68">
        <f>SUM(F120:F121)</f>
        <v>11765705</v>
      </c>
      <c r="G123" s="57">
        <f>SUM(G120:G121)</f>
        <v>0</v>
      </c>
      <c r="H123" s="68">
        <f>SUM(H120:H121)</f>
        <v>-38555154</v>
      </c>
      <c r="I123" s="37"/>
      <c r="J123" s="68">
        <f>SUM(J120:J121)</f>
        <v>19167205</v>
      </c>
    </row>
    <row r="124" spans="1:10" s="20" customFormat="1" ht="18" customHeight="1" thickBot="1" x14ac:dyDescent="0.25">
      <c r="A124" s="198" t="s">
        <v>82</v>
      </c>
      <c r="B124" s="28"/>
      <c r="C124" s="136"/>
      <c r="D124" s="69">
        <f>D88+D123</f>
        <v>298952418</v>
      </c>
      <c r="E124" s="37"/>
      <c r="F124" s="69">
        <f>F88+F123</f>
        <v>254808172</v>
      </c>
      <c r="G124" s="70"/>
      <c r="H124" s="69">
        <f>H88+H123</f>
        <v>298921651</v>
      </c>
      <c r="I124" s="37"/>
      <c r="J124" s="69">
        <f>J88+J123</f>
        <v>260022384</v>
      </c>
    </row>
    <row r="125" spans="1:10" s="20" customFormat="1" ht="21.05" customHeight="1" thickTop="1" x14ac:dyDescent="0.2">
      <c r="A125" s="28"/>
      <c r="B125" s="28"/>
      <c r="C125" s="136"/>
      <c r="D125" s="37"/>
      <c r="E125" s="37"/>
      <c r="F125" s="37"/>
      <c r="G125" s="70"/>
      <c r="H125" s="37"/>
      <c r="I125" s="37"/>
      <c r="J125" s="37"/>
    </row>
    <row r="126" spans="1:10" s="20" customFormat="1" ht="21.05" customHeight="1" x14ac:dyDescent="0.2">
      <c r="A126" s="28"/>
      <c r="B126" s="28"/>
      <c r="C126" s="136"/>
      <c r="D126" s="71"/>
      <c r="E126" s="48"/>
      <c r="F126" s="48"/>
      <c r="G126" s="70"/>
      <c r="H126" s="48"/>
      <c r="I126" s="48"/>
      <c r="J126" s="48"/>
    </row>
    <row r="127" spans="1:10" s="20" customFormat="1" ht="21.05" customHeight="1" x14ac:dyDescent="0.2">
      <c r="A127" s="28"/>
      <c r="B127" s="28"/>
      <c r="C127" s="136"/>
      <c r="D127" s="71"/>
      <c r="E127" s="48"/>
      <c r="F127" s="48"/>
      <c r="G127" s="70"/>
      <c r="H127" s="48"/>
      <c r="I127" s="48"/>
      <c r="J127" s="48"/>
    </row>
    <row r="128" spans="1:10" s="20" customFormat="1" ht="21.05" customHeight="1" x14ac:dyDescent="0.2">
      <c r="A128" s="28"/>
      <c r="B128" s="28"/>
      <c r="C128" s="136"/>
      <c r="D128" s="71"/>
      <c r="E128" s="48"/>
      <c r="F128" s="48"/>
      <c r="G128" s="70"/>
      <c r="H128" s="48"/>
      <c r="I128" s="48"/>
      <c r="J128" s="48"/>
    </row>
    <row r="129" spans="1:10" s="20" customFormat="1" ht="21.05" customHeight="1" x14ac:dyDescent="0.2">
      <c r="A129" s="28"/>
      <c r="B129" s="28"/>
      <c r="C129" s="136"/>
      <c r="D129" s="71"/>
      <c r="E129" s="48"/>
      <c r="F129" s="48"/>
      <c r="G129" s="70"/>
      <c r="H129" s="48"/>
      <c r="I129" s="48"/>
      <c r="J129" s="48"/>
    </row>
    <row r="130" spans="1:10" s="20" customFormat="1" ht="19" customHeight="1" x14ac:dyDescent="0.2">
      <c r="A130" s="28"/>
      <c r="B130" s="28"/>
      <c r="C130" s="145"/>
      <c r="D130" s="71"/>
      <c r="E130" s="48"/>
      <c r="F130" s="48"/>
      <c r="G130" s="70"/>
      <c r="H130" s="48"/>
      <c r="I130" s="48"/>
      <c r="J130" s="48"/>
    </row>
    <row r="131" spans="1:10" s="20" customFormat="1" ht="11.8" customHeight="1" x14ac:dyDescent="0.2">
      <c r="A131" s="193"/>
      <c r="B131" s="193"/>
      <c r="C131" s="191"/>
      <c r="D131" s="71"/>
      <c r="E131" s="48"/>
      <c r="F131" s="48"/>
      <c r="G131" s="70"/>
      <c r="H131" s="48"/>
      <c r="I131" s="48"/>
      <c r="J131" s="48"/>
    </row>
    <row r="132" spans="1:10" s="20" customFormat="1" ht="14.4" customHeight="1" x14ac:dyDescent="0.2">
      <c r="A132" s="193"/>
      <c r="B132" s="193"/>
      <c r="C132" s="191"/>
      <c r="D132" s="71"/>
      <c r="E132" s="48"/>
      <c r="F132" s="48"/>
      <c r="G132" s="70"/>
      <c r="H132" s="48"/>
      <c r="I132" s="48"/>
      <c r="J132" s="48"/>
    </row>
    <row r="133" spans="1:10" s="20" customFormat="1" ht="14.4" customHeight="1" x14ac:dyDescent="0.2">
      <c r="A133" s="28"/>
      <c r="B133" s="28"/>
      <c r="C133" s="136"/>
      <c r="D133" s="71"/>
      <c r="E133" s="48"/>
      <c r="F133" s="48"/>
      <c r="G133" s="70"/>
      <c r="H133" s="48"/>
      <c r="I133" s="48"/>
      <c r="J133" s="48"/>
    </row>
    <row r="134" spans="1:10" s="20" customFormat="1" ht="21.05" customHeight="1" x14ac:dyDescent="0.2">
      <c r="A134" s="28"/>
      <c r="B134" s="28"/>
      <c r="C134" s="136"/>
      <c r="D134" s="71"/>
      <c r="E134" s="48"/>
      <c r="F134" s="48"/>
      <c r="G134" s="70"/>
      <c r="H134" s="48"/>
      <c r="I134" s="48"/>
      <c r="J134" s="48"/>
    </row>
    <row r="135" spans="1:10" ht="21.05" customHeight="1" x14ac:dyDescent="0.2">
      <c r="A135" s="214" t="s">
        <v>41</v>
      </c>
      <c r="B135" s="214"/>
      <c r="C135" s="214"/>
      <c r="D135" s="214"/>
      <c r="E135" s="39"/>
      <c r="F135" s="39"/>
      <c r="G135" s="2"/>
      <c r="H135" s="39"/>
      <c r="I135" s="39"/>
      <c r="J135" s="39"/>
    </row>
    <row r="136" spans="1:10" ht="21.05" customHeight="1" x14ac:dyDescent="0.3">
      <c r="C136" s="72"/>
      <c r="D136" s="39"/>
      <c r="E136" s="39"/>
      <c r="F136" s="39"/>
      <c r="G136" s="2"/>
      <c r="H136" s="39"/>
      <c r="I136" s="39"/>
      <c r="J136" s="39"/>
    </row>
    <row r="137" spans="1:10" ht="21.05" customHeight="1" x14ac:dyDescent="0.3">
      <c r="A137" s="72"/>
      <c r="B137" s="72"/>
      <c r="C137" s="72"/>
      <c r="D137" s="39"/>
      <c r="E137" s="39"/>
      <c r="F137" s="39"/>
      <c r="G137" s="2"/>
      <c r="H137" s="39"/>
      <c r="I137" s="39"/>
      <c r="J137" s="39"/>
    </row>
    <row r="138" spans="1:10" ht="21.05" customHeight="1" x14ac:dyDescent="0.2">
      <c r="A138" s="142" t="s">
        <v>42</v>
      </c>
      <c r="B138" s="142"/>
      <c r="C138" s="211" t="s">
        <v>42</v>
      </c>
      <c r="D138" s="211"/>
      <c r="E138" s="211"/>
      <c r="F138" s="211"/>
      <c r="G138" s="211"/>
      <c r="H138" s="211"/>
      <c r="I138" s="211"/>
      <c r="J138" s="211"/>
    </row>
    <row r="139" spans="1:10" ht="21.05" customHeight="1" x14ac:dyDescent="0.2">
      <c r="A139" s="16" t="s">
        <v>43</v>
      </c>
      <c r="B139" s="16"/>
      <c r="C139" s="211" t="s">
        <v>44</v>
      </c>
      <c r="D139" s="211"/>
      <c r="E139" s="211"/>
      <c r="F139" s="211"/>
      <c r="G139" s="211"/>
      <c r="H139" s="211"/>
      <c r="I139" s="211"/>
      <c r="J139" s="211"/>
    </row>
    <row r="140" spans="1:10" ht="21.05" customHeight="1" x14ac:dyDescent="0.2">
      <c r="A140" s="16" t="s">
        <v>45</v>
      </c>
      <c r="B140" s="16"/>
      <c r="C140" s="211" t="s">
        <v>46</v>
      </c>
      <c r="D140" s="211"/>
      <c r="E140" s="211"/>
      <c r="F140" s="211"/>
      <c r="G140" s="211"/>
      <c r="H140" s="211"/>
      <c r="I140" s="211"/>
      <c r="J140" s="211"/>
    </row>
    <row r="141" spans="1:10" ht="21.05" customHeight="1" x14ac:dyDescent="0.2">
      <c r="A141" s="142" t="s">
        <v>47</v>
      </c>
      <c r="B141" s="142"/>
      <c r="C141" s="211" t="s">
        <v>48</v>
      </c>
      <c r="D141" s="211"/>
      <c r="E141" s="211"/>
      <c r="F141" s="211"/>
      <c r="G141" s="211"/>
      <c r="H141" s="211"/>
      <c r="I141" s="211"/>
      <c r="J141" s="211"/>
    </row>
    <row r="142" spans="1:10" ht="16.2" customHeight="1" x14ac:dyDescent="0.3">
      <c r="A142" s="72"/>
      <c r="B142" s="72"/>
      <c r="C142" s="72"/>
      <c r="D142" s="72"/>
      <c r="E142" s="72"/>
      <c r="F142" s="72"/>
      <c r="G142" s="72"/>
      <c r="H142" s="72"/>
      <c r="I142" s="72"/>
      <c r="J142" s="72"/>
    </row>
    <row r="143" spans="1:10" ht="16.2" customHeight="1" x14ac:dyDescent="0.3">
      <c r="A143" s="72"/>
      <c r="B143" s="72"/>
      <c r="C143" s="72"/>
      <c r="D143" s="72"/>
      <c r="E143" s="72"/>
      <c r="F143" s="72"/>
      <c r="G143" s="72"/>
      <c r="H143" s="72"/>
      <c r="I143" s="72"/>
      <c r="J143" s="72"/>
    </row>
  </sheetData>
  <mergeCells count="39">
    <mergeCell ref="A1:J1"/>
    <mergeCell ref="A2:J2"/>
    <mergeCell ref="A3:J3"/>
    <mergeCell ref="A4:J4"/>
    <mergeCell ref="A48:J48"/>
    <mergeCell ref="G6:J6"/>
    <mergeCell ref="D6:F6"/>
    <mergeCell ref="D7:F7"/>
    <mergeCell ref="G7:J7"/>
    <mergeCell ref="C141:J141"/>
    <mergeCell ref="C44:J44"/>
    <mergeCell ref="C45:J45"/>
    <mergeCell ref="C46:J46"/>
    <mergeCell ref="C47:J47"/>
    <mergeCell ref="G53:J53"/>
    <mergeCell ref="G103:J103"/>
    <mergeCell ref="G102:J102"/>
    <mergeCell ref="A97:J97"/>
    <mergeCell ref="A98:J98"/>
    <mergeCell ref="A99:J99"/>
    <mergeCell ref="A100:J100"/>
    <mergeCell ref="D53:F53"/>
    <mergeCell ref="D103:F103"/>
    <mergeCell ref="A50:J50"/>
    <mergeCell ref="D102:F102"/>
    <mergeCell ref="C140:J140"/>
    <mergeCell ref="G54:J54"/>
    <mergeCell ref="A49:J49"/>
    <mergeCell ref="A135:D135"/>
    <mergeCell ref="C138:J138"/>
    <mergeCell ref="C139:J139"/>
    <mergeCell ref="C93:J93"/>
    <mergeCell ref="C94:J94"/>
    <mergeCell ref="A51:J51"/>
    <mergeCell ref="C95:J95"/>
    <mergeCell ref="C96:J96"/>
    <mergeCell ref="D54:F54"/>
    <mergeCell ref="A108:D108"/>
    <mergeCell ref="A59:C59"/>
  </mergeCells>
  <phoneticPr fontId="0" type="noConversion"/>
  <printOptions horizontalCentered="1"/>
  <pageMargins left="0.7" right="0.3" top="0.8" bottom="0.7" header="0.5" footer="0.25"/>
  <pageSetup paperSize="9" scale="74" orientation="portrait" r:id="rId1"/>
  <headerFooter alignWithMargins="0"/>
  <rowBreaks count="2" manualBreakCount="2">
    <brk id="47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I113"/>
  <sheetViews>
    <sheetView view="pageBreakPreview" topLeftCell="A38" zoomScale="85" zoomScaleNormal="55" zoomScaleSheetLayoutView="85" workbookViewId="0">
      <selection activeCell="K42" sqref="K42:W42"/>
    </sheetView>
  </sheetViews>
  <sheetFormatPr defaultColWidth="9.33203125" defaultRowHeight="16.2" customHeight="1" x14ac:dyDescent="0.2"/>
  <cols>
    <col min="1" max="1" width="49.5546875" style="19" customWidth="1"/>
    <col min="2" max="2" width="8.77734375" style="19" customWidth="1"/>
    <col min="3" max="3" width="14.109375" style="19" customWidth="1"/>
    <col min="4" max="4" width="0.77734375" style="19" customWidth="1"/>
    <col min="5" max="5" width="14.109375" style="19" customWidth="1"/>
    <col min="6" max="6" width="0.77734375" style="32" customWidth="1"/>
    <col min="7" max="7" width="14.109375" style="19" bestFit="1" customWidth="1"/>
    <col min="8" max="8" width="0.77734375" style="19" customWidth="1"/>
    <col min="9" max="9" width="14.109375" style="19" customWidth="1"/>
    <col min="10" max="16384" width="9.33203125" style="19"/>
  </cols>
  <sheetData>
    <row r="1" spans="1:9" ht="18" customHeight="1" x14ac:dyDescent="0.2">
      <c r="A1" s="213" t="s">
        <v>0</v>
      </c>
      <c r="B1" s="213"/>
      <c r="C1" s="213"/>
      <c r="D1" s="213"/>
      <c r="E1" s="213"/>
      <c r="F1" s="213"/>
      <c r="G1" s="213"/>
      <c r="H1" s="213"/>
      <c r="I1" s="213"/>
    </row>
    <row r="2" spans="1:9" s="20" customFormat="1" ht="18" customHeight="1" x14ac:dyDescent="0.2">
      <c r="A2" s="221" t="s">
        <v>83</v>
      </c>
      <c r="B2" s="221"/>
      <c r="C2" s="221"/>
      <c r="D2" s="221"/>
      <c r="E2" s="221"/>
      <c r="F2" s="221"/>
      <c r="G2" s="221"/>
      <c r="H2" s="221"/>
      <c r="I2" s="221"/>
    </row>
    <row r="3" spans="1:9" s="20" customFormat="1" ht="18" customHeight="1" x14ac:dyDescent="0.2">
      <c r="A3" s="222" t="s">
        <v>299</v>
      </c>
      <c r="B3" s="222"/>
      <c r="C3" s="222"/>
      <c r="D3" s="222"/>
      <c r="E3" s="222"/>
      <c r="F3" s="222"/>
      <c r="G3" s="222"/>
      <c r="H3" s="222"/>
      <c r="I3" s="222"/>
    </row>
    <row r="4" spans="1:9" s="20" customFormat="1" ht="18" customHeight="1" x14ac:dyDescent="0.2">
      <c r="A4" s="220" t="s">
        <v>84</v>
      </c>
      <c r="B4" s="220"/>
      <c r="C4" s="220"/>
      <c r="D4" s="220"/>
      <c r="E4" s="220"/>
      <c r="F4" s="220"/>
      <c r="G4" s="220"/>
      <c r="H4" s="220"/>
      <c r="I4" s="220"/>
    </row>
    <row r="5" spans="1:9" s="20" customFormat="1" ht="16.2" customHeight="1" x14ac:dyDescent="0.2">
      <c r="A5" s="215" t="s">
        <v>2</v>
      </c>
      <c r="B5" s="215"/>
      <c r="C5" s="215"/>
      <c r="D5" s="215"/>
      <c r="E5" s="215"/>
      <c r="F5" s="215"/>
      <c r="G5" s="215"/>
      <c r="H5" s="215"/>
      <c r="I5" s="215"/>
    </row>
    <row r="6" spans="1:9" s="20" customFormat="1" ht="5.95" customHeight="1" x14ac:dyDescent="0.2">
      <c r="A6" s="194"/>
      <c r="B6" s="194"/>
      <c r="C6" s="194"/>
      <c r="D6" s="194"/>
      <c r="E6" s="194"/>
      <c r="F6" s="194"/>
      <c r="G6" s="194"/>
      <c r="H6" s="194"/>
      <c r="I6" s="194"/>
    </row>
    <row r="7" spans="1:9" s="20" customFormat="1" ht="16.2" customHeight="1" x14ac:dyDescent="0.2">
      <c r="A7" s="195"/>
      <c r="B7" s="196"/>
      <c r="C7" s="216" t="s">
        <v>3</v>
      </c>
      <c r="D7" s="216"/>
      <c r="E7" s="216"/>
      <c r="F7" s="212" t="s">
        <v>4</v>
      </c>
      <c r="G7" s="212"/>
      <c r="H7" s="212"/>
      <c r="I7" s="212"/>
    </row>
    <row r="8" spans="1:9" s="20" customFormat="1" ht="16.2" customHeight="1" x14ac:dyDescent="0.2">
      <c r="A8" s="195"/>
      <c r="B8" s="196"/>
      <c r="C8" s="216" t="s">
        <v>5</v>
      </c>
      <c r="D8" s="216"/>
      <c r="E8" s="216"/>
      <c r="F8" s="212" t="s">
        <v>5</v>
      </c>
      <c r="G8" s="212"/>
      <c r="H8" s="212"/>
      <c r="I8" s="212"/>
    </row>
    <row r="9" spans="1:9" s="20" customFormat="1" ht="16.2" customHeight="1" x14ac:dyDescent="0.2">
      <c r="B9" s="136" t="s">
        <v>6</v>
      </c>
      <c r="C9" s="23">
        <v>2020</v>
      </c>
      <c r="D9" s="24"/>
      <c r="E9" s="23">
        <v>2019</v>
      </c>
      <c r="F9" s="24"/>
      <c r="G9" s="23">
        <v>2020</v>
      </c>
      <c r="H9" s="24"/>
      <c r="I9" s="23">
        <v>2019</v>
      </c>
    </row>
    <row r="10" spans="1:9" s="20" customFormat="1" ht="16.2" customHeight="1" x14ac:dyDescent="0.2">
      <c r="A10" s="75" t="s">
        <v>86</v>
      </c>
      <c r="B10" s="137" t="s">
        <v>202</v>
      </c>
      <c r="C10" s="73"/>
      <c r="D10" s="73"/>
      <c r="E10" s="73"/>
      <c r="G10" s="73"/>
      <c r="I10" s="73"/>
    </row>
    <row r="11" spans="1:9" s="20" customFormat="1" ht="16.2" customHeight="1" x14ac:dyDescent="0.2">
      <c r="A11" s="86" t="s">
        <v>223</v>
      </c>
      <c r="B11" s="137">
        <v>20</v>
      </c>
      <c r="C11" s="73"/>
      <c r="D11" s="73"/>
      <c r="E11" s="73"/>
      <c r="G11" s="73"/>
      <c r="I11" s="73"/>
    </row>
    <row r="12" spans="1:9" ht="16.2" customHeight="1" x14ac:dyDescent="0.2">
      <c r="A12" s="30" t="s">
        <v>224</v>
      </c>
      <c r="B12" s="137"/>
      <c r="C12" s="17">
        <v>1215695</v>
      </c>
      <c r="D12" s="43"/>
      <c r="E12" s="17">
        <v>35338835</v>
      </c>
      <c r="G12" s="14">
        <v>507423</v>
      </c>
      <c r="H12" s="32"/>
      <c r="I12" s="14">
        <v>33724431</v>
      </c>
    </row>
    <row r="13" spans="1:9" ht="16.2" customHeight="1" x14ac:dyDescent="0.2">
      <c r="A13" s="30" t="s">
        <v>225</v>
      </c>
      <c r="B13" s="137"/>
      <c r="C13" s="17">
        <v>699749</v>
      </c>
      <c r="D13" s="43"/>
      <c r="E13" s="17">
        <v>4118450</v>
      </c>
      <c r="G13" s="14">
        <v>683472</v>
      </c>
      <c r="H13" s="32"/>
      <c r="I13" s="14">
        <v>4118450</v>
      </c>
    </row>
    <row r="14" spans="1:9" ht="16.2" customHeight="1" x14ac:dyDescent="0.2">
      <c r="A14" s="30" t="s">
        <v>226</v>
      </c>
      <c r="B14" s="137"/>
      <c r="C14" s="17">
        <v>17591</v>
      </c>
      <c r="D14" s="43"/>
      <c r="E14" s="17">
        <v>129403</v>
      </c>
      <c r="G14" s="14">
        <v>17591</v>
      </c>
      <c r="H14" s="32"/>
      <c r="I14" s="14">
        <v>129403</v>
      </c>
    </row>
    <row r="15" spans="1:9" ht="16.2" customHeight="1" x14ac:dyDescent="0.2">
      <c r="A15" s="30" t="s">
        <v>227</v>
      </c>
      <c r="B15" s="137"/>
      <c r="C15" s="17">
        <v>1337974</v>
      </c>
      <c r="D15" s="43"/>
      <c r="E15" s="17">
        <v>3055987</v>
      </c>
      <c r="G15" s="14">
        <v>1623009</v>
      </c>
      <c r="H15" s="32"/>
      <c r="I15" s="14">
        <v>3475032</v>
      </c>
    </row>
    <row r="16" spans="1:9" ht="16.2" customHeight="1" x14ac:dyDescent="0.2">
      <c r="A16" s="126" t="s">
        <v>87</v>
      </c>
      <c r="B16" s="137"/>
      <c r="C16" s="36">
        <f>SUM(C12:C15)</f>
        <v>3271009</v>
      </c>
      <c r="D16" s="77"/>
      <c r="E16" s="36">
        <f>SUM(E12:E15)</f>
        <v>42642675</v>
      </c>
      <c r="F16" s="78"/>
      <c r="G16" s="36">
        <f>SUM(G12:G15)</f>
        <v>2831495</v>
      </c>
      <c r="H16" s="78"/>
      <c r="I16" s="36">
        <f>SUM(I12:I15)</f>
        <v>41447316</v>
      </c>
    </row>
    <row r="17" spans="1:9" s="20" customFormat="1" ht="3.5" customHeight="1" x14ac:dyDescent="0.2">
      <c r="B17" s="28"/>
      <c r="C17" s="79"/>
      <c r="D17" s="79"/>
      <c r="E17" s="37"/>
      <c r="F17" s="37"/>
      <c r="G17" s="37"/>
      <c r="H17" s="37"/>
      <c r="I17" s="37"/>
    </row>
    <row r="18" spans="1:9" ht="16.2" customHeight="1" x14ac:dyDescent="0.2">
      <c r="A18" s="96" t="s">
        <v>228</v>
      </c>
      <c r="B18" s="137"/>
      <c r="C18" s="17"/>
      <c r="D18" s="43"/>
      <c r="E18" s="17"/>
      <c r="G18" s="17"/>
      <c r="H18" s="32"/>
      <c r="I18" s="17"/>
    </row>
    <row r="19" spans="1:9" s="20" customFormat="1" ht="16.2" customHeight="1" x14ac:dyDescent="0.2">
      <c r="A19" s="30" t="s">
        <v>229</v>
      </c>
      <c r="B19" s="137"/>
      <c r="C19" s="17">
        <v>19990</v>
      </c>
      <c r="D19" s="43"/>
      <c r="E19" s="17">
        <v>47197</v>
      </c>
      <c r="F19" s="32"/>
      <c r="G19" s="14">
        <v>18876</v>
      </c>
      <c r="H19" s="32"/>
      <c r="I19" s="14">
        <v>44045</v>
      </c>
    </row>
    <row r="20" spans="1:9" s="20" customFormat="1" ht="16.2" customHeight="1" x14ac:dyDescent="0.2">
      <c r="A20" s="30" t="s">
        <v>230</v>
      </c>
      <c r="B20" s="16"/>
      <c r="C20" s="128">
        <v>0</v>
      </c>
      <c r="D20" s="17"/>
      <c r="E20" s="17">
        <v>919413</v>
      </c>
      <c r="F20" s="2"/>
      <c r="G20" s="128">
        <v>0</v>
      </c>
      <c r="H20" s="2"/>
      <c r="I20" s="14">
        <v>975642</v>
      </c>
    </row>
    <row r="21" spans="1:9" ht="16.2" customHeight="1" x14ac:dyDescent="0.2">
      <c r="A21" s="30" t="s">
        <v>231</v>
      </c>
      <c r="B21" s="137"/>
      <c r="C21" s="64">
        <v>456101</v>
      </c>
      <c r="D21" s="17"/>
      <c r="E21" s="64">
        <v>2373211</v>
      </c>
      <c r="F21" s="2"/>
      <c r="G21" s="13">
        <v>458004</v>
      </c>
      <c r="H21" s="2"/>
      <c r="I21" s="13">
        <v>2414301</v>
      </c>
    </row>
    <row r="22" spans="1:9" ht="16.2" customHeight="1" x14ac:dyDescent="0.2">
      <c r="A22" s="127" t="s">
        <v>89</v>
      </c>
      <c r="B22" s="137"/>
      <c r="C22" s="37">
        <f>SUM(C19:C21)</f>
        <v>476091</v>
      </c>
      <c r="D22" s="37"/>
      <c r="E22" s="37">
        <f>SUM(E19:E21)</f>
        <v>3339821</v>
      </c>
      <c r="F22" s="37"/>
      <c r="G22" s="37">
        <f>SUM(G19:G21)</f>
        <v>476880</v>
      </c>
      <c r="H22" s="37"/>
      <c r="I22" s="37">
        <f>SUM(I19:I21)</f>
        <v>3433988</v>
      </c>
    </row>
    <row r="23" spans="1:9" ht="16.2" customHeight="1" x14ac:dyDescent="0.2">
      <c r="A23" s="65" t="s">
        <v>243</v>
      </c>
      <c r="B23" s="140"/>
      <c r="C23" s="36">
        <f>C16+C22</f>
        <v>3747100</v>
      </c>
      <c r="D23" s="37"/>
      <c r="E23" s="36">
        <f>E16+E22</f>
        <v>45982496</v>
      </c>
      <c r="F23" s="9"/>
      <c r="G23" s="36">
        <f>G16+G22</f>
        <v>3308375</v>
      </c>
      <c r="H23" s="9"/>
      <c r="I23" s="36">
        <f>I16+I22</f>
        <v>44881304</v>
      </c>
    </row>
    <row r="24" spans="1:9" s="20" customFormat="1" ht="3.5" customHeight="1" x14ac:dyDescent="0.2">
      <c r="B24" s="28"/>
      <c r="C24" s="79"/>
      <c r="D24" s="79"/>
      <c r="E24" s="37"/>
      <c r="F24" s="37"/>
      <c r="G24" s="37"/>
      <c r="H24" s="37"/>
      <c r="I24" s="37"/>
    </row>
    <row r="25" spans="1:9" ht="16.2" customHeight="1" x14ac:dyDescent="0.2">
      <c r="A25" s="75" t="s">
        <v>90</v>
      </c>
      <c r="B25" s="81"/>
      <c r="C25" s="37"/>
      <c r="D25" s="37"/>
      <c r="E25" s="37"/>
      <c r="F25" s="9"/>
      <c r="G25" s="37"/>
      <c r="H25" s="9"/>
      <c r="I25" s="37"/>
    </row>
    <row r="26" spans="1:9" ht="16.2" customHeight="1" x14ac:dyDescent="0.2">
      <c r="A26" s="121" t="s">
        <v>232</v>
      </c>
      <c r="B26" s="81"/>
      <c r="C26" s="17">
        <v>292237</v>
      </c>
      <c r="D26" s="17"/>
      <c r="E26" s="17">
        <v>13283928</v>
      </c>
      <c r="F26" s="2"/>
      <c r="G26" s="14">
        <v>131670</v>
      </c>
      <c r="H26" s="2"/>
      <c r="I26" s="14">
        <v>12349207</v>
      </c>
    </row>
    <row r="27" spans="1:9" ht="16.2" customHeight="1" x14ac:dyDescent="0.2">
      <c r="A27" s="121" t="s">
        <v>233</v>
      </c>
      <c r="B27" s="137"/>
      <c r="C27" s="17">
        <v>4727290</v>
      </c>
      <c r="D27" s="17"/>
      <c r="E27" s="17">
        <v>8890997</v>
      </c>
      <c r="F27" s="2"/>
      <c r="G27" s="14">
        <v>4554014</v>
      </c>
      <c r="H27" s="2"/>
      <c r="I27" s="14">
        <v>8695364</v>
      </c>
    </row>
    <row r="28" spans="1:9" ht="16.2" customHeight="1" x14ac:dyDescent="0.2">
      <c r="A28" s="121" t="s">
        <v>234</v>
      </c>
      <c r="B28" s="137"/>
      <c r="C28" s="17">
        <v>330624</v>
      </c>
      <c r="D28" s="17"/>
      <c r="E28" s="17">
        <v>5317528</v>
      </c>
      <c r="F28" s="2"/>
      <c r="G28" s="14">
        <v>254178</v>
      </c>
      <c r="H28" s="2"/>
      <c r="I28" s="14">
        <v>4976300</v>
      </c>
    </row>
    <row r="29" spans="1:9" ht="16.2" customHeight="1" x14ac:dyDescent="0.2">
      <c r="A29" s="121" t="s">
        <v>235</v>
      </c>
      <c r="B29" s="137"/>
      <c r="C29" s="17">
        <v>68584</v>
      </c>
      <c r="D29" s="17"/>
      <c r="E29" s="17">
        <v>1528133</v>
      </c>
      <c r="F29" s="2"/>
      <c r="G29" s="14">
        <v>22954</v>
      </c>
      <c r="H29" s="2"/>
      <c r="I29" s="14">
        <v>1400569</v>
      </c>
    </row>
    <row r="30" spans="1:9" ht="16.2" customHeight="1" x14ac:dyDescent="0.2">
      <c r="A30" s="121" t="s">
        <v>236</v>
      </c>
      <c r="B30" s="81"/>
      <c r="C30" s="17">
        <v>1180755</v>
      </c>
      <c r="D30" s="17"/>
      <c r="E30" s="17">
        <v>5049910</v>
      </c>
      <c r="F30" s="2"/>
      <c r="G30" s="14">
        <v>706913</v>
      </c>
      <c r="H30" s="2"/>
      <c r="I30" s="14">
        <v>4492081</v>
      </c>
    </row>
    <row r="31" spans="1:9" ht="16.2" customHeight="1" x14ac:dyDescent="0.2">
      <c r="A31" s="121" t="s">
        <v>237</v>
      </c>
      <c r="B31" s="81"/>
      <c r="C31" s="17">
        <v>6768773</v>
      </c>
      <c r="D31" s="17"/>
      <c r="E31" s="17">
        <v>4325162</v>
      </c>
      <c r="F31" s="2"/>
      <c r="G31" s="14">
        <v>6397761</v>
      </c>
      <c r="H31" s="2"/>
      <c r="I31" s="14">
        <v>4317621</v>
      </c>
    </row>
    <row r="32" spans="1:9" s="20" customFormat="1" ht="16.2" customHeight="1" x14ac:dyDescent="0.2">
      <c r="A32" s="121" t="s">
        <v>238</v>
      </c>
      <c r="B32" s="81"/>
      <c r="C32" s="17">
        <v>73228</v>
      </c>
      <c r="D32" s="17"/>
      <c r="E32" s="17">
        <v>3538405</v>
      </c>
      <c r="F32" s="2"/>
      <c r="G32" s="14">
        <v>79391</v>
      </c>
      <c r="H32" s="2"/>
      <c r="I32" s="14">
        <v>5140296</v>
      </c>
    </row>
    <row r="33" spans="1:9" s="20" customFormat="1" ht="16.2" customHeight="1" x14ac:dyDescent="0.2">
      <c r="A33" s="121" t="s">
        <v>239</v>
      </c>
      <c r="B33" s="81"/>
      <c r="C33" s="17">
        <v>47634</v>
      </c>
      <c r="D33" s="17"/>
      <c r="E33" s="17">
        <v>2242698</v>
      </c>
      <c r="F33" s="2"/>
      <c r="G33" s="14">
        <v>17701</v>
      </c>
      <c r="H33" s="2"/>
      <c r="I33" s="14">
        <v>2107523</v>
      </c>
    </row>
    <row r="34" spans="1:9" s="20" customFormat="1" ht="16.2" customHeight="1" x14ac:dyDescent="0.2">
      <c r="A34" s="121" t="s">
        <v>240</v>
      </c>
      <c r="B34" s="81"/>
      <c r="C34" s="17">
        <v>54538</v>
      </c>
      <c r="D34" s="17"/>
      <c r="E34" s="17">
        <v>2643974</v>
      </c>
      <c r="F34" s="2"/>
      <c r="G34" s="14">
        <v>-44584</v>
      </c>
      <c r="H34" s="2"/>
      <c r="I34" s="14">
        <v>2463923</v>
      </c>
    </row>
    <row r="35" spans="1:9" s="20" customFormat="1" ht="16.2" customHeight="1" x14ac:dyDescent="0.2">
      <c r="A35" s="96" t="s">
        <v>241</v>
      </c>
      <c r="B35" s="137">
        <v>21</v>
      </c>
      <c r="C35" s="17">
        <v>444298</v>
      </c>
      <c r="D35" s="43"/>
      <c r="E35" s="17">
        <v>181435</v>
      </c>
      <c r="F35" s="43"/>
      <c r="G35" s="14">
        <v>444298</v>
      </c>
      <c r="H35" s="43"/>
      <c r="I35" s="14">
        <v>181435</v>
      </c>
    </row>
    <row r="36" spans="1:9" s="20" customFormat="1" ht="16.2" customHeight="1" x14ac:dyDescent="0.2">
      <c r="A36" s="96" t="s">
        <v>247</v>
      </c>
      <c r="B36" s="137"/>
      <c r="C36" s="17">
        <v>5305996</v>
      </c>
      <c r="D36" s="43"/>
      <c r="E36" s="128">
        <v>0</v>
      </c>
      <c r="F36" s="43"/>
      <c r="G36" s="14">
        <v>5146033</v>
      </c>
      <c r="H36" s="43"/>
      <c r="I36" s="128">
        <v>0</v>
      </c>
    </row>
    <row r="37" spans="1:9" s="20" customFormat="1" ht="16.2" customHeight="1" x14ac:dyDescent="0.2">
      <c r="A37" s="96" t="s">
        <v>242</v>
      </c>
      <c r="B37" s="83">
        <v>22</v>
      </c>
      <c r="C37" s="17">
        <v>1686054</v>
      </c>
      <c r="D37" s="43"/>
      <c r="E37" s="17">
        <v>2562420</v>
      </c>
      <c r="F37" s="32"/>
      <c r="G37" s="14">
        <v>1473884</v>
      </c>
      <c r="H37" s="32"/>
      <c r="I37" s="14">
        <v>2461323</v>
      </c>
    </row>
    <row r="38" spans="1:9" s="20" customFormat="1" ht="16.2" customHeight="1" x14ac:dyDescent="0.2">
      <c r="A38" s="117" t="s">
        <v>244</v>
      </c>
      <c r="B38" s="137"/>
      <c r="C38" s="36">
        <f>SUM(C26:C37)</f>
        <v>20980011</v>
      </c>
      <c r="D38" s="37"/>
      <c r="E38" s="36">
        <f>SUM(E26:E37)</f>
        <v>49564590</v>
      </c>
      <c r="F38" s="37"/>
      <c r="G38" s="36">
        <f>SUM(G26:G37)</f>
        <v>19184213</v>
      </c>
      <c r="H38" s="37"/>
      <c r="I38" s="36">
        <f>SUM(I26:I37)</f>
        <v>48585642</v>
      </c>
    </row>
    <row r="39" spans="1:9" s="20" customFormat="1" ht="16.2" customHeight="1" x14ac:dyDescent="0.2">
      <c r="A39" s="85" t="s">
        <v>93</v>
      </c>
      <c r="B39" s="16"/>
      <c r="C39" s="36">
        <f>C23-C38</f>
        <v>-17232911</v>
      </c>
      <c r="D39" s="43"/>
      <c r="E39" s="36">
        <f>E23-E38</f>
        <v>-3582094</v>
      </c>
      <c r="F39" s="32"/>
      <c r="G39" s="36">
        <f>G23-G38</f>
        <v>-15875838</v>
      </c>
      <c r="H39" s="32"/>
      <c r="I39" s="36">
        <f>I23-I38</f>
        <v>-3704338</v>
      </c>
    </row>
    <row r="40" spans="1:9" s="20" customFormat="1" ht="3.5" customHeight="1" x14ac:dyDescent="0.2">
      <c r="B40" s="28"/>
      <c r="C40" s="79"/>
      <c r="D40" s="79"/>
      <c r="E40" s="37"/>
      <c r="F40" s="37"/>
      <c r="G40" s="37"/>
      <c r="H40" s="37"/>
      <c r="I40" s="37"/>
    </row>
    <row r="41" spans="1:9" s="20" customFormat="1" ht="16.2" customHeight="1" x14ac:dyDescent="0.2">
      <c r="A41" s="5" t="s">
        <v>249</v>
      </c>
      <c r="B41" s="16"/>
      <c r="C41" s="14">
        <v>4109104</v>
      </c>
      <c r="D41" s="2"/>
      <c r="E41" s="14">
        <v>1114616</v>
      </c>
      <c r="F41" s="2"/>
      <c r="G41" s="14">
        <v>3999481</v>
      </c>
      <c r="H41" s="2"/>
      <c r="I41" s="14">
        <v>1114616</v>
      </c>
    </row>
    <row r="42" spans="1:9" s="20" customFormat="1" ht="16.2" customHeight="1" x14ac:dyDescent="0.2">
      <c r="A42" s="86" t="s">
        <v>250</v>
      </c>
      <c r="B42" s="16"/>
      <c r="C42" s="14">
        <v>34592</v>
      </c>
      <c r="D42" s="32"/>
      <c r="E42" s="128">
        <v>0</v>
      </c>
      <c r="F42" s="32"/>
      <c r="G42" s="14">
        <v>1204037</v>
      </c>
      <c r="H42" s="32"/>
      <c r="I42" s="128">
        <v>0</v>
      </c>
    </row>
    <row r="43" spans="1:9" s="20" customFormat="1" ht="16.2" customHeight="1" x14ac:dyDescent="0.2">
      <c r="A43" s="12" t="s">
        <v>252</v>
      </c>
      <c r="B43" s="137"/>
      <c r="C43" s="14">
        <v>56049</v>
      </c>
      <c r="D43" s="43"/>
      <c r="E43" s="17">
        <v>96549</v>
      </c>
      <c r="F43" s="32"/>
      <c r="G43" s="128">
        <v>0</v>
      </c>
      <c r="H43" s="32"/>
      <c r="I43" s="128">
        <v>0</v>
      </c>
    </row>
    <row r="44" spans="1:9" s="20" customFormat="1" ht="16.2" customHeight="1" x14ac:dyDescent="0.2">
      <c r="A44" s="86" t="s">
        <v>284</v>
      </c>
    </row>
    <row r="45" spans="1:9" s="20" customFormat="1" ht="16.2" customHeight="1" x14ac:dyDescent="0.2">
      <c r="A45" s="86" t="s">
        <v>251</v>
      </c>
      <c r="B45" s="83" t="s">
        <v>94</v>
      </c>
      <c r="C45" s="14">
        <v>-31566</v>
      </c>
      <c r="D45" s="32"/>
      <c r="E45" s="128">
        <v>0</v>
      </c>
      <c r="F45" s="32"/>
      <c r="G45" s="14">
        <v>-31566</v>
      </c>
      <c r="H45" s="32"/>
      <c r="I45" s="128">
        <v>0</v>
      </c>
    </row>
    <row r="46" spans="1:9" s="20" customFormat="1" ht="16.2" customHeight="1" x14ac:dyDescent="0.2">
      <c r="A46" s="85" t="s">
        <v>95</v>
      </c>
      <c r="B46" s="16"/>
      <c r="C46" s="66">
        <f>C39-SUM(C41:C45)</f>
        <v>-21401090</v>
      </c>
      <c r="D46" s="43"/>
      <c r="E46" s="66">
        <f>E39-SUM(E41:E45)</f>
        <v>-4793259</v>
      </c>
      <c r="F46" s="32"/>
      <c r="G46" s="66">
        <f>G39-SUM(G41:G45)</f>
        <v>-21047790</v>
      </c>
      <c r="H46" s="32"/>
      <c r="I46" s="66">
        <f>I39-SUM(I41:I45)</f>
        <v>-4818954</v>
      </c>
    </row>
    <row r="47" spans="1:9" s="20" customFormat="1" ht="16.2" customHeight="1" x14ac:dyDescent="0.2">
      <c r="A47" s="76" t="s">
        <v>274</v>
      </c>
      <c r="B47" s="87"/>
      <c r="C47" s="64">
        <v>-129907</v>
      </c>
      <c r="D47" s="14"/>
      <c r="E47" s="64">
        <v>113461</v>
      </c>
      <c r="F47" s="14"/>
      <c r="G47" s="64">
        <v>-128553</v>
      </c>
      <c r="H47" s="2"/>
      <c r="I47" s="64">
        <v>116549</v>
      </c>
    </row>
    <row r="48" spans="1:9" s="20" customFormat="1" ht="16.2" customHeight="1" x14ac:dyDescent="0.2">
      <c r="A48" s="75" t="s">
        <v>97</v>
      </c>
      <c r="B48" s="136"/>
      <c r="C48" s="36">
        <f>C46+C47</f>
        <v>-21530997</v>
      </c>
      <c r="D48" s="37"/>
      <c r="E48" s="36">
        <f>E46+E47</f>
        <v>-4679798</v>
      </c>
      <c r="F48" s="37"/>
      <c r="G48" s="36">
        <f>SUM(G46:G47)</f>
        <v>-21176343</v>
      </c>
      <c r="H48" s="37"/>
      <c r="I48" s="36">
        <f>SUM(I46:I47)</f>
        <v>-4702405</v>
      </c>
    </row>
    <row r="49" spans="1:9" s="20" customFormat="1" ht="10" customHeight="1" x14ac:dyDescent="0.2">
      <c r="A49" s="75"/>
      <c r="B49" s="191"/>
      <c r="C49" s="37"/>
      <c r="D49" s="37"/>
      <c r="E49" s="37"/>
      <c r="F49" s="37"/>
      <c r="G49" s="37"/>
      <c r="H49" s="37"/>
      <c r="I49" s="37"/>
    </row>
    <row r="50" spans="1:9" s="20" customFormat="1" ht="7.75" customHeight="1" x14ac:dyDescent="0.2">
      <c r="A50" s="75"/>
      <c r="B50" s="191"/>
      <c r="C50" s="37"/>
      <c r="D50" s="37"/>
      <c r="E50" s="37"/>
      <c r="F50" s="37"/>
      <c r="G50" s="37"/>
      <c r="H50" s="37"/>
      <c r="I50" s="37"/>
    </row>
    <row r="51" spans="1:9" s="20" customFormat="1" ht="13.3" customHeight="1" x14ac:dyDescent="0.2">
      <c r="A51" s="75"/>
    </row>
    <row r="52" spans="1:9" s="20" customFormat="1" ht="13.75" customHeight="1" x14ac:dyDescent="0.2">
      <c r="A52" s="137" t="s">
        <v>42</v>
      </c>
      <c r="B52" s="211" t="s">
        <v>42</v>
      </c>
      <c r="C52" s="211"/>
      <c r="D52" s="211"/>
      <c r="E52" s="211"/>
      <c r="F52" s="211"/>
      <c r="G52" s="211"/>
      <c r="H52" s="211"/>
      <c r="I52" s="211"/>
    </row>
    <row r="53" spans="1:9" s="20" customFormat="1" ht="19" customHeight="1" x14ac:dyDescent="0.2">
      <c r="A53" s="16" t="s">
        <v>43</v>
      </c>
      <c r="B53" s="211" t="s">
        <v>44</v>
      </c>
      <c r="C53" s="211"/>
      <c r="D53" s="211"/>
      <c r="E53" s="211"/>
      <c r="F53" s="211"/>
      <c r="G53" s="211"/>
      <c r="H53" s="211"/>
      <c r="I53" s="211"/>
    </row>
    <row r="54" spans="1:9" s="20" customFormat="1" ht="19" customHeight="1" x14ac:dyDescent="0.2">
      <c r="A54" s="16" t="s">
        <v>45</v>
      </c>
      <c r="B54" s="211" t="s">
        <v>46</v>
      </c>
      <c r="C54" s="211"/>
      <c r="D54" s="211"/>
      <c r="E54" s="211"/>
      <c r="F54" s="211"/>
      <c r="G54" s="211"/>
      <c r="H54" s="211"/>
      <c r="I54" s="211"/>
    </row>
    <row r="55" spans="1:9" s="20" customFormat="1" ht="19" customHeight="1" x14ac:dyDescent="0.2">
      <c r="A55" s="137" t="s">
        <v>47</v>
      </c>
      <c r="B55" s="211" t="s">
        <v>48</v>
      </c>
      <c r="C55" s="211"/>
      <c r="D55" s="211"/>
      <c r="E55" s="211"/>
      <c r="F55" s="211"/>
      <c r="G55" s="211"/>
      <c r="H55" s="211"/>
      <c r="I55" s="211"/>
    </row>
    <row r="56" spans="1:9" s="20" customFormat="1" ht="18" customHeight="1" x14ac:dyDescent="0.2">
      <c r="A56" s="213" t="str">
        <f>A1</f>
        <v>THAI  AIRWAYS  INTERNATIONAL  PUBLIC  COMPANY  LIMITED  AND  ITS  SUBSIDIARIES</v>
      </c>
      <c r="B56" s="213"/>
      <c r="C56" s="213"/>
      <c r="D56" s="213"/>
      <c r="E56" s="213"/>
      <c r="F56" s="213"/>
      <c r="G56" s="213"/>
      <c r="H56" s="213"/>
      <c r="I56" s="213"/>
    </row>
    <row r="57" spans="1:9" s="20" customFormat="1" ht="18" customHeight="1" x14ac:dyDescent="0.2">
      <c r="A57" s="221" t="s">
        <v>300</v>
      </c>
      <c r="B57" s="221"/>
      <c r="C57" s="221"/>
      <c r="D57" s="221"/>
      <c r="E57" s="221"/>
      <c r="F57" s="221"/>
      <c r="G57" s="221"/>
      <c r="H57" s="221"/>
      <c r="I57" s="221"/>
    </row>
    <row r="58" spans="1:9" s="20" customFormat="1" ht="18" customHeight="1" x14ac:dyDescent="0.2">
      <c r="A58" s="222" t="s">
        <v>301</v>
      </c>
      <c r="B58" s="222"/>
      <c r="C58" s="222"/>
      <c r="D58" s="222"/>
      <c r="E58" s="222"/>
      <c r="F58" s="222"/>
      <c r="G58" s="222"/>
      <c r="H58" s="222"/>
      <c r="I58" s="222"/>
    </row>
    <row r="59" spans="1:9" s="20" customFormat="1" ht="18" customHeight="1" x14ac:dyDescent="0.2">
      <c r="A59" s="220" t="s">
        <v>84</v>
      </c>
      <c r="B59" s="220"/>
      <c r="C59" s="220"/>
      <c r="D59" s="220"/>
      <c r="E59" s="220"/>
      <c r="F59" s="220"/>
      <c r="G59" s="220"/>
      <c r="H59" s="220"/>
      <c r="I59" s="220"/>
    </row>
    <row r="60" spans="1:9" s="20" customFormat="1" ht="16.2" customHeight="1" x14ac:dyDescent="0.2">
      <c r="A60" s="215" t="str">
        <f>A5</f>
        <v>UNIT : THOUSAND  BAHT</v>
      </c>
      <c r="B60" s="215"/>
      <c r="C60" s="215"/>
      <c r="D60" s="215"/>
      <c r="E60" s="215"/>
      <c r="F60" s="215"/>
      <c r="G60" s="215"/>
      <c r="H60" s="215"/>
      <c r="I60" s="215"/>
    </row>
    <row r="61" spans="1:9" s="20" customFormat="1" ht="5.95" customHeight="1" x14ac:dyDescent="0.2">
      <c r="A61" s="194"/>
      <c r="B61" s="194"/>
      <c r="C61" s="194"/>
      <c r="D61" s="194"/>
      <c r="E61" s="194"/>
      <c r="F61" s="194"/>
      <c r="G61" s="194"/>
      <c r="H61" s="194"/>
      <c r="I61" s="194"/>
    </row>
    <row r="62" spans="1:9" s="20" customFormat="1" ht="16.2" customHeight="1" x14ac:dyDescent="0.2">
      <c r="A62" s="199"/>
      <c r="B62" s="196"/>
      <c r="C62" s="216" t="s">
        <v>3</v>
      </c>
      <c r="D62" s="216"/>
      <c r="E62" s="216"/>
      <c r="F62" s="212" t="s">
        <v>4</v>
      </c>
      <c r="G62" s="212"/>
      <c r="H62" s="212"/>
      <c r="I62" s="212"/>
    </row>
    <row r="63" spans="1:9" s="20" customFormat="1" ht="16.2" customHeight="1" x14ac:dyDescent="0.2">
      <c r="A63" s="199"/>
      <c r="B63" s="196"/>
      <c r="C63" s="216" t="s">
        <v>5</v>
      </c>
      <c r="D63" s="216"/>
      <c r="E63" s="216"/>
      <c r="F63" s="212" t="s">
        <v>5</v>
      </c>
      <c r="G63" s="212"/>
      <c r="H63" s="212"/>
      <c r="I63" s="212"/>
    </row>
    <row r="64" spans="1:9" s="20" customFormat="1" ht="16.2" customHeight="1" x14ac:dyDescent="0.2">
      <c r="B64" s="136" t="s">
        <v>98</v>
      </c>
      <c r="C64" s="74">
        <v>2020</v>
      </c>
      <c r="D64" s="25"/>
      <c r="E64" s="74">
        <v>2019</v>
      </c>
      <c r="F64" s="9"/>
      <c r="G64" s="74">
        <v>2020</v>
      </c>
      <c r="H64" s="25"/>
      <c r="I64" s="74">
        <v>2019</v>
      </c>
    </row>
    <row r="65" spans="1:9" s="20" customFormat="1" ht="16.2" customHeight="1" x14ac:dyDescent="0.2">
      <c r="A65" s="207" t="s">
        <v>99</v>
      </c>
      <c r="B65" s="137"/>
      <c r="C65" s="17"/>
      <c r="D65" s="40"/>
      <c r="E65" s="17"/>
      <c r="F65" s="40"/>
      <c r="G65" s="17"/>
      <c r="H65" s="40"/>
      <c r="I65" s="17"/>
    </row>
    <row r="66" spans="1:9" s="20" customFormat="1" ht="16.2" customHeight="1" x14ac:dyDescent="0.2">
      <c r="A66" s="82" t="s">
        <v>100</v>
      </c>
      <c r="B66" s="137"/>
      <c r="C66" s="17"/>
      <c r="D66" s="40"/>
      <c r="E66" s="17"/>
      <c r="F66" s="40"/>
      <c r="G66" s="17"/>
      <c r="H66" s="40"/>
      <c r="I66" s="17"/>
    </row>
    <row r="67" spans="1:9" ht="16.2" customHeight="1" x14ac:dyDescent="0.2">
      <c r="A67" s="82" t="s">
        <v>101</v>
      </c>
      <c r="B67" s="137"/>
      <c r="C67" s="17"/>
      <c r="D67" s="40"/>
      <c r="E67" s="17"/>
      <c r="F67" s="40"/>
      <c r="G67" s="17"/>
      <c r="H67" s="40"/>
      <c r="I67" s="17"/>
    </row>
    <row r="68" spans="1:9" ht="16.2" customHeight="1" x14ac:dyDescent="0.2">
      <c r="A68" s="223" t="s">
        <v>102</v>
      </c>
      <c r="B68" s="223"/>
      <c r="C68" s="14">
        <v>-148084</v>
      </c>
      <c r="D68" s="17"/>
      <c r="E68" s="14">
        <v>377247</v>
      </c>
      <c r="F68" s="17"/>
      <c r="G68" s="14">
        <v>-148084</v>
      </c>
      <c r="H68" s="17"/>
      <c r="I68" s="14">
        <v>377247</v>
      </c>
    </row>
    <row r="69" spans="1:9" ht="16.2" customHeight="1" x14ac:dyDescent="0.2">
      <c r="A69" s="139" t="s">
        <v>103</v>
      </c>
      <c r="B69" s="137"/>
      <c r="C69" s="129">
        <v>0</v>
      </c>
      <c r="D69" s="17"/>
      <c r="E69" s="13">
        <v>-75449</v>
      </c>
      <c r="F69" s="17"/>
      <c r="G69" s="129">
        <v>0</v>
      </c>
      <c r="H69" s="17"/>
      <c r="I69" s="13">
        <v>-75449</v>
      </c>
    </row>
    <row r="70" spans="1:9" ht="16.2" customHeight="1" x14ac:dyDescent="0.2">
      <c r="A70" s="82" t="s">
        <v>104</v>
      </c>
      <c r="B70" s="137"/>
      <c r="C70" s="14"/>
      <c r="D70" s="17"/>
      <c r="E70" s="14"/>
      <c r="F70" s="17"/>
      <c r="G70" s="14"/>
      <c r="H70" s="17"/>
      <c r="I70" s="14"/>
    </row>
    <row r="71" spans="1:9" ht="16.2" customHeight="1" x14ac:dyDescent="0.2">
      <c r="A71" s="82" t="s">
        <v>101</v>
      </c>
      <c r="B71" s="137"/>
      <c r="C71" s="13">
        <f>SUM(C68:C69)</f>
        <v>-148084</v>
      </c>
      <c r="D71" s="17"/>
      <c r="E71" s="13">
        <f>SUM(E68:E69)</f>
        <v>301798</v>
      </c>
      <c r="F71" s="17"/>
      <c r="G71" s="13">
        <f>SUM(G68:G69)</f>
        <v>-148084</v>
      </c>
      <c r="H71" s="17"/>
      <c r="I71" s="13">
        <f>SUM(I68:I69)</f>
        <v>301798</v>
      </c>
    </row>
    <row r="72" spans="1:9" s="20" customFormat="1" ht="3.5" customHeight="1" x14ac:dyDescent="0.2">
      <c r="B72" s="28"/>
      <c r="C72" s="79"/>
      <c r="D72" s="79"/>
      <c r="E72" s="37"/>
      <c r="F72" s="37"/>
      <c r="G72" s="37"/>
      <c r="H72" s="37"/>
      <c r="I72" s="37"/>
    </row>
    <row r="73" spans="1:9" ht="16.2" customHeight="1" x14ac:dyDescent="0.2">
      <c r="A73" s="139" t="s">
        <v>105</v>
      </c>
      <c r="B73" s="137"/>
      <c r="C73" s="14"/>
      <c r="D73" s="17"/>
      <c r="E73" s="14"/>
      <c r="F73" s="17"/>
      <c r="G73" s="14"/>
      <c r="H73" s="17"/>
      <c r="I73" s="14"/>
    </row>
    <row r="74" spans="1:9" ht="16.2" customHeight="1" x14ac:dyDescent="0.2">
      <c r="A74" s="139" t="s">
        <v>106</v>
      </c>
      <c r="B74" s="137"/>
      <c r="C74" s="14"/>
      <c r="D74" s="17"/>
      <c r="E74" s="14"/>
      <c r="F74" s="17"/>
      <c r="G74" s="14"/>
      <c r="H74" s="17"/>
      <c r="I74" s="14"/>
    </row>
    <row r="75" spans="1:9" ht="16.2" customHeight="1" x14ac:dyDescent="0.2">
      <c r="A75" s="223" t="s">
        <v>288</v>
      </c>
      <c r="B75" s="223"/>
      <c r="C75" s="17">
        <v>-137850</v>
      </c>
      <c r="D75" s="17"/>
      <c r="E75" s="128">
        <v>0</v>
      </c>
      <c r="F75" s="17"/>
      <c r="G75" s="17">
        <v>-137850</v>
      </c>
      <c r="H75" s="17"/>
      <c r="I75" s="128">
        <v>0</v>
      </c>
    </row>
    <row r="76" spans="1:9" ht="16.2" customHeight="1" x14ac:dyDescent="0.2">
      <c r="A76" s="190" t="s">
        <v>293</v>
      </c>
      <c r="B76" s="137"/>
      <c r="C76" s="17">
        <v>27570</v>
      </c>
      <c r="D76" s="17"/>
      <c r="E76" s="128">
        <v>0</v>
      </c>
      <c r="F76" s="17"/>
      <c r="G76" s="17">
        <v>27570</v>
      </c>
      <c r="H76" s="17"/>
      <c r="I76" s="128">
        <v>0</v>
      </c>
    </row>
    <row r="77" spans="1:9" ht="16.2" customHeight="1" x14ac:dyDescent="0.2">
      <c r="A77" s="224" t="s">
        <v>245</v>
      </c>
      <c r="B77" s="223"/>
      <c r="C77" s="32"/>
      <c r="D77" s="32"/>
      <c r="E77" s="32"/>
      <c r="G77" s="32"/>
      <c r="H77" s="32"/>
      <c r="I77" s="32"/>
    </row>
    <row r="78" spans="1:9" ht="16.2" customHeight="1" x14ac:dyDescent="0.2">
      <c r="A78" s="139" t="s">
        <v>246</v>
      </c>
      <c r="B78" s="137"/>
      <c r="C78" s="17">
        <v>-499</v>
      </c>
      <c r="D78" s="17"/>
      <c r="E78" s="128">
        <v>0</v>
      </c>
      <c r="F78" s="17"/>
      <c r="G78" s="17">
        <v>-453</v>
      </c>
      <c r="H78" s="17"/>
      <c r="I78" s="128">
        <v>0</v>
      </c>
    </row>
    <row r="79" spans="1:9" ht="16.2" customHeight="1" x14ac:dyDescent="0.2">
      <c r="A79" s="139" t="s">
        <v>107</v>
      </c>
      <c r="B79" s="137"/>
      <c r="F79" s="19"/>
    </row>
    <row r="80" spans="1:9" ht="16.2" customHeight="1" x14ac:dyDescent="0.2">
      <c r="A80" s="139" t="s">
        <v>275</v>
      </c>
      <c r="B80" s="137"/>
      <c r="C80" s="17">
        <v>159</v>
      </c>
      <c r="D80" s="17"/>
      <c r="E80" s="128">
        <v>0</v>
      </c>
      <c r="F80" s="17"/>
      <c r="G80" s="128">
        <v>0</v>
      </c>
      <c r="H80" s="17"/>
      <c r="I80" s="128">
        <v>0</v>
      </c>
    </row>
    <row r="81" spans="1:9" s="20" customFormat="1" ht="16.2" customHeight="1" x14ac:dyDescent="0.2">
      <c r="A81" s="82" t="s">
        <v>104</v>
      </c>
      <c r="B81" s="137"/>
      <c r="C81" s="130"/>
      <c r="D81" s="17"/>
      <c r="E81" s="131"/>
      <c r="F81" s="17"/>
      <c r="G81" s="131"/>
      <c r="H81" s="17"/>
      <c r="I81" s="131"/>
    </row>
    <row r="82" spans="1:9" s="20" customFormat="1" ht="16.2" customHeight="1" x14ac:dyDescent="0.2">
      <c r="A82" s="82" t="s">
        <v>106</v>
      </c>
      <c r="B82" s="137"/>
      <c r="C82" s="13">
        <f>SUM(C75:C80)</f>
        <v>-110620</v>
      </c>
      <c r="D82" s="17"/>
      <c r="E82" s="128">
        <v>0</v>
      </c>
      <c r="F82" s="14"/>
      <c r="G82" s="13">
        <f>SUM(G75:G80)</f>
        <v>-110733</v>
      </c>
      <c r="H82" s="14"/>
      <c r="I82" s="128">
        <v>0</v>
      </c>
    </row>
    <row r="83" spans="1:9" s="20" customFormat="1" ht="16.2" customHeight="1" x14ac:dyDescent="0.2">
      <c r="A83" s="85" t="s">
        <v>108</v>
      </c>
      <c r="B83" s="137"/>
      <c r="C83" s="36">
        <f>SUM(C71,C82)</f>
        <v>-258704</v>
      </c>
      <c r="D83" s="37"/>
      <c r="E83" s="36">
        <f>SUM(E71,E82)</f>
        <v>301798</v>
      </c>
      <c r="F83" s="37"/>
      <c r="G83" s="36">
        <f>SUM(G71,G82)</f>
        <v>-258817</v>
      </c>
      <c r="H83" s="17"/>
      <c r="I83" s="36">
        <f>SUM(I71,I82)</f>
        <v>301798</v>
      </c>
    </row>
    <row r="84" spans="1:9" ht="16.2" customHeight="1" thickBot="1" x14ac:dyDescent="0.25">
      <c r="A84" s="75" t="s">
        <v>109</v>
      </c>
      <c r="B84" s="136"/>
      <c r="C84" s="69">
        <f>C48+C83</f>
        <v>-21789701</v>
      </c>
      <c r="D84" s="37"/>
      <c r="E84" s="69">
        <f>E48+E83</f>
        <v>-4378000</v>
      </c>
      <c r="F84" s="37"/>
      <c r="G84" s="69">
        <f>G48+G83</f>
        <v>-21435160</v>
      </c>
      <c r="H84" s="37"/>
      <c r="I84" s="69">
        <f>I48+I83</f>
        <v>-4400607</v>
      </c>
    </row>
    <row r="85" spans="1:9" s="20" customFormat="1" ht="3.5" customHeight="1" thickTop="1" x14ac:dyDescent="0.2">
      <c r="B85" s="28"/>
      <c r="C85" s="79"/>
      <c r="D85" s="79"/>
      <c r="E85" s="37"/>
      <c r="F85" s="37"/>
      <c r="G85" s="37"/>
      <c r="H85" s="37"/>
      <c r="I85" s="37"/>
    </row>
    <row r="86" spans="1:9" ht="16.2" customHeight="1" x14ac:dyDescent="0.2">
      <c r="A86" s="75" t="s">
        <v>208</v>
      </c>
      <c r="B86" s="136"/>
      <c r="C86" s="37"/>
      <c r="D86" s="37"/>
      <c r="E86" s="37"/>
      <c r="F86" s="37"/>
      <c r="G86" s="37"/>
      <c r="H86" s="37"/>
      <c r="I86" s="37"/>
    </row>
    <row r="87" spans="1:9" ht="16.2" customHeight="1" x14ac:dyDescent="0.2">
      <c r="A87" s="139" t="s">
        <v>110</v>
      </c>
      <c r="B87" s="89"/>
      <c r="C87" s="17">
        <f>C89-C88</f>
        <v>-21536075</v>
      </c>
      <c r="D87" s="17"/>
      <c r="E87" s="17">
        <f>E89-E88</f>
        <v>-4681501</v>
      </c>
      <c r="F87" s="17"/>
      <c r="G87" s="17">
        <f>G89-G88</f>
        <v>-21176343</v>
      </c>
      <c r="H87" s="17"/>
      <c r="I87" s="17">
        <f>I89-I88</f>
        <v>-4702405</v>
      </c>
    </row>
    <row r="88" spans="1:9" ht="16.2" customHeight="1" x14ac:dyDescent="0.2">
      <c r="A88" s="139" t="s">
        <v>111</v>
      </c>
      <c r="B88" s="90"/>
      <c r="C88" s="17">
        <v>5078</v>
      </c>
      <c r="D88" s="37"/>
      <c r="E88" s="17">
        <v>1703</v>
      </c>
      <c r="F88" s="37"/>
      <c r="G88" s="128">
        <v>0</v>
      </c>
      <c r="H88" s="37"/>
      <c r="I88" s="128">
        <v>0</v>
      </c>
    </row>
    <row r="89" spans="1:9" ht="16.2" customHeight="1" thickBot="1" x14ac:dyDescent="0.25">
      <c r="A89" s="85"/>
      <c r="B89" s="136"/>
      <c r="C89" s="69">
        <f>C48</f>
        <v>-21530997</v>
      </c>
      <c r="D89" s="37"/>
      <c r="E89" s="69">
        <f>E48</f>
        <v>-4679798</v>
      </c>
      <c r="F89" s="37"/>
      <c r="G89" s="69">
        <f>G48</f>
        <v>-21176343</v>
      </c>
      <c r="H89" s="37"/>
      <c r="I89" s="69">
        <f>I48</f>
        <v>-4702405</v>
      </c>
    </row>
    <row r="90" spans="1:9" s="20" customFormat="1" ht="3.5" customHeight="1" thickTop="1" x14ac:dyDescent="0.2">
      <c r="B90" s="28"/>
      <c r="C90" s="79"/>
      <c r="D90" s="79"/>
      <c r="E90" s="37"/>
      <c r="F90" s="37"/>
      <c r="G90" s="37"/>
      <c r="H90" s="37"/>
      <c r="I90" s="37"/>
    </row>
    <row r="91" spans="1:9" ht="16.2" customHeight="1" x14ac:dyDescent="0.2">
      <c r="A91" s="75" t="s">
        <v>209</v>
      </c>
      <c r="B91" s="136"/>
      <c r="C91" s="37"/>
      <c r="D91" s="37"/>
      <c r="E91" s="37"/>
      <c r="F91" s="37"/>
      <c r="G91" s="37"/>
      <c r="H91" s="37"/>
      <c r="I91" s="37"/>
    </row>
    <row r="92" spans="1:9" ht="16.2" customHeight="1" x14ac:dyDescent="0.2">
      <c r="A92" s="139" t="s">
        <v>110</v>
      </c>
      <c r="B92" s="136"/>
      <c r="C92" s="17">
        <f>C94-C93</f>
        <v>-21794779</v>
      </c>
      <c r="D92" s="17"/>
      <c r="E92" s="17">
        <f>E94-E93</f>
        <v>-4379703</v>
      </c>
      <c r="F92" s="17"/>
      <c r="G92" s="17">
        <f>G94-G93</f>
        <v>-21435160</v>
      </c>
      <c r="H92" s="17"/>
      <c r="I92" s="17">
        <f>I94-I93</f>
        <v>-4400607</v>
      </c>
    </row>
    <row r="93" spans="1:9" ht="16.2" customHeight="1" x14ac:dyDescent="0.2">
      <c r="A93" s="139" t="s">
        <v>111</v>
      </c>
      <c r="B93" s="136"/>
      <c r="C93" s="17">
        <v>5078</v>
      </c>
      <c r="D93" s="37"/>
      <c r="E93" s="17">
        <v>1703</v>
      </c>
      <c r="F93" s="37"/>
      <c r="G93" s="128">
        <v>0</v>
      </c>
      <c r="H93" s="37"/>
      <c r="I93" s="128">
        <v>0</v>
      </c>
    </row>
    <row r="94" spans="1:9" s="20" customFormat="1" ht="16.2" customHeight="1" thickBot="1" x14ac:dyDescent="0.25">
      <c r="A94" s="85"/>
      <c r="B94" s="136"/>
      <c r="C94" s="69">
        <f>C84</f>
        <v>-21789701</v>
      </c>
      <c r="D94" s="37"/>
      <c r="E94" s="69">
        <f>E84</f>
        <v>-4378000</v>
      </c>
      <c r="F94" s="37"/>
      <c r="G94" s="69">
        <f>G84</f>
        <v>-21435160</v>
      </c>
      <c r="H94" s="37"/>
      <c r="I94" s="69">
        <f>I84</f>
        <v>-4400607</v>
      </c>
    </row>
    <row r="95" spans="1:9" s="20" customFormat="1" ht="3.5" customHeight="1" thickTop="1" x14ac:dyDescent="0.2">
      <c r="B95" s="28"/>
      <c r="C95" s="79"/>
      <c r="D95" s="79"/>
      <c r="E95" s="37"/>
      <c r="F95" s="37"/>
      <c r="G95" s="37"/>
      <c r="H95" s="37"/>
      <c r="I95" s="37"/>
    </row>
    <row r="96" spans="1:9" s="20" customFormat="1" ht="16.2" customHeight="1" x14ac:dyDescent="0.2">
      <c r="A96" s="15" t="s">
        <v>112</v>
      </c>
      <c r="B96" s="45" t="s">
        <v>210</v>
      </c>
      <c r="C96" s="91"/>
      <c r="D96" s="92"/>
      <c r="E96" s="91"/>
      <c r="F96" s="92"/>
      <c r="G96" s="91"/>
      <c r="H96" s="19"/>
      <c r="I96" s="91"/>
    </row>
    <row r="97" spans="1:9" s="20" customFormat="1" ht="16.2" customHeight="1" x14ac:dyDescent="0.2">
      <c r="A97" s="80" t="s">
        <v>113</v>
      </c>
      <c r="B97" s="45"/>
      <c r="C97" s="93">
        <f>C87/BS!$D$114*10</f>
        <v>-9.8663882378181604</v>
      </c>
      <c r="D97" s="94"/>
      <c r="E97" s="93">
        <f>ROUNDDOWN(E89/BS!$D$114*10,2)</f>
        <v>-2.14</v>
      </c>
      <c r="F97" s="94"/>
      <c r="G97" s="93">
        <f>G87/BS!$D$114*10</f>
        <v>-9.7015831109059079</v>
      </c>
      <c r="H97" s="95"/>
      <c r="I97" s="93">
        <f>I89/BS!$D$114*10</f>
        <v>-2.1543272570074774</v>
      </c>
    </row>
    <row r="98" spans="1:9" s="20" customFormat="1" ht="10.55" customHeight="1" x14ac:dyDescent="0.2">
      <c r="A98" s="138"/>
      <c r="B98" s="136"/>
      <c r="C98" s="48"/>
      <c r="D98" s="48"/>
      <c r="E98" s="48"/>
      <c r="F98" s="9"/>
      <c r="G98" s="48"/>
      <c r="H98" s="48"/>
      <c r="I98" s="48"/>
    </row>
    <row r="99" spans="1:9" s="20" customFormat="1" ht="14.4" customHeight="1" x14ac:dyDescent="0.2">
      <c r="A99" s="144"/>
      <c r="B99" s="145"/>
      <c r="C99" s="48"/>
      <c r="D99" s="48"/>
      <c r="E99" s="48"/>
      <c r="F99" s="9"/>
      <c r="G99" s="48"/>
      <c r="H99" s="48"/>
      <c r="I99" s="48"/>
    </row>
    <row r="100" spans="1:9" s="20" customFormat="1" ht="12.75" customHeight="1" x14ac:dyDescent="0.2">
      <c r="A100" s="144"/>
      <c r="B100" s="145"/>
      <c r="C100" s="48"/>
      <c r="D100" s="48"/>
      <c r="E100" s="48"/>
      <c r="F100" s="9"/>
      <c r="G100" s="48"/>
      <c r="H100" s="48"/>
      <c r="I100" s="48"/>
    </row>
    <row r="101" spans="1:9" s="20" customFormat="1" ht="14.4" customHeight="1" x14ac:dyDescent="0.2">
      <c r="A101" s="144"/>
      <c r="B101" s="145"/>
      <c r="C101" s="48"/>
      <c r="D101" s="48"/>
      <c r="E101" s="48"/>
      <c r="F101" s="9"/>
      <c r="G101" s="48"/>
      <c r="H101" s="48"/>
      <c r="I101" s="48"/>
    </row>
    <row r="102" spans="1:9" s="20" customFormat="1" ht="12.2" customHeight="1" x14ac:dyDescent="0.2">
      <c r="A102" s="192"/>
      <c r="B102" s="191"/>
      <c r="C102" s="48"/>
      <c r="D102" s="48"/>
      <c r="E102" s="48"/>
      <c r="F102" s="9"/>
      <c r="G102" s="48"/>
      <c r="H102" s="48"/>
      <c r="I102" s="48"/>
    </row>
    <row r="103" spans="1:9" s="20" customFormat="1" ht="12.2" customHeight="1" x14ac:dyDescent="0.2">
      <c r="A103" s="192"/>
      <c r="B103" s="191"/>
      <c r="C103" s="48"/>
      <c r="D103" s="48"/>
      <c r="E103" s="48"/>
      <c r="F103" s="9"/>
      <c r="G103" s="48"/>
      <c r="H103" s="48"/>
      <c r="I103" s="48"/>
    </row>
    <row r="104" spans="1:9" s="20" customFormat="1" ht="12.2" customHeight="1" x14ac:dyDescent="0.2">
      <c r="A104" s="192"/>
      <c r="B104" s="191"/>
      <c r="C104" s="48"/>
      <c r="D104" s="48"/>
      <c r="E104" s="48"/>
      <c r="F104" s="9"/>
      <c r="G104" s="48"/>
      <c r="H104" s="48"/>
      <c r="I104" s="48"/>
    </row>
    <row r="105" spans="1:9" s="20" customFormat="1" ht="16.2" customHeight="1" x14ac:dyDescent="0.2">
      <c r="A105" s="214" t="s">
        <v>41</v>
      </c>
      <c r="B105" s="214"/>
      <c r="C105" s="214"/>
      <c r="D105" s="48"/>
      <c r="E105" s="48"/>
      <c r="F105" s="9"/>
      <c r="G105" s="48"/>
      <c r="H105" s="48"/>
      <c r="I105" s="48"/>
    </row>
    <row r="106" spans="1:9" s="20" customFormat="1" ht="21.05" customHeight="1" x14ac:dyDescent="0.2">
      <c r="B106" s="136"/>
      <c r="C106" s="48"/>
      <c r="D106" s="48"/>
      <c r="E106" s="48"/>
      <c r="F106" s="9"/>
      <c r="G106" s="48"/>
      <c r="H106" s="48"/>
      <c r="I106" s="48"/>
    </row>
    <row r="107" spans="1:9" s="20" customFormat="1" ht="21.05" customHeight="1" x14ac:dyDescent="0.2">
      <c r="A107" s="58"/>
      <c r="B107" s="136"/>
      <c r="C107" s="48"/>
      <c r="D107" s="48"/>
      <c r="E107" s="48"/>
      <c r="F107" s="9"/>
      <c r="G107" s="48"/>
      <c r="H107" s="48"/>
      <c r="I107" s="48"/>
    </row>
    <row r="108" spans="1:9" s="20" customFormat="1" ht="16.2" customHeight="1" x14ac:dyDescent="0.2">
      <c r="A108" s="137" t="s">
        <v>42</v>
      </c>
      <c r="B108" s="211" t="s">
        <v>42</v>
      </c>
      <c r="C108" s="211"/>
      <c r="D108" s="211"/>
      <c r="E108" s="211"/>
      <c r="F108" s="211"/>
      <c r="G108" s="211"/>
      <c r="H108" s="211"/>
      <c r="I108" s="211"/>
    </row>
    <row r="109" spans="1:9" s="20" customFormat="1" ht="16.2" customHeight="1" x14ac:dyDescent="0.2">
      <c r="A109" s="16" t="s">
        <v>43</v>
      </c>
      <c r="B109" s="211" t="s">
        <v>44</v>
      </c>
      <c r="C109" s="211"/>
      <c r="D109" s="211"/>
      <c r="E109" s="211"/>
      <c r="F109" s="211"/>
      <c r="G109" s="211"/>
      <c r="H109" s="211"/>
      <c r="I109" s="211"/>
    </row>
    <row r="110" spans="1:9" s="20" customFormat="1" ht="16.2" customHeight="1" x14ac:dyDescent="0.2">
      <c r="A110" s="16" t="s">
        <v>45</v>
      </c>
      <c r="B110" s="211" t="s">
        <v>46</v>
      </c>
      <c r="C110" s="211"/>
      <c r="D110" s="211"/>
      <c r="E110" s="211"/>
      <c r="F110" s="211"/>
      <c r="G110" s="211"/>
      <c r="H110" s="211"/>
      <c r="I110" s="211"/>
    </row>
    <row r="111" spans="1:9" s="20" customFormat="1" ht="16.2" customHeight="1" x14ac:dyDescent="0.2">
      <c r="A111" s="137" t="s">
        <v>47</v>
      </c>
      <c r="B111" s="211" t="s">
        <v>48</v>
      </c>
      <c r="C111" s="211"/>
      <c r="D111" s="211"/>
      <c r="E111" s="211"/>
      <c r="F111" s="211"/>
      <c r="G111" s="211"/>
      <c r="H111" s="211"/>
      <c r="I111" s="211"/>
    </row>
    <row r="112" spans="1:9" ht="16.2" customHeight="1" x14ac:dyDescent="0.3">
      <c r="A112" s="72"/>
      <c r="B112" s="72"/>
      <c r="C112" s="72"/>
      <c r="D112" s="72"/>
      <c r="E112" s="72"/>
      <c r="F112" s="72"/>
      <c r="G112" s="72"/>
      <c r="H112" s="72"/>
      <c r="I112" s="72"/>
    </row>
    <row r="113" spans="1:9" ht="16.2" customHeight="1" x14ac:dyDescent="0.3">
      <c r="A113" s="72"/>
      <c r="B113" s="72"/>
      <c r="C113" s="72"/>
      <c r="D113" s="72"/>
      <c r="E113" s="72"/>
      <c r="F113" s="72"/>
      <c r="G113" s="72"/>
      <c r="H113" s="72"/>
      <c r="I113" s="72"/>
    </row>
  </sheetData>
  <mergeCells count="30">
    <mergeCell ref="A1:I1"/>
    <mergeCell ref="A2:I2"/>
    <mergeCell ref="A4:I4"/>
    <mergeCell ref="A5:I5"/>
    <mergeCell ref="C7:E7"/>
    <mergeCell ref="F7:I7"/>
    <mergeCell ref="A3:I3"/>
    <mergeCell ref="A105:C105"/>
    <mergeCell ref="B111:I111"/>
    <mergeCell ref="C63:E63"/>
    <mergeCell ref="F63:I63"/>
    <mergeCell ref="B108:I108"/>
    <mergeCell ref="B109:I109"/>
    <mergeCell ref="B110:I110"/>
    <mergeCell ref="A68:B68"/>
    <mergeCell ref="A75:B75"/>
    <mergeCell ref="A77:B77"/>
    <mergeCell ref="C62:E62"/>
    <mergeCell ref="F62:I62"/>
    <mergeCell ref="C8:E8"/>
    <mergeCell ref="F8:I8"/>
    <mergeCell ref="B53:I53"/>
    <mergeCell ref="B54:I54"/>
    <mergeCell ref="B55:I55"/>
    <mergeCell ref="B52:I52"/>
    <mergeCell ref="A59:I59"/>
    <mergeCell ref="A56:I56"/>
    <mergeCell ref="A57:I57"/>
    <mergeCell ref="A58:I58"/>
    <mergeCell ref="A60:I60"/>
  </mergeCells>
  <printOptions horizontalCentered="1"/>
  <pageMargins left="0.7" right="0.3" top="0.8" bottom="0.7" header="0.5" footer="0.25"/>
  <pageSetup paperSize="9" scale="74" orientation="portrait" r:id="rId1"/>
  <headerFooter alignWithMargins="0"/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I112"/>
  <sheetViews>
    <sheetView tabSelected="1" topLeftCell="A65" zoomScale="80" zoomScaleNormal="80" zoomScaleSheetLayoutView="85" workbookViewId="0">
      <selection activeCell="A77" sqref="A77"/>
    </sheetView>
  </sheetViews>
  <sheetFormatPr defaultColWidth="9.33203125" defaultRowHeight="16.2" customHeight="1" x14ac:dyDescent="0.2"/>
  <cols>
    <col min="1" max="1" width="49.5546875" style="19" customWidth="1"/>
    <col min="2" max="2" width="8.77734375" style="19" customWidth="1"/>
    <col min="3" max="3" width="14.109375" style="19" customWidth="1"/>
    <col min="4" max="4" width="0.77734375" style="19" customWidth="1"/>
    <col min="5" max="5" width="14.109375" style="19" customWidth="1"/>
    <col min="6" max="6" width="0.77734375" style="32" customWidth="1"/>
    <col min="7" max="7" width="14.109375" style="19" customWidth="1"/>
    <col min="8" max="8" width="0.77734375" style="19" customWidth="1"/>
    <col min="9" max="9" width="14.109375" style="19" customWidth="1"/>
    <col min="10" max="16384" width="9.33203125" style="19"/>
  </cols>
  <sheetData>
    <row r="1" spans="1:9" ht="18" customHeight="1" x14ac:dyDescent="0.2">
      <c r="A1" s="213" t="s">
        <v>0</v>
      </c>
      <c r="B1" s="213"/>
      <c r="C1" s="213"/>
      <c r="D1" s="213"/>
      <c r="E1" s="213"/>
      <c r="F1" s="213"/>
      <c r="G1" s="213"/>
      <c r="H1" s="213"/>
      <c r="I1" s="213"/>
    </row>
    <row r="2" spans="1:9" s="20" customFormat="1" ht="18" customHeight="1" x14ac:dyDescent="0.2">
      <c r="A2" s="221" t="s">
        <v>83</v>
      </c>
      <c r="B2" s="221"/>
      <c r="C2" s="221"/>
      <c r="D2" s="221"/>
      <c r="E2" s="221"/>
      <c r="F2" s="221"/>
      <c r="G2" s="221"/>
      <c r="H2" s="221"/>
      <c r="I2" s="221"/>
    </row>
    <row r="3" spans="1:9" s="20" customFormat="1" ht="18" customHeight="1" x14ac:dyDescent="0.2">
      <c r="A3" s="222" t="s">
        <v>302</v>
      </c>
      <c r="B3" s="222"/>
      <c r="C3" s="222"/>
      <c r="D3" s="222"/>
      <c r="E3" s="222"/>
      <c r="F3" s="222"/>
      <c r="G3" s="222"/>
      <c r="H3" s="222"/>
      <c r="I3" s="222"/>
    </row>
    <row r="4" spans="1:9" s="20" customFormat="1" ht="18" customHeight="1" x14ac:dyDescent="0.2">
      <c r="A4" s="220" t="s">
        <v>84</v>
      </c>
      <c r="B4" s="220"/>
      <c r="C4" s="220"/>
      <c r="D4" s="220"/>
      <c r="E4" s="220"/>
      <c r="F4" s="220"/>
      <c r="G4" s="220"/>
      <c r="H4" s="220"/>
      <c r="I4" s="220"/>
    </row>
    <row r="5" spans="1:9" s="20" customFormat="1" ht="16.2" customHeight="1" x14ac:dyDescent="0.2">
      <c r="A5" s="215" t="s">
        <v>2</v>
      </c>
      <c r="B5" s="215"/>
      <c r="C5" s="215"/>
      <c r="D5" s="215"/>
      <c r="E5" s="215"/>
      <c r="F5" s="215"/>
      <c r="G5" s="215"/>
      <c r="H5" s="215"/>
      <c r="I5" s="215"/>
    </row>
    <row r="6" spans="1:9" s="20" customFormat="1" ht="5.55" customHeight="1" x14ac:dyDescent="0.2">
      <c r="A6" s="194"/>
      <c r="B6" s="194"/>
      <c r="C6" s="194"/>
      <c r="D6" s="194"/>
      <c r="E6" s="194"/>
      <c r="F6" s="194"/>
      <c r="G6" s="194"/>
      <c r="H6" s="194"/>
      <c r="I6" s="194"/>
    </row>
    <row r="7" spans="1:9" s="20" customFormat="1" ht="15.8" customHeight="1" x14ac:dyDescent="0.2">
      <c r="A7" s="195"/>
      <c r="B7" s="196"/>
      <c r="C7" s="216" t="s">
        <v>3</v>
      </c>
      <c r="D7" s="216"/>
      <c r="E7" s="216"/>
      <c r="F7" s="212" t="s">
        <v>4</v>
      </c>
      <c r="G7" s="212"/>
      <c r="H7" s="212"/>
      <c r="I7" s="212"/>
    </row>
    <row r="8" spans="1:9" s="20" customFormat="1" ht="15.8" customHeight="1" x14ac:dyDescent="0.2">
      <c r="A8" s="195"/>
      <c r="B8" s="196"/>
      <c r="C8" s="216" t="s">
        <v>5</v>
      </c>
      <c r="D8" s="216"/>
      <c r="E8" s="216"/>
      <c r="F8" s="212" t="s">
        <v>5</v>
      </c>
      <c r="G8" s="212"/>
      <c r="H8" s="212"/>
      <c r="I8" s="212"/>
    </row>
    <row r="9" spans="1:9" s="20" customFormat="1" ht="15.8" customHeight="1" x14ac:dyDescent="0.2">
      <c r="B9" s="145" t="s">
        <v>6</v>
      </c>
      <c r="C9" s="23">
        <v>2020</v>
      </c>
      <c r="D9" s="24"/>
      <c r="E9" s="23">
        <v>2019</v>
      </c>
      <c r="F9" s="24"/>
      <c r="G9" s="23">
        <v>2020</v>
      </c>
      <c r="H9" s="24"/>
      <c r="I9" s="23">
        <v>2019</v>
      </c>
    </row>
    <row r="10" spans="1:9" s="20" customFormat="1" ht="15.8" customHeight="1" x14ac:dyDescent="0.2">
      <c r="A10" s="75" t="s">
        <v>86</v>
      </c>
      <c r="B10" s="142" t="s">
        <v>202</v>
      </c>
      <c r="C10" s="73"/>
      <c r="D10" s="73"/>
      <c r="E10" s="73"/>
      <c r="G10" s="73"/>
      <c r="I10" s="73"/>
    </row>
    <row r="11" spans="1:9" s="20" customFormat="1" ht="15.8" customHeight="1" x14ac:dyDescent="0.2">
      <c r="A11" s="86" t="s">
        <v>223</v>
      </c>
      <c r="B11" s="142">
        <v>20</v>
      </c>
      <c r="C11" s="73"/>
      <c r="D11" s="73"/>
      <c r="E11" s="73"/>
      <c r="G11" s="73"/>
      <c r="I11" s="73"/>
    </row>
    <row r="12" spans="1:9" ht="15.8" customHeight="1" x14ac:dyDescent="0.2">
      <c r="A12" s="30" t="s">
        <v>224</v>
      </c>
      <c r="B12" s="142"/>
      <c r="C12" s="17">
        <v>32348416</v>
      </c>
      <c r="D12" s="43"/>
      <c r="E12" s="17">
        <v>110960710</v>
      </c>
      <c r="G12" s="14">
        <v>30230363</v>
      </c>
      <c r="H12" s="32"/>
      <c r="I12" s="14">
        <v>104916392</v>
      </c>
    </row>
    <row r="13" spans="1:9" ht="15.8" customHeight="1" x14ac:dyDescent="0.2">
      <c r="A13" s="30" t="s">
        <v>225</v>
      </c>
      <c r="B13" s="142"/>
      <c r="C13" s="17">
        <v>5649519</v>
      </c>
      <c r="D13" s="43"/>
      <c r="E13" s="17">
        <v>12922451</v>
      </c>
      <c r="G13" s="14">
        <v>5608371</v>
      </c>
      <c r="H13" s="32"/>
      <c r="I13" s="14">
        <v>12923942</v>
      </c>
    </row>
    <row r="14" spans="1:9" ht="15.8" customHeight="1" x14ac:dyDescent="0.2">
      <c r="A14" s="30" t="s">
        <v>226</v>
      </c>
      <c r="B14" s="142"/>
      <c r="C14" s="17">
        <v>151178</v>
      </c>
      <c r="D14" s="43"/>
      <c r="E14" s="17">
        <v>387870</v>
      </c>
      <c r="G14" s="14">
        <v>151178</v>
      </c>
      <c r="H14" s="32"/>
      <c r="I14" s="14">
        <v>387870</v>
      </c>
    </row>
    <row r="15" spans="1:9" ht="15.8" customHeight="1" x14ac:dyDescent="0.2">
      <c r="A15" s="30" t="s">
        <v>227</v>
      </c>
      <c r="B15" s="142"/>
      <c r="C15" s="17">
        <v>5158992</v>
      </c>
      <c r="D15" s="43"/>
      <c r="E15" s="17">
        <v>9885573</v>
      </c>
      <c r="G15" s="14">
        <v>6013034</v>
      </c>
      <c r="H15" s="32"/>
      <c r="I15" s="14">
        <v>11234253</v>
      </c>
    </row>
    <row r="16" spans="1:9" ht="15.8" customHeight="1" x14ac:dyDescent="0.2">
      <c r="A16" s="126" t="s">
        <v>87</v>
      </c>
      <c r="B16" s="142"/>
      <c r="C16" s="36">
        <f>SUM(C12:C15)</f>
        <v>43308105</v>
      </c>
      <c r="D16" s="77"/>
      <c r="E16" s="36">
        <f>SUM(E12:E15)</f>
        <v>134156604</v>
      </c>
      <c r="F16" s="78"/>
      <c r="G16" s="36">
        <f>SUM(G12:G15)</f>
        <v>42002946</v>
      </c>
      <c r="H16" s="78"/>
      <c r="I16" s="36">
        <f>SUM(I12:I15)</f>
        <v>129462457</v>
      </c>
    </row>
    <row r="17" spans="1:9" s="20" customFormat="1" ht="3.5" customHeight="1" x14ac:dyDescent="0.2">
      <c r="B17" s="28"/>
      <c r="C17" s="79"/>
      <c r="D17" s="79"/>
      <c r="E17" s="37"/>
      <c r="F17" s="37"/>
      <c r="G17" s="37"/>
      <c r="H17" s="37"/>
      <c r="I17" s="37"/>
    </row>
    <row r="18" spans="1:9" ht="15.8" customHeight="1" x14ac:dyDescent="0.2">
      <c r="A18" s="96" t="s">
        <v>228</v>
      </c>
      <c r="B18" s="142"/>
      <c r="C18" s="17"/>
      <c r="D18" s="43"/>
      <c r="E18" s="17"/>
      <c r="G18" s="17"/>
      <c r="H18" s="32"/>
      <c r="I18" s="17"/>
    </row>
    <row r="19" spans="1:9" s="20" customFormat="1" ht="15.8" customHeight="1" x14ac:dyDescent="0.2">
      <c r="A19" s="30" t="s">
        <v>229</v>
      </c>
      <c r="B19" s="142"/>
      <c r="C19" s="17">
        <v>107792</v>
      </c>
      <c r="D19" s="43"/>
      <c r="E19" s="17">
        <v>136126</v>
      </c>
      <c r="F19" s="32"/>
      <c r="G19" s="14">
        <v>104180</v>
      </c>
      <c r="H19" s="32"/>
      <c r="I19" s="14">
        <v>130830</v>
      </c>
    </row>
    <row r="20" spans="1:9" s="20" customFormat="1" ht="15.8" customHeight="1" x14ac:dyDescent="0.2">
      <c r="A20" s="30" t="s">
        <v>230</v>
      </c>
      <c r="B20" s="16"/>
      <c r="C20" s="128">
        <v>0</v>
      </c>
      <c r="D20" s="17"/>
      <c r="E20" s="17">
        <v>2807581</v>
      </c>
      <c r="F20" s="2"/>
      <c r="G20" s="128">
        <v>0</v>
      </c>
      <c r="H20" s="2"/>
      <c r="I20" s="14">
        <v>2913840</v>
      </c>
    </row>
    <row r="21" spans="1:9" ht="15.8" customHeight="1" x14ac:dyDescent="0.2">
      <c r="A21" s="82" t="s">
        <v>248</v>
      </c>
      <c r="B21" s="142"/>
      <c r="C21" s="17">
        <v>205606</v>
      </c>
      <c r="D21" s="17"/>
      <c r="E21" s="17">
        <v>273178</v>
      </c>
      <c r="F21" s="2"/>
      <c r="G21" s="128">
        <v>0</v>
      </c>
      <c r="H21" s="2"/>
      <c r="I21" s="128">
        <v>0</v>
      </c>
    </row>
    <row r="22" spans="1:9" ht="15.8" customHeight="1" x14ac:dyDescent="0.2">
      <c r="A22" s="30" t="s">
        <v>231</v>
      </c>
      <c r="B22" s="31"/>
      <c r="C22" s="13">
        <v>912092</v>
      </c>
      <c r="D22" s="17"/>
      <c r="E22" s="64">
        <v>3159061</v>
      </c>
      <c r="F22" s="2"/>
      <c r="G22" s="13">
        <v>1104527</v>
      </c>
      <c r="H22" s="2"/>
      <c r="I22" s="13">
        <v>3510081</v>
      </c>
    </row>
    <row r="23" spans="1:9" ht="15.8" customHeight="1" x14ac:dyDescent="0.2">
      <c r="A23" s="127" t="s">
        <v>89</v>
      </c>
      <c r="B23" s="142"/>
      <c r="C23" s="37">
        <f>SUM(C19:C22)</f>
        <v>1225490</v>
      </c>
      <c r="D23" s="37"/>
      <c r="E23" s="37">
        <f>SUM(E19:E22)</f>
        <v>6375946</v>
      </c>
      <c r="F23" s="37"/>
      <c r="G23" s="37">
        <f>SUM(G19:G22)</f>
        <v>1208707</v>
      </c>
      <c r="H23" s="37"/>
      <c r="I23" s="37">
        <f>SUM(I19:I22)</f>
        <v>6554751</v>
      </c>
    </row>
    <row r="24" spans="1:9" ht="15.8" customHeight="1" x14ac:dyDescent="0.2">
      <c r="A24" s="65" t="s">
        <v>243</v>
      </c>
      <c r="B24" s="146"/>
      <c r="C24" s="36">
        <f>C16+C23</f>
        <v>44533595</v>
      </c>
      <c r="D24" s="37"/>
      <c r="E24" s="36">
        <f>E16+E23</f>
        <v>140532550</v>
      </c>
      <c r="F24" s="9"/>
      <c r="G24" s="36">
        <f>G16+G23</f>
        <v>43211653</v>
      </c>
      <c r="H24" s="9"/>
      <c r="I24" s="36">
        <f>I16+I23</f>
        <v>136017208</v>
      </c>
    </row>
    <row r="25" spans="1:9" s="20" customFormat="1" ht="3.5" customHeight="1" x14ac:dyDescent="0.2">
      <c r="B25" s="28"/>
      <c r="C25" s="79"/>
      <c r="D25" s="79"/>
      <c r="E25" s="37"/>
      <c r="F25" s="37"/>
      <c r="G25" s="37"/>
      <c r="H25" s="37"/>
      <c r="I25" s="37"/>
    </row>
    <row r="26" spans="1:9" ht="15.8" customHeight="1" x14ac:dyDescent="0.2">
      <c r="A26" s="75" t="s">
        <v>90</v>
      </c>
      <c r="B26" s="81"/>
      <c r="C26" s="37"/>
      <c r="D26" s="37"/>
      <c r="E26" s="37"/>
      <c r="F26" s="9"/>
      <c r="G26" s="37"/>
      <c r="H26" s="9"/>
      <c r="I26" s="37"/>
    </row>
    <row r="27" spans="1:9" ht="15.8" customHeight="1" x14ac:dyDescent="0.2">
      <c r="A27" s="121" t="s">
        <v>232</v>
      </c>
      <c r="B27" s="81"/>
      <c r="C27" s="17">
        <v>11794614</v>
      </c>
      <c r="D27" s="17"/>
      <c r="E27" s="17">
        <v>41192446</v>
      </c>
      <c r="F27" s="2"/>
      <c r="G27" s="14">
        <v>10845385</v>
      </c>
      <c r="H27" s="2"/>
      <c r="I27" s="14">
        <v>38292726</v>
      </c>
    </row>
    <row r="28" spans="1:9" ht="15.8" customHeight="1" x14ac:dyDescent="0.2">
      <c r="A28" s="121" t="s">
        <v>233</v>
      </c>
      <c r="B28" s="142"/>
      <c r="C28" s="17">
        <v>15882066</v>
      </c>
      <c r="D28" s="17"/>
      <c r="E28" s="17">
        <v>23734725</v>
      </c>
      <c r="F28" s="2"/>
      <c r="G28" s="14">
        <v>15373579</v>
      </c>
      <c r="H28" s="2"/>
      <c r="I28" s="14">
        <v>23136900</v>
      </c>
    </row>
    <row r="29" spans="1:9" ht="15.8" customHeight="1" x14ac:dyDescent="0.2">
      <c r="A29" s="121" t="s">
        <v>234</v>
      </c>
      <c r="B29" s="142"/>
      <c r="C29" s="17">
        <v>4913127</v>
      </c>
      <c r="D29" s="17"/>
      <c r="E29" s="17">
        <v>15780261</v>
      </c>
      <c r="F29" s="2"/>
      <c r="G29" s="14">
        <v>4481743</v>
      </c>
      <c r="H29" s="2"/>
      <c r="I29" s="14">
        <v>14616639</v>
      </c>
    </row>
    <row r="30" spans="1:9" ht="15.8" customHeight="1" x14ac:dyDescent="0.2">
      <c r="A30" s="121" t="s">
        <v>235</v>
      </c>
      <c r="B30" s="142"/>
      <c r="C30" s="17">
        <v>1437452</v>
      </c>
      <c r="D30" s="17"/>
      <c r="E30" s="17">
        <v>4692078</v>
      </c>
      <c r="F30" s="2"/>
      <c r="G30" s="14">
        <v>1219868</v>
      </c>
      <c r="H30" s="2"/>
      <c r="I30" s="14">
        <v>4291554</v>
      </c>
    </row>
    <row r="31" spans="1:9" ht="15.8" customHeight="1" x14ac:dyDescent="0.2">
      <c r="A31" s="121" t="s">
        <v>236</v>
      </c>
      <c r="B31" s="81"/>
      <c r="C31" s="17">
        <v>5766060</v>
      </c>
      <c r="D31" s="17"/>
      <c r="E31" s="17">
        <v>15102655</v>
      </c>
      <c r="F31" s="2"/>
      <c r="G31" s="14">
        <v>4286200</v>
      </c>
      <c r="H31" s="2"/>
      <c r="I31" s="14">
        <v>13510486</v>
      </c>
    </row>
    <row r="32" spans="1:9" s="20" customFormat="1" ht="15.8" customHeight="1" x14ac:dyDescent="0.2">
      <c r="A32" s="121" t="s">
        <v>237</v>
      </c>
      <c r="B32" s="81"/>
      <c r="C32" s="17">
        <v>20822165</v>
      </c>
      <c r="D32" s="17"/>
      <c r="E32" s="17">
        <v>13020347</v>
      </c>
      <c r="F32" s="2"/>
      <c r="G32" s="14">
        <v>19733990</v>
      </c>
      <c r="H32" s="2"/>
      <c r="I32" s="14">
        <v>13001331</v>
      </c>
    </row>
    <row r="33" spans="1:9" s="20" customFormat="1" ht="15.8" customHeight="1" x14ac:dyDescent="0.2">
      <c r="A33" s="121" t="s">
        <v>238</v>
      </c>
      <c r="B33" s="81"/>
      <c r="C33" s="17">
        <v>117245</v>
      </c>
      <c r="D33" s="17"/>
      <c r="E33" s="17">
        <v>11139406</v>
      </c>
      <c r="F33" s="2"/>
      <c r="G33" s="14">
        <v>1999236</v>
      </c>
      <c r="H33" s="2"/>
      <c r="I33" s="14">
        <v>15250954</v>
      </c>
    </row>
    <row r="34" spans="1:9" s="20" customFormat="1" ht="15.8" customHeight="1" x14ac:dyDescent="0.2">
      <c r="A34" s="121" t="s">
        <v>239</v>
      </c>
      <c r="B34" s="81"/>
      <c r="C34" s="17">
        <v>1931781</v>
      </c>
      <c r="D34" s="17"/>
      <c r="E34" s="17">
        <v>6833255</v>
      </c>
      <c r="F34" s="2"/>
      <c r="G34" s="14">
        <v>1793460</v>
      </c>
      <c r="H34" s="2"/>
      <c r="I34" s="14">
        <v>6400717</v>
      </c>
    </row>
    <row r="35" spans="1:9" s="20" customFormat="1" ht="15.8" customHeight="1" x14ac:dyDescent="0.2">
      <c r="A35" s="121" t="s">
        <v>240</v>
      </c>
      <c r="B35" s="81"/>
      <c r="C35" s="17">
        <v>1749856</v>
      </c>
      <c r="D35" s="17"/>
      <c r="E35" s="17">
        <v>7963668</v>
      </c>
      <c r="F35" s="2"/>
      <c r="G35" s="14">
        <v>1407555</v>
      </c>
      <c r="H35" s="2"/>
      <c r="I35" s="14">
        <v>7320659</v>
      </c>
    </row>
    <row r="36" spans="1:9" s="20" customFormat="1" ht="15.8" customHeight="1" x14ac:dyDescent="0.2">
      <c r="A36" s="96" t="s">
        <v>241</v>
      </c>
      <c r="B36" s="142">
        <v>21</v>
      </c>
      <c r="C36" s="17">
        <v>3498388</v>
      </c>
      <c r="D36" s="43"/>
      <c r="E36" s="17">
        <v>566276</v>
      </c>
      <c r="F36" s="43"/>
      <c r="G36" s="14">
        <v>3498388</v>
      </c>
      <c r="H36" s="43"/>
      <c r="I36" s="14">
        <v>566276</v>
      </c>
    </row>
    <row r="37" spans="1:9" s="20" customFormat="1" ht="15.8" customHeight="1" x14ac:dyDescent="0.2">
      <c r="A37" s="96" t="s">
        <v>247</v>
      </c>
      <c r="B37" s="142"/>
      <c r="C37" s="17">
        <v>6424631</v>
      </c>
      <c r="D37" s="43"/>
      <c r="E37" s="128">
        <v>0</v>
      </c>
      <c r="F37" s="32"/>
      <c r="G37" s="14">
        <v>6177595</v>
      </c>
      <c r="H37" s="32"/>
      <c r="I37" s="128">
        <v>0</v>
      </c>
    </row>
    <row r="38" spans="1:9" s="20" customFormat="1" ht="15.8" customHeight="1" x14ac:dyDescent="0.2">
      <c r="A38" s="96" t="s">
        <v>242</v>
      </c>
      <c r="B38" s="142">
        <v>22</v>
      </c>
      <c r="C38" s="17">
        <v>4855423</v>
      </c>
      <c r="D38" s="43"/>
      <c r="E38" s="17">
        <v>7997456</v>
      </c>
      <c r="F38" s="32"/>
      <c r="G38" s="14">
        <v>6597403</v>
      </c>
      <c r="H38" s="32"/>
      <c r="I38" s="14">
        <v>7546123</v>
      </c>
    </row>
    <row r="39" spans="1:9" s="20" customFormat="1" ht="15.8" customHeight="1" x14ac:dyDescent="0.2">
      <c r="A39" s="75" t="s">
        <v>92</v>
      </c>
      <c r="B39" s="142"/>
      <c r="C39" s="36">
        <f>SUM(C27:C38)</f>
        <v>79192808</v>
      </c>
      <c r="D39" s="37"/>
      <c r="E39" s="36">
        <f>SUM(E27:E38)</f>
        <v>148022573</v>
      </c>
      <c r="F39" s="37"/>
      <c r="G39" s="36">
        <f>SUM(G27:G38)</f>
        <v>77414402</v>
      </c>
      <c r="H39" s="37"/>
      <c r="I39" s="36">
        <f>SUM(I27:I38)</f>
        <v>143934365</v>
      </c>
    </row>
    <row r="40" spans="1:9" s="20" customFormat="1" ht="15.8" customHeight="1" x14ac:dyDescent="0.2">
      <c r="A40" s="85" t="s">
        <v>93</v>
      </c>
      <c r="B40" s="16"/>
      <c r="C40" s="36">
        <f>C24-C39</f>
        <v>-34659213</v>
      </c>
      <c r="D40" s="43"/>
      <c r="E40" s="36">
        <v>-7490023</v>
      </c>
      <c r="F40" s="32"/>
      <c r="G40" s="36">
        <f>G24-G39</f>
        <v>-34202749</v>
      </c>
      <c r="H40" s="32"/>
      <c r="I40" s="36">
        <f>I24-I39</f>
        <v>-7917157</v>
      </c>
    </row>
    <row r="41" spans="1:9" s="20" customFormat="1" ht="3.5" customHeight="1" x14ac:dyDescent="0.2">
      <c r="B41" s="28"/>
      <c r="C41" s="79"/>
      <c r="D41" s="79"/>
      <c r="E41" s="37"/>
      <c r="F41" s="37"/>
      <c r="G41" s="37"/>
      <c r="H41" s="37"/>
      <c r="I41" s="37"/>
    </row>
    <row r="42" spans="1:9" s="20" customFormat="1" ht="15.8" customHeight="1" x14ac:dyDescent="0.2">
      <c r="A42" s="12" t="s">
        <v>249</v>
      </c>
      <c r="B42" s="16"/>
      <c r="C42" s="14">
        <v>8539301</v>
      </c>
      <c r="D42" s="2"/>
      <c r="E42" s="14">
        <v>3310073</v>
      </c>
      <c r="F42" s="2"/>
      <c r="G42" s="14">
        <v>8314055</v>
      </c>
      <c r="H42" s="2"/>
      <c r="I42" s="14">
        <v>3310073</v>
      </c>
    </row>
    <row r="43" spans="1:9" s="20" customFormat="1" ht="15.8" customHeight="1" x14ac:dyDescent="0.2">
      <c r="A43" s="86" t="s">
        <v>250</v>
      </c>
      <c r="B43" s="16"/>
      <c r="C43" s="14">
        <v>185523</v>
      </c>
      <c r="D43" s="32"/>
      <c r="E43" s="128">
        <v>0</v>
      </c>
      <c r="F43" s="32"/>
      <c r="G43" s="14">
        <v>7373143</v>
      </c>
      <c r="H43" s="32"/>
      <c r="I43" s="128">
        <v>0</v>
      </c>
    </row>
    <row r="44" spans="1:9" s="20" customFormat="1" ht="15.8" customHeight="1" x14ac:dyDescent="0.2">
      <c r="A44" s="12" t="s">
        <v>253</v>
      </c>
      <c r="B44" s="16"/>
      <c r="C44" s="14">
        <v>475369</v>
      </c>
      <c r="D44" s="43"/>
      <c r="E44" s="17">
        <v>156236</v>
      </c>
      <c r="F44" s="32"/>
      <c r="G44" s="128">
        <v>0</v>
      </c>
      <c r="H44" s="32"/>
      <c r="I44" s="128">
        <v>0</v>
      </c>
    </row>
    <row r="45" spans="1:9" s="20" customFormat="1" ht="15.8" customHeight="1" x14ac:dyDescent="0.2">
      <c r="A45" s="86" t="s">
        <v>284</v>
      </c>
      <c r="B45" s="142"/>
      <c r="C45" s="14"/>
      <c r="D45" s="43"/>
      <c r="E45" s="17"/>
      <c r="F45" s="32"/>
      <c r="G45" s="14"/>
      <c r="H45" s="32"/>
      <c r="I45" s="14"/>
    </row>
    <row r="46" spans="1:9" s="20" customFormat="1" ht="15.8" customHeight="1" x14ac:dyDescent="0.2">
      <c r="A46" s="86" t="s">
        <v>251</v>
      </c>
      <c r="B46" s="83" t="s">
        <v>94</v>
      </c>
      <c r="C46" s="14">
        <v>5226749</v>
      </c>
      <c r="D46" s="32"/>
      <c r="E46" s="128">
        <v>0</v>
      </c>
      <c r="F46" s="32"/>
      <c r="G46" s="14">
        <v>5226749</v>
      </c>
      <c r="H46" s="32"/>
      <c r="I46" s="128">
        <v>0</v>
      </c>
    </row>
    <row r="47" spans="1:9" s="20" customFormat="1" ht="15.8" customHeight="1" x14ac:dyDescent="0.2">
      <c r="A47" s="85" t="s">
        <v>95</v>
      </c>
      <c r="B47" s="16"/>
      <c r="C47" s="66">
        <f>C40-SUM(C42:C46)</f>
        <v>-49086155</v>
      </c>
      <c r="D47" s="17"/>
      <c r="E47" s="66">
        <f>E40-SUM(E42:E46)</f>
        <v>-10956332</v>
      </c>
      <c r="F47" s="2"/>
      <c r="G47" s="66">
        <f>G40-SUM(G42:G46)</f>
        <v>-55116696</v>
      </c>
      <c r="H47" s="2"/>
      <c r="I47" s="66">
        <f>I40-SUM(I42:I46)</f>
        <v>-11227230</v>
      </c>
    </row>
    <row r="48" spans="1:9" s="20" customFormat="1" ht="15.8" customHeight="1" x14ac:dyDescent="0.2">
      <c r="A48" s="76" t="s">
        <v>96</v>
      </c>
      <c r="B48" s="87"/>
      <c r="C48" s="64">
        <v>-474365</v>
      </c>
      <c r="D48" s="14"/>
      <c r="E48" s="64">
        <v>-145277</v>
      </c>
      <c r="F48" s="14"/>
      <c r="G48" s="64">
        <v>-473549</v>
      </c>
      <c r="H48" s="2"/>
      <c r="I48" s="64">
        <v>-132833</v>
      </c>
    </row>
    <row r="49" spans="1:9" s="20" customFormat="1" ht="15.8" customHeight="1" x14ac:dyDescent="0.2">
      <c r="A49" s="75" t="s">
        <v>97</v>
      </c>
      <c r="B49" s="145"/>
      <c r="C49" s="36">
        <f>C47+C48</f>
        <v>-49560520</v>
      </c>
      <c r="D49" s="37"/>
      <c r="E49" s="36">
        <f>E47+E48</f>
        <v>-11101609</v>
      </c>
      <c r="F49" s="37"/>
      <c r="G49" s="36">
        <f>SUM(G47:G48)</f>
        <v>-55590245</v>
      </c>
      <c r="H49" s="37"/>
      <c r="I49" s="36">
        <f>SUM(I47:I48)</f>
        <v>-11360063</v>
      </c>
    </row>
    <row r="50" spans="1:9" s="20" customFormat="1" ht="17.75" customHeight="1" x14ac:dyDescent="0.2">
      <c r="A50" s="75"/>
      <c r="B50" s="145"/>
      <c r="C50" s="37"/>
      <c r="D50" s="37"/>
      <c r="E50" s="37"/>
      <c r="F50" s="37"/>
      <c r="G50" s="37"/>
      <c r="H50" s="37"/>
      <c r="I50" s="37"/>
    </row>
    <row r="51" spans="1:9" s="20" customFormat="1" ht="7.2" customHeight="1" x14ac:dyDescent="0.2">
      <c r="A51" s="75"/>
      <c r="B51" s="191"/>
      <c r="C51" s="37"/>
      <c r="D51" s="37"/>
      <c r="E51" s="37"/>
      <c r="F51" s="37"/>
      <c r="G51" s="37"/>
      <c r="H51" s="37"/>
      <c r="I51" s="37"/>
    </row>
    <row r="52" spans="1:9" s="20" customFormat="1" ht="12.2" customHeight="1" x14ac:dyDescent="0.2">
      <c r="A52" s="75"/>
      <c r="B52" s="145"/>
      <c r="C52" s="37"/>
      <c r="D52" s="37"/>
      <c r="E52" s="37"/>
      <c r="F52" s="37"/>
      <c r="G52" s="37"/>
      <c r="H52" s="37"/>
      <c r="I52" s="37"/>
    </row>
    <row r="53" spans="1:9" s="20" customFormat="1" ht="16.2" customHeight="1" x14ac:dyDescent="0.2">
      <c r="A53" s="142" t="s">
        <v>42</v>
      </c>
      <c r="B53" s="211" t="s">
        <v>42</v>
      </c>
      <c r="C53" s="211"/>
      <c r="D53" s="211"/>
      <c r="E53" s="211"/>
      <c r="F53" s="211"/>
      <c r="G53" s="211"/>
      <c r="H53" s="211"/>
      <c r="I53" s="211"/>
    </row>
    <row r="54" spans="1:9" s="20" customFormat="1" ht="16.2" customHeight="1" x14ac:dyDescent="0.2">
      <c r="A54" s="16" t="s">
        <v>43</v>
      </c>
      <c r="B54" s="211" t="s">
        <v>44</v>
      </c>
      <c r="C54" s="211"/>
      <c r="D54" s="211"/>
      <c r="E54" s="211"/>
      <c r="F54" s="211"/>
      <c r="G54" s="211"/>
      <c r="H54" s="211"/>
      <c r="I54" s="211"/>
    </row>
    <row r="55" spans="1:9" s="20" customFormat="1" ht="16.2" customHeight="1" x14ac:dyDescent="0.2">
      <c r="A55" s="16" t="s">
        <v>45</v>
      </c>
      <c r="B55" s="211" t="s">
        <v>46</v>
      </c>
      <c r="C55" s="211"/>
      <c r="D55" s="211"/>
      <c r="E55" s="211"/>
      <c r="F55" s="211"/>
      <c r="G55" s="211"/>
      <c r="H55" s="211"/>
      <c r="I55" s="211"/>
    </row>
    <row r="56" spans="1:9" s="20" customFormat="1" ht="16.2" customHeight="1" x14ac:dyDescent="0.2">
      <c r="A56" s="142" t="s">
        <v>47</v>
      </c>
      <c r="B56" s="211" t="s">
        <v>48</v>
      </c>
      <c r="C56" s="211"/>
      <c r="D56" s="211"/>
      <c r="E56" s="211"/>
      <c r="F56" s="211"/>
      <c r="G56" s="211"/>
      <c r="H56" s="211"/>
      <c r="I56" s="211"/>
    </row>
    <row r="57" spans="1:9" s="20" customFormat="1" ht="18" customHeight="1" x14ac:dyDescent="0.2">
      <c r="A57" s="213" t="str">
        <f>A1</f>
        <v>THAI  AIRWAYS  INTERNATIONAL  PUBLIC  COMPANY  LIMITED  AND  ITS  SUBSIDIARIES</v>
      </c>
      <c r="B57" s="213"/>
      <c r="C57" s="213"/>
      <c r="D57" s="213"/>
      <c r="E57" s="213"/>
      <c r="F57" s="213"/>
      <c r="G57" s="213"/>
      <c r="H57" s="213"/>
      <c r="I57" s="213"/>
    </row>
    <row r="58" spans="1:9" s="20" customFormat="1" ht="18" customHeight="1" x14ac:dyDescent="0.2">
      <c r="A58" s="221" t="s">
        <v>300</v>
      </c>
      <c r="B58" s="221"/>
      <c r="C58" s="221"/>
      <c r="D58" s="221"/>
      <c r="E58" s="221"/>
      <c r="F58" s="221"/>
      <c r="G58" s="221"/>
      <c r="H58" s="221"/>
      <c r="I58" s="221"/>
    </row>
    <row r="59" spans="1:9" s="20" customFormat="1" ht="18" customHeight="1" x14ac:dyDescent="0.2">
      <c r="A59" s="222" t="s">
        <v>302</v>
      </c>
      <c r="B59" s="222"/>
      <c r="C59" s="222"/>
      <c r="D59" s="222"/>
      <c r="E59" s="222"/>
      <c r="F59" s="222"/>
      <c r="G59" s="222"/>
      <c r="H59" s="222"/>
      <c r="I59" s="222"/>
    </row>
    <row r="60" spans="1:9" s="20" customFormat="1" ht="18" customHeight="1" x14ac:dyDescent="0.2">
      <c r="A60" s="220" t="s">
        <v>84</v>
      </c>
      <c r="B60" s="220"/>
      <c r="C60" s="220"/>
      <c r="D60" s="220"/>
      <c r="E60" s="220"/>
      <c r="F60" s="220"/>
      <c r="G60" s="220"/>
      <c r="H60" s="220"/>
      <c r="I60" s="220"/>
    </row>
    <row r="61" spans="1:9" s="20" customFormat="1" ht="16.2" customHeight="1" x14ac:dyDescent="0.2">
      <c r="A61" s="215" t="str">
        <f>A5</f>
        <v>UNIT : THOUSAND  BAHT</v>
      </c>
      <c r="B61" s="215"/>
      <c r="C61" s="215"/>
      <c r="D61" s="215"/>
      <c r="E61" s="215"/>
      <c r="F61" s="215"/>
      <c r="G61" s="215"/>
      <c r="H61" s="215"/>
      <c r="I61" s="215"/>
    </row>
    <row r="62" spans="1:9" s="20" customFormat="1" ht="5.95" customHeight="1" x14ac:dyDescent="0.2">
      <c r="A62" s="194"/>
      <c r="B62" s="194"/>
      <c r="C62" s="194"/>
      <c r="D62" s="194"/>
      <c r="E62" s="194"/>
      <c r="F62" s="194"/>
      <c r="G62" s="194"/>
      <c r="H62" s="194"/>
      <c r="I62" s="194"/>
    </row>
    <row r="63" spans="1:9" s="20" customFormat="1" ht="15.8" customHeight="1" x14ac:dyDescent="0.2">
      <c r="A63" s="199"/>
      <c r="B63" s="196"/>
      <c r="C63" s="216" t="s">
        <v>3</v>
      </c>
      <c r="D63" s="216"/>
      <c r="E63" s="216"/>
      <c r="F63" s="212" t="s">
        <v>4</v>
      </c>
      <c r="G63" s="212"/>
      <c r="H63" s="212"/>
      <c r="I63" s="212"/>
    </row>
    <row r="64" spans="1:9" s="20" customFormat="1" ht="15.8" customHeight="1" x14ac:dyDescent="0.2">
      <c r="A64" s="199"/>
      <c r="B64" s="196"/>
      <c r="C64" s="216" t="s">
        <v>5</v>
      </c>
      <c r="D64" s="216"/>
      <c r="E64" s="216"/>
      <c r="F64" s="212" t="s">
        <v>5</v>
      </c>
      <c r="G64" s="212"/>
      <c r="H64" s="212"/>
      <c r="I64" s="212"/>
    </row>
    <row r="65" spans="1:9" s="20" customFormat="1" ht="15.8" customHeight="1" x14ac:dyDescent="0.2">
      <c r="B65" s="136" t="s">
        <v>98</v>
      </c>
      <c r="C65" s="74">
        <v>2020</v>
      </c>
      <c r="D65" s="25"/>
      <c r="E65" s="74">
        <v>2019</v>
      </c>
      <c r="F65" s="9"/>
      <c r="G65" s="74">
        <v>2020</v>
      </c>
      <c r="H65" s="25"/>
      <c r="I65" s="74">
        <v>2019</v>
      </c>
    </row>
    <row r="66" spans="1:9" s="20" customFormat="1" ht="15.8" customHeight="1" x14ac:dyDescent="0.2">
      <c r="A66" s="207" t="s">
        <v>99</v>
      </c>
      <c r="B66" s="137"/>
      <c r="C66" s="17"/>
      <c r="D66" s="40"/>
      <c r="E66" s="17"/>
      <c r="F66" s="40"/>
      <c r="G66" s="17"/>
      <c r="H66" s="40"/>
      <c r="I66" s="17"/>
    </row>
    <row r="67" spans="1:9" s="20" customFormat="1" ht="15.8" customHeight="1" x14ac:dyDescent="0.2">
      <c r="A67" s="82" t="s">
        <v>100</v>
      </c>
      <c r="B67" s="137"/>
      <c r="C67" s="137"/>
      <c r="D67" s="40"/>
      <c r="E67" s="17"/>
      <c r="F67" s="40"/>
      <c r="G67" s="17"/>
      <c r="H67" s="40"/>
      <c r="I67" s="17"/>
    </row>
    <row r="68" spans="1:9" ht="15.8" customHeight="1" x14ac:dyDescent="0.2">
      <c r="A68" s="82" t="s">
        <v>101</v>
      </c>
      <c r="B68" s="137"/>
      <c r="C68" s="137"/>
      <c r="D68" s="40"/>
      <c r="E68" s="17"/>
      <c r="F68" s="40"/>
      <c r="G68" s="17"/>
      <c r="H68" s="40"/>
      <c r="I68" s="17"/>
    </row>
    <row r="69" spans="1:9" ht="15.8" customHeight="1" x14ac:dyDescent="0.2">
      <c r="A69" s="223" t="s">
        <v>102</v>
      </c>
      <c r="B69" s="223"/>
      <c r="C69" s="17">
        <v>-3767360</v>
      </c>
      <c r="D69" s="17"/>
      <c r="E69" s="17">
        <v>1230614</v>
      </c>
      <c r="F69" s="17"/>
      <c r="G69" s="17">
        <v>-3767360</v>
      </c>
      <c r="H69" s="17"/>
      <c r="I69" s="17">
        <v>1230614</v>
      </c>
    </row>
    <row r="70" spans="1:9" ht="15.8" customHeight="1" x14ac:dyDescent="0.2">
      <c r="A70" s="139" t="s">
        <v>103</v>
      </c>
      <c r="B70" s="137"/>
      <c r="C70" s="17">
        <v>163826</v>
      </c>
      <c r="D70" s="17"/>
      <c r="E70" s="17">
        <v>-246123</v>
      </c>
      <c r="F70" s="17"/>
      <c r="G70" s="17">
        <v>163826</v>
      </c>
      <c r="H70" s="17"/>
      <c r="I70" s="17">
        <v>-246123</v>
      </c>
    </row>
    <row r="71" spans="1:9" ht="15.8" customHeight="1" x14ac:dyDescent="0.2">
      <c r="A71" s="82" t="s">
        <v>104</v>
      </c>
      <c r="B71" s="137"/>
      <c r="C71" s="132"/>
      <c r="D71" s="17"/>
      <c r="E71" s="130"/>
      <c r="F71" s="17"/>
      <c r="G71" s="130"/>
      <c r="H71" s="17"/>
      <c r="I71" s="130"/>
    </row>
    <row r="72" spans="1:9" ht="15.8" customHeight="1" x14ac:dyDescent="0.2">
      <c r="A72" s="82" t="s">
        <v>101</v>
      </c>
      <c r="B72" s="137"/>
      <c r="C72" s="13">
        <f>SUM(C69:C70)</f>
        <v>-3603534</v>
      </c>
      <c r="D72" s="17"/>
      <c r="E72" s="13">
        <f>SUM(E69:E70)</f>
        <v>984491</v>
      </c>
      <c r="F72" s="17"/>
      <c r="G72" s="13">
        <f>SUM(G69:G70)</f>
        <v>-3603534</v>
      </c>
      <c r="H72" s="17"/>
      <c r="I72" s="13">
        <f>SUM(I69:I70)</f>
        <v>984491</v>
      </c>
    </row>
    <row r="73" spans="1:9" s="20" customFormat="1" ht="3.5" customHeight="1" x14ac:dyDescent="0.2">
      <c r="B73" s="28"/>
      <c r="C73" s="79"/>
      <c r="D73" s="79"/>
      <c r="E73" s="37"/>
      <c r="F73" s="37"/>
      <c r="G73" s="37"/>
      <c r="H73" s="37"/>
      <c r="I73" s="37"/>
    </row>
    <row r="74" spans="1:9" ht="15.8" customHeight="1" x14ac:dyDescent="0.2">
      <c r="A74" s="139" t="s">
        <v>105</v>
      </c>
      <c r="B74" s="139"/>
      <c r="C74" s="97"/>
      <c r="D74" s="17"/>
      <c r="E74" s="17"/>
      <c r="F74" s="17"/>
      <c r="G74" s="17"/>
      <c r="H74" s="17"/>
      <c r="I74" s="17"/>
    </row>
    <row r="75" spans="1:9" ht="15.8" customHeight="1" x14ac:dyDescent="0.2">
      <c r="A75" s="139" t="s">
        <v>106</v>
      </c>
      <c r="B75" s="139"/>
      <c r="C75" s="97"/>
      <c r="D75" s="17"/>
      <c r="E75" s="17"/>
      <c r="F75" s="17"/>
      <c r="G75" s="17"/>
      <c r="H75" s="17"/>
      <c r="I75" s="17"/>
    </row>
    <row r="76" spans="1:9" ht="15.8" customHeight="1" x14ac:dyDescent="0.2">
      <c r="A76" s="223" t="s">
        <v>288</v>
      </c>
      <c r="B76" s="223"/>
      <c r="C76" s="17">
        <v>-137850</v>
      </c>
      <c r="D76" s="17"/>
      <c r="E76" s="128">
        <v>0</v>
      </c>
      <c r="F76" s="17"/>
      <c r="G76" s="17">
        <v>-137850</v>
      </c>
      <c r="H76" s="17"/>
      <c r="I76" s="128">
        <v>0</v>
      </c>
    </row>
    <row r="77" spans="1:9" ht="15.8" customHeight="1" x14ac:dyDescent="0.2">
      <c r="A77" s="190" t="s">
        <v>293</v>
      </c>
      <c r="B77" s="88"/>
      <c r="C77" s="17">
        <v>27570</v>
      </c>
      <c r="D77" s="17"/>
      <c r="E77" s="128">
        <v>0</v>
      </c>
      <c r="F77" s="17"/>
      <c r="G77" s="17">
        <v>27570</v>
      </c>
      <c r="H77" s="17"/>
      <c r="I77" s="128">
        <v>0</v>
      </c>
    </row>
    <row r="78" spans="1:9" ht="15.8" customHeight="1" x14ac:dyDescent="0.2">
      <c r="A78" s="224" t="s">
        <v>245</v>
      </c>
      <c r="B78" s="223"/>
      <c r="C78" s="17"/>
      <c r="D78" s="17"/>
      <c r="E78" s="17"/>
      <c r="F78" s="17"/>
      <c r="G78" s="17"/>
      <c r="H78" s="17"/>
      <c r="I78" s="17"/>
    </row>
    <row r="79" spans="1:9" ht="15.8" customHeight="1" x14ac:dyDescent="0.2">
      <c r="A79" s="139" t="s">
        <v>246</v>
      </c>
      <c r="B79" s="88"/>
      <c r="C79" s="17">
        <v>2212</v>
      </c>
      <c r="D79" s="17"/>
      <c r="E79" s="128">
        <v>0</v>
      </c>
      <c r="F79" s="17"/>
      <c r="G79" s="17">
        <v>-368</v>
      </c>
      <c r="H79" s="17"/>
      <c r="I79" s="128">
        <v>0</v>
      </c>
    </row>
    <row r="80" spans="1:9" ht="15.8" customHeight="1" x14ac:dyDescent="0.2">
      <c r="A80" s="139" t="s">
        <v>107</v>
      </c>
      <c r="B80" s="139"/>
      <c r="F80" s="19"/>
    </row>
    <row r="81" spans="1:9" ht="15.8" customHeight="1" x14ac:dyDescent="0.2">
      <c r="A81" s="139" t="s">
        <v>275</v>
      </c>
      <c r="B81" s="139"/>
      <c r="C81" s="17">
        <v>159</v>
      </c>
      <c r="D81" s="17"/>
      <c r="E81" s="17">
        <v>23413</v>
      </c>
      <c r="F81" s="17"/>
      <c r="G81" s="128">
        <v>0</v>
      </c>
      <c r="H81" s="17"/>
      <c r="I81" s="128">
        <v>0</v>
      </c>
    </row>
    <row r="82" spans="1:9" s="20" customFormat="1" ht="15.8" customHeight="1" x14ac:dyDescent="0.2">
      <c r="A82" s="82" t="s">
        <v>104</v>
      </c>
      <c r="B82" s="139"/>
      <c r="C82" s="132"/>
      <c r="D82" s="17"/>
      <c r="E82" s="130"/>
      <c r="F82" s="17"/>
      <c r="G82" s="130"/>
      <c r="H82" s="17"/>
      <c r="I82" s="130"/>
    </row>
    <row r="83" spans="1:9" s="20" customFormat="1" ht="15.8" customHeight="1" x14ac:dyDescent="0.2">
      <c r="A83" s="82" t="s">
        <v>106</v>
      </c>
      <c r="B83" s="139"/>
      <c r="C83" s="13">
        <f>SUM(C76:C81)</f>
        <v>-107909</v>
      </c>
      <c r="D83" s="14"/>
      <c r="E83" s="13">
        <f>SUM(E76:E81)</f>
        <v>23413</v>
      </c>
      <c r="F83" s="14"/>
      <c r="G83" s="13">
        <f>SUM(G76:G81)</f>
        <v>-110648</v>
      </c>
      <c r="H83" s="14"/>
      <c r="I83" s="128">
        <v>0</v>
      </c>
    </row>
    <row r="84" spans="1:9" s="20" customFormat="1" ht="15.8" customHeight="1" x14ac:dyDescent="0.2">
      <c r="A84" s="85" t="s">
        <v>108</v>
      </c>
      <c r="B84" s="137"/>
      <c r="C84" s="36">
        <f>SUM(C72,C83)</f>
        <v>-3711443</v>
      </c>
      <c r="D84" s="37"/>
      <c r="E84" s="36">
        <f>SUM(E72,E83)</f>
        <v>1007904</v>
      </c>
      <c r="F84" s="37"/>
      <c r="G84" s="36">
        <f>SUM(G72,G83)</f>
        <v>-3714182</v>
      </c>
      <c r="H84" s="17"/>
      <c r="I84" s="36">
        <f>SUM(I72,I83)</f>
        <v>984491</v>
      </c>
    </row>
    <row r="85" spans="1:9" ht="15.8" customHeight="1" thickBot="1" x14ac:dyDescent="0.25">
      <c r="A85" s="75" t="s">
        <v>109</v>
      </c>
      <c r="B85" s="136"/>
      <c r="C85" s="69">
        <f>C49+C84</f>
        <v>-53271963</v>
      </c>
      <c r="D85" s="37"/>
      <c r="E85" s="69">
        <f>E49+E84</f>
        <v>-10093705</v>
      </c>
      <c r="F85" s="37"/>
      <c r="G85" s="69">
        <f>G49+G84</f>
        <v>-59304427</v>
      </c>
      <c r="H85" s="37"/>
      <c r="I85" s="69">
        <f>I49+I84</f>
        <v>-10375572</v>
      </c>
    </row>
    <row r="86" spans="1:9" s="20" customFormat="1" ht="3.5" customHeight="1" thickTop="1" x14ac:dyDescent="0.2">
      <c r="B86" s="28"/>
      <c r="C86" s="79"/>
      <c r="D86" s="79"/>
      <c r="E86" s="37"/>
      <c r="F86" s="37"/>
      <c r="G86" s="37"/>
      <c r="H86" s="37"/>
      <c r="I86" s="37"/>
    </row>
    <row r="87" spans="1:9" ht="15.8" customHeight="1" x14ac:dyDescent="0.2">
      <c r="A87" s="75" t="s">
        <v>211</v>
      </c>
      <c r="B87" s="136"/>
      <c r="C87" s="37"/>
      <c r="D87" s="37"/>
      <c r="E87" s="37"/>
      <c r="F87" s="37"/>
      <c r="G87" s="37"/>
      <c r="H87" s="37"/>
      <c r="I87" s="37"/>
    </row>
    <row r="88" spans="1:9" ht="15.8" customHeight="1" x14ac:dyDescent="0.2">
      <c r="A88" s="139" t="s">
        <v>110</v>
      </c>
      <c r="B88" s="89"/>
      <c r="C88" s="17">
        <f>C90-C89</f>
        <v>-49552534</v>
      </c>
      <c r="D88" s="17"/>
      <c r="E88" s="17">
        <f>E90-E89</f>
        <v>-11119872</v>
      </c>
      <c r="F88" s="17"/>
      <c r="G88" s="17">
        <f>G90-G89</f>
        <v>-55590245</v>
      </c>
      <c r="H88" s="17"/>
      <c r="I88" s="17">
        <f>I90-I89</f>
        <v>-11360063</v>
      </c>
    </row>
    <row r="89" spans="1:9" ht="15.8" customHeight="1" x14ac:dyDescent="0.2">
      <c r="A89" s="139" t="s">
        <v>111</v>
      </c>
      <c r="B89" s="90"/>
      <c r="C89" s="17">
        <v>-7986</v>
      </c>
      <c r="D89" s="37"/>
      <c r="E89" s="17">
        <v>18263</v>
      </c>
      <c r="F89" s="37"/>
      <c r="G89" s="128">
        <v>0</v>
      </c>
      <c r="H89" s="37"/>
      <c r="I89" s="128">
        <v>0</v>
      </c>
    </row>
    <row r="90" spans="1:9" ht="15.8" customHeight="1" thickBot="1" x14ac:dyDescent="0.25">
      <c r="A90" s="85"/>
      <c r="B90" s="136"/>
      <c r="C90" s="69">
        <f>C49</f>
        <v>-49560520</v>
      </c>
      <c r="D90" s="37"/>
      <c r="E90" s="69">
        <f>E49</f>
        <v>-11101609</v>
      </c>
      <c r="F90" s="37"/>
      <c r="G90" s="69">
        <f>G49</f>
        <v>-55590245</v>
      </c>
      <c r="H90" s="37"/>
      <c r="I90" s="69">
        <f>I49</f>
        <v>-11360063</v>
      </c>
    </row>
    <row r="91" spans="1:9" s="20" customFormat="1" ht="3.5" customHeight="1" thickTop="1" x14ac:dyDescent="0.2">
      <c r="B91" s="28"/>
      <c r="C91" s="79"/>
      <c r="D91" s="79"/>
      <c r="E91" s="37"/>
      <c r="F91" s="37"/>
      <c r="G91" s="37"/>
      <c r="H91" s="37"/>
      <c r="I91" s="37"/>
    </row>
    <row r="92" spans="1:9" ht="15.8" customHeight="1" x14ac:dyDescent="0.2">
      <c r="A92" s="75" t="s">
        <v>209</v>
      </c>
      <c r="B92" s="136"/>
      <c r="C92" s="37"/>
      <c r="D92" s="37"/>
      <c r="E92" s="37"/>
      <c r="F92" s="37"/>
      <c r="G92" s="37"/>
      <c r="H92" s="37"/>
      <c r="I92" s="37"/>
    </row>
    <row r="93" spans="1:9" ht="15.8" customHeight="1" x14ac:dyDescent="0.2">
      <c r="A93" s="139" t="s">
        <v>110</v>
      </c>
      <c r="B93" s="136"/>
      <c r="C93" s="17">
        <f>C95-C94</f>
        <v>-53263977</v>
      </c>
      <c r="D93" s="17"/>
      <c r="E93" s="17">
        <f>E95-E94</f>
        <v>-10111968</v>
      </c>
      <c r="F93" s="17"/>
      <c r="G93" s="17">
        <f>G95-G94</f>
        <v>-59304427</v>
      </c>
      <c r="H93" s="17"/>
      <c r="I93" s="17">
        <f>I95-I94</f>
        <v>-10375572</v>
      </c>
    </row>
    <row r="94" spans="1:9" ht="15.8" customHeight="1" x14ac:dyDescent="0.2">
      <c r="A94" s="139" t="s">
        <v>111</v>
      </c>
      <c r="B94" s="136"/>
      <c r="C94" s="17">
        <v>-7986</v>
      </c>
      <c r="D94" s="37"/>
      <c r="E94" s="17">
        <v>18263</v>
      </c>
      <c r="F94" s="37"/>
      <c r="G94" s="128">
        <v>0</v>
      </c>
      <c r="H94" s="37"/>
      <c r="I94" s="128">
        <v>0</v>
      </c>
    </row>
    <row r="95" spans="1:9" s="20" customFormat="1" ht="15.8" customHeight="1" thickBot="1" x14ac:dyDescent="0.25">
      <c r="A95" s="85"/>
      <c r="B95" s="136"/>
      <c r="C95" s="69">
        <f>C85</f>
        <v>-53271963</v>
      </c>
      <c r="D95" s="37"/>
      <c r="E95" s="69">
        <f>E85</f>
        <v>-10093705</v>
      </c>
      <c r="F95" s="37"/>
      <c r="G95" s="69">
        <f>G85</f>
        <v>-59304427</v>
      </c>
      <c r="H95" s="37"/>
      <c r="I95" s="69">
        <f>I85</f>
        <v>-10375572</v>
      </c>
    </row>
    <row r="96" spans="1:9" s="20" customFormat="1" ht="3.5" customHeight="1" thickTop="1" x14ac:dyDescent="0.2">
      <c r="B96" s="28"/>
      <c r="C96" s="79"/>
      <c r="D96" s="79"/>
      <c r="E96" s="37"/>
      <c r="F96" s="37"/>
      <c r="G96" s="37"/>
      <c r="H96" s="37"/>
      <c r="I96" s="37"/>
    </row>
    <row r="97" spans="1:9" s="20" customFormat="1" ht="15.8" customHeight="1" x14ac:dyDescent="0.2">
      <c r="A97" s="15" t="s">
        <v>112</v>
      </c>
      <c r="B97" s="45" t="s">
        <v>210</v>
      </c>
      <c r="C97" s="98"/>
      <c r="D97" s="94"/>
      <c r="E97" s="98"/>
      <c r="F97" s="94"/>
      <c r="G97" s="98"/>
      <c r="H97" s="95"/>
      <c r="I97" s="98"/>
    </row>
    <row r="98" spans="1:9" s="20" customFormat="1" ht="15.8" customHeight="1" x14ac:dyDescent="0.2">
      <c r="A98" s="80" t="s">
        <v>113</v>
      </c>
      <c r="B98" s="45"/>
      <c r="C98" s="93">
        <f>C88/BS!$D$114*10</f>
        <v>-22.701654717105345</v>
      </c>
      <c r="D98" s="94"/>
      <c r="E98" s="93">
        <f>E88/BS!$D$114*10</f>
        <v>-5.0943811398708219</v>
      </c>
      <c r="F98" s="94"/>
      <c r="G98" s="93">
        <f>ROUND(G88/BS!$D$114*10,2)</f>
        <v>-25.47</v>
      </c>
      <c r="H98" s="95"/>
      <c r="I98" s="93">
        <f>I88/BS!$D$114*10</f>
        <v>-5.2044205810052802</v>
      </c>
    </row>
    <row r="99" spans="1:9" s="20" customFormat="1" ht="15.65" customHeight="1" x14ac:dyDescent="0.2">
      <c r="A99" s="138"/>
      <c r="B99" s="136"/>
      <c r="C99" s="48"/>
      <c r="D99" s="48"/>
      <c r="E99" s="48"/>
      <c r="F99" s="9"/>
      <c r="G99" s="48"/>
      <c r="H99" s="48"/>
      <c r="I99" s="48"/>
    </row>
    <row r="100" spans="1:9" s="20" customFormat="1" ht="15.65" customHeight="1" x14ac:dyDescent="0.2">
      <c r="A100" s="144"/>
      <c r="B100" s="145"/>
      <c r="C100" s="48"/>
      <c r="D100" s="48"/>
      <c r="E100" s="48"/>
      <c r="F100" s="9"/>
      <c r="G100" s="48"/>
      <c r="H100" s="48"/>
      <c r="I100" s="48"/>
    </row>
    <row r="101" spans="1:9" s="20" customFormat="1" ht="15.65" customHeight="1" x14ac:dyDescent="0.2">
      <c r="A101" s="144"/>
      <c r="B101" s="145"/>
      <c r="C101" s="48"/>
      <c r="D101" s="48"/>
      <c r="E101" s="48"/>
      <c r="F101" s="9"/>
      <c r="G101" s="48"/>
      <c r="H101" s="48"/>
      <c r="I101" s="48"/>
    </row>
    <row r="102" spans="1:9" s="20" customFormat="1" ht="15.65" customHeight="1" x14ac:dyDescent="0.2">
      <c r="A102" s="192"/>
      <c r="B102" s="191"/>
      <c r="C102" s="48"/>
      <c r="D102" s="48"/>
      <c r="E102" s="48"/>
      <c r="F102" s="9"/>
      <c r="G102" s="48"/>
      <c r="H102" s="48"/>
      <c r="I102" s="48"/>
    </row>
    <row r="103" spans="1:9" s="20" customFormat="1" ht="13.85" customHeight="1" x14ac:dyDescent="0.2">
      <c r="A103" s="192"/>
      <c r="B103" s="191"/>
      <c r="C103" s="48"/>
      <c r="D103" s="48"/>
      <c r="E103" s="48"/>
      <c r="F103" s="9"/>
      <c r="G103" s="48"/>
      <c r="H103" s="48"/>
      <c r="I103" s="48"/>
    </row>
    <row r="104" spans="1:9" s="20" customFormat="1" ht="21.05" customHeight="1" x14ac:dyDescent="0.2">
      <c r="A104" s="214" t="s">
        <v>41</v>
      </c>
      <c r="B104" s="214"/>
      <c r="C104" s="214"/>
      <c r="D104" s="48"/>
      <c r="E104" s="48"/>
      <c r="F104" s="9"/>
      <c r="G104" s="48"/>
      <c r="H104" s="48"/>
      <c r="I104" s="48"/>
    </row>
    <row r="105" spans="1:9" s="20" customFormat="1" ht="21.05" customHeight="1" x14ac:dyDescent="0.2">
      <c r="B105" s="136"/>
      <c r="C105" s="48"/>
      <c r="D105" s="48"/>
      <c r="E105" s="48"/>
      <c r="F105" s="9"/>
      <c r="G105" s="48"/>
      <c r="H105" s="48"/>
      <c r="I105" s="48"/>
    </row>
    <row r="106" spans="1:9" s="20" customFormat="1" ht="21.05" customHeight="1" x14ac:dyDescent="0.2">
      <c r="A106" s="58"/>
      <c r="B106" s="136"/>
      <c r="C106" s="48"/>
      <c r="D106" s="48"/>
      <c r="E106" s="48"/>
      <c r="F106" s="9"/>
      <c r="G106" s="48"/>
      <c r="H106" s="48"/>
      <c r="I106" s="48"/>
    </row>
    <row r="107" spans="1:9" s="20" customFormat="1" ht="21.05" customHeight="1" x14ac:dyDescent="0.2">
      <c r="A107" s="137" t="s">
        <v>42</v>
      </c>
      <c r="B107" s="211" t="s">
        <v>42</v>
      </c>
      <c r="C107" s="211"/>
      <c r="D107" s="211"/>
      <c r="E107" s="211"/>
      <c r="F107" s="211"/>
      <c r="G107" s="211"/>
      <c r="H107" s="211"/>
      <c r="I107" s="211"/>
    </row>
    <row r="108" spans="1:9" s="20" customFormat="1" ht="21.05" customHeight="1" x14ac:dyDescent="0.2">
      <c r="A108" s="16" t="s">
        <v>43</v>
      </c>
      <c r="B108" s="211" t="s">
        <v>44</v>
      </c>
      <c r="C108" s="211"/>
      <c r="D108" s="211"/>
      <c r="E108" s="211"/>
      <c r="F108" s="211"/>
      <c r="G108" s="211"/>
      <c r="H108" s="211"/>
      <c r="I108" s="211"/>
    </row>
    <row r="109" spans="1:9" s="20" customFormat="1" ht="21.05" customHeight="1" x14ac:dyDescent="0.2">
      <c r="A109" s="16" t="s">
        <v>45</v>
      </c>
      <c r="B109" s="211" t="s">
        <v>46</v>
      </c>
      <c r="C109" s="211"/>
      <c r="D109" s="211"/>
      <c r="E109" s="211"/>
      <c r="F109" s="211"/>
      <c r="G109" s="211"/>
      <c r="H109" s="211"/>
      <c r="I109" s="211"/>
    </row>
    <row r="110" spans="1:9" s="20" customFormat="1" ht="21.05" customHeight="1" x14ac:dyDescent="0.2">
      <c r="A110" s="137" t="s">
        <v>47</v>
      </c>
      <c r="B110" s="211" t="s">
        <v>48</v>
      </c>
      <c r="C110" s="211"/>
      <c r="D110" s="211"/>
      <c r="E110" s="211"/>
      <c r="F110" s="211"/>
      <c r="G110" s="211"/>
      <c r="H110" s="211"/>
      <c r="I110" s="211"/>
    </row>
    <row r="111" spans="1:9" ht="16.2" customHeight="1" x14ac:dyDescent="0.3">
      <c r="A111" s="72"/>
      <c r="B111" s="72"/>
      <c r="C111" s="72"/>
      <c r="D111" s="72"/>
      <c r="E111" s="72"/>
      <c r="F111" s="72"/>
      <c r="G111" s="72"/>
      <c r="H111" s="72"/>
      <c r="I111" s="72"/>
    </row>
    <row r="112" spans="1:9" ht="16.2" customHeight="1" x14ac:dyDescent="0.3">
      <c r="A112" s="72"/>
      <c r="B112" s="72"/>
      <c r="C112" s="72"/>
      <c r="D112" s="72"/>
      <c r="E112" s="72"/>
      <c r="F112" s="72"/>
      <c r="G112" s="72"/>
      <c r="H112" s="72"/>
      <c r="I112" s="72"/>
    </row>
  </sheetData>
  <mergeCells count="30">
    <mergeCell ref="C7:E7"/>
    <mergeCell ref="F7:I7"/>
    <mergeCell ref="A69:B69"/>
    <mergeCell ref="A76:B76"/>
    <mergeCell ref="A78:B78"/>
    <mergeCell ref="C8:E8"/>
    <mergeCell ref="F8:I8"/>
    <mergeCell ref="B54:I54"/>
    <mergeCell ref="B55:I55"/>
    <mergeCell ref="B56:I56"/>
    <mergeCell ref="A1:I1"/>
    <mergeCell ref="A2:I2"/>
    <mergeCell ref="A3:I3"/>
    <mergeCell ref="A4:I4"/>
    <mergeCell ref="A5:I5"/>
    <mergeCell ref="B107:I107"/>
    <mergeCell ref="B108:I108"/>
    <mergeCell ref="B109:I109"/>
    <mergeCell ref="B110:I110"/>
    <mergeCell ref="B53:I53"/>
    <mergeCell ref="C64:E64"/>
    <mergeCell ref="F64:I64"/>
    <mergeCell ref="A104:C104"/>
    <mergeCell ref="A58:I58"/>
    <mergeCell ref="A59:I59"/>
    <mergeCell ref="A60:I60"/>
    <mergeCell ref="A61:I61"/>
    <mergeCell ref="C63:E63"/>
    <mergeCell ref="F63:I63"/>
    <mergeCell ref="A57:I57"/>
  </mergeCells>
  <printOptions horizontalCentered="1"/>
  <pageMargins left="0.7" right="0.3" top="0.8" bottom="0.7" header="0.5" footer="0.25"/>
  <pageSetup paperSize="9" scale="74" orientation="portrait" r:id="rId1"/>
  <headerFooter alignWithMargins="0"/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Y44"/>
  <sheetViews>
    <sheetView view="pageBreakPreview" topLeftCell="A28" zoomScale="85" zoomScaleNormal="55" zoomScaleSheetLayoutView="85" workbookViewId="0">
      <selection activeCell="K42" sqref="K42:W42"/>
    </sheetView>
  </sheetViews>
  <sheetFormatPr defaultColWidth="8.77734375" defaultRowHeight="18" customHeight="1" x14ac:dyDescent="0.3"/>
  <cols>
    <col min="1" max="1" width="50" style="8" customWidth="1"/>
    <col min="2" max="2" width="6.5546875" style="8" customWidth="1"/>
    <col min="3" max="3" width="12.77734375" style="108" bestFit="1" customWidth="1"/>
    <col min="4" max="4" width="0.77734375" style="108" customWidth="1"/>
    <col min="5" max="5" width="14.21875" style="8" customWidth="1"/>
    <col min="6" max="6" width="0.77734375" style="8" customWidth="1"/>
    <col min="7" max="7" width="13" style="8" bestFit="1" customWidth="1"/>
    <col min="8" max="8" width="0.77734375" style="8" customWidth="1"/>
    <col min="9" max="9" width="12.109375" style="8" bestFit="1" customWidth="1"/>
    <col min="10" max="10" width="0.77734375" style="8" customWidth="1"/>
    <col min="11" max="11" width="12.109375" style="8" customWidth="1"/>
    <col min="12" max="12" width="0.77734375" style="8" customWidth="1"/>
    <col min="13" max="13" width="10.77734375" style="8" customWidth="1"/>
    <col min="14" max="14" width="0.77734375" style="8" customWidth="1"/>
    <col min="15" max="15" width="13.33203125" style="8" bestFit="1" customWidth="1"/>
    <col min="16" max="16" width="0.77734375" style="8" customWidth="1"/>
    <col min="17" max="17" width="11.44140625" style="8" bestFit="1" customWidth="1"/>
    <col min="18" max="18" width="0.77734375" style="8" customWidth="1"/>
    <col min="19" max="19" width="12.109375" style="8" bestFit="1" customWidth="1"/>
    <col min="20" max="20" width="0.77734375" style="8" customWidth="1"/>
    <col min="21" max="21" width="12.109375" style="8" bestFit="1" customWidth="1"/>
    <col min="22" max="22" width="0.77734375" style="8" customWidth="1"/>
    <col min="23" max="23" width="12.109375" style="8" bestFit="1" customWidth="1"/>
    <col min="24" max="24" width="15.77734375" style="107" customWidth="1"/>
    <col min="25" max="25" width="13.21875" style="8" customWidth="1"/>
    <col min="26" max="16384" width="8.77734375" style="8"/>
  </cols>
  <sheetData>
    <row r="1" spans="1:25" s="102" customFormat="1" ht="14.55" customHeight="1" x14ac:dyDescent="0.3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100"/>
      <c r="Y1" s="101"/>
    </row>
    <row r="2" spans="1:25" s="102" customFormat="1" ht="14.55" customHeight="1" x14ac:dyDescent="0.3">
      <c r="A2" s="229" t="s">
        <v>116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103"/>
      <c r="Y2" s="100"/>
    </row>
    <row r="3" spans="1:25" s="102" customFormat="1" ht="14.55" customHeight="1" x14ac:dyDescent="0.3">
      <c r="A3" s="229" t="s">
        <v>276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103"/>
    </row>
    <row r="4" spans="1:25" s="102" customFormat="1" ht="14.55" customHeight="1" x14ac:dyDescent="0.3">
      <c r="A4" s="222" t="s">
        <v>84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103"/>
    </row>
    <row r="5" spans="1:25" s="102" customFormat="1" ht="14.55" customHeight="1" x14ac:dyDescent="0.3">
      <c r="A5" s="230" t="str">
        <f>BS!A4</f>
        <v>UNIT : THOUSAND  BAHT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103"/>
    </row>
    <row r="6" spans="1:25" s="102" customFormat="1" ht="5.95" customHeight="1" x14ac:dyDescent="0.3">
      <c r="A6" s="104"/>
      <c r="B6" s="105"/>
      <c r="C6" s="105"/>
      <c r="D6" s="105"/>
      <c r="E6" s="105"/>
      <c r="F6" s="105"/>
      <c r="G6" s="105"/>
      <c r="H6" s="105"/>
      <c r="W6" s="106"/>
      <c r="X6" s="103"/>
    </row>
    <row r="7" spans="1:25" s="135" customFormat="1" ht="14.55" customHeight="1" x14ac:dyDescent="0.2">
      <c r="A7" s="147"/>
      <c r="B7" s="147"/>
      <c r="C7" s="226" t="s">
        <v>117</v>
      </c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11"/>
    </row>
    <row r="8" spans="1:25" s="135" customFormat="1" ht="14.55" customHeight="1" x14ac:dyDescent="0.2">
      <c r="A8" s="147"/>
      <c r="B8" s="147"/>
      <c r="C8" s="226" t="s">
        <v>110</v>
      </c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148"/>
      <c r="U8" s="148" t="s">
        <v>123</v>
      </c>
      <c r="V8" s="149"/>
      <c r="W8" s="148" t="s">
        <v>122</v>
      </c>
      <c r="X8" s="11"/>
    </row>
    <row r="9" spans="1:25" s="135" customFormat="1" ht="14.55" customHeight="1" x14ac:dyDescent="0.2">
      <c r="A9" s="149"/>
      <c r="B9" s="149" t="s">
        <v>98</v>
      </c>
      <c r="C9" s="149" t="s">
        <v>118</v>
      </c>
      <c r="D9" s="149"/>
      <c r="E9" s="148" t="s">
        <v>119</v>
      </c>
      <c r="F9" s="149"/>
      <c r="G9" s="227" t="s">
        <v>120</v>
      </c>
      <c r="H9" s="227"/>
      <c r="I9" s="227"/>
      <c r="J9" s="150"/>
      <c r="K9" s="227" t="s">
        <v>121</v>
      </c>
      <c r="L9" s="227"/>
      <c r="M9" s="227"/>
      <c r="N9" s="227"/>
      <c r="O9" s="227"/>
      <c r="P9" s="227"/>
      <c r="Q9" s="227"/>
      <c r="R9" s="150"/>
      <c r="S9" s="148" t="s">
        <v>122</v>
      </c>
      <c r="T9" s="149"/>
      <c r="U9" s="148" t="s">
        <v>130</v>
      </c>
      <c r="V9" s="149"/>
      <c r="W9" s="148" t="s">
        <v>131</v>
      </c>
      <c r="X9" s="11"/>
    </row>
    <row r="10" spans="1:25" s="135" customFormat="1" ht="14.55" customHeight="1" x14ac:dyDescent="0.2">
      <c r="A10" s="149"/>
      <c r="B10" s="149"/>
      <c r="C10" s="149" t="s">
        <v>124</v>
      </c>
      <c r="D10" s="149"/>
      <c r="E10" s="149" t="s">
        <v>125</v>
      </c>
      <c r="F10" s="149"/>
      <c r="G10" s="148" t="s">
        <v>126</v>
      </c>
      <c r="H10" s="149"/>
      <c r="I10" s="148" t="s">
        <v>127</v>
      </c>
      <c r="J10" s="149"/>
      <c r="K10" s="227" t="s">
        <v>128</v>
      </c>
      <c r="L10" s="227"/>
      <c r="M10" s="227"/>
      <c r="N10" s="227"/>
      <c r="O10" s="227"/>
      <c r="P10" s="227"/>
      <c r="Q10" s="227"/>
      <c r="R10" s="150"/>
      <c r="S10" s="148" t="s">
        <v>129</v>
      </c>
      <c r="T10" s="149"/>
      <c r="U10" s="149"/>
      <c r="V10" s="149"/>
      <c r="W10" s="148" t="s">
        <v>140</v>
      </c>
      <c r="X10" s="11"/>
    </row>
    <row r="11" spans="1:25" s="135" customFormat="1" ht="14.55" customHeight="1" x14ac:dyDescent="0.2">
      <c r="A11" s="149"/>
      <c r="B11" s="149"/>
      <c r="C11" s="149" t="s">
        <v>132</v>
      </c>
      <c r="D11" s="149"/>
      <c r="E11" s="148" t="s">
        <v>133</v>
      </c>
      <c r="F11" s="149"/>
      <c r="G11" s="148" t="s">
        <v>134</v>
      </c>
      <c r="H11" s="149"/>
      <c r="I11" s="149"/>
      <c r="J11" s="149"/>
      <c r="K11" s="148" t="s">
        <v>135</v>
      </c>
      <c r="L11" s="149"/>
      <c r="M11" s="148" t="s">
        <v>136</v>
      </c>
      <c r="N11" s="149"/>
      <c r="O11" s="148" t="s">
        <v>137</v>
      </c>
      <c r="P11" s="149"/>
      <c r="Q11" s="148" t="s">
        <v>138</v>
      </c>
      <c r="R11" s="151"/>
      <c r="S11" s="148" t="s">
        <v>139</v>
      </c>
      <c r="T11" s="149"/>
      <c r="U11" s="149"/>
      <c r="V11" s="149"/>
      <c r="W11" s="149"/>
      <c r="X11" s="11"/>
    </row>
    <row r="12" spans="1:25" s="135" customFormat="1" ht="14.55" customHeight="1" x14ac:dyDescent="0.2">
      <c r="A12" s="149"/>
      <c r="B12" s="149"/>
      <c r="C12" s="149"/>
      <c r="D12" s="149"/>
      <c r="E12" s="149"/>
      <c r="F12" s="149"/>
      <c r="G12" s="149"/>
      <c r="H12" s="149"/>
      <c r="I12" s="149"/>
      <c r="J12" s="149"/>
      <c r="K12" s="148" t="s">
        <v>141</v>
      </c>
      <c r="L12" s="149"/>
      <c r="M12" s="148" t="s">
        <v>142</v>
      </c>
      <c r="N12" s="149"/>
      <c r="O12" s="148" t="s">
        <v>255</v>
      </c>
      <c r="P12" s="149"/>
      <c r="Q12" s="148" t="s">
        <v>143</v>
      </c>
      <c r="R12" s="151"/>
      <c r="S12" s="149"/>
      <c r="T12" s="149"/>
      <c r="U12" s="149"/>
      <c r="V12" s="149"/>
      <c r="W12" s="149"/>
      <c r="X12" s="11"/>
    </row>
    <row r="13" spans="1:25" s="135" customFormat="1" ht="14.55" customHeight="1" x14ac:dyDescent="0.2">
      <c r="A13" s="149"/>
      <c r="B13" s="149"/>
      <c r="C13" s="149"/>
      <c r="D13" s="149"/>
      <c r="E13" s="149"/>
      <c r="F13" s="149"/>
      <c r="G13" s="149"/>
      <c r="H13" s="149"/>
      <c r="I13" s="152"/>
      <c r="J13" s="152"/>
      <c r="K13" s="148" t="s">
        <v>144</v>
      </c>
      <c r="L13" s="149"/>
      <c r="M13" s="148" t="s">
        <v>145</v>
      </c>
      <c r="N13" s="149"/>
      <c r="O13" s="148" t="s">
        <v>308</v>
      </c>
      <c r="P13" s="149"/>
      <c r="Q13" s="148" t="s">
        <v>146</v>
      </c>
      <c r="R13" s="149"/>
      <c r="S13" s="149"/>
      <c r="T13" s="149"/>
      <c r="U13" s="149"/>
      <c r="V13" s="149"/>
      <c r="W13" s="149"/>
      <c r="X13" s="11"/>
    </row>
    <row r="14" spans="1:25" s="135" customFormat="1" ht="14.55" customHeight="1" x14ac:dyDescent="0.2">
      <c r="A14" s="149"/>
      <c r="B14" s="149"/>
      <c r="C14" s="149"/>
      <c r="D14" s="149"/>
      <c r="E14" s="149"/>
      <c r="F14" s="149"/>
      <c r="G14" s="149"/>
      <c r="H14" s="149"/>
      <c r="I14" s="153"/>
      <c r="J14" s="153"/>
      <c r="K14" s="148" t="s">
        <v>147</v>
      </c>
      <c r="L14" s="149"/>
      <c r="M14" s="148" t="s">
        <v>147</v>
      </c>
      <c r="N14" s="149"/>
      <c r="O14" s="149" t="s">
        <v>256</v>
      </c>
      <c r="P14" s="149"/>
      <c r="Q14" s="148"/>
      <c r="R14" s="149"/>
      <c r="S14" s="149"/>
      <c r="T14" s="149"/>
      <c r="U14" s="149"/>
      <c r="V14" s="149"/>
      <c r="W14" s="149"/>
      <c r="X14" s="11"/>
    </row>
    <row r="15" spans="1:25" s="135" customFormat="1" ht="14.5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53"/>
      <c r="J15" s="153"/>
      <c r="K15" s="148"/>
      <c r="L15" s="149"/>
      <c r="M15" s="153"/>
      <c r="N15" s="149"/>
      <c r="O15" s="148" t="s">
        <v>148</v>
      </c>
      <c r="P15" s="149"/>
      <c r="Q15" s="148"/>
      <c r="R15" s="149"/>
      <c r="S15" s="149"/>
      <c r="T15" s="149"/>
      <c r="U15" s="149"/>
      <c r="V15" s="149"/>
      <c r="W15" s="149"/>
      <c r="X15" s="11"/>
    </row>
    <row r="16" spans="1:25" s="135" customFormat="1" ht="14.55" customHeight="1" x14ac:dyDescent="0.2">
      <c r="A16" s="149"/>
      <c r="B16" s="149"/>
      <c r="C16" s="149"/>
      <c r="D16" s="149"/>
      <c r="E16" s="149"/>
      <c r="F16" s="149"/>
      <c r="G16" s="149"/>
      <c r="H16" s="149"/>
      <c r="I16" s="153"/>
      <c r="J16" s="153"/>
      <c r="K16" s="154"/>
      <c r="L16" s="151"/>
      <c r="M16" s="153"/>
      <c r="N16" s="149"/>
      <c r="O16" s="148" t="s">
        <v>149</v>
      </c>
      <c r="P16" s="149"/>
      <c r="Q16" s="153"/>
      <c r="R16" s="149"/>
      <c r="S16" s="149"/>
      <c r="T16" s="149"/>
      <c r="U16" s="149"/>
      <c r="V16" s="149"/>
      <c r="W16" s="149"/>
      <c r="X16" s="11"/>
    </row>
    <row r="17" spans="1:25" s="135" customFormat="1" ht="14.55" customHeight="1" x14ac:dyDescent="0.2">
      <c r="A17" s="149"/>
      <c r="B17" s="149"/>
      <c r="C17" s="149"/>
      <c r="D17" s="149"/>
      <c r="E17" s="149"/>
      <c r="F17" s="149"/>
      <c r="G17" s="149"/>
      <c r="H17" s="149"/>
      <c r="I17" s="153"/>
      <c r="J17" s="153"/>
      <c r="K17" s="154"/>
      <c r="L17" s="151"/>
      <c r="M17" s="153"/>
      <c r="N17" s="149"/>
      <c r="O17" s="148" t="s">
        <v>150</v>
      </c>
      <c r="P17" s="149"/>
      <c r="Q17" s="153"/>
      <c r="R17" s="149"/>
      <c r="S17" s="149"/>
      <c r="T17" s="149"/>
      <c r="U17" s="149"/>
      <c r="V17" s="149"/>
      <c r="W17" s="149"/>
      <c r="X17" s="11"/>
    </row>
    <row r="18" spans="1:25" s="135" customFormat="1" ht="4.5999999999999996" customHeight="1" x14ac:dyDescent="0.2">
      <c r="A18" s="149"/>
      <c r="B18" s="149"/>
      <c r="C18" s="149"/>
      <c r="D18" s="149"/>
      <c r="E18" s="149"/>
      <c r="F18" s="149"/>
      <c r="G18" s="149"/>
      <c r="H18" s="149"/>
      <c r="I18" s="153"/>
      <c r="J18" s="153"/>
      <c r="K18" s="151"/>
      <c r="L18" s="151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1"/>
    </row>
    <row r="19" spans="1:25" s="5" customFormat="1" ht="14.55" customHeight="1" x14ac:dyDescent="0.2">
      <c r="A19" s="155" t="s">
        <v>254</v>
      </c>
      <c r="B19" s="155"/>
      <c r="C19" s="156">
        <v>21827719</v>
      </c>
      <c r="D19" s="156"/>
      <c r="E19" s="156">
        <v>25545316</v>
      </c>
      <c r="F19" s="156"/>
      <c r="G19" s="156">
        <v>2691276</v>
      </c>
      <c r="H19" s="156"/>
      <c r="I19" s="156">
        <v>-33747559</v>
      </c>
      <c r="J19" s="156"/>
      <c r="K19" s="156">
        <v>-524958</v>
      </c>
      <c r="L19" s="156"/>
      <c r="M19" s="156">
        <v>6696714</v>
      </c>
      <c r="N19" s="156"/>
      <c r="O19" s="156">
        <v>1</v>
      </c>
      <c r="P19" s="156"/>
      <c r="Q19" s="156">
        <f>SUM(K19:O19)</f>
        <v>6171757</v>
      </c>
      <c r="R19" s="156"/>
      <c r="S19" s="156">
        <f>SUM(C19:I19)+Q19</f>
        <v>22488509</v>
      </c>
      <c r="T19" s="156"/>
      <c r="U19" s="156">
        <v>127290</v>
      </c>
      <c r="V19" s="156"/>
      <c r="W19" s="156">
        <f>SUM(S19:U19)</f>
        <v>22615799</v>
      </c>
      <c r="X19" s="3"/>
      <c r="Y19" s="4"/>
    </row>
    <row r="20" spans="1:25" s="5" customFormat="1" ht="14.55" customHeight="1" x14ac:dyDescent="0.2">
      <c r="A20" s="155" t="s">
        <v>151</v>
      </c>
      <c r="B20" s="155"/>
      <c r="C20" s="156"/>
      <c r="D20" s="156"/>
      <c r="E20" s="156"/>
      <c r="F20" s="156"/>
      <c r="G20" s="156"/>
      <c r="H20" s="156"/>
      <c r="I20" s="157"/>
      <c r="J20" s="156"/>
      <c r="K20" s="157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6"/>
      <c r="Y20" s="4"/>
    </row>
    <row r="21" spans="1:25" s="5" customFormat="1" ht="14.55" customHeight="1" x14ac:dyDescent="0.2">
      <c r="A21" s="158" t="s">
        <v>277</v>
      </c>
      <c r="B21" s="159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6"/>
      <c r="Y21" s="4"/>
    </row>
    <row r="22" spans="1:25" ht="14.55" customHeight="1" x14ac:dyDescent="0.3">
      <c r="A22" s="158" t="s">
        <v>278</v>
      </c>
      <c r="B22" s="159"/>
      <c r="C22" s="160">
        <v>0</v>
      </c>
      <c r="D22" s="156"/>
      <c r="E22" s="156">
        <v>-23682337</v>
      </c>
      <c r="F22" s="156"/>
      <c r="G22" s="156">
        <v>-2691276</v>
      </c>
      <c r="H22" s="156"/>
      <c r="I22" s="156">
        <v>26373613</v>
      </c>
      <c r="J22" s="156"/>
      <c r="K22" s="160">
        <v>0</v>
      </c>
      <c r="L22" s="156"/>
      <c r="M22" s="160">
        <v>0</v>
      </c>
      <c r="N22" s="156"/>
      <c r="O22" s="160">
        <v>0</v>
      </c>
      <c r="P22" s="156"/>
      <c r="Q22" s="160">
        <v>0</v>
      </c>
      <c r="R22" s="156"/>
      <c r="S22" s="160">
        <v>0</v>
      </c>
      <c r="T22" s="156"/>
      <c r="U22" s="160">
        <v>0</v>
      </c>
      <c r="V22" s="156"/>
      <c r="W22" s="160">
        <v>0</v>
      </c>
      <c r="X22" s="6"/>
    </row>
    <row r="23" spans="1:25" ht="14.55" customHeight="1" x14ac:dyDescent="0.3">
      <c r="A23" s="158" t="s">
        <v>279</v>
      </c>
      <c r="B23" s="159"/>
      <c r="C23" s="160">
        <v>0</v>
      </c>
      <c r="D23" s="156"/>
      <c r="E23" s="160">
        <v>0</v>
      </c>
      <c r="F23" s="156"/>
      <c r="G23" s="160">
        <v>0</v>
      </c>
      <c r="H23" s="156"/>
      <c r="I23" s="160">
        <v>0</v>
      </c>
      <c r="J23" s="156"/>
      <c r="K23" s="160">
        <v>0</v>
      </c>
      <c r="L23" s="156"/>
      <c r="M23" s="160">
        <v>0</v>
      </c>
      <c r="N23" s="156"/>
      <c r="O23" s="160">
        <v>0</v>
      </c>
      <c r="P23" s="156"/>
      <c r="Q23" s="160">
        <v>0</v>
      </c>
      <c r="R23" s="156"/>
      <c r="S23" s="160">
        <v>0</v>
      </c>
      <c r="T23" s="156"/>
      <c r="U23" s="156">
        <v>-47250</v>
      </c>
      <c r="V23" s="156"/>
      <c r="W23" s="156">
        <v>-47250</v>
      </c>
      <c r="X23" s="6"/>
    </row>
    <row r="24" spans="1:25" ht="14.55" customHeight="1" x14ac:dyDescent="0.3">
      <c r="A24" s="158" t="s">
        <v>280</v>
      </c>
      <c r="B24" s="159"/>
      <c r="C24" s="160">
        <v>0</v>
      </c>
      <c r="D24" s="156"/>
      <c r="E24" s="160">
        <v>0</v>
      </c>
      <c r="F24" s="161">
        <v>0</v>
      </c>
      <c r="G24" s="160">
        <v>0</v>
      </c>
      <c r="H24" s="156"/>
      <c r="I24" s="160">
        <v>0</v>
      </c>
      <c r="J24" s="162"/>
      <c r="K24" s="160">
        <v>0</v>
      </c>
      <c r="L24" s="156"/>
      <c r="M24" s="160">
        <v>0</v>
      </c>
      <c r="N24" s="156"/>
      <c r="O24" s="160">
        <v>0</v>
      </c>
      <c r="P24" s="156"/>
      <c r="Q24" s="160">
        <v>0</v>
      </c>
      <c r="R24" s="156"/>
      <c r="S24" s="160">
        <v>0</v>
      </c>
      <c r="T24" s="156"/>
      <c r="U24" s="156">
        <v>-68</v>
      </c>
      <c r="V24" s="156"/>
      <c r="W24" s="156">
        <f>SUM(S24:U24)</f>
        <v>-68</v>
      </c>
      <c r="X24" s="6"/>
    </row>
    <row r="25" spans="1:25" s="5" customFormat="1" ht="14.55" customHeight="1" x14ac:dyDescent="0.2">
      <c r="A25" s="158" t="s">
        <v>281</v>
      </c>
      <c r="B25" s="159"/>
      <c r="C25" s="160">
        <v>0</v>
      </c>
      <c r="D25" s="156"/>
      <c r="E25" s="160">
        <v>0</v>
      </c>
      <c r="F25" s="161">
        <v>0</v>
      </c>
      <c r="G25" s="160">
        <v>0</v>
      </c>
      <c r="H25" s="156"/>
      <c r="I25" s="156">
        <v>-11096459</v>
      </c>
      <c r="J25" s="156"/>
      <c r="K25" s="163">
        <v>984491</v>
      </c>
      <c r="L25" s="156"/>
      <c r="M25" s="160">
        <v>0</v>
      </c>
      <c r="N25" s="156"/>
      <c r="O25" s="160">
        <v>0</v>
      </c>
      <c r="P25" s="156"/>
      <c r="Q25" s="156">
        <f>SUM(K25:O25)</f>
        <v>984491</v>
      </c>
      <c r="R25" s="156"/>
      <c r="S25" s="156">
        <f>SUM(C25:I25)+Q25</f>
        <v>-10111968</v>
      </c>
      <c r="T25" s="156"/>
      <c r="U25" s="156">
        <v>18263</v>
      </c>
      <c r="V25" s="156"/>
      <c r="W25" s="156">
        <f>SUM(S25:U25)</f>
        <v>-10093705</v>
      </c>
      <c r="X25" s="6"/>
    </row>
    <row r="26" spans="1:25" s="5" customFormat="1" ht="14.55" customHeight="1" thickBot="1" x14ac:dyDescent="0.25">
      <c r="A26" s="155" t="s">
        <v>285</v>
      </c>
      <c r="B26" s="155"/>
      <c r="C26" s="164">
        <f>SUM(C19:C25)</f>
        <v>21827719</v>
      </c>
      <c r="D26" s="165"/>
      <c r="E26" s="164">
        <f>SUM(E19:E25)</f>
        <v>1862979</v>
      </c>
      <c r="F26" s="165"/>
      <c r="G26" s="166">
        <v>0</v>
      </c>
      <c r="H26" s="156"/>
      <c r="I26" s="164">
        <f>SUM(I19:I25)</f>
        <v>-18470405</v>
      </c>
      <c r="J26" s="165"/>
      <c r="K26" s="164">
        <f>SUM(K19:K25)</f>
        <v>459533</v>
      </c>
      <c r="L26" s="165"/>
      <c r="M26" s="164">
        <f>SUM(M19:M25)</f>
        <v>6696714</v>
      </c>
      <c r="N26" s="165"/>
      <c r="O26" s="164">
        <f>SUM(O19:O25)</f>
        <v>1</v>
      </c>
      <c r="P26" s="165"/>
      <c r="Q26" s="164">
        <f>SUM(K26:O26)</f>
        <v>7156248</v>
      </c>
      <c r="R26" s="165"/>
      <c r="S26" s="164">
        <f>SUM(C26:I26)+Q26</f>
        <v>12376541</v>
      </c>
      <c r="T26" s="165"/>
      <c r="U26" s="164">
        <f>SUM(U19:U25)</f>
        <v>98235</v>
      </c>
      <c r="V26" s="165"/>
      <c r="W26" s="164">
        <f>S26+U26</f>
        <v>12474776</v>
      </c>
      <c r="X26" s="6"/>
    </row>
    <row r="27" spans="1:25" s="135" customFormat="1" ht="5.55" customHeight="1" thickTop="1" x14ac:dyDescent="0.2">
      <c r="A27" s="149"/>
      <c r="B27" s="149"/>
      <c r="C27" s="167"/>
      <c r="D27" s="167"/>
      <c r="E27" s="167"/>
      <c r="F27" s="167"/>
      <c r="G27" s="167"/>
      <c r="H27" s="167"/>
      <c r="I27" s="168"/>
      <c r="J27" s="168"/>
      <c r="K27" s="169"/>
      <c r="L27" s="169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1"/>
    </row>
    <row r="28" spans="1:25" s="5" customFormat="1" ht="14.55" customHeight="1" x14ac:dyDescent="0.2">
      <c r="A28" s="155" t="s">
        <v>153</v>
      </c>
      <c r="B28" s="15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6"/>
    </row>
    <row r="29" spans="1:25" s="5" customFormat="1" ht="14.55" customHeight="1" x14ac:dyDescent="0.2">
      <c r="A29" s="155" t="s">
        <v>154</v>
      </c>
      <c r="B29" s="155"/>
      <c r="C29" s="156">
        <v>21827719</v>
      </c>
      <c r="D29" s="156"/>
      <c r="E29" s="156">
        <v>1862979</v>
      </c>
      <c r="F29" s="156"/>
      <c r="G29" s="160">
        <v>0</v>
      </c>
      <c r="H29" s="156"/>
      <c r="I29" s="156">
        <v>-19383394</v>
      </c>
      <c r="J29" s="156"/>
      <c r="K29" s="156">
        <v>655303</v>
      </c>
      <c r="L29" s="156"/>
      <c r="M29" s="156">
        <v>6696714</v>
      </c>
      <c r="N29" s="156"/>
      <c r="O29" s="156">
        <v>1</v>
      </c>
      <c r="P29" s="156"/>
      <c r="Q29" s="156">
        <f>SUM(K29:O29)</f>
        <v>7352018</v>
      </c>
      <c r="R29" s="156"/>
      <c r="S29" s="156">
        <f>SUM(C29:I29)+Q29</f>
        <v>11659322</v>
      </c>
      <c r="T29" s="156"/>
      <c r="U29" s="156">
        <v>106383</v>
      </c>
      <c r="V29" s="156"/>
      <c r="W29" s="156">
        <f>SUM(S29:U29)</f>
        <v>11765705</v>
      </c>
      <c r="X29" s="6"/>
    </row>
    <row r="30" spans="1:25" s="5" customFormat="1" ht="14.55" customHeight="1" x14ac:dyDescent="0.2">
      <c r="A30" s="170" t="s">
        <v>155</v>
      </c>
      <c r="B30" s="171" t="s">
        <v>156</v>
      </c>
      <c r="C30" s="172">
        <v>0</v>
      </c>
      <c r="D30" s="161">
        <v>0</v>
      </c>
      <c r="E30" s="172">
        <v>0</v>
      </c>
      <c r="F30" s="161"/>
      <c r="G30" s="172">
        <v>0</v>
      </c>
      <c r="H30" s="156"/>
      <c r="I30" s="163">
        <v>-1371847</v>
      </c>
      <c r="J30" s="156"/>
      <c r="K30" s="173">
        <v>2948231</v>
      </c>
      <c r="L30" s="161"/>
      <c r="M30" s="172">
        <v>0</v>
      </c>
      <c r="N30" s="162"/>
      <c r="O30" s="163">
        <v>5684</v>
      </c>
      <c r="P30" s="156"/>
      <c r="Q30" s="163">
        <f>SUM(K30:O30)</f>
        <v>2953915</v>
      </c>
      <c r="R30" s="156"/>
      <c r="S30" s="163">
        <f>SUM(C30:I30)+Q30</f>
        <v>1582068</v>
      </c>
      <c r="T30" s="156"/>
      <c r="U30" s="172">
        <v>0</v>
      </c>
      <c r="V30" s="162"/>
      <c r="W30" s="163">
        <f>SUM(S30:U30)</f>
        <v>1582068</v>
      </c>
      <c r="X30" s="6"/>
    </row>
    <row r="31" spans="1:25" s="5" customFormat="1" ht="14.55" customHeight="1" x14ac:dyDescent="0.2">
      <c r="A31" s="155" t="s">
        <v>157</v>
      </c>
      <c r="B31" s="171"/>
      <c r="C31" s="161"/>
      <c r="D31" s="161"/>
      <c r="E31" s="161"/>
      <c r="F31" s="161"/>
      <c r="G31" s="161"/>
      <c r="H31" s="156"/>
      <c r="I31" s="156"/>
      <c r="J31" s="156"/>
      <c r="K31" s="161"/>
      <c r="L31" s="161"/>
      <c r="M31" s="161"/>
      <c r="N31" s="162"/>
      <c r="O31" s="156"/>
      <c r="P31" s="156"/>
      <c r="Q31" s="156"/>
      <c r="R31" s="156"/>
      <c r="S31" s="156"/>
      <c r="T31" s="156"/>
      <c r="U31" s="161"/>
      <c r="V31" s="162"/>
      <c r="W31" s="156"/>
      <c r="X31" s="6"/>
    </row>
    <row r="32" spans="1:25" s="5" customFormat="1" ht="14.55" customHeight="1" x14ac:dyDescent="0.2">
      <c r="A32" s="174" t="s">
        <v>154</v>
      </c>
      <c r="B32" s="175"/>
      <c r="C32" s="165">
        <f>SUM(C29:C30)</f>
        <v>21827719</v>
      </c>
      <c r="D32" s="165"/>
      <c r="E32" s="165">
        <f>SUM(E29:E30)</f>
        <v>1862979</v>
      </c>
      <c r="F32" s="165"/>
      <c r="G32" s="160">
        <v>0</v>
      </c>
      <c r="H32" s="165"/>
      <c r="I32" s="165">
        <f>SUM(I29:I30)</f>
        <v>-20755241</v>
      </c>
      <c r="J32" s="165"/>
      <c r="K32" s="165">
        <f>SUM(K29:K30)</f>
        <v>3603534</v>
      </c>
      <c r="L32" s="165"/>
      <c r="M32" s="165">
        <f>SUM(M29:M30)</f>
        <v>6696714</v>
      </c>
      <c r="N32" s="165"/>
      <c r="O32" s="165">
        <f>SUM(O29:O30)</f>
        <v>5685</v>
      </c>
      <c r="P32" s="165"/>
      <c r="Q32" s="165">
        <f>SUM(Q29:Q30)</f>
        <v>10305933</v>
      </c>
      <c r="R32" s="165"/>
      <c r="S32" s="165">
        <f>SUM(C32:I32)+Q32</f>
        <v>13241390</v>
      </c>
      <c r="T32" s="165"/>
      <c r="U32" s="165">
        <f>SUM(U29:U30)</f>
        <v>106383</v>
      </c>
      <c r="V32" s="165"/>
      <c r="W32" s="165">
        <f>SUM(S32:U32)</f>
        <v>13347773</v>
      </c>
      <c r="X32" s="6"/>
    </row>
    <row r="33" spans="1:24" s="5" customFormat="1" ht="14.55" customHeight="1" x14ac:dyDescent="0.2">
      <c r="A33" s="155" t="s">
        <v>151</v>
      </c>
      <c r="B33" s="155"/>
      <c r="C33" s="156"/>
      <c r="D33" s="156"/>
      <c r="E33" s="156"/>
      <c r="F33" s="156"/>
      <c r="G33" s="157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6"/>
    </row>
    <row r="34" spans="1:24" s="5" customFormat="1" ht="14.55" customHeight="1" x14ac:dyDescent="0.2">
      <c r="A34" s="158" t="s">
        <v>279</v>
      </c>
      <c r="B34" s="155"/>
      <c r="C34" s="160">
        <v>0</v>
      </c>
      <c r="D34" s="161">
        <v>0</v>
      </c>
      <c r="E34" s="160">
        <v>0</v>
      </c>
      <c r="F34" s="161">
        <v>0</v>
      </c>
      <c r="G34" s="160">
        <v>0</v>
      </c>
      <c r="H34" s="156"/>
      <c r="I34" s="160">
        <v>0</v>
      </c>
      <c r="J34" s="161">
        <v>0</v>
      </c>
      <c r="K34" s="160">
        <v>0</v>
      </c>
      <c r="L34" s="161"/>
      <c r="M34" s="160">
        <v>0</v>
      </c>
      <c r="N34" s="161"/>
      <c r="O34" s="160">
        <v>0</v>
      </c>
      <c r="P34" s="156"/>
      <c r="Q34" s="160">
        <v>0</v>
      </c>
      <c r="R34" s="161"/>
      <c r="S34" s="160">
        <v>0</v>
      </c>
      <c r="T34" s="156"/>
      <c r="U34" s="156">
        <v>-20570</v>
      </c>
      <c r="V34" s="156"/>
      <c r="W34" s="156">
        <f>SUM(S34:U34)</f>
        <v>-20570</v>
      </c>
      <c r="X34" s="6"/>
    </row>
    <row r="35" spans="1:24" s="5" customFormat="1" ht="14.55" customHeight="1" x14ac:dyDescent="0.2">
      <c r="A35" s="158" t="s">
        <v>280</v>
      </c>
      <c r="B35" s="159"/>
      <c r="C35" s="160">
        <v>0</v>
      </c>
      <c r="D35" s="161">
        <v>0</v>
      </c>
      <c r="E35" s="160">
        <v>0</v>
      </c>
      <c r="F35" s="161">
        <v>0</v>
      </c>
      <c r="G35" s="160">
        <v>0</v>
      </c>
      <c r="H35" s="156"/>
      <c r="I35" s="160">
        <v>0</v>
      </c>
      <c r="J35" s="161">
        <v>0</v>
      </c>
      <c r="K35" s="160">
        <v>0</v>
      </c>
      <c r="L35" s="161">
        <v>0</v>
      </c>
      <c r="M35" s="160">
        <v>0</v>
      </c>
      <c r="N35" s="161"/>
      <c r="O35" s="160">
        <v>0</v>
      </c>
      <c r="P35" s="156"/>
      <c r="Q35" s="160">
        <v>0</v>
      </c>
      <c r="R35" s="161"/>
      <c r="S35" s="160">
        <v>0</v>
      </c>
      <c r="T35" s="156"/>
      <c r="U35" s="156">
        <v>-69</v>
      </c>
      <c r="V35" s="156"/>
      <c r="W35" s="156">
        <f>SUM(S35:U35)</f>
        <v>-69</v>
      </c>
      <c r="X35" s="6"/>
    </row>
    <row r="36" spans="1:24" s="5" customFormat="1" ht="14.55" customHeight="1" x14ac:dyDescent="0.2">
      <c r="A36" s="158" t="s">
        <v>281</v>
      </c>
      <c r="B36" s="159"/>
      <c r="C36" s="160">
        <v>0</v>
      </c>
      <c r="D36" s="161">
        <v>0</v>
      </c>
      <c r="E36" s="160">
        <v>0</v>
      </c>
      <c r="F36" s="161">
        <v>0</v>
      </c>
      <c r="G36" s="160">
        <v>0</v>
      </c>
      <c r="H36" s="156"/>
      <c r="I36" s="156">
        <v>-49552375</v>
      </c>
      <c r="J36" s="156"/>
      <c r="K36" s="156">
        <v>-3603534</v>
      </c>
      <c r="L36" s="156"/>
      <c r="M36" s="156">
        <v>-110280</v>
      </c>
      <c r="N36" s="156"/>
      <c r="O36" s="156">
        <v>2212</v>
      </c>
      <c r="P36" s="156"/>
      <c r="Q36" s="156">
        <f>SUM(K36:O36)</f>
        <v>-3711602</v>
      </c>
      <c r="R36" s="156"/>
      <c r="S36" s="156">
        <f>SUM(C36:I36)+Q36</f>
        <v>-53263977</v>
      </c>
      <c r="T36" s="156"/>
      <c r="U36" s="156">
        <v>-7986</v>
      </c>
      <c r="V36" s="156"/>
      <c r="W36" s="156">
        <f>SUM(S36:U36)</f>
        <v>-53271963</v>
      </c>
      <c r="X36" s="6"/>
    </row>
    <row r="37" spans="1:24" s="5" customFormat="1" ht="14.55" customHeight="1" thickBot="1" x14ac:dyDescent="0.25">
      <c r="A37" s="155" t="s">
        <v>286</v>
      </c>
      <c r="B37" s="155"/>
      <c r="C37" s="164">
        <f>SUM(C32:C36)</f>
        <v>21827719</v>
      </c>
      <c r="D37" s="165"/>
      <c r="E37" s="164">
        <f>SUM(E32:E36)</f>
        <v>1862979</v>
      </c>
      <c r="F37" s="165"/>
      <c r="G37" s="166">
        <v>0</v>
      </c>
      <c r="H37" s="156"/>
      <c r="I37" s="164">
        <f>SUM(I32:I36)</f>
        <v>-70307616</v>
      </c>
      <c r="J37" s="165"/>
      <c r="K37" s="166">
        <v>0</v>
      </c>
      <c r="L37" s="165"/>
      <c r="M37" s="164">
        <f>SUM(M32:M36)</f>
        <v>6586434</v>
      </c>
      <c r="N37" s="165"/>
      <c r="O37" s="164">
        <f>SUM(O32:O36)</f>
        <v>7897</v>
      </c>
      <c r="P37" s="165"/>
      <c r="Q37" s="164">
        <f>SUM(K37:O37)</f>
        <v>6594331</v>
      </c>
      <c r="R37" s="165"/>
      <c r="S37" s="164">
        <f>SUM(C37:I37)+Q37</f>
        <v>-40022587</v>
      </c>
      <c r="T37" s="165"/>
      <c r="U37" s="164">
        <f>SUM(U32:U36)</f>
        <v>77758</v>
      </c>
      <c r="V37" s="165"/>
      <c r="W37" s="164">
        <f>S37+U37</f>
        <v>-39944829</v>
      </c>
      <c r="X37" s="6"/>
    </row>
    <row r="38" spans="1:24" s="5" customFormat="1" ht="14" customHeight="1" thickTop="1" x14ac:dyDescent="0.2">
      <c r="A38" s="1"/>
      <c r="B38" s="1"/>
      <c r="C38" s="9"/>
      <c r="D38" s="9"/>
      <c r="E38" s="9"/>
      <c r="F38" s="9"/>
      <c r="G38" s="7"/>
      <c r="H38" s="2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6"/>
    </row>
    <row r="39" spans="1:24" s="175" customFormat="1" ht="18.7" customHeight="1" x14ac:dyDescent="0.2">
      <c r="A39" s="181" t="s">
        <v>41</v>
      </c>
      <c r="B39" s="181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V39" s="165"/>
      <c r="W39" s="165"/>
      <c r="X39" s="182"/>
    </row>
    <row r="40" spans="1:24" s="175" customFormat="1" ht="18.7" customHeight="1" x14ac:dyDescent="0.2">
      <c r="A40" s="181"/>
      <c r="B40" s="181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V40" s="165"/>
      <c r="W40" s="165"/>
      <c r="X40" s="182"/>
    </row>
    <row r="41" spans="1:24" s="184" customFormat="1" ht="16.2" customHeight="1" x14ac:dyDescent="0.25">
      <c r="A41" s="183" t="s">
        <v>42</v>
      </c>
      <c r="B41" s="183"/>
      <c r="K41" s="225" t="s">
        <v>42</v>
      </c>
      <c r="L41" s="225"/>
      <c r="M41" s="225"/>
      <c r="N41" s="225"/>
      <c r="O41" s="225"/>
      <c r="P41" s="225"/>
      <c r="Q41" s="225"/>
      <c r="R41" s="225"/>
      <c r="S41" s="225"/>
      <c r="T41" s="225"/>
      <c r="U41" s="225"/>
      <c r="V41" s="225"/>
      <c r="W41" s="225"/>
      <c r="X41" s="185"/>
    </row>
    <row r="42" spans="1:24" s="184" customFormat="1" ht="16.2" customHeight="1" x14ac:dyDescent="0.25">
      <c r="A42" s="186" t="s">
        <v>43</v>
      </c>
      <c r="B42" s="186"/>
      <c r="K42" s="225" t="s">
        <v>44</v>
      </c>
      <c r="L42" s="225"/>
      <c r="M42" s="225"/>
      <c r="N42" s="225"/>
      <c r="O42" s="225"/>
      <c r="P42" s="225"/>
      <c r="Q42" s="225"/>
      <c r="R42" s="225"/>
      <c r="S42" s="225"/>
      <c r="T42" s="225"/>
      <c r="U42" s="225"/>
      <c r="V42" s="225"/>
      <c r="W42" s="225"/>
      <c r="X42" s="185"/>
    </row>
    <row r="43" spans="1:24" s="184" customFormat="1" ht="16.2" customHeight="1" x14ac:dyDescent="0.25">
      <c r="A43" s="186" t="s">
        <v>45</v>
      </c>
      <c r="B43" s="186"/>
      <c r="K43" s="225" t="s">
        <v>46</v>
      </c>
      <c r="L43" s="225"/>
      <c r="M43" s="225"/>
      <c r="N43" s="225"/>
      <c r="O43" s="225"/>
      <c r="P43" s="225"/>
      <c r="Q43" s="225"/>
      <c r="R43" s="225"/>
      <c r="S43" s="225"/>
      <c r="T43" s="225"/>
      <c r="U43" s="225"/>
      <c r="V43" s="225"/>
      <c r="W43" s="225"/>
      <c r="X43" s="185"/>
    </row>
    <row r="44" spans="1:24" s="184" customFormat="1" ht="16.2" customHeight="1" x14ac:dyDescent="0.25">
      <c r="A44" s="183" t="s">
        <v>47</v>
      </c>
      <c r="B44" s="183"/>
      <c r="K44" s="225" t="s">
        <v>48</v>
      </c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V44" s="225"/>
      <c r="W44" s="225"/>
      <c r="X44" s="185"/>
    </row>
  </sheetData>
  <mergeCells count="14">
    <mergeCell ref="A1:W1"/>
    <mergeCell ref="A2:W2"/>
    <mergeCell ref="A3:W3"/>
    <mergeCell ref="A4:W4"/>
    <mergeCell ref="A5:W5"/>
    <mergeCell ref="K41:W41"/>
    <mergeCell ref="K42:W42"/>
    <mergeCell ref="K43:W43"/>
    <mergeCell ref="K44:W44"/>
    <mergeCell ref="C7:W7"/>
    <mergeCell ref="C8:S8"/>
    <mergeCell ref="G9:I9"/>
    <mergeCell ref="K9:Q9"/>
    <mergeCell ref="K10:Q10"/>
  </mergeCells>
  <printOptions horizontalCentered="1"/>
  <pageMargins left="0.4" right="0.4" top="0.8" bottom="0.7" header="0.5" footer="0.25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U41"/>
  <sheetViews>
    <sheetView view="pageBreakPreview" topLeftCell="A25" zoomScale="85" zoomScaleNormal="55" zoomScaleSheetLayoutView="85" workbookViewId="0">
      <selection activeCell="K42" sqref="K42:W42"/>
    </sheetView>
  </sheetViews>
  <sheetFormatPr defaultColWidth="8.77734375" defaultRowHeight="18" customHeight="1" x14ac:dyDescent="0.3"/>
  <cols>
    <col min="1" max="1" width="51.6640625" style="8" customWidth="1"/>
    <col min="2" max="2" width="8.109375" style="8" customWidth="1"/>
    <col min="3" max="3" width="13.21875" style="108" customWidth="1"/>
    <col min="4" max="4" width="0.77734375" style="108" customWidth="1"/>
    <col min="5" max="5" width="14.21875" style="8" customWidth="1"/>
    <col min="6" max="6" width="0.77734375" style="8" customWidth="1"/>
    <col min="7" max="7" width="13.21875" style="8" customWidth="1"/>
    <col min="8" max="8" width="0.77734375" style="8" customWidth="1"/>
    <col min="9" max="9" width="13.44140625" style="8" customWidth="1"/>
    <col min="10" max="10" width="0.77734375" style="8" customWidth="1"/>
    <col min="11" max="11" width="16.21875" style="8" customWidth="1"/>
    <col min="12" max="12" width="0.77734375" style="8" customWidth="1"/>
    <col min="13" max="13" width="16.6640625" style="8" customWidth="1"/>
    <col min="14" max="14" width="0.77734375" style="8" customWidth="1"/>
    <col min="15" max="15" width="17.77734375" style="8" customWidth="1"/>
    <col min="16" max="16" width="0.77734375" style="8" customWidth="1"/>
    <col min="17" max="17" width="13.33203125" style="8" customWidth="1"/>
    <col min="18" max="18" width="0.77734375" style="8" customWidth="1"/>
    <col min="19" max="19" width="13" style="8" customWidth="1"/>
    <col min="20" max="20" width="15.77734375" style="107" customWidth="1"/>
    <col min="21" max="21" width="13.21875" style="8" customWidth="1"/>
    <col min="22" max="16384" width="8.77734375" style="8"/>
  </cols>
  <sheetData>
    <row r="1" spans="1:21" s="102" customFormat="1" ht="18" customHeight="1" x14ac:dyDescent="0.3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100"/>
      <c r="U1" s="101"/>
    </row>
    <row r="2" spans="1:21" s="102" customFormat="1" ht="18" customHeight="1" x14ac:dyDescent="0.3">
      <c r="A2" s="229" t="s">
        <v>257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103"/>
      <c r="U2" s="100"/>
    </row>
    <row r="3" spans="1:21" s="102" customFormat="1" ht="18" customHeight="1" x14ac:dyDescent="0.3">
      <c r="A3" s="229" t="s">
        <v>276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103"/>
    </row>
    <row r="4" spans="1:21" s="102" customFormat="1" ht="18" customHeight="1" x14ac:dyDescent="0.3">
      <c r="A4" s="222" t="s">
        <v>84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103"/>
    </row>
    <row r="5" spans="1:21" s="102" customFormat="1" ht="18" customHeight="1" x14ac:dyDescent="0.3">
      <c r="A5" s="230" t="str">
        <f>BS!A4</f>
        <v>UNIT : THOUSAND  BAHT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103"/>
    </row>
    <row r="6" spans="1:21" s="102" customFormat="1" ht="5.95" customHeight="1" x14ac:dyDescent="0.3">
      <c r="A6" s="104"/>
      <c r="B6" s="105"/>
      <c r="C6" s="105"/>
      <c r="D6" s="105"/>
      <c r="E6" s="105"/>
      <c r="F6" s="105"/>
      <c r="G6" s="105"/>
      <c r="H6" s="105"/>
      <c r="T6" s="103"/>
    </row>
    <row r="7" spans="1:21" s="10" customFormat="1" ht="16.2" customHeight="1" x14ac:dyDescent="0.2">
      <c r="A7" s="150"/>
      <c r="B7" s="150"/>
      <c r="C7" s="212" t="s">
        <v>158</v>
      </c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11"/>
    </row>
    <row r="8" spans="1:21" s="10" customFormat="1" ht="16.2" customHeight="1" x14ac:dyDescent="0.2">
      <c r="A8" s="150"/>
      <c r="B8" s="150" t="s">
        <v>98</v>
      </c>
      <c r="C8" s="149" t="s">
        <v>118</v>
      </c>
      <c r="D8" s="226" t="s">
        <v>119</v>
      </c>
      <c r="E8" s="226"/>
      <c r="F8" s="226"/>
      <c r="G8" s="212" t="s">
        <v>120</v>
      </c>
      <c r="H8" s="212"/>
      <c r="I8" s="212"/>
      <c r="J8" s="149"/>
      <c r="K8" s="227" t="s">
        <v>121</v>
      </c>
      <c r="L8" s="227"/>
      <c r="M8" s="227"/>
      <c r="N8" s="227"/>
      <c r="O8" s="227"/>
      <c r="P8" s="227"/>
      <c r="Q8" s="227"/>
      <c r="R8" s="150"/>
      <c r="S8" s="148" t="s">
        <v>122</v>
      </c>
      <c r="T8" s="11"/>
    </row>
    <row r="9" spans="1:21" s="10" customFormat="1" ht="16.2" customHeight="1" x14ac:dyDescent="0.2">
      <c r="A9" s="150"/>
      <c r="B9" s="150"/>
      <c r="C9" s="149" t="s">
        <v>124</v>
      </c>
      <c r="D9" s="212" t="s">
        <v>125</v>
      </c>
      <c r="E9" s="212"/>
      <c r="F9" s="212"/>
      <c r="G9" s="149" t="s">
        <v>126</v>
      </c>
      <c r="H9" s="149"/>
      <c r="I9" s="149" t="s">
        <v>127</v>
      </c>
      <c r="J9" s="149"/>
      <c r="K9" s="227" t="s">
        <v>128</v>
      </c>
      <c r="L9" s="227"/>
      <c r="M9" s="227"/>
      <c r="N9" s="227"/>
      <c r="O9" s="227"/>
      <c r="P9" s="188"/>
      <c r="Q9" s="188"/>
      <c r="R9" s="150"/>
      <c r="S9" s="148" t="s">
        <v>131</v>
      </c>
      <c r="T9" s="11"/>
    </row>
    <row r="10" spans="1:21" s="10" customFormat="1" ht="16.2" customHeight="1" x14ac:dyDescent="0.2">
      <c r="A10" s="152"/>
      <c r="B10" s="152"/>
      <c r="C10" s="149" t="s">
        <v>132</v>
      </c>
      <c r="D10" s="226" t="s">
        <v>133</v>
      </c>
      <c r="E10" s="226"/>
      <c r="F10" s="226"/>
      <c r="G10" s="149" t="s">
        <v>159</v>
      </c>
      <c r="H10" s="149"/>
      <c r="I10" s="149"/>
      <c r="J10" s="149"/>
      <c r="K10" s="148" t="s">
        <v>214</v>
      </c>
      <c r="L10" s="231" t="s">
        <v>160</v>
      </c>
      <c r="M10" s="231"/>
      <c r="N10" s="231"/>
      <c r="O10" s="148" t="s">
        <v>161</v>
      </c>
      <c r="P10" s="149"/>
      <c r="Q10" s="176" t="s">
        <v>162</v>
      </c>
      <c r="R10" s="151"/>
      <c r="S10" s="148" t="s">
        <v>140</v>
      </c>
      <c r="T10" s="11"/>
    </row>
    <row r="11" spans="1:21" s="10" customFormat="1" ht="16.2" customHeight="1" x14ac:dyDescent="0.2">
      <c r="A11" s="152"/>
      <c r="B11" s="152"/>
      <c r="C11" s="152"/>
      <c r="D11" s="152"/>
      <c r="E11" s="152"/>
      <c r="F11" s="152"/>
      <c r="G11" s="152"/>
      <c r="H11" s="152"/>
      <c r="I11" s="152"/>
      <c r="J11" s="149"/>
      <c r="K11" s="148" t="s">
        <v>212</v>
      </c>
      <c r="L11" s="226" t="s">
        <v>215</v>
      </c>
      <c r="M11" s="226"/>
      <c r="N11" s="226"/>
      <c r="O11" s="148" t="s">
        <v>258</v>
      </c>
      <c r="P11" s="149"/>
      <c r="Q11" s="176" t="s">
        <v>143</v>
      </c>
      <c r="R11" s="151"/>
      <c r="S11" s="152"/>
      <c r="T11" s="11"/>
    </row>
    <row r="12" spans="1:21" s="10" customFormat="1" ht="16.2" customHeight="1" x14ac:dyDescent="0.2">
      <c r="A12" s="152"/>
      <c r="B12" s="152"/>
      <c r="C12" s="149"/>
      <c r="D12" s="149"/>
      <c r="E12" s="149"/>
      <c r="F12" s="149"/>
      <c r="G12" s="149"/>
      <c r="H12" s="149"/>
      <c r="I12" s="152"/>
      <c r="J12" s="152"/>
      <c r="K12" s="177" t="s">
        <v>213</v>
      </c>
      <c r="L12" s="149"/>
      <c r="M12" s="176" t="s">
        <v>213</v>
      </c>
      <c r="N12" s="176"/>
      <c r="O12" s="148" t="s">
        <v>259</v>
      </c>
      <c r="P12" s="149"/>
      <c r="Q12" s="176" t="s">
        <v>146</v>
      </c>
      <c r="R12" s="149"/>
      <c r="S12" s="149"/>
      <c r="T12" s="11"/>
    </row>
    <row r="13" spans="1:21" s="22" customFormat="1" ht="16.2" customHeight="1" x14ac:dyDescent="0.2">
      <c r="A13" s="152"/>
      <c r="B13" s="152"/>
      <c r="C13" s="149"/>
      <c r="D13" s="149"/>
      <c r="E13" s="149"/>
      <c r="F13" s="149"/>
      <c r="G13" s="149"/>
      <c r="H13" s="149"/>
      <c r="I13" s="152"/>
      <c r="J13" s="152"/>
      <c r="K13" s="177"/>
      <c r="L13" s="149"/>
      <c r="M13" s="176"/>
      <c r="N13" s="176"/>
      <c r="O13" s="148" t="s">
        <v>260</v>
      </c>
      <c r="P13" s="149"/>
      <c r="Q13" s="176"/>
      <c r="R13" s="149"/>
      <c r="S13" s="149"/>
      <c r="T13" s="11"/>
    </row>
    <row r="14" spans="1:21" s="10" customFormat="1" ht="16.2" customHeight="1" x14ac:dyDescent="0.2">
      <c r="A14" s="152"/>
      <c r="B14" s="152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226" t="s">
        <v>163</v>
      </c>
      <c r="O14" s="226"/>
      <c r="P14" s="226"/>
      <c r="Q14" s="153"/>
      <c r="R14" s="149"/>
      <c r="S14" s="149"/>
      <c r="T14" s="11"/>
    </row>
    <row r="15" spans="1:21" s="10" customFormat="1" ht="16.2" customHeight="1" x14ac:dyDescent="0.2">
      <c r="A15" s="152"/>
      <c r="B15" s="152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78"/>
      <c r="O15" s="176" t="s">
        <v>150</v>
      </c>
      <c r="P15" s="149"/>
      <c r="Q15" s="153"/>
      <c r="R15" s="149"/>
      <c r="S15" s="149"/>
      <c r="T15" s="11"/>
    </row>
    <row r="16" spans="1:21" s="10" customFormat="1" ht="6.1" customHeight="1" x14ac:dyDescent="0.2">
      <c r="A16" s="152"/>
      <c r="B16" s="152"/>
      <c r="C16" s="149"/>
      <c r="D16" s="149"/>
      <c r="E16" s="149"/>
      <c r="F16" s="149"/>
      <c r="G16" s="149"/>
      <c r="H16" s="149"/>
      <c r="I16" s="149"/>
      <c r="J16" s="149"/>
      <c r="K16" s="154"/>
      <c r="L16" s="151"/>
      <c r="M16" s="153"/>
      <c r="N16" s="149"/>
      <c r="O16" s="154"/>
      <c r="P16" s="149"/>
      <c r="Q16" s="153"/>
      <c r="R16" s="175"/>
      <c r="S16" s="149"/>
      <c r="T16" s="11"/>
    </row>
    <row r="17" spans="1:21" s="10" customFormat="1" ht="16.2" customHeight="1" x14ac:dyDescent="0.2">
      <c r="A17" s="155" t="s">
        <v>164</v>
      </c>
      <c r="B17" s="155"/>
      <c r="C17" s="156">
        <v>21827719</v>
      </c>
      <c r="D17" s="156"/>
      <c r="E17" s="156">
        <v>25545316</v>
      </c>
      <c r="F17" s="156"/>
      <c r="G17" s="156">
        <v>2691276</v>
      </c>
      <c r="H17" s="156"/>
      <c r="I17" s="156">
        <v>-26373613</v>
      </c>
      <c r="J17" s="156"/>
      <c r="K17" s="156">
        <v>-524958</v>
      </c>
      <c r="L17" s="156"/>
      <c r="M17" s="156">
        <v>6696714</v>
      </c>
      <c r="N17" s="156"/>
      <c r="O17" s="160">
        <v>0</v>
      </c>
      <c r="P17" s="156"/>
      <c r="Q17" s="156">
        <f>SUM(K17:O17)</f>
        <v>6171756</v>
      </c>
      <c r="R17" s="156"/>
      <c r="S17" s="156">
        <v>29862454</v>
      </c>
      <c r="T17" s="11"/>
    </row>
    <row r="18" spans="1:21" s="10" customFormat="1" ht="16.2" customHeight="1" x14ac:dyDescent="0.2">
      <c r="A18" s="155" t="s">
        <v>165</v>
      </c>
      <c r="B18" s="155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1"/>
    </row>
    <row r="19" spans="1:21" s="5" customFormat="1" ht="16.2" customHeight="1" x14ac:dyDescent="0.2">
      <c r="A19" s="158" t="s">
        <v>277</v>
      </c>
      <c r="B19" s="155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3"/>
      <c r="U19" s="4"/>
    </row>
    <row r="20" spans="1:21" s="5" customFormat="1" ht="16.2" customHeight="1" x14ac:dyDescent="0.2">
      <c r="A20" s="158" t="s">
        <v>278</v>
      </c>
      <c r="B20" s="159"/>
      <c r="C20" s="160">
        <v>0</v>
      </c>
      <c r="D20" s="156"/>
      <c r="E20" s="156">
        <v>-23682337</v>
      </c>
      <c r="F20" s="156"/>
      <c r="G20" s="156">
        <v>-2691276</v>
      </c>
      <c r="H20" s="156"/>
      <c r="I20" s="156">
        <v>26373613</v>
      </c>
      <c r="J20" s="156"/>
      <c r="K20" s="160">
        <v>0</v>
      </c>
      <c r="L20" s="156"/>
      <c r="M20" s="160">
        <v>0</v>
      </c>
      <c r="N20" s="156"/>
      <c r="O20" s="160">
        <v>0</v>
      </c>
      <c r="P20" s="156"/>
      <c r="Q20" s="160">
        <v>0</v>
      </c>
      <c r="R20" s="156"/>
      <c r="S20" s="160">
        <v>0</v>
      </c>
      <c r="T20" s="6"/>
      <c r="U20" s="4"/>
    </row>
    <row r="21" spans="1:21" s="5" customFormat="1" ht="16.2" customHeight="1" x14ac:dyDescent="0.2">
      <c r="A21" s="158" t="s">
        <v>281</v>
      </c>
      <c r="B21" s="159"/>
      <c r="C21" s="160">
        <v>0</v>
      </c>
      <c r="D21" s="156"/>
      <c r="E21" s="160">
        <v>0</v>
      </c>
      <c r="F21" s="156"/>
      <c r="G21" s="160">
        <v>0</v>
      </c>
      <c r="H21" s="156"/>
      <c r="I21" s="156">
        <v>-11360063</v>
      </c>
      <c r="J21" s="156"/>
      <c r="K21" s="156">
        <v>984491</v>
      </c>
      <c r="L21" s="156"/>
      <c r="M21" s="160">
        <v>0</v>
      </c>
      <c r="N21" s="156"/>
      <c r="O21" s="160">
        <v>0</v>
      </c>
      <c r="P21" s="156"/>
      <c r="Q21" s="156">
        <f>SUM(K21:O21)</f>
        <v>984491</v>
      </c>
      <c r="R21" s="156"/>
      <c r="S21" s="156">
        <f>C21+E21+G21+I21+Q21</f>
        <v>-10375572</v>
      </c>
      <c r="T21" s="6"/>
      <c r="U21" s="4"/>
    </row>
    <row r="22" spans="1:21" ht="16.2" customHeight="1" thickBot="1" x14ac:dyDescent="0.35">
      <c r="A22" s="155" t="s">
        <v>285</v>
      </c>
      <c r="B22" s="155"/>
      <c r="C22" s="164">
        <f>SUM(C17:C21)</f>
        <v>21827719</v>
      </c>
      <c r="D22" s="165"/>
      <c r="E22" s="164">
        <f>SUM(E17:E21)</f>
        <v>1862979</v>
      </c>
      <c r="F22" s="165"/>
      <c r="G22" s="166">
        <v>0</v>
      </c>
      <c r="H22" s="165"/>
      <c r="I22" s="164">
        <f>SUM(I17:I21)</f>
        <v>-11360063</v>
      </c>
      <c r="J22" s="165"/>
      <c r="K22" s="164">
        <f>SUM(K17:K21)</f>
        <v>459533</v>
      </c>
      <c r="L22" s="165"/>
      <c r="M22" s="164">
        <f>SUM(M17:M21)</f>
        <v>6696714</v>
      </c>
      <c r="N22" s="165"/>
      <c r="O22" s="166">
        <v>0</v>
      </c>
      <c r="P22" s="165"/>
      <c r="Q22" s="164">
        <f>SUM(Q17:Q21)</f>
        <v>7156247</v>
      </c>
      <c r="R22" s="165"/>
      <c r="S22" s="164">
        <f>SUM(S17:S21)</f>
        <v>19486882</v>
      </c>
      <c r="T22" s="6"/>
    </row>
    <row r="23" spans="1:21" s="143" customFormat="1" ht="6.1" customHeight="1" thickTop="1" x14ac:dyDescent="0.2">
      <c r="A23" s="152"/>
      <c r="B23" s="152"/>
      <c r="C23" s="149"/>
      <c r="D23" s="149"/>
      <c r="E23" s="149"/>
      <c r="F23" s="149"/>
      <c r="G23" s="149"/>
      <c r="H23" s="149"/>
      <c r="I23" s="149"/>
      <c r="J23" s="149"/>
      <c r="K23" s="154"/>
      <c r="L23" s="151"/>
      <c r="M23" s="153"/>
      <c r="N23" s="149"/>
      <c r="O23" s="154"/>
      <c r="P23" s="149"/>
      <c r="Q23" s="153"/>
      <c r="R23" s="175"/>
      <c r="S23" s="149"/>
      <c r="T23" s="11"/>
    </row>
    <row r="24" spans="1:21" ht="16.2" customHeight="1" x14ac:dyDescent="0.3">
      <c r="A24" s="155" t="s">
        <v>166</v>
      </c>
      <c r="B24" s="155"/>
      <c r="C24" s="165"/>
      <c r="D24" s="165"/>
      <c r="E24" s="165"/>
      <c r="F24" s="165"/>
      <c r="G24" s="162"/>
      <c r="H24" s="162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6"/>
    </row>
    <row r="25" spans="1:21" ht="16.2" customHeight="1" x14ac:dyDescent="0.3">
      <c r="A25" s="155" t="s">
        <v>154</v>
      </c>
      <c r="B25" s="155"/>
      <c r="C25" s="156">
        <v>21827719</v>
      </c>
      <c r="D25" s="156"/>
      <c r="E25" s="156">
        <f>[2]BS!N109</f>
        <v>1862979</v>
      </c>
      <c r="F25" s="156"/>
      <c r="G25" s="160">
        <v>0</v>
      </c>
      <c r="H25" s="156"/>
      <c r="I25" s="156">
        <v>-11875510</v>
      </c>
      <c r="J25" s="156"/>
      <c r="K25" s="156">
        <v>655303</v>
      </c>
      <c r="L25" s="156"/>
      <c r="M25" s="156">
        <v>6696714</v>
      </c>
      <c r="N25" s="156"/>
      <c r="O25" s="160">
        <v>0</v>
      </c>
      <c r="P25" s="156"/>
      <c r="Q25" s="156">
        <f>SUM(K25:O25)</f>
        <v>7352017</v>
      </c>
      <c r="R25" s="156"/>
      <c r="S25" s="156">
        <f>C25+E25+G25+I25+Q25</f>
        <v>19167205</v>
      </c>
      <c r="T25" s="6"/>
    </row>
    <row r="26" spans="1:21" s="5" customFormat="1" ht="16.2" customHeight="1" x14ac:dyDescent="0.2">
      <c r="A26" s="170" t="s">
        <v>155</v>
      </c>
      <c r="B26" s="171" t="s">
        <v>156</v>
      </c>
      <c r="C26" s="172">
        <v>0</v>
      </c>
      <c r="D26" s="156"/>
      <c r="E26" s="172">
        <v>0</v>
      </c>
      <c r="F26" s="156"/>
      <c r="G26" s="172">
        <v>0</v>
      </c>
      <c r="H26" s="156"/>
      <c r="I26" s="163">
        <v>-1371847</v>
      </c>
      <c r="J26" s="156"/>
      <c r="K26" s="163">
        <v>2948231</v>
      </c>
      <c r="L26" s="156"/>
      <c r="M26" s="172">
        <v>0</v>
      </c>
      <c r="N26" s="156"/>
      <c r="O26" s="173">
        <v>5684</v>
      </c>
      <c r="P26" s="156"/>
      <c r="Q26" s="163">
        <f>SUM(K26:O26)</f>
        <v>2953915</v>
      </c>
      <c r="R26" s="156"/>
      <c r="S26" s="163">
        <f>C26+E26+G26+I26+Q26</f>
        <v>1582068</v>
      </c>
      <c r="T26" s="6"/>
    </row>
    <row r="27" spans="1:21" s="5" customFormat="1" ht="16.2" customHeight="1" x14ac:dyDescent="0.2">
      <c r="A27" s="155" t="s">
        <v>157</v>
      </c>
      <c r="B27" s="171"/>
      <c r="C27" s="161"/>
      <c r="D27" s="156"/>
      <c r="E27" s="161"/>
      <c r="F27" s="156"/>
      <c r="G27" s="161"/>
      <c r="H27" s="156"/>
      <c r="I27" s="156"/>
      <c r="J27" s="156"/>
      <c r="K27" s="156"/>
      <c r="L27" s="156"/>
      <c r="M27" s="161"/>
      <c r="N27" s="156"/>
      <c r="O27" s="161"/>
      <c r="P27" s="156"/>
      <c r="Q27" s="156"/>
      <c r="R27" s="156"/>
      <c r="S27" s="156"/>
      <c r="T27" s="6"/>
    </row>
    <row r="28" spans="1:21" s="10" customFormat="1" ht="16.2" customHeight="1" x14ac:dyDescent="0.2">
      <c r="A28" s="155" t="s">
        <v>154</v>
      </c>
      <c r="B28" s="179"/>
      <c r="C28" s="167">
        <f>C25+C26</f>
        <v>21827719</v>
      </c>
      <c r="D28" s="167"/>
      <c r="E28" s="167">
        <f>E25+E26</f>
        <v>1862979</v>
      </c>
      <c r="F28" s="167"/>
      <c r="G28" s="160">
        <v>0</v>
      </c>
      <c r="H28" s="165"/>
      <c r="I28" s="167">
        <f>SUM(I25:I26)</f>
        <v>-13247357</v>
      </c>
      <c r="J28" s="167"/>
      <c r="K28" s="167">
        <f>K25+K26</f>
        <v>3603534</v>
      </c>
      <c r="L28" s="167"/>
      <c r="M28" s="167">
        <f>M25+M26</f>
        <v>6696714</v>
      </c>
      <c r="N28" s="167"/>
      <c r="O28" s="167">
        <f>SUM(O25:O26)</f>
        <v>5684</v>
      </c>
      <c r="P28" s="167"/>
      <c r="Q28" s="167">
        <f>SUM(Q25:Q26)</f>
        <v>10305932</v>
      </c>
      <c r="R28" s="167"/>
      <c r="S28" s="165">
        <f>C28+E28+G28+I28+Q28</f>
        <v>20749273</v>
      </c>
      <c r="T28" s="11"/>
    </row>
    <row r="29" spans="1:21" s="22" customFormat="1" ht="16.2" customHeight="1" x14ac:dyDescent="0.2">
      <c r="A29" s="155" t="s">
        <v>165</v>
      </c>
      <c r="B29" s="179"/>
      <c r="C29" s="167"/>
      <c r="D29" s="167"/>
      <c r="E29" s="167"/>
      <c r="F29" s="167"/>
      <c r="G29" s="180"/>
      <c r="H29" s="165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5"/>
      <c r="T29" s="11"/>
    </row>
    <row r="30" spans="1:21" s="5" customFormat="1" ht="16.2" customHeight="1" x14ac:dyDescent="0.2">
      <c r="A30" s="158" t="s">
        <v>282</v>
      </c>
      <c r="B30" s="159"/>
      <c r="C30" s="172">
        <v>0</v>
      </c>
      <c r="D30" s="156"/>
      <c r="E30" s="172">
        <v>0</v>
      </c>
      <c r="F30" s="156"/>
      <c r="G30" s="172">
        <v>0</v>
      </c>
      <c r="H30" s="156"/>
      <c r="I30" s="162">
        <f>'PL9'!G49</f>
        <v>-55590245</v>
      </c>
      <c r="J30" s="156"/>
      <c r="K30" s="156">
        <v>-3603534</v>
      </c>
      <c r="L30" s="156"/>
      <c r="M30" s="156">
        <v>-110280</v>
      </c>
      <c r="N30" s="156"/>
      <c r="O30" s="156">
        <v>-368</v>
      </c>
      <c r="P30" s="156"/>
      <c r="Q30" s="156">
        <f>SUM(K30:O30)</f>
        <v>-3714182</v>
      </c>
      <c r="R30" s="156"/>
      <c r="S30" s="156">
        <f>C30+E30+G30+I30+Q30</f>
        <v>-59304427</v>
      </c>
      <c r="T30" s="6"/>
    </row>
    <row r="31" spans="1:21" s="5" customFormat="1" ht="16.2" customHeight="1" thickBot="1" x14ac:dyDescent="0.25">
      <c r="A31" s="155" t="s">
        <v>286</v>
      </c>
      <c r="B31" s="155"/>
      <c r="C31" s="164">
        <f>SUM(C28:C30)</f>
        <v>21827719</v>
      </c>
      <c r="D31" s="165"/>
      <c r="E31" s="164">
        <f>SUM(E28:E30)</f>
        <v>1862979</v>
      </c>
      <c r="F31" s="165"/>
      <c r="G31" s="166">
        <v>0</v>
      </c>
      <c r="H31" s="165"/>
      <c r="I31" s="164">
        <f>SUM(I28:I30)</f>
        <v>-68837602</v>
      </c>
      <c r="J31" s="165"/>
      <c r="K31" s="166">
        <v>0</v>
      </c>
      <c r="L31" s="165"/>
      <c r="M31" s="164">
        <f>SUM(M28:M30)</f>
        <v>6586434</v>
      </c>
      <c r="N31" s="165"/>
      <c r="O31" s="164">
        <f>SUM(O28:O30)</f>
        <v>5316</v>
      </c>
      <c r="P31" s="165"/>
      <c r="Q31" s="164">
        <f>SUM(Q28:Q30)</f>
        <v>6591750</v>
      </c>
      <c r="R31" s="165"/>
      <c r="S31" s="164">
        <f>C31+E31+G31+I31+Q31</f>
        <v>-38555154</v>
      </c>
      <c r="T31" s="6"/>
    </row>
    <row r="32" spans="1:21" s="5" customFormat="1" ht="11.65" customHeight="1" thickTop="1" x14ac:dyDescent="0.2">
      <c r="A32" s="1"/>
      <c r="B32" s="1"/>
      <c r="C32" s="9"/>
      <c r="D32" s="9"/>
      <c r="E32" s="9"/>
      <c r="F32" s="9"/>
      <c r="G32" s="14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6"/>
    </row>
    <row r="33" spans="1:20" s="5" customFormat="1" ht="11.65" customHeight="1" x14ac:dyDescent="0.2">
      <c r="A33" s="1"/>
      <c r="B33" s="1"/>
      <c r="C33" s="9"/>
      <c r="D33" s="9"/>
      <c r="E33" s="9"/>
      <c r="F33" s="9"/>
      <c r="G33" s="14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6"/>
    </row>
    <row r="34" spans="1:20" s="5" customFormat="1" ht="9.5500000000000007" customHeight="1" x14ac:dyDescent="0.2">
      <c r="A34" s="1"/>
      <c r="B34" s="1"/>
      <c r="C34" s="9"/>
      <c r="D34" s="9"/>
      <c r="E34" s="9"/>
      <c r="F34" s="9"/>
      <c r="G34" s="14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6"/>
    </row>
    <row r="35" spans="1:20" s="5" customFormat="1" ht="18.7" customHeight="1" x14ac:dyDescent="0.2">
      <c r="A35" s="181" t="s">
        <v>41</v>
      </c>
      <c r="B35" s="181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75"/>
      <c r="N35" s="175"/>
      <c r="O35" s="175"/>
      <c r="P35" s="175"/>
      <c r="Q35" s="175"/>
      <c r="R35" s="175"/>
      <c r="S35" s="175"/>
      <c r="T35" s="6"/>
    </row>
    <row r="36" spans="1:20" s="5" customFormat="1" ht="14.4" customHeight="1" x14ac:dyDescent="0.2">
      <c r="A36" s="181"/>
      <c r="B36" s="181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75"/>
      <c r="N36" s="175"/>
      <c r="O36" s="175"/>
      <c r="P36" s="175"/>
      <c r="Q36" s="175"/>
      <c r="R36" s="175"/>
      <c r="S36" s="175"/>
      <c r="T36" s="6"/>
    </row>
    <row r="37" spans="1:20" s="5" customFormat="1" ht="14.4" customHeight="1" x14ac:dyDescent="0.2">
      <c r="A37" s="181"/>
      <c r="B37" s="181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6"/>
    </row>
    <row r="38" spans="1:20" ht="15.55" customHeight="1" x14ac:dyDescent="0.3">
      <c r="A38" s="183" t="s">
        <v>42</v>
      </c>
      <c r="B38" s="183"/>
      <c r="C38" s="184"/>
      <c r="D38" s="184"/>
      <c r="E38" s="184"/>
      <c r="F38" s="184"/>
      <c r="G38" s="184"/>
      <c r="H38" s="184"/>
      <c r="I38" s="184"/>
      <c r="J38" s="184"/>
      <c r="K38" s="186"/>
      <c r="L38" s="175"/>
      <c r="M38" s="184"/>
      <c r="N38" s="183"/>
      <c r="O38" s="183" t="s">
        <v>42</v>
      </c>
      <c r="P38" s="184"/>
      <c r="Q38" s="184"/>
      <c r="R38" s="184"/>
      <c r="S38" s="183"/>
    </row>
    <row r="39" spans="1:20" ht="18.7" customHeight="1" x14ac:dyDescent="0.3">
      <c r="A39" s="186" t="s">
        <v>43</v>
      </c>
      <c r="B39" s="186"/>
      <c r="C39" s="184"/>
      <c r="D39" s="184"/>
      <c r="E39" s="184"/>
      <c r="F39" s="184"/>
      <c r="G39" s="184"/>
      <c r="H39" s="184"/>
      <c r="I39" s="184"/>
      <c r="J39" s="184"/>
      <c r="K39" s="186"/>
      <c r="L39" s="175"/>
      <c r="M39" s="184"/>
      <c r="N39" s="183"/>
      <c r="O39" s="183" t="s">
        <v>44</v>
      </c>
      <c r="P39" s="184"/>
      <c r="Q39" s="184"/>
      <c r="R39" s="184"/>
      <c r="S39" s="183"/>
    </row>
    <row r="40" spans="1:20" ht="18.7" customHeight="1" x14ac:dyDescent="0.3">
      <c r="A40" s="186" t="s">
        <v>45</v>
      </c>
      <c r="B40" s="186"/>
      <c r="C40" s="184"/>
      <c r="D40" s="184"/>
      <c r="E40" s="184"/>
      <c r="F40" s="184"/>
      <c r="G40" s="184"/>
      <c r="H40" s="184"/>
      <c r="I40" s="184"/>
      <c r="J40" s="184"/>
      <c r="K40" s="186"/>
      <c r="L40" s="175"/>
      <c r="M40" s="184"/>
      <c r="N40" s="183"/>
      <c r="O40" s="183" t="s">
        <v>46</v>
      </c>
      <c r="P40" s="184"/>
      <c r="Q40" s="184"/>
      <c r="R40" s="184"/>
      <c r="S40" s="183"/>
    </row>
    <row r="41" spans="1:20" ht="18.7" customHeight="1" x14ac:dyDescent="0.3">
      <c r="A41" s="183" t="s">
        <v>47</v>
      </c>
      <c r="B41" s="183"/>
      <c r="C41" s="184"/>
      <c r="D41" s="184"/>
      <c r="E41" s="184"/>
      <c r="F41" s="184"/>
      <c r="G41" s="184"/>
      <c r="H41" s="184"/>
      <c r="I41" s="184"/>
      <c r="J41" s="184"/>
      <c r="K41" s="183"/>
      <c r="L41" s="187"/>
      <c r="M41" s="184"/>
      <c r="N41" s="183"/>
      <c r="O41" s="183" t="s">
        <v>48</v>
      </c>
      <c r="P41" s="184"/>
      <c r="Q41" s="184"/>
      <c r="R41" s="184"/>
      <c r="S41" s="183"/>
    </row>
  </sheetData>
  <mergeCells count="15">
    <mergeCell ref="C7:S7"/>
    <mergeCell ref="A1:S1"/>
    <mergeCell ref="A2:S2"/>
    <mergeCell ref="A3:S3"/>
    <mergeCell ref="A4:S4"/>
    <mergeCell ref="A5:S5"/>
    <mergeCell ref="L11:N11"/>
    <mergeCell ref="N14:P14"/>
    <mergeCell ref="D8:F8"/>
    <mergeCell ref="G8:I8"/>
    <mergeCell ref="K8:Q8"/>
    <mergeCell ref="D9:F9"/>
    <mergeCell ref="D10:F10"/>
    <mergeCell ref="L10:N10"/>
    <mergeCell ref="K9:O9"/>
  </mergeCells>
  <printOptions horizontalCentered="1"/>
  <pageMargins left="0.4" right="0.4" top="0.8" bottom="0.7" header="0.5" footer="0.25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L171"/>
  <sheetViews>
    <sheetView view="pageBreakPreview" zoomScale="76" zoomScaleNormal="70" zoomScaleSheetLayoutView="100" workbookViewId="0">
      <selection activeCell="K42" sqref="K42:W42"/>
    </sheetView>
  </sheetViews>
  <sheetFormatPr defaultColWidth="11" defaultRowHeight="16.2" customHeight="1" x14ac:dyDescent="0.3"/>
  <cols>
    <col min="1" max="1" width="41.88671875" style="99" customWidth="1"/>
    <col min="2" max="2" width="9" style="99" customWidth="1"/>
    <col min="3" max="3" width="3.21875" style="99" customWidth="1"/>
    <col min="4" max="4" width="0.5546875" style="99" customWidth="1"/>
    <col min="5" max="5" width="7.77734375" style="59" customWidth="1"/>
    <col min="6" max="6" width="12.44140625" style="99" bestFit="1" customWidth="1"/>
    <col min="7" max="7" width="1.21875" style="72" customWidth="1"/>
    <col min="8" max="8" width="12.44140625" style="72" bestFit="1" customWidth="1"/>
    <col min="9" max="9" width="1.21875" style="72" customWidth="1"/>
    <col min="10" max="10" width="12.44140625" style="72" bestFit="1" customWidth="1"/>
    <col min="11" max="11" width="1.21875" style="72" customWidth="1"/>
    <col min="12" max="12" width="12.44140625" style="72" bestFit="1" customWidth="1"/>
    <col min="13" max="16384" width="11" style="72"/>
  </cols>
  <sheetData>
    <row r="1" spans="1:12" s="20" customFormat="1" ht="18" customHeight="1" x14ac:dyDescent="0.2">
      <c r="A1" s="233" t="str">
        <f>BS!A1</f>
        <v>THAI  AIRWAYS  INTERNATIONAL  PUBLIC  COMPANY  LIMITED  AND  ITS  SUBSIDIARIES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spans="1:12" s="20" customFormat="1" ht="18" customHeight="1" x14ac:dyDescent="0.2">
      <c r="A2" s="233" t="s">
        <v>167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s="20" customFormat="1" ht="18" customHeight="1" x14ac:dyDescent="0.2">
      <c r="A3" s="234" t="s">
        <v>302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2" s="20" customFormat="1" ht="18" customHeight="1" x14ac:dyDescent="0.2">
      <c r="A4" s="233" t="s">
        <v>84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</row>
    <row r="5" spans="1:12" s="109" customFormat="1" ht="16.2" customHeight="1" x14ac:dyDescent="0.3">
      <c r="A5" s="232" t="str">
        <f>BS!A4</f>
        <v>UNIT : THOUSAND  BAHT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</row>
    <row r="6" spans="1:12" s="109" customFormat="1" ht="5.95" customHeight="1" x14ac:dyDescent="0.3">
      <c r="A6" s="208"/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9"/>
    </row>
    <row r="7" spans="1:12" s="20" customFormat="1" ht="17.05" customHeight="1" x14ac:dyDescent="0.25">
      <c r="A7" s="195"/>
      <c r="B7" s="195"/>
      <c r="C7" s="195"/>
      <c r="D7" s="195"/>
      <c r="E7" s="199"/>
      <c r="F7" s="216" t="s">
        <v>3</v>
      </c>
      <c r="G7" s="216"/>
      <c r="H7" s="216"/>
      <c r="I7" s="210"/>
      <c r="J7" s="212" t="s">
        <v>4</v>
      </c>
      <c r="K7" s="212"/>
      <c r="L7" s="212"/>
    </row>
    <row r="8" spans="1:12" s="20" customFormat="1" ht="17.05" customHeight="1" x14ac:dyDescent="0.25">
      <c r="A8" s="195"/>
      <c r="B8" s="195"/>
      <c r="C8" s="195"/>
      <c r="D8" s="195"/>
      <c r="E8" s="199"/>
      <c r="F8" s="216" t="s">
        <v>85</v>
      </c>
      <c r="G8" s="216"/>
      <c r="H8" s="216"/>
      <c r="I8" s="210"/>
      <c r="J8" s="212" t="s">
        <v>85</v>
      </c>
      <c r="K8" s="212"/>
      <c r="L8" s="212"/>
    </row>
    <row r="9" spans="1:12" s="20" customFormat="1" ht="17.05" customHeight="1" x14ac:dyDescent="0.2">
      <c r="E9" s="136" t="s">
        <v>6</v>
      </c>
      <c r="F9" s="74">
        <v>2020</v>
      </c>
      <c r="G9" s="25"/>
      <c r="H9" s="74">
        <v>2019</v>
      </c>
      <c r="I9" s="9"/>
      <c r="J9" s="74">
        <v>2020</v>
      </c>
      <c r="K9" s="25"/>
      <c r="L9" s="74">
        <v>2019</v>
      </c>
    </row>
    <row r="10" spans="1:12" s="19" customFormat="1" ht="17.05" customHeight="1" x14ac:dyDescent="0.2">
      <c r="A10" s="207" t="s">
        <v>168</v>
      </c>
      <c r="B10" s="75"/>
      <c r="C10" s="75"/>
      <c r="D10" s="75"/>
      <c r="E10" s="140"/>
    </row>
    <row r="11" spans="1:12" s="19" customFormat="1" ht="17.05" customHeight="1" x14ac:dyDescent="0.2">
      <c r="A11" s="19" t="s">
        <v>97</v>
      </c>
      <c r="E11" s="81"/>
      <c r="F11" s="17">
        <f>'PL9'!C49</f>
        <v>-49560520</v>
      </c>
      <c r="G11" s="17"/>
      <c r="H11" s="17">
        <v>-11101609</v>
      </c>
      <c r="I11" s="32"/>
      <c r="J11" s="17">
        <f>'PL9'!G49</f>
        <v>-55590245</v>
      </c>
      <c r="K11" s="43"/>
      <c r="L11" s="17">
        <v>-11360063</v>
      </c>
    </row>
    <row r="12" spans="1:12" s="19" customFormat="1" ht="17.05" customHeight="1" x14ac:dyDescent="0.2">
      <c r="A12" s="110" t="s">
        <v>304</v>
      </c>
      <c r="B12" s="110"/>
      <c r="C12" s="110"/>
      <c r="D12" s="110"/>
      <c r="E12" s="81"/>
      <c r="F12" s="17"/>
      <c r="G12" s="17"/>
      <c r="H12" s="17"/>
      <c r="I12" s="32"/>
      <c r="J12" s="17"/>
      <c r="K12" s="32"/>
      <c r="L12" s="17"/>
    </row>
    <row r="13" spans="1:12" s="19" customFormat="1" ht="17.05" customHeight="1" x14ac:dyDescent="0.2">
      <c r="A13" s="34" t="s">
        <v>96</v>
      </c>
      <c r="B13" s="34"/>
      <c r="C13" s="34"/>
      <c r="D13" s="34"/>
      <c r="E13" s="81"/>
      <c r="F13" s="17">
        <v>474365</v>
      </c>
      <c r="G13" s="17"/>
      <c r="H13" s="17">
        <v>145277</v>
      </c>
      <c r="I13" s="32"/>
      <c r="J13" s="17">
        <v>473549</v>
      </c>
      <c r="K13" s="32"/>
      <c r="L13" s="17">
        <v>132833</v>
      </c>
    </row>
    <row r="14" spans="1:12" s="19" customFormat="1" ht="17.05" customHeight="1" x14ac:dyDescent="0.2">
      <c r="A14" s="34" t="s">
        <v>169</v>
      </c>
      <c r="B14" s="34"/>
      <c r="C14" s="34"/>
      <c r="D14" s="34"/>
      <c r="E14" s="81"/>
      <c r="F14" s="17">
        <v>20822165</v>
      </c>
      <c r="G14" s="17"/>
      <c r="H14" s="17">
        <v>13020347</v>
      </c>
      <c r="I14" s="32"/>
      <c r="J14" s="17">
        <v>19733990</v>
      </c>
      <c r="K14" s="43"/>
      <c r="L14" s="17">
        <v>13001331</v>
      </c>
    </row>
    <row r="15" spans="1:12" s="19" customFormat="1" ht="17.05" customHeight="1" x14ac:dyDescent="0.2">
      <c r="A15" s="34" t="s">
        <v>170</v>
      </c>
      <c r="B15" s="34"/>
      <c r="C15" s="34"/>
      <c r="D15" s="34"/>
      <c r="E15" s="81"/>
      <c r="F15" s="17">
        <v>-907</v>
      </c>
      <c r="G15" s="17"/>
      <c r="H15" s="17">
        <v>-948</v>
      </c>
      <c r="I15" s="32"/>
      <c r="J15" s="17">
        <v>-203499</v>
      </c>
      <c r="K15" s="43"/>
      <c r="L15" s="17">
        <v>-331543</v>
      </c>
    </row>
    <row r="16" spans="1:12" s="19" customFormat="1" ht="17.05" customHeight="1" x14ac:dyDescent="0.2">
      <c r="A16" s="82" t="s">
        <v>262</v>
      </c>
      <c r="B16" s="82"/>
      <c r="C16" s="82"/>
      <c r="D16" s="82"/>
      <c r="E16" s="81"/>
      <c r="F16" s="17">
        <v>475369</v>
      </c>
      <c r="G16" s="17"/>
      <c r="H16" s="17">
        <v>156236</v>
      </c>
      <c r="I16" s="32"/>
      <c r="J16" s="133">
        <v>0</v>
      </c>
      <c r="K16" s="14"/>
      <c r="L16" s="133">
        <v>0</v>
      </c>
    </row>
    <row r="17" spans="1:12" s="19" customFormat="1" ht="17.05" customHeight="1" x14ac:dyDescent="0.2">
      <c r="A17" s="82" t="s">
        <v>115</v>
      </c>
      <c r="B17" s="82"/>
      <c r="C17" s="82"/>
      <c r="D17" s="82"/>
      <c r="E17" s="81"/>
      <c r="F17" s="17">
        <v>-205606</v>
      </c>
      <c r="G17" s="17"/>
      <c r="H17" s="17">
        <v>-273178</v>
      </c>
      <c r="I17" s="32"/>
      <c r="J17" s="133">
        <v>0</v>
      </c>
      <c r="K17" s="14"/>
      <c r="L17" s="133">
        <v>0</v>
      </c>
    </row>
    <row r="18" spans="1:12" s="19" customFormat="1" ht="17.05" customHeight="1" x14ac:dyDescent="0.2">
      <c r="A18" s="82" t="s">
        <v>88</v>
      </c>
      <c r="B18" s="82"/>
      <c r="C18" s="82"/>
      <c r="D18" s="82"/>
      <c r="E18" s="81"/>
      <c r="F18" s="17">
        <v>-107792</v>
      </c>
      <c r="G18" s="17"/>
      <c r="H18" s="17">
        <v>-136126</v>
      </c>
      <c r="I18" s="32"/>
      <c r="J18" s="17">
        <v>-104180</v>
      </c>
      <c r="K18" s="17"/>
      <c r="L18" s="17">
        <v>-130830</v>
      </c>
    </row>
    <row r="19" spans="1:12" s="19" customFormat="1" ht="17.05" customHeight="1" x14ac:dyDescent="0.2">
      <c r="A19" s="82" t="s">
        <v>171</v>
      </c>
      <c r="B19" s="82"/>
      <c r="C19" s="82"/>
      <c r="D19" s="82"/>
      <c r="E19" s="81"/>
      <c r="F19" s="17">
        <v>8539301</v>
      </c>
      <c r="G19" s="17"/>
      <c r="H19" s="17">
        <v>3310073</v>
      </c>
      <c r="I19" s="32"/>
      <c r="J19" s="17">
        <v>8314055</v>
      </c>
      <c r="K19" s="17"/>
      <c r="L19" s="17">
        <v>3310073</v>
      </c>
    </row>
    <row r="20" spans="1:12" s="19" customFormat="1" ht="17.05" customHeight="1" x14ac:dyDescent="0.2">
      <c r="A20" s="82" t="s">
        <v>263</v>
      </c>
      <c r="B20" s="82"/>
      <c r="C20" s="82"/>
      <c r="D20" s="82"/>
      <c r="E20" s="81"/>
      <c r="F20" s="17">
        <v>11</v>
      </c>
      <c r="G20" s="17"/>
      <c r="H20" s="17">
        <v>66730</v>
      </c>
      <c r="I20" s="32"/>
      <c r="J20" s="17">
        <v>18</v>
      </c>
      <c r="K20" s="43"/>
      <c r="L20" s="17">
        <v>66727</v>
      </c>
    </row>
    <row r="21" spans="1:12" s="19" customFormat="1" ht="17.05" customHeight="1" x14ac:dyDescent="0.2">
      <c r="A21" s="82" t="s">
        <v>264</v>
      </c>
      <c r="B21" s="82"/>
      <c r="C21" s="82"/>
      <c r="D21" s="82"/>
      <c r="E21" s="81"/>
      <c r="F21" s="17">
        <v>9474951</v>
      </c>
      <c r="G21" s="17"/>
      <c r="H21" s="17">
        <v>-2435044</v>
      </c>
      <c r="I21" s="32"/>
      <c r="J21" s="17">
        <v>9442035</v>
      </c>
      <c r="K21" s="32"/>
      <c r="L21" s="17">
        <v>-2475339</v>
      </c>
    </row>
    <row r="22" spans="1:12" s="19" customFormat="1" ht="17.05" customHeight="1" x14ac:dyDescent="0.2">
      <c r="A22" s="82" t="s">
        <v>265</v>
      </c>
      <c r="B22" s="82"/>
      <c r="C22" s="82"/>
      <c r="D22" s="82"/>
      <c r="E22" s="81"/>
      <c r="F22" s="14"/>
      <c r="G22" s="14"/>
      <c r="H22" s="14"/>
      <c r="I22" s="14"/>
      <c r="J22" s="17"/>
      <c r="K22" s="14"/>
      <c r="L22" s="14"/>
    </row>
    <row r="23" spans="1:12" s="19" customFormat="1" ht="17.05" customHeight="1" x14ac:dyDescent="0.2">
      <c r="A23" s="82" t="s">
        <v>309</v>
      </c>
      <c r="B23" s="111"/>
      <c r="C23" s="111"/>
      <c r="D23" s="111"/>
      <c r="E23" s="81"/>
      <c r="F23" s="17">
        <v>362</v>
      </c>
      <c r="G23" s="17"/>
      <c r="H23" s="133">
        <v>0</v>
      </c>
      <c r="I23" s="32"/>
      <c r="J23" s="17">
        <v>362</v>
      </c>
      <c r="K23" s="32"/>
      <c r="L23" s="133">
        <v>0</v>
      </c>
    </row>
    <row r="24" spans="1:12" s="19" customFormat="1" ht="17.05" customHeight="1" x14ac:dyDescent="0.2">
      <c r="A24" s="82" t="s">
        <v>172</v>
      </c>
      <c r="B24" s="82"/>
      <c r="C24" s="82"/>
      <c r="D24" s="82"/>
      <c r="E24" s="81">
        <v>17</v>
      </c>
      <c r="F24" s="17">
        <v>89504</v>
      </c>
      <c r="G24" s="17"/>
      <c r="H24" s="17">
        <v>136090</v>
      </c>
      <c r="I24" s="32"/>
      <c r="J24" s="17">
        <v>89504</v>
      </c>
      <c r="K24" s="32"/>
      <c r="L24" s="17">
        <v>136090</v>
      </c>
    </row>
    <row r="25" spans="1:12" s="19" customFormat="1" ht="17.05" customHeight="1" x14ac:dyDescent="0.2">
      <c r="A25" s="82" t="s">
        <v>173</v>
      </c>
      <c r="B25" s="82"/>
      <c r="C25" s="82"/>
      <c r="D25" s="82"/>
      <c r="E25" s="81">
        <v>18</v>
      </c>
      <c r="F25" s="17">
        <v>670394</v>
      </c>
      <c r="G25" s="17"/>
      <c r="H25" s="17">
        <v>3379141</v>
      </c>
      <c r="I25" s="32"/>
      <c r="J25" s="17">
        <v>639670</v>
      </c>
      <c r="K25" s="32"/>
      <c r="L25" s="17">
        <v>3342937</v>
      </c>
    </row>
    <row r="26" spans="1:12" s="19" customFormat="1" ht="17.05" customHeight="1" x14ac:dyDescent="0.2">
      <c r="A26" s="82" t="s">
        <v>305</v>
      </c>
      <c r="B26" s="82"/>
      <c r="C26" s="82"/>
      <c r="D26" s="82"/>
      <c r="E26" s="81"/>
      <c r="F26" s="17">
        <v>206211</v>
      </c>
      <c r="G26" s="17"/>
      <c r="H26" s="133">
        <v>0</v>
      </c>
      <c r="I26" s="32"/>
      <c r="J26" s="133">
        <v>0</v>
      </c>
      <c r="K26" s="32"/>
      <c r="L26" s="133">
        <v>0</v>
      </c>
    </row>
    <row r="27" spans="1:12" s="19" customFormat="1" ht="17.05" customHeight="1" x14ac:dyDescent="0.2">
      <c r="A27" s="34" t="s">
        <v>292</v>
      </c>
      <c r="B27" s="82"/>
      <c r="C27" s="82"/>
      <c r="D27" s="82"/>
      <c r="E27" s="81"/>
      <c r="F27" s="17">
        <v>2067924</v>
      </c>
      <c r="G27" s="17"/>
      <c r="H27" s="17">
        <v>3867366</v>
      </c>
      <c r="I27" s="32"/>
      <c r="J27" s="17">
        <v>2021215</v>
      </c>
      <c r="K27" s="32"/>
      <c r="L27" s="17">
        <v>3867366</v>
      </c>
    </row>
    <row r="28" spans="1:12" s="19" customFormat="1" ht="17.05" customHeight="1" x14ac:dyDescent="0.2">
      <c r="A28" s="82" t="s">
        <v>266</v>
      </c>
      <c r="B28" s="82"/>
      <c r="C28" s="82"/>
      <c r="D28" s="82"/>
      <c r="E28" s="81"/>
      <c r="F28" s="17">
        <v>212187</v>
      </c>
      <c r="G28" s="17"/>
      <c r="H28" s="17">
        <v>112426</v>
      </c>
      <c r="I28" s="32"/>
      <c r="J28" s="17">
        <v>212187</v>
      </c>
      <c r="K28" s="43"/>
      <c r="L28" s="17">
        <v>112426</v>
      </c>
    </row>
    <row r="29" spans="1:12" s="19" customFormat="1" ht="17.05" customHeight="1" x14ac:dyDescent="0.2">
      <c r="A29" s="82" t="s">
        <v>306</v>
      </c>
      <c r="B29" s="82"/>
      <c r="C29" s="82"/>
      <c r="D29" s="82"/>
      <c r="E29" s="81">
        <v>22</v>
      </c>
      <c r="F29" s="133">
        <v>0</v>
      </c>
      <c r="G29" s="17"/>
      <c r="H29" s="133">
        <v>0</v>
      </c>
      <c r="I29" s="32"/>
      <c r="J29" s="17">
        <v>2223490</v>
      </c>
      <c r="K29" s="43"/>
      <c r="L29" s="133">
        <v>0</v>
      </c>
    </row>
    <row r="30" spans="1:12" s="19" customFormat="1" ht="17.05" customHeight="1" x14ac:dyDescent="0.2">
      <c r="A30" s="82" t="s">
        <v>267</v>
      </c>
      <c r="B30" s="82"/>
      <c r="C30" s="82"/>
      <c r="D30" s="82"/>
      <c r="E30" s="81"/>
      <c r="F30" s="17">
        <v>185523</v>
      </c>
      <c r="G30" s="17"/>
      <c r="H30" s="17">
        <v>-23810</v>
      </c>
      <c r="I30" s="2"/>
      <c r="J30" s="17">
        <v>7373143</v>
      </c>
      <c r="K30" s="17"/>
      <c r="L30" s="17">
        <v>-23578</v>
      </c>
    </row>
    <row r="31" spans="1:12" s="19" customFormat="1" ht="17.05" customHeight="1" x14ac:dyDescent="0.2">
      <c r="A31" s="82" t="s">
        <v>91</v>
      </c>
      <c r="B31" s="82"/>
      <c r="C31" s="82"/>
      <c r="D31" s="82"/>
      <c r="E31" s="81">
        <v>21</v>
      </c>
      <c r="F31" s="64">
        <v>3498388</v>
      </c>
      <c r="G31" s="112"/>
      <c r="H31" s="64">
        <v>566276</v>
      </c>
      <c r="I31" s="113"/>
      <c r="J31" s="64">
        <v>3498388</v>
      </c>
      <c r="K31" s="112"/>
      <c r="L31" s="64">
        <v>566276</v>
      </c>
    </row>
    <row r="32" spans="1:12" s="19" customFormat="1" ht="17.05" customHeight="1" x14ac:dyDescent="0.2">
      <c r="A32" s="114" t="s">
        <v>268</v>
      </c>
      <c r="B32" s="114"/>
      <c r="C32" s="114"/>
      <c r="D32" s="114"/>
      <c r="E32" s="137"/>
    </row>
    <row r="33" spans="1:12" s="19" customFormat="1" ht="17.05" customHeight="1" x14ac:dyDescent="0.2">
      <c r="A33" s="114" t="s">
        <v>269</v>
      </c>
      <c r="B33" s="114"/>
      <c r="C33" s="114"/>
      <c r="D33" s="114"/>
      <c r="E33" s="137"/>
      <c r="F33" s="17">
        <f>SUM(F11:F31)</f>
        <v>-3158170</v>
      </c>
      <c r="G33" s="17">
        <f>SUM(G11:G31)</f>
        <v>0</v>
      </c>
      <c r="H33" s="17">
        <f>SUM(H11:H31)</f>
        <v>10789247</v>
      </c>
      <c r="I33" s="17"/>
      <c r="J33" s="17">
        <f>SUM(J11:J31)</f>
        <v>-1876318</v>
      </c>
      <c r="K33" s="17"/>
      <c r="L33" s="17">
        <f>SUM(L11:L31)</f>
        <v>10214706</v>
      </c>
    </row>
    <row r="34" spans="1:12" s="19" customFormat="1" ht="7.2" customHeight="1" x14ac:dyDescent="0.2">
      <c r="A34" s="34"/>
      <c r="B34" s="34"/>
      <c r="C34" s="34"/>
      <c r="D34" s="34"/>
      <c r="E34" s="137"/>
      <c r="F34" s="17"/>
      <c r="G34" s="17"/>
      <c r="H34" s="17"/>
      <c r="I34" s="17"/>
      <c r="J34" s="17"/>
      <c r="K34" s="17"/>
      <c r="L34" s="17"/>
    </row>
    <row r="35" spans="1:12" s="19" customFormat="1" ht="17.05" customHeight="1" x14ac:dyDescent="0.2">
      <c r="A35" s="75" t="s">
        <v>174</v>
      </c>
      <c r="B35" s="75"/>
      <c r="C35" s="75"/>
      <c r="D35" s="75"/>
      <c r="E35" s="81"/>
      <c r="F35" s="17"/>
      <c r="G35" s="17"/>
      <c r="H35" s="14"/>
      <c r="I35" s="32"/>
      <c r="J35" s="17"/>
      <c r="K35" s="32"/>
      <c r="L35" s="14"/>
    </row>
    <row r="36" spans="1:12" s="19" customFormat="1" ht="17.05" customHeight="1" x14ac:dyDescent="0.2">
      <c r="A36" s="82" t="s">
        <v>15</v>
      </c>
      <c r="B36" s="82"/>
      <c r="C36" s="82"/>
      <c r="D36" s="82"/>
      <c r="E36" s="81"/>
      <c r="F36" s="17">
        <v>8552435</v>
      </c>
      <c r="G36" s="17"/>
      <c r="H36" s="17">
        <v>-1126018</v>
      </c>
      <c r="I36" s="32"/>
      <c r="J36" s="17">
        <v>5040596</v>
      </c>
      <c r="K36" s="43"/>
      <c r="L36" s="17">
        <v>768760</v>
      </c>
    </row>
    <row r="37" spans="1:12" s="19" customFormat="1" ht="17.05" customHeight="1" x14ac:dyDescent="0.2">
      <c r="A37" s="82" t="s">
        <v>175</v>
      </c>
      <c r="B37" s="82"/>
      <c r="C37" s="82"/>
      <c r="D37" s="82"/>
      <c r="E37" s="81"/>
      <c r="F37" s="133">
        <v>0</v>
      </c>
      <c r="G37" s="17"/>
      <c r="H37" s="133">
        <v>0</v>
      </c>
      <c r="I37" s="32"/>
      <c r="J37" s="17">
        <v>950039</v>
      </c>
      <c r="K37" s="32"/>
      <c r="L37" s="133">
        <v>0</v>
      </c>
    </row>
    <row r="38" spans="1:12" s="19" customFormat="1" ht="17.05" customHeight="1" x14ac:dyDescent="0.2">
      <c r="A38" s="82" t="s">
        <v>17</v>
      </c>
      <c r="B38" s="82"/>
      <c r="C38" s="82"/>
      <c r="D38" s="82"/>
      <c r="E38" s="81"/>
      <c r="F38" s="17">
        <v>136653</v>
      </c>
      <c r="G38" s="17"/>
      <c r="H38" s="17">
        <v>232040</v>
      </c>
      <c r="I38" s="32"/>
      <c r="J38" s="17">
        <v>139323</v>
      </c>
      <c r="K38" s="43"/>
      <c r="L38" s="17">
        <v>229563</v>
      </c>
    </row>
    <row r="39" spans="1:12" s="19" customFormat="1" ht="17.05" customHeight="1" x14ac:dyDescent="0.2">
      <c r="A39" s="82" t="s">
        <v>19</v>
      </c>
      <c r="B39" s="82"/>
      <c r="C39" s="82"/>
      <c r="D39" s="82"/>
      <c r="E39" s="81"/>
      <c r="F39" s="17">
        <v>1013677</v>
      </c>
      <c r="G39" s="17"/>
      <c r="H39" s="17">
        <v>145177</v>
      </c>
      <c r="I39" s="32"/>
      <c r="J39" s="17">
        <v>996310</v>
      </c>
      <c r="K39" s="43"/>
      <c r="L39" s="17">
        <v>144742</v>
      </c>
    </row>
    <row r="40" spans="1:12" s="19" customFormat="1" ht="17.05" customHeight="1" x14ac:dyDescent="0.2">
      <c r="A40" s="82" t="s">
        <v>35</v>
      </c>
      <c r="B40" s="82"/>
      <c r="C40" s="82"/>
      <c r="D40" s="82"/>
      <c r="E40" s="81"/>
      <c r="F40" s="17">
        <v>-1176358</v>
      </c>
      <c r="G40" s="17"/>
      <c r="H40" s="17">
        <v>-1835525</v>
      </c>
      <c r="I40" s="17"/>
      <c r="J40" s="17">
        <v>-1224434</v>
      </c>
      <c r="K40" s="17"/>
      <c r="L40" s="17">
        <v>-1810619</v>
      </c>
    </row>
    <row r="41" spans="1:12" s="19" customFormat="1" ht="17.05" customHeight="1" x14ac:dyDescent="0.2">
      <c r="A41" s="82" t="s">
        <v>24</v>
      </c>
      <c r="B41" s="82"/>
      <c r="C41" s="82"/>
      <c r="D41" s="82"/>
      <c r="E41" s="81"/>
      <c r="F41" s="18">
        <v>-62639</v>
      </c>
      <c r="G41" s="17"/>
      <c r="H41" s="133">
        <v>0</v>
      </c>
      <c r="I41" s="17"/>
      <c r="J41" s="17">
        <v>-62639</v>
      </c>
      <c r="K41" s="17"/>
      <c r="L41" s="133">
        <v>0</v>
      </c>
    </row>
    <row r="42" spans="1:12" s="19" customFormat="1" ht="17.05" customHeight="1" x14ac:dyDescent="0.2">
      <c r="A42" s="82" t="s">
        <v>37</v>
      </c>
      <c r="B42" s="82"/>
      <c r="C42" s="82"/>
      <c r="D42" s="82"/>
      <c r="E42" s="81"/>
      <c r="F42" s="17">
        <v>1523347</v>
      </c>
      <c r="G42" s="17"/>
      <c r="H42" s="17">
        <v>-73189</v>
      </c>
      <c r="I42" s="17"/>
      <c r="J42" s="17">
        <v>1582727</v>
      </c>
      <c r="K42" s="17"/>
      <c r="L42" s="17">
        <v>-77556</v>
      </c>
    </row>
    <row r="43" spans="1:12" s="19" customFormat="1" ht="10.8" customHeight="1" x14ac:dyDescent="0.2">
      <c r="A43" s="82"/>
      <c r="B43" s="82"/>
      <c r="C43" s="82"/>
      <c r="D43" s="82"/>
      <c r="E43" s="81"/>
      <c r="F43" s="17"/>
      <c r="G43" s="17"/>
      <c r="H43" s="17"/>
      <c r="I43" s="17"/>
      <c r="J43" s="17"/>
      <c r="K43" s="17"/>
      <c r="L43" s="17"/>
    </row>
    <row r="44" spans="1:12" s="19" customFormat="1" ht="14.95" customHeight="1" x14ac:dyDescent="0.2">
      <c r="A44" s="82"/>
      <c r="B44" s="82"/>
      <c r="C44" s="82"/>
      <c r="D44" s="82"/>
      <c r="E44" s="81"/>
      <c r="F44" s="115"/>
      <c r="G44" s="116"/>
      <c r="H44" s="115"/>
      <c r="I44" s="115"/>
      <c r="J44" s="115"/>
      <c r="K44" s="115"/>
      <c r="L44" s="115"/>
    </row>
    <row r="45" spans="1:12" s="19" customFormat="1" ht="10.7" customHeight="1" x14ac:dyDescent="0.2">
      <c r="A45" s="82"/>
      <c r="B45" s="82"/>
      <c r="C45" s="82"/>
      <c r="D45" s="82"/>
      <c r="E45" s="81"/>
      <c r="F45" s="115"/>
      <c r="G45" s="116"/>
      <c r="H45" s="115"/>
      <c r="I45" s="115"/>
      <c r="J45" s="115"/>
      <c r="K45" s="115"/>
      <c r="L45" s="115"/>
    </row>
    <row r="46" spans="1:12" s="19" customFormat="1" ht="10.55" customHeight="1" x14ac:dyDescent="0.2">
      <c r="A46" s="82"/>
      <c r="B46" s="82"/>
      <c r="C46" s="82"/>
      <c r="D46" s="82"/>
      <c r="E46" s="81"/>
      <c r="F46" s="115"/>
      <c r="G46" s="116"/>
      <c r="H46" s="115"/>
      <c r="I46" s="115"/>
      <c r="J46" s="115"/>
      <c r="K46" s="115"/>
      <c r="L46" s="115"/>
    </row>
    <row r="47" spans="1:12" s="19" customFormat="1" ht="14.95" customHeight="1" x14ac:dyDescent="0.2">
      <c r="A47" s="82"/>
      <c r="B47" s="82"/>
      <c r="C47" s="82"/>
      <c r="D47" s="82"/>
      <c r="E47" s="81"/>
      <c r="F47" s="115"/>
      <c r="G47" s="116"/>
      <c r="H47" s="115"/>
      <c r="I47" s="115"/>
      <c r="J47" s="115"/>
      <c r="K47" s="115"/>
      <c r="L47" s="115"/>
    </row>
    <row r="48" spans="1:12" s="19" customFormat="1" ht="19.25" customHeight="1" x14ac:dyDescent="0.2">
      <c r="A48" s="137" t="s">
        <v>42</v>
      </c>
      <c r="B48" s="211" t="s">
        <v>42</v>
      </c>
      <c r="C48" s="211"/>
      <c r="D48" s="211"/>
      <c r="E48" s="211"/>
      <c r="F48" s="211"/>
      <c r="G48" s="211"/>
      <c r="H48" s="211"/>
      <c r="I48" s="211"/>
      <c r="J48" s="211"/>
      <c r="K48" s="211"/>
      <c r="L48" s="211"/>
    </row>
    <row r="49" spans="1:12" s="19" customFormat="1" ht="19.25" customHeight="1" x14ac:dyDescent="0.2">
      <c r="A49" s="16" t="s">
        <v>43</v>
      </c>
      <c r="B49" s="211" t="s">
        <v>44</v>
      </c>
      <c r="C49" s="211"/>
      <c r="D49" s="211"/>
      <c r="E49" s="211"/>
      <c r="F49" s="211"/>
      <c r="G49" s="211"/>
      <c r="H49" s="211"/>
      <c r="I49" s="211"/>
      <c r="J49" s="211"/>
      <c r="K49" s="211"/>
      <c r="L49" s="211"/>
    </row>
    <row r="50" spans="1:12" s="19" customFormat="1" ht="19.25" customHeight="1" x14ac:dyDescent="0.2">
      <c r="A50" s="16" t="s">
        <v>45</v>
      </c>
      <c r="B50" s="211" t="s">
        <v>261</v>
      </c>
      <c r="C50" s="211"/>
      <c r="D50" s="211"/>
      <c r="E50" s="211"/>
      <c r="F50" s="211"/>
      <c r="G50" s="211"/>
      <c r="H50" s="211"/>
      <c r="I50" s="211"/>
      <c r="J50" s="211"/>
      <c r="K50" s="211"/>
      <c r="L50" s="211"/>
    </row>
    <row r="51" spans="1:12" s="19" customFormat="1" ht="19.25" customHeight="1" x14ac:dyDescent="0.2">
      <c r="A51" s="137" t="s">
        <v>47</v>
      </c>
      <c r="B51" s="211" t="s">
        <v>48</v>
      </c>
      <c r="C51" s="211"/>
      <c r="D51" s="211"/>
      <c r="E51" s="211"/>
      <c r="F51" s="211"/>
      <c r="G51" s="211"/>
      <c r="H51" s="211"/>
      <c r="I51" s="211"/>
      <c r="J51" s="211"/>
      <c r="K51" s="211"/>
      <c r="L51" s="211"/>
    </row>
    <row r="52" spans="1:12" s="20" customFormat="1" ht="18" customHeight="1" x14ac:dyDescent="0.2">
      <c r="A52" s="233" t="str">
        <f>BS!A1</f>
        <v>THAI  AIRWAYS  INTERNATIONAL  PUBLIC  COMPANY  LIMITED  AND  ITS  SUBSIDIARIES</v>
      </c>
      <c r="B52" s="233"/>
      <c r="C52" s="233"/>
      <c r="D52" s="233"/>
      <c r="E52" s="233"/>
      <c r="F52" s="233"/>
      <c r="G52" s="233"/>
      <c r="H52" s="233"/>
      <c r="I52" s="233"/>
      <c r="J52" s="233"/>
      <c r="K52" s="233"/>
      <c r="L52" s="233"/>
    </row>
    <row r="53" spans="1:12" s="20" customFormat="1" ht="18" customHeight="1" x14ac:dyDescent="0.2">
      <c r="A53" s="233" t="s">
        <v>303</v>
      </c>
      <c r="B53" s="233"/>
      <c r="C53" s="233"/>
      <c r="D53" s="233"/>
      <c r="E53" s="233"/>
      <c r="F53" s="233"/>
      <c r="G53" s="233"/>
      <c r="H53" s="233"/>
      <c r="I53" s="233"/>
      <c r="J53" s="233"/>
      <c r="K53" s="233"/>
      <c r="L53" s="233"/>
    </row>
    <row r="54" spans="1:12" s="20" customFormat="1" ht="18" customHeight="1" x14ac:dyDescent="0.2">
      <c r="A54" s="234" t="s">
        <v>302</v>
      </c>
      <c r="B54" s="234"/>
      <c r="C54" s="234"/>
      <c r="D54" s="234"/>
      <c r="E54" s="234"/>
      <c r="F54" s="234"/>
      <c r="G54" s="234"/>
      <c r="H54" s="234"/>
      <c r="I54" s="234"/>
      <c r="J54" s="234"/>
      <c r="K54" s="234"/>
      <c r="L54" s="234"/>
    </row>
    <row r="55" spans="1:12" s="20" customFormat="1" ht="18" customHeight="1" x14ac:dyDescent="0.2">
      <c r="A55" s="233" t="s">
        <v>84</v>
      </c>
      <c r="B55" s="233"/>
      <c r="C55" s="233"/>
      <c r="D55" s="233"/>
      <c r="E55" s="233"/>
      <c r="F55" s="233"/>
      <c r="G55" s="233"/>
      <c r="H55" s="233"/>
      <c r="I55" s="233"/>
      <c r="J55" s="233"/>
      <c r="K55" s="233"/>
      <c r="L55" s="233"/>
    </row>
    <row r="56" spans="1:12" s="109" customFormat="1" ht="16.2" customHeight="1" x14ac:dyDescent="0.3">
      <c r="A56" s="232" t="str">
        <f>BS!A4</f>
        <v>UNIT : THOUSAND  BAHT</v>
      </c>
      <c r="B56" s="232"/>
      <c r="C56" s="232"/>
      <c r="D56" s="232"/>
      <c r="E56" s="232"/>
      <c r="F56" s="232"/>
      <c r="G56" s="232"/>
      <c r="H56" s="232"/>
      <c r="I56" s="232"/>
      <c r="J56" s="232"/>
      <c r="K56" s="232"/>
      <c r="L56" s="232"/>
    </row>
    <row r="57" spans="1:12" s="109" customFormat="1" ht="5.95" customHeight="1" x14ac:dyDescent="0.3">
      <c r="A57" s="208"/>
      <c r="B57" s="208"/>
      <c r="C57" s="208"/>
      <c r="D57" s="208"/>
      <c r="E57" s="208"/>
      <c r="F57" s="208"/>
      <c r="G57" s="208"/>
      <c r="H57" s="208"/>
      <c r="I57" s="208"/>
      <c r="J57" s="208"/>
      <c r="K57" s="208"/>
      <c r="L57" s="209"/>
    </row>
    <row r="58" spans="1:12" s="20" customFormat="1" ht="17.05" customHeight="1" x14ac:dyDescent="0.25">
      <c r="A58" s="195"/>
      <c r="B58" s="195"/>
      <c r="C58" s="195"/>
      <c r="D58" s="195"/>
      <c r="E58" s="199"/>
      <c r="F58" s="216" t="s">
        <v>3</v>
      </c>
      <c r="G58" s="216"/>
      <c r="H58" s="216"/>
      <c r="I58" s="210"/>
      <c r="J58" s="212" t="s">
        <v>4</v>
      </c>
      <c r="K58" s="212"/>
      <c r="L58" s="212"/>
    </row>
    <row r="59" spans="1:12" s="20" customFormat="1" ht="17.05" customHeight="1" x14ac:dyDescent="0.25">
      <c r="A59" s="195"/>
      <c r="B59" s="195"/>
      <c r="C59" s="195"/>
      <c r="D59" s="195"/>
      <c r="E59" s="199"/>
      <c r="F59" s="216" t="s">
        <v>85</v>
      </c>
      <c r="G59" s="216"/>
      <c r="H59" s="216"/>
      <c r="I59" s="210"/>
      <c r="J59" s="212" t="s">
        <v>85</v>
      </c>
      <c r="K59" s="212"/>
      <c r="L59" s="212"/>
    </row>
    <row r="60" spans="1:12" s="20" customFormat="1" ht="17.05" customHeight="1" x14ac:dyDescent="0.2">
      <c r="E60" s="136" t="s">
        <v>6</v>
      </c>
      <c r="F60" s="74">
        <v>2020</v>
      </c>
      <c r="G60" s="25"/>
      <c r="H60" s="74">
        <v>2019</v>
      </c>
      <c r="I60" s="9"/>
      <c r="J60" s="74">
        <v>2020</v>
      </c>
      <c r="K60" s="25"/>
      <c r="L60" s="74">
        <v>2019</v>
      </c>
    </row>
    <row r="61" spans="1:12" s="20" customFormat="1" ht="17.05" customHeight="1" x14ac:dyDescent="0.2">
      <c r="A61" s="207" t="s">
        <v>168</v>
      </c>
      <c r="E61" s="136"/>
      <c r="F61" s="74"/>
      <c r="G61" s="25"/>
      <c r="H61" s="74"/>
      <c r="I61" s="9"/>
      <c r="J61" s="74"/>
      <c r="K61" s="25"/>
      <c r="L61" s="74"/>
    </row>
    <row r="62" spans="1:12" s="20" customFormat="1" ht="17.05" customHeight="1" x14ac:dyDescent="0.2">
      <c r="A62" s="76" t="s">
        <v>270</v>
      </c>
      <c r="E62" s="136"/>
      <c r="F62" s="74"/>
      <c r="G62" s="25"/>
      <c r="H62" s="74"/>
      <c r="I62" s="9"/>
      <c r="J62" s="74"/>
      <c r="K62" s="25"/>
      <c r="L62" s="74"/>
    </row>
    <row r="63" spans="1:12" s="20" customFormat="1" ht="17.05" customHeight="1" x14ac:dyDescent="0.2">
      <c r="A63" s="117" t="s">
        <v>176</v>
      </c>
      <c r="B63" s="117"/>
      <c r="C63" s="117"/>
      <c r="D63" s="117"/>
      <c r="E63" s="81"/>
      <c r="F63" s="7"/>
      <c r="G63" s="39"/>
      <c r="H63" s="7"/>
      <c r="I63" s="19"/>
      <c r="J63" s="7"/>
      <c r="K63" s="60"/>
      <c r="L63" s="7"/>
    </row>
    <row r="64" spans="1:12" s="20" customFormat="1" ht="17.05" customHeight="1" x14ac:dyDescent="0.2">
      <c r="A64" s="82" t="s">
        <v>51</v>
      </c>
      <c r="B64" s="82"/>
      <c r="C64" s="82"/>
      <c r="D64" s="82"/>
      <c r="E64" s="81"/>
      <c r="F64" s="17">
        <v>1567320</v>
      </c>
      <c r="G64" s="17"/>
      <c r="H64" s="17">
        <v>158061</v>
      </c>
      <c r="I64" s="32"/>
      <c r="J64" s="17">
        <v>2703058</v>
      </c>
      <c r="K64" s="43"/>
      <c r="L64" s="17">
        <v>-1709361</v>
      </c>
    </row>
    <row r="65" spans="1:12" s="20" customFormat="1" ht="17.05" customHeight="1" x14ac:dyDescent="0.2">
      <c r="A65" s="82" t="s">
        <v>177</v>
      </c>
      <c r="B65" s="82"/>
      <c r="C65" s="82"/>
      <c r="D65" s="82"/>
      <c r="E65" s="81"/>
      <c r="F65" s="17">
        <v>-13713363</v>
      </c>
      <c r="G65" s="17"/>
      <c r="H65" s="17">
        <v>1422805</v>
      </c>
      <c r="I65" s="2"/>
      <c r="J65" s="17">
        <v>-13538362</v>
      </c>
      <c r="K65" s="17"/>
      <c r="L65" s="17">
        <v>1619688</v>
      </c>
    </row>
    <row r="66" spans="1:12" s="20" customFormat="1" ht="17.05" customHeight="1" x14ac:dyDescent="0.2">
      <c r="A66" s="82" t="s">
        <v>64</v>
      </c>
      <c r="B66" s="82"/>
      <c r="C66" s="82"/>
      <c r="D66" s="82"/>
      <c r="E66" s="81"/>
      <c r="F66" s="17">
        <v>-275046</v>
      </c>
      <c r="G66" s="17"/>
      <c r="H66" s="17">
        <v>-91898</v>
      </c>
      <c r="I66" s="2"/>
      <c r="J66" s="17">
        <v>-276853</v>
      </c>
      <c r="K66" s="17"/>
      <c r="L66" s="17">
        <v>-91898</v>
      </c>
    </row>
    <row r="67" spans="1:12" s="20" customFormat="1" ht="17.05" customHeight="1" x14ac:dyDescent="0.2">
      <c r="A67" s="82" t="s">
        <v>68</v>
      </c>
      <c r="B67" s="82"/>
      <c r="C67" s="82"/>
      <c r="D67" s="82"/>
      <c r="E67" s="81"/>
      <c r="F67" s="17">
        <v>-47959</v>
      </c>
      <c r="G67" s="17"/>
      <c r="H67" s="17">
        <v>-56265</v>
      </c>
      <c r="I67" s="2"/>
      <c r="J67" s="17">
        <v>-47959</v>
      </c>
      <c r="K67" s="17"/>
      <c r="L67" s="17">
        <v>-56265</v>
      </c>
    </row>
    <row r="68" spans="1:12" s="20" customFormat="1" ht="17.05" customHeight="1" x14ac:dyDescent="0.2">
      <c r="A68" s="82" t="s">
        <v>178</v>
      </c>
      <c r="B68" s="82"/>
      <c r="C68" s="82"/>
      <c r="D68" s="82"/>
      <c r="E68" s="81"/>
      <c r="F68" s="17">
        <v>-208195</v>
      </c>
      <c r="G68" s="17"/>
      <c r="H68" s="133">
        <v>0</v>
      </c>
      <c r="I68" s="2"/>
      <c r="J68" s="17">
        <v>-195867</v>
      </c>
      <c r="K68" s="17"/>
      <c r="L68" s="133">
        <v>0</v>
      </c>
    </row>
    <row r="69" spans="1:12" s="20" customFormat="1" ht="17.05" customHeight="1" x14ac:dyDescent="0.2">
      <c r="A69" s="82" t="s">
        <v>70</v>
      </c>
      <c r="B69" s="82"/>
      <c r="C69" s="82"/>
      <c r="D69" s="82"/>
      <c r="E69" s="81"/>
      <c r="F69" s="17">
        <v>-2377703</v>
      </c>
      <c r="G69" s="17"/>
      <c r="H69" s="17">
        <v>-2618240</v>
      </c>
      <c r="I69" s="2"/>
      <c r="J69" s="17">
        <v>-2377703</v>
      </c>
      <c r="K69" s="17"/>
      <c r="L69" s="17">
        <v>-2489181</v>
      </c>
    </row>
    <row r="70" spans="1:12" s="20" customFormat="1" ht="17.05" customHeight="1" x14ac:dyDescent="0.2">
      <c r="A70" s="82" t="s">
        <v>72</v>
      </c>
      <c r="B70" s="82"/>
      <c r="C70" s="82"/>
      <c r="D70" s="82"/>
      <c r="E70" s="81"/>
      <c r="F70" s="64">
        <v>246557</v>
      </c>
      <c r="G70" s="17"/>
      <c r="H70" s="64">
        <v>363602</v>
      </c>
      <c r="I70" s="32"/>
      <c r="J70" s="64">
        <v>249596</v>
      </c>
      <c r="K70" s="43"/>
      <c r="L70" s="64">
        <v>363602</v>
      </c>
    </row>
    <row r="71" spans="1:12" s="20" customFormat="1" ht="17.05" customHeight="1" x14ac:dyDescent="0.2">
      <c r="A71" s="75" t="s">
        <v>179</v>
      </c>
      <c r="B71" s="84"/>
      <c r="C71" s="84"/>
      <c r="D71" s="84"/>
      <c r="E71" s="140"/>
      <c r="F71" s="37">
        <f>SUM(F63:F70,F36:F42)+F33</f>
        <v>-7979444</v>
      </c>
      <c r="G71" s="37"/>
      <c r="H71" s="37">
        <f>SUM(H63:H70,H36:H42)+H33</f>
        <v>7309797</v>
      </c>
      <c r="I71" s="37"/>
      <c r="J71" s="37">
        <f>SUM(J63:J70,J36:J42)+J33</f>
        <v>-7938486</v>
      </c>
      <c r="K71" s="37"/>
      <c r="L71" s="37">
        <f>SUM(L63:L70,L36:L42)+L33</f>
        <v>7106181</v>
      </c>
    </row>
    <row r="72" spans="1:12" s="20" customFormat="1" ht="17.05" customHeight="1" x14ac:dyDescent="0.2">
      <c r="A72" s="76" t="s">
        <v>180</v>
      </c>
      <c r="B72" s="82"/>
      <c r="C72" s="82"/>
      <c r="D72" s="82"/>
      <c r="E72" s="81"/>
      <c r="F72" s="17">
        <v>-175091</v>
      </c>
      <c r="G72" s="17"/>
      <c r="H72" s="17">
        <v>-463756</v>
      </c>
      <c r="I72" s="2"/>
      <c r="J72" s="17">
        <v>-163337</v>
      </c>
      <c r="K72" s="17"/>
      <c r="L72" s="17">
        <v>-400984</v>
      </c>
    </row>
    <row r="73" spans="1:12" s="20" customFormat="1" ht="17.05" customHeight="1" x14ac:dyDescent="0.2">
      <c r="A73" s="76" t="s">
        <v>181</v>
      </c>
      <c r="B73" s="82"/>
      <c r="C73" s="82"/>
      <c r="D73" s="82"/>
      <c r="E73" s="81"/>
      <c r="F73" s="17">
        <v>900751</v>
      </c>
      <c r="G73" s="17"/>
      <c r="H73" s="14">
        <v>531529</v>
      </c>
      <c r="I73" s="32"/>
      <c r="J73" s="17">
        <v>900751</v>
      </c>
      <c r="K73" s="43"/>
      <c r="L73" s="14">
        <v>531529</v>
      </c>
    </row>
    <row r="74" spans="1:12" s="20" customFormat="1" ht="17.05" customHeight="1" x14ac:dyDescent="0.2">
      <c r="A74" s="75" t="s">
        <v>182</v>
      </c>
      <c r="B74" s="84"/>
      <c r="C74" s="84"/>
      <c r="D74" s="84"/>
      <c r="E74" s="140"/>
      <c r="F74" s="36">
        <f>SUM(F71:F73)</f>
        <v>-7253784</v>
      </c>
      <c r="G74" s="37"/>
      <c r="H74" s="36">
        <f>SUM(H71:H73)</f>
        <v>7377570</v>
      </c>
      <c r="I74" s="37"/>
      <c r="J74" s="36">
        <f>SUM(J71:J73)</f>
        <v>-7201072</v>
      </c>
      <c r="K74" s="37"/>
      <c r="L74" s="36">
        <f>SUM(L71:L73)</f>
        <v>7236726</v>
      </c>
    </row>
    <row r="75" spans="1:12" s="20" customFormat="1" ht="17.05" customHeight="1" x14ac:dyDescent="0.2">
      <c r="A75" s="84"/>
      <c r="B75" s="84"/>
      <c r="C75" s="84"/>
      <c r="D75" s="84"/>
      <c r="E75" s="140"/>
      <c r="F75" s="37"/>
      <c r="G75" s="37"/>
      <c r="H75" s="37"/>
      <c r="I75" s="37"/>
      <c r="J75" s="37"/>
      <c r="K75" s="37"/>
      <c r="L75" s="37"/>
    </row>
    <row r="76" spans="1:12" s="19" customFormat="1" ht="17.05" customHeight="1" x14ac:dyDescent="0.2">
      <c r="A76" s="207" t="s">
        <v>183</v>
      </c>
      <c r="B76" s="75"/>
      <c r="C76" s="75"/>
      <c r="D76" s="75"/>
      <c r="E76" s="140"/>
      <c r="F76" s="17"/>
      <c r="G76" s="17"/>
      <c r="H76" s="17"/>
      <c r="I76" s="32"/>
      <c r="J76" s="17"/>
      <c r="K76" s="43"/>
      <c r="L76" s="17"/>
    </row>
    <row r="77" spans="1:12" s="19" customFormat="1" ht="17.05" customHeight="1" x14ac:dyDescent="0.2">
      <c r="A77" s="76" t="s">
        <v>184</v>
      </c>
      <c r="B77" s="82"/>
      <c r="C77" s="82"/>
      <c r="D77" s="82"/>
      <c r="E77" s="81"/>
      <c r="F77" s="17">
        <v>-423559</v>
      </c>
      <c r="G77" s="17"/>
      <c r="H77" s="17">
        <v>-1686876</v>
      </c>
      <c r="I77" s="32"/>
      <c r="J77" s="17">
        <v>-421701</v>
      </c>
      <c r="K77" s="43"/>
      <c r="L77" s="17">
        <v>-1681104</v>
      </c>
    </row>
    <row r="78" spans="1:12" s="19" customFormat="1" ht="17.05" customHeight="1" x14ac:dyDescent="0.2">
      <c r="A78" s="76" t="s">
        <v>185</v>
      </c>
      <c r="B78" s="82"/>
      <c r="C78" s="82"/>
      <c r="D78" s="82"/>
      <c r="E78" s="81"/>
      <c r="F78" s="17">
        <v>-6105</v>
      </c>
      <c r="G78" s="17"/>
      <c r="H78" s="17">
        <v>-89426</v>
      </c>
      <c r="I78" s="32"/>
      <c r="J78" s="17">
        <v>-6091</v>
      </c>
      <c r="K78" s="43"/>
      <c r="L78" s="17">
        <v>-75807</v>
      </c>
    </row>
    <row r="79" spans="1:12" s="19" customFormat="1" ht="17.05" customHeight="1" x14ac:dyDescent="0.2">
      <c r="A79" s="76" t="s">
        <v>186</v>
      </c>
      <c r="B79" s="82"/>
      <c r="C79" s="82"/>
      <c r="D79" s="82"/>
      <c r="E79" s="81"/>
      <c r="F79" s="17">
        <v>3174</v>
      </c>
      <c r="G79" s="17"/>
      <c r="H79" s="17">
        <v>2968</v>
      </c>
      <c r="I79" s="32"/>
      <c r="J79" s="17">
        <v>3167</v>
      </c>
      <c r="K79" s="43"/>
      <c r="L79" s="17">
        <v>2968</v>
      </c>
    </row>
    <row r="80" spans="1:12" s="19" customFormat="1" ht="17.05" customHeight="1" x14ac:dyDescent="0.2">
      <c r="A80" s="76" t="s">
        <v>289</v>
      </c>
      <c r="B80" s="82"/>
      <c r="C80" s="82"/>
      <c r="D80" s="82"/>
      <c r="E80" s="81"/>
      <c r="F80" s="133">
        <v>0</v>
      </c>
      <c r="G80" s="17"/>
      <c r="H80" s="17">
        <v>730378</v>
      </c>
      <c r="I80" s="32"/>
      <c r="J80" s="133">
        <v>0</v>
      </c>
      <c r="K80" s="43"/>
      <c r="L80" s="17">
        <v>730378</v>
      </c>
    </row>
    <row r="81" spans="1:12" s="19" customFormat="1" ht="17.05" customHeight="1" x14ac:dyDescent="0.2">
      <c r="A81" s="76" t="s">
        <v>290</v>
      </c>
      <c r="B81" s="82"/>
      <c r="C81" s="82"/>
      <c r="D81" s="82"/>
      <c r="E81" s="81"/>
      <c r="F81" s="133">
        <v>0</v>
      </c>
      <c r="G81" s="17"/>
      <c r="H81" s="17">
        <v>223</v>
      </c>
      <c r="I81" s="32"/>
      <c r="J81" s="133">
        <v>0</v>
      </c>
      <c r="K81" s="43"/>
      <c r="L81" s="17">
        <v>223</v>
      </c>
    </row>
    <row r="82" spans="1:12" s="19" customFormat="1" ht="17.05" customHeight="1" x14ac:dyDescent="0.2">
      <c r="A82" s="76" t="s">
        <v>291</v>
      </c>
      <c r="B82" s="82"/>
      <c r="C82" s="82"/>
      <c r="D82" s="82"/>
      <c r="E82" s="81"/>
      <c r="F82" s="133">
        <v>0</v>
      </c>
      <c r="G82" s="17"/>
      <c r="H82" s="17">
        <v>-250</v>
      </c>
      <c r="I82" s="32"/>
      <c r="J82" s="133">
        <v>0</v>
      </c>
      <c r="K82" s="43"/>
      <c r="L82" s="133">
        <v>0</v>
      </c>
    </row>
    <row r="83" spans="1:12" s="19" customFormat="1" ht="17.05" customHeight="1" x14ac:dyDescent="0.2">
      <c r="A83" s="76" t="s">
        <v>187</v>
      </c>
      <c r="B83" s="82"/>
      <c r="C83" s="82"/>
      <c r="D83" s="82"/>
      <c r="E83" s="81"/>
      <c r="F83" s="17">
        <v>228958</v>
      </c>
      <c r="G83" s="17"/>
      <c r="H83" s="17">
        <v>131913</v>
      </c>
      <c r="I83" s="32"/>
      <c r="J83" s="17">
        <v>226435</v>
      </c>
      <c r="K83" s="43"/>
      <c r="L83" s="17">
        <v>127531</v>
      </c>
    </row>
    <row r="84" spans="1:12" s="19" customFormat="1" ht="17.05" customHeight="1" x14ac:dyDescent="0.2">
      <c r="A84" s="76" t="s">
        <v>170</v>
      </c>
      <c r="B84" s="82"/>
      <c r="C84" s="82"/>
      <c r="D84" s="82"/>
      <c r="E84" s="81"/>
      <c r="F84" s="17">
        <v>177769</v>
      </c>
      <c r="G84" s="17"/>
      <c r="H84" s="17">
        <v>273205</v>
      </c>
      <c r="I84" s="32"/>
      <c r="J84" s="17">
        <v>178357</v>
      </c>
      <c r="K84" s="43"/>
      <c r="L84" s="17">
        <v>302668</v>
      </c>
    </row>
    <row r="85" spans="1:12" s="20" customFormat="1" ht="17.05" customHeight="1" x14ac:dyDescent="0.2">
      <c r="A85" s="75" t="s">
        <v>188</v>
      </c>
      <c r="B85" s="84"/>
      <c r="C85" s="84"/>
      <c r="D85" s="84"/>
      <c r="E85" s="140"/>
      <c r="F85" s="36">
        <f>SUM(F77:F84)</f>
        <v>-19763</v>
      </c>
      <c r="G85" s="37"/>
      <c r="H85" s="36">
        <f>SUM(H77:H84)</f>
        <v>-637865</v>
      </c>
      <c r="I85" s="37"/>
      <c r="J85" s="36">
        <f>SUM(J77:J84)</f>
        <v>-19833</v>
      </c>
      <c r="K85" s="37"/>
      <c r="L85" s="36">
        <f>SUM(L77:L84)</f>
        <v>-593143</v>
      </c>
    </row>
    <row r="86" spans="1:12" s="20" customFormat="1" ht="19.25" customHeight="1" x14ac:dyDescent="0.2">
      <c r="A86" s="84"/>
      <c r="B86" s="84"/>
      <c r="C86" s="84"/>
      <c r="D86" s="84"/>
      <c r="E86" s="140"/>
      <c r="F86" s="48"/>
      <c r="G86" s="48"/>
      <c r="H86" s="48"/>
      <c r="I86" s="48"/>
      <c r="J86" s="48"/>
      <c r="K86" s="48"/>
      <c r="L86" s="48"/>
    </row>
    <row r="87" spans="1:12" s="20" customFormat="1" ht="19.25" customHeight="1" x14ac:dyDescent="0.2">
      <c r="A87" s="84"/>
      <c r="B87" s="84"/>
      <c r="C87" s="84"/>
      <c r="D87" s="84"/>
      <c r="E87" s="140"/>
      <c r="F87" s="48"/>
      <c r="G87" s="48"/>
      <c r="H87" s="48"/>
      <c r="I87" s="48"/>
      <c r="J87" s="48"/>
      <c r="K87" s="48"/>
      <c r="L87" s="48"/>
    </row>
    <row r="88" spans="1:12" s="20" customFormat="1" ht="19.25" customHeight="1" x14ac:dyDescent="0.2">
      <c r="A88" s="84"/>
      <c r="B88" s="84"/>
      <c r="C88" s="84"/>
      <c r="D88" s="84"/>
      <c r="E88" s="140"/>
      <c r="F88" s="48"/>
      <c r="G88" s="48"/>
      <c r="H88" s="48"/>
      <c r="I88" s="48"/>
      <c r="J88" s="48"/>
      <c r="K88" s="48"/>
      <c r="L88" s="48"/>
    </row>
    <row r="89" spans="1:12" s="20" customFormat="1" ht="19.25" customHeight="1" x14ac:dyDescent="0.2">
      <c r="A89" s="84"/>
      <c r="B89" s="84"/>
      <c r="C89" s="84"/>
      <c r="D89" s="84"/>
      <c r="E89" s="189"/>
      <c r="F89" s="48"/>
      <c r="G89" s="48"/>
      <c r="H89" s="48"/>
      <c r="I89" s="48"/>
      <c r="J89" s="48"/>
      <c r="K89" s="48"/>
      <c r="L89" s="48"/>
    </row>
    <row r="90" spans="1:12" s="20" customFormat="1" ht="19.25" customHeight="1" x14ac:dyDescent="0.2">
      <c r="A90" s="84"/>
      <c r="B90" s="84"/>
      <c r="C90" s="84"/>
      <c r="D90" s="84"/>
      <c r="E90" s="189"/>
      <c r="F90" s="48"/>
      <c r="G90" s="48"/>
      <c r="H90" s="48"/>
      <c r="I90" s="48"/>
      <c r="J90" s="48"/>
      <c r="K90" s="48"/>
      <c r="L90" s="48"/>
    </row>
    <row r="91" spans="1:12" s="20" customFormat="1" ht="19.25" customHeight="1" x14ac:dyDescent="0.2">
      <c r="A91" s="84"/>
      <c r="B91" s="84"/>
      <c r="C91" s="84"/>
      <c r="D91" s="84"/>
      <c r="E91" s="189"/>
      <c r="F91" s="48"/>
      <c r="G91" s="48"/>
      <c r="H91" s="48"/>
      <c r="I91" s="48"/>
      <c r="J91" s="48"/>
      <c r="K91" s="48"/>
      <c r="L91" s="48"/>
    </row>
    <row r="92" spans="1:12" s="20" customFormat="1" ht="12.2" customHeight="1" x14ac:dyDescent="0.2">
      <c r="A92" s="84"/>
      <c r="B92" s="84"/>
      <c r="C92" s="84"/>
      <c r="D92" s="84"/>
      <c r="E92" s="189"/>
      <c r="F92" s="48"/>
      <c r="G92" s="48"/>
      <c r="H92" s="48"/>
      <c r="I92" s="48"/>
      <c r="J92" s="48"/>
      <c r="K92" s="48"/>
      <c r="L92" s="48"/>
    </row>
    <row r="93" spans="1:12" s="20" customFormat="1" ht="19.25" customHeight="1" x14ac:dyDescent="0.2">
      <c r="A93" s="84"/>
      <c r="B93" s="84"/>
      <c r="C93" s="84"/>
      <c r="D93" s="84"/>
      <c r="E93" s="189"/>
      <c r="F93" s="48"/>
      <c r="G93" s="48"/>
      <c r="H93" s="48"/>
      <c r="I93" s="48"/>
      <c r="J93" s="48"/>
      <c r="K93" s="48"/>
      <c r="L93" s="48"/>
    </row>
    <row r="94" spans="1:12" s="20" customFormat="1" ht="19.25" customHeight="1" x14ac:dyDescent="0.2">
      <c r="A94" s="84"/>
      <c r="B94" s="84"/>
      <c r="C94" s="84"/>
      <c r="D94" s="84"/>
      <c r="E94" s="189"/>
      <c r="F94" s="48"/>
      <c r="G94" s="48"/>
      <c r="H94" s="48"/>
      <c r="I94" s="48"/>
      <c r="J94" s="48"/>
      <c r="K94" s="48"/>
      <c r="L94" s="48"/>
    </row>
    <row r="95" spans="1:12" s="20" customFormat="1" ht="24.95" customHeight="1" x14ac:dyDescent="0.2">
      <c r="A95" s="84"/>
      <c r="B95" s="84"/>
      <c r="C95" s="84"/>
      <c r="D95" s="84"/>
      <c r="E95" s="140"/>
      <c r="F95" s="48"/>
      <c r="G95" s="48"/>
      <c r="H95" s="48"/>
      <c r="I95" s="48"/>
      <c r="J95" s="48"/>
      <c r="K95" s="48"/>
      <c r="L95" s="48"/>
    </row>
    <row r="96" spans="1:12" s="20" customFormat="1" ht="19.25" customHeight="1" x14ac:dyDescent="0.2">
      <c r="A96" s="137" t="s">
        <v>42</v>
      </c>
      <c r="B96" s="211" t="s">
        <v>42</v>
      </c>
      <c r="C96" s="211"/>
      <c r="D96" s="211"/>
      <c r="E96" s="211"/>
      <c r="F96" s="211"/>
      <c r="G96" s="211"/>
      <c r="H96" s="211"/>
      <c r="I96" s="211"/>
      <c r="J96" s="211"/>
      <c r="K96" s="211"/>
      <c r="L96" s="211"/>
    </row>
    <row r="97" spans="1:12" s="20" customFormat="1" ht="19.25" customHeight="1" x14ac:dyDescent="0.2">
      <c r="A97" s="16" t="s">
        <v>43</v>
      </c>
      <c r="B97" s="211" t="s">
        <v>44</v>
      </c>
      <c r="C97" s="211"/>
      <c r="D97" s="211"/>
      <c r="E97" s="211"/>
      <c r="F97" s="211"/>
      <c r="G97" s="211"/>
      <c r="H97" s="211"/>
      <c r="I97" s="211"/>
      <c r="J97" s="211"/>
      <c r="K97" s="211"/>
      <c r="L97" s="211"/>
    </row>
    <row r="98" spans="1:12" s="20" customFormat="1" ht="19.25" customHeight="1" x14ac:dyDescent="0.2">
      <c r="A98" s="16" t="s">
        <v>45</v>
      </c>
      <c r="B98" s="211" t="s">
        <v>261</v>
      </c>
      <c r="C98" s="211"/>
      <c r="D98" s="211"/>
      <c r="E98" s="211"/>
      <c r="F98" s="211"/>
      <c r="G98" s="211"/>
      <c r="H98" s="211"/>
      <c r="I98" s="211"/>
      <c r="J98" s="211"/>
      <c r="K98" s="211"/>
      <c r="L98" s="211"/>
    </row>
    <row r="99" spans="1:12" s="20" customFormat="1" ht="19.25" customHeight="1" x14ac:dyDescent="0.2">
      <c r="A99" s="137" t="s">
        <v>47</v>
      </c>
      <c r="B99" s="211" t="s">
        <v>48</v>
      </c>
      <c r="C99" s="211"/>
      <c r="D99" s="211"/>
      <c r="E99" s="211"/>
      <c r="F99" s="211"/>
      <c r="G99" s="211"/>
      <c r="H99" s="211"/>
      <c r="I99" s="211"/>
      <c r="J99" s="211"/>
      <c r="K99" s="211"/>
      <c r="L99" s="211"/>
    </row>
    <row r="100" spans="1:12" s="20" customFormat="1" ht="18" customHeight="1" x14ac:dyDescent="0.2">
      <c r="A100" s="233" t="str">
        <f>BS!A1</f>
        <v>THAI  AIRWAYS  INTERNATIONAL  PUBLIC  COMPANY  LIMITED  AND  ITS  SUBSIDIARIES</v>
      </c>
      <c r="B100" s="233"/>
      <c r="C100" s="233"/>
      <c r="D100" s="233"/>
      <c r="E100" s="233"/>
      <c r="F100" s="233"/>
      <c r="G100" s="233"/>
      <c r="H100" s="233"/>
      <c r="I100" s="233"/>
      <c r="J100" s="233"/>
      <c r="K100" s="233"/>
      <c r="L100" s="233"/>
    </row>
    <row r="101" spans="1:12" s="20" customFormat="1" ht="18" customHeight="1" x14ac:dyDescent="0.2">
      <c r="A101" s="233" t="s">
        <v>303</v>
      </c>
      <c r="B101" s="233"/>
      <c r="C101" s="233"/>
      <c r="D101" s="233"/>
      <c r="E101" s="233"/>
      <c r="F101" s="233"/>
      <c r="G101" s="233"/>
      <c r="H101" s="233"/>
      <c r="I101" s="233"/>
      <c r="J101" s="233"/>
      <c r="K101" s="233"/>
      <c r="L101" s="233"/>
    </row>
    <row r="102" spans="1:12" s="20" customFormat="1" ht="18" customHeight="1" x14ac:dyDescent="0.2">
      <c r="A102" s="234" t="s">
        <v>302</v>
      </c>
      <c r="B102" s="234"/>
      <c r="C102" s="234"/>
      <c r="D102" s="234"/>
      <c r="E102" s="234"/>
      <c r="F102" s="234"/>
      <c r="G102" s="234"/>
      <c r="H102" s="234"/>
      <c r="I102" s="234"/>
      <c r="J102" s="234"/>
      <c r="K102" s="234"/>
      <c r="L102" s="234"/>
    </row>
    <row r="103" spans="1:12" s="20" customFormat="1" ht="18" customHeight="1" x14ac:dyDescent="0.2">
      <c r="A103" s="233" t="s">
        <v>84</v>
      </c>
      <c r="B103" s="233"/>
      <c r="C103" s="233"/>
      <c r="D103" s="233"/>
      <c r="E103" s="233"/>
      <c r="F103" s="233"/>
      <c r="G103" s="233"/>
      <c r="H103" s="233"/>
      <c r="I103" s="233"/>
      <c r="J103" s="233"/>
      <c r="K103" s="233"/>
      <c r="L103" s="233"/>
    </row>
    <row r="104" spans="1:12" s="109" customFormat="1" ht="16.2" customHeight="1" x14ac:dyDescent="0.3">
      <c r="A104" s="232" t="str">
        <f>BS!A4</f>
        <v>UNIT : THOUSAND  BAHT</v>
      </c>
      <c r="B104" s="232"/>
      <c r="C104" s="232"/>
      <c r="D104" s="232"/>
      <c r="E104" s="232"/>
      <c r="F104" s="232"/>
      <c r="G104" s="232"/>
      <c r="H104" s="232"/>
      <c r="I104" s="232"/>
      <c r="J104" s="232"/>
      <c r="K104" s="232"/>
      <c r="L104" s="232"/>
    </row>
    <row r="105" spans="1:12" s="109" customFormat="1" ht="5.95" customHeight="1" x14ac:dyDescent="0.3">
      <c r="A105" s="208"/>
      <c r="B105" s="208"/>
      <c r="C105" s="208"/>
      <c r="D105" s="208"/>
      <c r="E105" s="208"/>
      <c r="F105" s="208"/>
      <c r="G105" s="208"/>
      <c r="H105" s="208"/>
      <c r="I105" s="208"/>
      <c r="J105" s="208"/>
      <c r="K105" s="208"/>
      <c r="L105" s="209"/>
    </row>
    <row r="106" spans="1:12" s="20" customFormat="1" ht="19.25" customHeight="1" x14ac:dyDescent="0.25">
      <c r="A106" s="195"/>
      <c r="B106" s="195"/>
      <c r="C106" s="195"/>
      <c r="D106" s="195"/>
      <c r="E106" s="199"/>
      <c r="F106" s="216" t="s">
        <v>3</v>
      </c>
      <c r="G106" s="216"/>
      <c r="H106" s="216"/>
      <c r="I106" s="210"/>
      <c r="J106" s="212" t="s">
        <v>4</v>
      </c>
      <c r="K106" s="212"/>
      <c r="L106" s="212"/>
    </row>
    <row r="107" spans="1:12" s="20" customFormat="1" ht="19.25" customHeight="1" x14ac:dyDescent="0.25">
      <c r="A107" s="195"/>
      <c r="B107" s="195"/>
      <c r="C107" s="195"/>
      <c r="D107" s="195"/>
      <c r="E107" s="199"/>
      <c r="F107" s="216" t="s">
        <v>85</v>
      </c>
      <c r="G107" s="216"/>
      <c r="H107" s="216"/>
      <c r="I107" s="210"/>
      <c r="J107" s="212" t="s">
        <v>85</v>
      </c>
      <c r="K107" s="212"/>
      <c r="L107" s="212"/>
    </row>
    <row r="108" spans="1:12" s="20" customFormat="1" ht="19.25" customHeight="1" x14ac:dyDescent="0.2">
      <c r="E108" s="136" t="s">
        <v>6</v>
      </c>
      <c r="F108" s="74">
        <v>2020</v>
      </c>
      <c r="G108" s="25"/>
      <c r="H108" s="74">
        <v>2019</v>
      </c>
      <c r="I108" s="9"/>
      <c r="J108" s="74">
        <v>2020</v>
      </c>
      <c r="K108" s="25"/>
      <c r="L108" s="74">
        <v>2019</v>
      </c>
    </row>
    <row r="109" spans="1:12" s="20" customFormat="1" ht="19.25" customHeight="1" x14ac:dyDescent="0.2">
      <c r="A109" s="207" t="s">
        <v>189</v>
      </c>
      <c r="B109" s="75"/>
      <c r="C109" s="75"/>
      <c r="D109" s="75"/>
      <c r="E109" s="140"/>
      <c r="F109" s="39"/>
      <c r="G109" s="39"/>
      <c r="H109" s="39"/>
      <c r="I109" s="5"/>
      <c r="J109" s="39"/>
      <c r="K109" s="39"/>
      <c r="L109" s="39"/>
    </row>
    <row r="110" spans="1:12" s="20" customFormat="1" ht="19.25" customHeight="1" x14ac:dyDescent="0.2">
      <c r="A110" s="76" t="s">
        <v>190</v>
      </c>
      <c r="B110" s="82"/>
      <c r="C110" s="82"/>
      <c r="D110" s="82"/>
      <c r="E110" s="81"/>
      <c r="F110" s="118"/>
      <c r="G110" s="118"/>
      <c r="H110" s="118"/>
      <c r="I110" s="119"/>
      <c r="J110" s="118"/>
      <c r="K110" s="120"/>
      <c r="L110" s="118"/>
    </row>
    <row r="111" spans="1:12" s="20" customFormat="1" ht="19.25" customHeight="1" x14ac:dyDescent="0.2">
      <c r="A111" s="76" t="s">
        <v>310</v>
      </c>
      <c r="B111" s="82"/>
      <c r="C111" s="82"/>
      <c r="D111" s="82"/>
      <c r="E111" s="81">
        <v>6.3</v>
      </c>
      <c r="F111" s="17">
        <v>4000000</v>
      </c>
      <c r="G111" s="17"/>
      <c r="H111" s="17">
        <v>5000000</v>
      </c>
      <c r="I111" s="32"/>
      <c r="J111" s="17">
        <v>4000000</v>
      </c>
      <c r="K111" s="43"/>
      <c r="L111" s="17">
        <v>5000000</v>
      </c>
    </row>
    <row r="112" spans="1:12" s="20" customFormat="1" ht="19.25" customHeight="1" x14ac:dyDescent="0.2">
      <c r="A112" s="76" t="s">
        <v>311</v>
      </c>
      <c r="B112" s="82"/>
      <c r="C112" s="82"/>
      <c r="D112" s="82"/>
      <c r="E112" s="81">
        <v>6.3</v>
      </c>
      <c r="F112" s="17">
        <v>-270363</v>
      </c>
      <c r="G112" s="17"/>
      <c r="H112" s="17">
        <v>-7000000</v>
      </c>
      <c r="I112" s="32"/>
      <c r="J112" s="17">
        <v>-270363</v>
      </c>
      <c r="K112" s="43"/>
      <c r="L112" s="17">
        <v>-7000000</v>
      </c>
    </row>
    <row r="113" spans="1:12" s="20" customFormat="1" ht="19.25" customHeight="1" x14ac:dyDescent="0.2">
      <c r="A113" s="76" t="s">
        <v>191</v>
      </c>
      <c r="B113" s="82"/>
      <c r="C113" s="82"/>
      <c r="D113" s="82"/>
      <c r="E113" s="81">
        <v>6.3</v>
      </c>
      <c r="F113" s="17">
        <v>15500000</v>
      </c>
      <c r="G113" s="17"/>
      <c r="H113" s="17">
        <v>13000000</v>
      </c>
      <c r="I113" s="32"/>
      <c r="J113" s="17">
        <v>15500000</v>
      </c>
      <c r="K113" s="43"/>
      <c r="L113" s="17">
        <v>13000000</v>
      </c>
    </row>
    <row r="114" spans="1:12" s="20" customFormat="1" ht="19.25" customHeight="1" x14ac:dyDescent="0.2">
      <c r="A114" s="76" t="s">
        <v>192</v>
      </c>
      <c r="B114" s="82"/>
      <c r="C114" s="82"/>
      <c r="D114" s="82"/>
      <c r="E114" s="81">
        <v>6.3</v>
      </c>
      <c r="F114" s="17">
        <v>-7586173</v>
      </c>
      <c r="G114" s="17"/>
      <c r="H114" s="17">
        <v>-10000000</v>
      </c>
      <c r="I114" s="32"/>
      <c r="J114" s="17">
        <v>-7586173</v>
      </c>
      <c r="K114" s="43"/>
      <c r="L114" s="17">
        <v>-10000000</v>
      </c>
    </row>
    <row r="115" spans="1:12" s="20" customFormat="1" ht="19.25" customHeight="1" x14ac:dyDescent="0.2">
      <c r="A115" s="76" t="s">
        <v>312</v>
      </c>
      <c r="B115" s="82"/>
      <c r="C115" s="82"/>
      <c r="D115" s="82"/>
      <c r="E115" s="81">
        <v>6.3</v>
      </c>
      <c r="F115" s="133">
        <v>0</v>
      </c>
      <c r="G115" s="17"/>
      <c r="H115" s="17">
        <v>3000000</v>
      </c>
      <c r="I115" s="32"/>
      <c r="J115" s="133">
        <v>0</v>
      </c>
      <c r="K115" s="43"/>
      <c r="L115" s="17">
        <v>3000000</v>
      </c>
    </row>
    <row r="116" spans="1:12" s="20" customFormat="1" ht="19.25" customHeight="1" x14ac:dyDescent="0.2">
      <c r="A116" s="76" t="s">
        <v>313</v>
      </c>
      <c r="B116" s="82"/>
      <c r="C116" s="82"/>
      <c r="D116" s="82"/>
      <c r="E116" s="81">
        <v>6.3</v>
      </c>
      <c r="F116" s="14">
        <v>-362019</v>
      </c>
      <c r="G116" s="17"/>
      <c r="H116" s="17">
        <v>-2423076</v>
      </c>
      <c r="I116" s="32"/>
      <c r="J116" s="14">
        <v>-362019</v>
      </c>
      <c r="K116" s="43"/>
      <c r="L116" s="17">
        <v>-2423076</v>
      </c>
    </row>
    <row r="117" spans="1:12" s="20" customFormat="1" ht="19.25" customHeight="1" x14ac:dyDescent="0.3">
      <c r="A117" s="76" t="s">
        <v>193</v>
      </c>
      <c r="B117" s="82"/>
      <c r="C117" s="82"/>
      <c r="D117" s="82"/>
      <c r="E117" s="81">
        <v>6.3</v>
      </c>
      <c r="F117" s="14">
        <v>-725023</v>
      </c>
      <c r="G117" s="46"/>
      <c r="H117" s="17">
        <v>-1521310</v>
      </c>
      <c r="I117" s="46"/>
      <c r="J117" s="14">
        <v>-725023</v>
      </c>
      <c r="K117" s="46"/>
      <c r="L117" s="17">
        <v>-1521310</v>
      </c>
    </row>
    <row r="118" spans="1:12" s="20" customFormat="1" ht="19.25" customHeight="1" x14ac:dyDescent="0.2">
      <c r="A118" s="76" t="s">
        <v>194</v>
      </c>
      <c r="B118" s="82"/>
      <c r="C118" s="82"/>
      <c r="D118" s="82"/>
      <c r="E118" s="81">
        <v>6.3</v>
      </c>
      <c r="F118" s="133">
        <v>0</v>
      </c>
      <c r="G118" s="17"/>
      <c r="H118" s="17">
        <v>10000000</v>
      </c>
      <c r="I118" s="32"/>
      <c r="J118" s="133">
        <v>0</v>
      </c>
      <c r="K118" s="43"/>
      <c r="L118" s="17">
        <v>10000000</v>
      </c>
    </row>
    <row r="119" spans="1:12" s="20" customFormat="1" ht="19.25" customHeight="1" x14ac:dyDescent="0.2">
      <c r="A119" s="76" t="s">
        <v>195</v>
      </c>
      <c r="B119" s="82"/>
      <c r="C119" s="82"/>
      <c r="D119" s="82"/>
      <c r="E119" s="81">
        <v>6.3</v>
      </c>
      <c r="F119" s="17">
        <v>-2500000</v>
      </c>
      <c r="G119" s="17"/>
      <c r="H119" s="17">
        <v>-6300000</v>
      </c>
      <c r="I119" s="32"/>
      <c r="J119" s="14">
        <v>-2500000</v>
      </c>
      <c r="K119" s="43"/>
      <c r="L119" s="17">
        <v>-6300000</v>
      </c>
    </row>
    <row r="120" spans="1:12" s="20" customFormat="1" ht="19.25" customHeight="1" x14ac:dyDescent="0.2">
      <c r="A120" s="76" t="s">
        <v>196</v>
      </c>
      <c r="B120" s="82"/>
      <c r="C120" s="82"/>
      <c r="D120" s="82"/>
      <c r="E120" s="81">
        <v>6.3</v>
      </c>
      <c r="F120" s="17">
        <v>-7755029</v>
      </c>
      <c r="G120" s="17"/>
      <c r="H120" s="17">
        <v>-7078010</v>
      </c>
      <c r="I120" s="2"/>
      <c r="J120" s="17">
        <v>-7743521</v>
      </c>
      <c r="K120" s="17"/>
      <c r="L120" s="17">
        <v>-7078010</v>
      </c>
    </row>
    <row r="121" spans="1:12" s="20" customFormat="1" ht="19.25" customHeight="1" x14ac:dyDescent="0.2">
      <c r="A121" s="76" t="s">
        <v>272</v>
      </c>
      <c r="B121" s="82"/>
      <c r="C121" s="82"/>
      <c r="D121" s="82"/>
      <c r="E121" s="81"/>
      <c r="F121" s="17">
        <v>-3817707</v>
      </c>
      <c r="G121" s="17"/>
      <c r="H121" s="17">
        <v>-2938143</v>
      </c>
      <c r="I121" s="32"/>
      <c r="J121" s="17">
        <v>-3817707</v>
      </c>
      <c r="K121" s="43"/>
      <c r="L121" s="17">
        <v>-2938143</v>
      </c>
    </row>
    <row r="122" spans="1:12" s="20" customFormat="1" ht="19.25" customHeight="1" x14ac:dyDescent="0.2">
      <c r="A122" s="76" t="s">
        <v>152</v>
      </c>
      <c r="B122" s="82"/>
      <c r="C122" s="82"/>
      <c r="D122" s="82"/>
      <c r="E122" s="81"/>
      <c r="F122" s="17">
        <v>-23</v>
      </c>
      <c r="G122" s="17"/>
      <c r="H122" s="17">
        <v>-134</v>
      </c>
      <c r="I122" s="2"/>
      <c r="J122" s="17">
        <v>-23</v>
      </c>
      <c r="K122" s="17"/>
      <c r="L122" s="17">
        <v>-134</v>
      </c>
    </row>
    <row r="123" spans="1:12" s="20" customFormat="1" ht="19.25" customHeight="1" x14ac:dyDescent="0.2">
      <c r="A123" s="76" t="s">
        <v>197</v>
      </c>
      <c r="B123" s="82"/>
      <c r="C123" s="82"/>
      <c r="D123" s="82"/>
      <c r="E123" s="81"/>
      <c r="F123" s="17">
        <v>-2625</v>
      </c>
      <c r="G123" s="17"/>
      <c r="H123" s="17">
        <v>-23709</v>
      </c>
      <c r="I123" s="2"/>
      <c r="J123" s="133">
        <v>0</v>
      </c>
      <c r="K123" s="14"/>
      <c r="L123" s="133">
        <v>0</v>
      </c>
    </row>
    <row r="124" spans="1:12" s="20" customFormat="1" ht="19.25" customHeight="1" x14ac:dyDescent="0.2">
      <c r="A124" s="75" t="s">
        <v>198</v>
      </c>
      <c r="B124" s="84"/>
      <c r="C124" s="84"/>
      <c r="D124" s="84"/>
      <c r="E124" s="140"/>
      <c r="F124" s="36">
        <f>SUM(F110:F123)</f>
        <v>-3518962</v>
      </c>
      <c r="G124" s="37"/>
      <c r="H124" s="36">
        <f>SUM(H110:H123)</f>
        <v>-6284382</v>
      </c>
      <c r="I124" s="37"/>
      <c r="J124" s="36">
        <f>SUM(J110:J123)</f>
        <v>-3504829</v>
      </c>
      <c r="K124" s="37"/>
      <c r="L124" s="36">
        <f>SUM(L110:L123)</f>
        <v>-6260673</v>
      </c>
    </row>
    <row r="125" spans="1:12" s="20" customFormat="1" ht="19.25" customHeight="1" x14ac:dyDescent="0.2">
      <c r="A125" s="84"/>
      <c r="B125" s="84"/>
      <c r="C125" s="84"/>
      <c r="D125" s="84"/>
      <c r="E125" s="140"/>
      <c r="F125" s="37"/>
      <c r="G125" s="37"/>
      <c r="H125" s="37"/>
      <c r="I125" s="37"/>
      <c r="J125" s="37"/>
      <c r="K125" s="37"/>
      <c r="L125" s="37"/>
    </row>
    <row r="126" spans="1:12" s="20" customFormat="1" ht="19.25" customHeight="1" x14ac:dyDescent="0.2">
      <c r="A126" s="19" t="s">
        <v>287</v>
      </c>
      <c r="B126" s="19"/>
      <c r="C126" s="19"/>
      <c r="D126" s="19"/>
      <c r="E126" s="81"/>
    </row>
    <row r="127" spans="1:12" s="20" customFormat="1" ht="19.25" customHeight="1" x14ac:dyDescent="0.2">
      <c r="A127" s="19" t="s">
        <v>271</v>
      </c>
      <c r="B127" s="19"/>
      <c r="C127" s="19"/>
      <c r="D127" s="19"/>
      <c r="E127" s="81"/>
      <c r="F127" s="17">
        <f>F74+F85+F124</f>
        <v>-10792509</v>
      </c>
      <c r="G127" s="17"/>
      <c r="H127" s="17">
        <f>H74+H85+H124</f>
        <v>455323</v>
      </c>
      <c r="I127" s="17"/>
      <c r="J127" s="17">
        <f>J74+J85+J124</f>
        <v>-10725734</v>
      </c>
      <c r="K127" s="17"/>
      <c r="L127" s="17">
        <f>L74+L85+L124</f>
        <v>382910</v>
      </c>
    </row>
    <row r="128" spans="1:12" s="20" customFormat="1" ht="19.25" customHeight="1" x14ac:dyDescent="0.2">
      <c r="A128" s="121" t="s">
        <v>199</v>
      </c>
      <c r="B128" s="121"/>
      <c r="C128" s="121"/>
      <c r="D128" s="121"/>
      <c r="E128" s="81"/>
      <c r="F128" s="17">
        <v>275001</v>
      </c>
      <c r="G128" s="17"/>
      <c r="H128" s="17">
        <v>-165725</v>
      </c>
      <c r="I128" s="32"/>
      <c r="J128" s="17">
        <v>269688</v>
      </c>
      <c r="K128" s="43"/>
      <c r="L128" s="17">
        <v>-127584</v>
      </c>
    </row>
    <row r="129" spans="1:12" s="20" customFormat="1" ht="19.25" customHeight="1" x14ac:dyDescent="0.2">
      <c r="A129" s="76" t="s">
        <v>273</v>
      </c>
      <c r="B129" s="76"/>
      <c r="C129" s="76"/>
      <c r="D129" s="76"/>
      <c r="E129" s="81"/>
      <c r="F129" s="17">
        <v>-6285</v>
      </c>
      <c r="G129" s="17"/>
      <c r="H129" s="133">
        <v>0</v>
      </c>
      <c r="I129" s="32"/>
      <c r="J129" s="17">
        <v>-6285</v>
      </c>
      <c r="K129" s="43"/>
      <c r="L129" s="133">
        <v>0</v>
      </c>
    </row>
    <row r="130" spans="1:12" s="20" customFormat="1" ht="19.25" customHeight="1" x14ac:dyDescent="0.2">
      <c r="A130" s="76" t="s">
        <v>200</v>
      </c>
      <c r="B130" s="76"/>
      <c r="C130" s="76"/>
      <c r="D130" s="76"/>
      <c r="E130" s="81">
        <v>6.1</v>
      </c>
      <c r="F130" s="64">
        <v>21663207</v>
      </c>
      <c r="G130" s="17"/>
      <c r="H130" s="64">
        <v>13691849</v>
      </c>
      <c r="I130" s="32"/>
      <c r="J130" s="64">
        <v>20873088</v>
      </c>
      <c r="K130" s="43"/>
      <c r="L130" s="64">
        <v>12523361</v>
      </c>
    </row>
    <row r="131" spans="1:12" s="20" customFormat="1" ht="19.25" customHeight="1" thickBot="1" x14ac:dyDescent="0.25">
      <c r="A131" s="75" t="s">
        <v>201</v>
      </c>
      <c r="B131" s="75"/>
      <c r="C131" s="75"/>
      <c r="D131" s="75"/>
      <c r="E131" s="81">
        <v>6.1</v>
      </c>
      <c r="F131" s="69">
        <f>SUM(F127:F130)</f>
        <v>11139414</v>
      </c>
      <c r="G131" s="37"/>
      <c r="H131" s="69">
        <f>SUM(H127:H130)</f>
        <v>13981447</v>
      </c>
      <c r="I131" s="78"/>
      <c r="J131" s="69">
        <f>SUM(J127:J130)</f>
        <v>10410757</v>
      </c>
      <c r="K131" s="77"/>
      <c r="L131" s="69">
        <f>SUM(L127:L130)</f>
        <v>12778687</v>
      </c>
    </row>
    <row r="132" spans="1:12" s="20" customFormat="1" ht="19.25" customHeight="1" thickTop="1" x14ac:dyDescent="0.2">
      <c r="A132" s="75"/>
      <c r="B132" s="75"/>
      <c r="C132" s="75"/>
      <c r="D132" s="75"/>
      <c r="E132" s="81"/>
      <c r="F132" s="37"/>
      <c r="G132" s="37"/>
      <c r="H132" s="37"/>
      <c r="I132" s="78"/>
      <c r="J132" s="37"/>
      <c r="K132" s="77"/>
      <c r="L132" s="37"/>
    </row>
    <row r="133" spans="1:12" s="20" customFormat="1" ht="19.25" customHeight="1" x14ac:dyDescent="0.2">
      <c r="A133" s="75"/>
      <c r="B133" s="75"/>
      <c r="C133" s="75"/>
      <c r="D133" s="75"/>
      <c r="E133" s="81"/>
      <c r="F133" s="37"/>
      <c r="G133" s="37"/>
      <c r="H133" s="37"/>
      <c r="I133" s="78"/>
      <c r="J133" s="37"/>
      <c r="K133" s="77"/>
      <c r="L133" s="37"/>
    </row>
    <row r="134" spans="1:12" s="20" customFormat="1" ht="14.4" customHeight="1" x14ac:dyDescent="0.2">
      <c r="A134" s="75"/>
      <c r="B134" s="75"/>
      <c r="C134" s="75"/>
      <c r="D134" s="75"/>
      <c r="E134" s="81"/>
      <c r="F134" s="37"/>
      <c r="G134" s="37"/>
      <c r="H134" s="37"/>
      <c r="I134" s="78"/>
      <c r="J134" s="37"/>
      <c r="K134" s="77"/>
      <c r="L134" s="37"/>
    </row>
    <row r="135" spans="1:12" s="20" customFormat="1" ht="14.4" customHeight="1" x14ac:dyDescent="0.2">
      <c r="A135" s="75"/>
      <c r="B135" s="75"/>
      <c r="C135" s="75"/>
      <c r="D135" s="75"/>
      <c r="E135" s="81"/>
      <c r="F135" s="37"/>
      <c r="G135" s="37"/>
      <c r="H135" s="37"/>
      <c r="I135" s="78"/>
      <c r="J135" s="37"/>
      <c r="K135" s="77"/>
      <c r="L135" s="37"/>
    </row>
    <row r="136" spans="1:12" s="20" customFormat="1" ht="19.25" customHeight="1" x14ac:dyDescent="0.2">
      <c r="A136" s="75"/>
      <c r="B136" s="75"/>
      <c r="C136" s="75"/>
      <c r="D136" s="75"/>
      <c r="E136" s="81"/>
      <c r="F136" s="37"/>
      <c r="G136" s="37"/>
      <c r="H136" s="37"/>
      <c r="I136" s="78"/>
      <c r="J136" s="37"/>
      <c r="K136" s="77"/>
      <c r="L136" s="37"/>
    </row>
    <row r="137" spans="1:12" s="20" customFormat="1" ht="19.25" customHeight="1" x14ac:dyDescent="0.2">
      <c r="A137" s="75"/>
      <c r="B137" s="75"/>
      <c r="C137" s="75"/>
      <c r="D137" s="75"/>
      <c r="E137" s="81"/>
      <c r="F137" s="37"/>
      <c r="G137" s="37"/>
      <c r="H137" s="37"/>
      <c r="I137" s="78"/>
      <c r="J137" s="37"/>
      <c r="K137" s="77"/>
      <c r="L137" s="37"/>
    </row>
    <row r="138" spans="1:12" s="20" customFormat="1" ht="19.25" customHeight="1" x14ac:dyDescent="0.2">
      <c r="A138" s="138" t="s">
        <v>41</v>
      </c>
      <c r="B138" s="138"/>
      <c r="C138" s="138"/>
      <c r="D138" s="138"/>
      <c r="E138" s="81"/>
      <c r="F138" s="48"/>
      <c r="G138" s="122"/>
      <c r="H138" s="48"/>
      <c r="J138" s="48"/>
      <c r="K138" s="123"/>
      <c r="L138" s="48"/>
    </row>
    <row r="139" spans="1:12" s="20" customFormat="1" ht="19.25" customHeight="1" x14ac:dyDescent="0.2">
      <c r="A139" s="84"/>
      <c r="B139" s="84"/>
      <c r="C139" s="84"/>
      <c r="D139" s="84"/>
      <c r="E139" s="140"/>
      <c r="F139" s="48"/>
      <c r="G139" s="48"/>
      <c r="H139" s="48"/>
      <c r="I139" s="48"/>
      <c r="J139" s="48"/>
      <c r="K139" s="48"/>
      <c r="L139" s="48"/>
    </row>
    <row r="140" spans="1:12" s="20" customFormat="1" ht="19.25" customHeight="1" x14ac:dyDescent="0.2">
      <c r="A140" s="84"/>
      <c r="B140" s="84"/>
      <c r="C140" s="84"/>
      <c r="D140" s="84"/>
      <c r="E140" s="140"/>
      <c r="F140" s="48"/>
      <c r="G140" s="48"/>
      <c r="H140" s="48"/>
      <c r="I140" s="48"/>
      <c r="J140" s="48"/>
      <c r="K140" s="48"/>
      <c r="L140" s="48"/>
    </row>
    <row r="141" spans="1:12" s="20" customFormat="1" ht="19.25" customHeight="1" x14ac:dyDescent="0.2">
      <c r="A141" s="142" t="s">
        <v>42</v>
      </c>
      <c r="B141" s="211" t="s">
        <v>42</v>
      </c>
      <c r="C141" s="211"/>
      <c r="D141" s="211"/>
      <c r="E141" s="211"/>
      <c r="F141" s="211"/>
      <c r="G141" s="211"/>
      <c r="H141" s="211"/>
      <c r="I141" s="211"/>
      <c r="J141" s="211"/>
      <c r="K141" s="211"/>
      <c r="L141" s="211"/>
    </row>
    <row r="142" spans="1:12" s="20" customFormat="1" ht="19.25" customHeight="1" x14ac:dyDescent="0.2">
      <c r="A142" s="16" t="s">
        <v>43</v>
      </c>
      <c r="B142" s="211" t="s">
        <v>44</v>
      </c>
      <c r="C142" s="211"/>
      <c r="D142" s="211"/>
      <c r="E142" s="211"/>
      <c r="F142" s="211"/>
      <c r="G142" s="211"/>
      <c r="H142" s="211"/>
      <c r="I142" s="211"/>
      <c r="J142" s="211"/>
      <c r="K142" s="211"/>
      <c r="L142" s="211"/>
    </row>
    <row r="143" spans="1:12" s="20" customFormat="1" ht="19.25" customHeight="1" x14ac:dyDescent="0.2">
      <c r="A143" s="16" t="s">
        <v>45</v>
      </c>
      <c r="B143" s="211" t="s">
        <v>261</v>
      </c>
      <c r="C143" s="211"/>
      <c r="D143" s="211"/>
      <c r="E143" s="211"/>
      <c r="F143" s="211"/>
      <c r="G143" s="211"/>
      <c r="H143" s="211"/>
      <c r="I143" s="211"/>
      <c r="J143" s="211"/>
      <c r="K143" s="211"/>
      <c r="L143" s="211"/>
    </row>
    <row r="144" spans="1:12" s="20" customFormat="1" ht="19.25" customHeight="1" x14ac:dyDescent="0.2">
      <c r="A144" s="142" t="s">
        <v>47</v>
      </c>
      <c r="B144" s="211" t="s">
        <v>48</v>
      </c>
      <c r="C144" s="211"/>
      <c r="D144" s="211"/>
      <c r="E144" s="211"/>
      <c r="F144" s="211"/>
      <c r="G144" s="211"/>
      <c r="H144" s="211"/>
      <c r="I144" s="211"/>
      <c r="J144" s="211"/>
      <c r="K144" s="211"/>
      <c r="L144" s="211"/>
    </row>
    <row r="145" spans="10:12" ht="16.2" customHeight="1" x14ac:dyDescent="0.3">
      <c r="J145" s="124"/>
      <c r="K145" s="124"/>
      <c r="L145" s="124"/>
    </row>
    <row r="146" spans="10:12" ht="16.2" customHeight="1" x14ac:dyDescent="0.3">
      <c r="J146" s="124"/>
      <c r="K146" s="124"/>
    </row>
    <row r="147" spans="10:12" ht="16.2" customHeight="1" x14ac:dyDescent="0.3">
      <c r="J147" s="124"/>
      <c r="K147" s="124"/>
      <c r="L147" s="124"/>
    </row>
    <row r="148" spans="10:12" ht="16.2" customHeight="1" x14ac:dyDescent="0.3">
      <c r="J148" s="124"/>
      <c r="K148" s="124"/>
      <c r="L148" s="124"/>
    </row>
    <row r="149" spans="10:12" ht="16.2" customHeight="1" x14ac:dyDescent="0.3">
      <c r="J149" s="124"/>
      <c r="K149" s="124"/>
      <c r="L149" s="124"/>
    </row>
    <row r="150" spans="10:12" ht="16.2" customHeight="1" x14ac:dyDescent="0.3">
      <c r="J150" s="124"/>
      <c r="K150" s="124"/>
      <c r="L150" s="124"/>
    </row>
    <row r="151" spans="10:12" ht="16.2" customHeight="1" x14ac:dyDescent="0.3">
      <c r="J151" s="124"/>
      <c r="K151" s="124"/>
      <c r="L151" s="124"/>
    </row>
    <row r="152" spans="10:12" ht="16.2" customHeight="1" x14ac:dyDescent="0.3">
      <c r="J152" s="125"/>
      <c r="K152" s="124"/>
      <c r="L152" s="124"/>
    </row>
    <row r="153" spans="10:12" ht="16.2" customHeight="1" x14ac:dyDescent="0.3">
      <c r="J153" s="124"/>
      <c r="K153" s="124"/>
      <c r="L153" s="124"/>
    </row>
    <row r="154" spans="10:12" ht="16.2" customHeight="1" x14ac:dyDescent="0.3">
      <c r="L154" s="124"/>
    </row>
    <row r="155" spans="10:12" ht="16.2" customHeight="1" x14ac:dyDescent="0.3">
      <c r="L155" s="124"/>
    </row>
    <row r="156" spans="10:12" ht="16.2" customHeight="1" x14ac:dyDescent="0.3">
      <c r="L156" s="124"/>
    </row>
    <row r="157" spans="10:12" ht="16.2" customHeight="1" x14ac:dyDescent="0.3">
      <c r="L157" s="124"/>
    </row>
    <row r="158" spans="10:12" ht="16.2" customHeight="1" x14ac:dyDescent="0.3">
      <c r="L158" s="124"/>
    </row>
    <row r="159" spans="10:12" ht="16.2" customHeight="1" x14ac:dyDescent="0.3">
      <c r="L159" s="124"/>
    </row>
    <row r="160" spans="10:12" ht="16.2" customHeight="1" x14ac:dyDescent="0.3">
      <c r="L160" s="124"/>
    </row>
    <row r="161" spans="12:12" ht="16.2" customHeight="1" x14ac:dyDescent="0.3">
      <c r="L161" s="124"/>
    </row>
    <row r="162" spans="12:12" ht="16.2" customHeight="1" x14ac:dyDescent="0.3">
      <c r="L162" s="124"/>
    </row>
    <row r="163" spans="12:12" ht="16.2" customHeight="1" x14ac:dyDescent="0.3">
      <c r="L163" s="124"/>
    </row>
    <row r="164" spans="12:12" ht="16.2" customHeight="1" x14ac:dyDescent="0.3">
      <c r="L164" s="124"/>
    </row>
    <row r="165" spans="12:12" ht="16.2" customHeight="1" x14ac:dyDescent="0.3">
      <c r="L165" s="124"/>
    </row>
    <row r="166" spans="12:12" ht="16.2" customHeight="1" x14ac:dyDescent="0.3">
      <c r="L166" s="124"/>
    </row>
    <row r="167" spans="12:12" ht="16.2" customHeight="1" x14ac:dyDescent="0.3">
      <c r="L167" s="124"/>
    </row>
    <row r="168" spans="12:12" ht="16.2" customHeight="1" x14ac:dyDescent="0.3">
      <c r="L168" s="124"/>
    </row>
    <row r="169" spans="12:12" ht="16.2" customHeight="1" x14ac:dyDescent="0.3">
      <c r="L169" s="124"/>
    </row>
    <row r="170" spans="12:12" ht="16.2" customHeight="1" x14ac:dyDescent="0.3">
      <c r="L170" s="124"/>
    </row>
    <row r="171" spans="12:12" ht="16.2" customHeight="1" x14ac:dyDescent="0.3">
      <c r="L171" s="124"/>
    </row>
  </sheetData>
  <mergeCells count="39">
    <mergeCell ref="A1:L1"/>
    <mergeCell ref="A56:L56"/>
    <mergeCell ref="F59:H59"/>
    <mergeCell ref="J59:L59"/>
    <mergeCell ref="A2:L2"/>
    <mergeCell ref="F7:H7"/>
    <mergeCell ref="A3:L3"/>
    <mergeCell ref="A52:L52"/>
    <mergeCell ref="A53:L53"/>
    <mergeCell ref="A54:L54"/>
    <mergeCell ref="F8:H8"/>
    <mergeCell ref="J8:L8"/>
    <mergeCell ref="A4:L4"/>
    <mergeCell ref="A55:L55"/>
    <mergeCell ref="F58:H58"/>
    <mergeCell ref="J58:L58"/>
    <mergeCell ref="A5:L5"/>
    <mergeCell ref="J7:L7"/>
    <mergeCell ref="F106:H106"/>
    <mergeCell ref="J106:L106"/>
    <mergeCell ref="F107:H107"/>
    <mergeCell ref="J107:L107"/>
    <mergeCell ref="A104:L104"/>
    <mergeCell ref="A100:L100"/>
    <mergeCell ref="A101:L101"/>
    <mergeCell ref="A102:L102"/>
    <mergeCell ref="A103:L103"/>
    <mergeCell ref="B49:L49"/>
    <mergeCell ref="B50:L50"/>
    <mergeCell ref="B51:L51"/>
    <mergeCell ref="B48:L48"/>
    <mergeCell ref="B96:L96"/>
    <mergeCell ref="B143:L143"/>
    <mergeCell ref="B144:L144"/>
    <mergeCell ref="B97:L97"/>
    <mergeCell ref="B98:L98"/>
    <mergeCell ref="B99:L99"/>
    <mergeCell ref="B141:L141"/>
    <mergeCell ref="B142:L142"/>
  </mergeCells>
  <phoneticPr fontId="0" type="noConversion"/>
  <printOptions horizontalCentered="1"/>
  <pageMargins left="0.7" right="0.3" top="0.8" bottom="0.7" header="0.5" footer="0.25"/>
  <pageSetup paperSize="9" scale="74" orientation="portrait" r:id="rId1"/>
  <headerFooter alignWithMargins="0"/>
  <rowBreaks count="2" manualBreakCount="2">
    <brk id="51" max="10" man="1"/>
    <brk id="9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0" ma:contentTypeDescription="Create a new document." ma:contentTypeScope="" ma:versionID="2e86da7fa95ccd6bbb17211774a299d8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7ada1215bdee1248cd3727ca1d275178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5F86CB-B126-41B6-B341-33232F4F1E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789397-D953-41B8-801E-F35417266A05}">
  <ds:schemaRefs>
    <ds:schemaRef ds:uri="http://purl.org/dc/dcmitype/"/>
    <ds:schemaRef ds:uri="0faf7a52-6820-4c8e-85a4-31acef64aa82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ee84f7c9-3545-471d-a038-b5a94151d8a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PL3</vt:lpstr>
      <vt:lpstr>PL9</vt:lpstr>
      <vt:lpstr>chang-conso_new</vt:lpstr>
      <vt:lpstr>chang-tg_new</vt:lpstr>
      <vt:lpstr>csh_new</vt:lpstr>
      <vt:lpstr>'chang-conso_new'!Print_Area</vt:lpstr>
      <vt:lpstr>'chang-tg_new'!Print_Area</vt:lpstr>
      <vt:lpstr>csh_new!Print_Area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spakdeesaneha@deloitte.com</cp:lastModifiedBy>
  <cp:revision/>
  <cp:lastPrinted>2020-11-10T16:31:29Z</cp:lastPrinted>
  <dcterms:created xsi:type="dcterms:W3CDTF">1999-11-22T05:40:28Z</dcterms:created>
  <dcterms:modified xsi:type="dcterms:W3CDTF">2020-11-10T16:31:30Z</dcterms:modified>
  <cp:category/>
  <cp:contentStatus/>
</cp:coreProperties>
</file>