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7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epartment\Accounting &amp; Finance\Backup\เอกสารในเครือ\SEC\1.งบการเงิน\2020\Q3-2020\"/>
    </mc:Choice>
  </mc:AlternateContent>
  <xr:revisionPtr revIDLastSave="0" documentId="8_{FAD699B8-A0F6-49C8-8F12-ACCBAE1895E5}" xr6:coauthVersionLast="36" xr6:coauthVersionMax="36" xr10:uidLastSave="{00000000-0000-0000-0000-000000000000}"/>
  <bookViews>
    <workbookView xWindow="0" yWindow="0" windowWidth="28800" windowHeight="11925" tabRatio="656" firstSheet="2" activeTab="2"/>
  </bookViews>
  <sheets>
    <sheet name="NAV000" sheetId="1" state="hidden" r:id="rId1"/>
    <sheet name="NAV001" sheetId="2" state="hidden" r:id="rId2"/>
    <sheet name="BS" sheetId="3" r:id="rId3"/>
    <sheet name="PL_CF" sheetId="13" r:id="rId4"/>
    <sheet name="CE Conso" sheetId="14" r:id="rId5"/>
    <sheet name="CE2 Company" sheetId="15" r:id="rId6"/>
    <sheet name="000" sheetId="5" state="veryHidden" r:id="rId7"/>
  </sheets>
  <definedNames>
    <definedName name="_xlnm.Print_Area" localSheetId="2">BS!$A$1:$L$105</definedName>
    <definedName name="_xlnm.Print_Area" localSheetId="4">'CE Conso'!$A$1:$Z$37</definedName>
    <definedName name="_xlnm.Print_Area" localSheetId="3">PL_CF!$A$1:$K$236</definedName>
  </definedNames>
  <calcPr calcId="191029"/>
</workbook>
</file>

<file path=xl/calcChain.xml><?xml version="1.0" encoding="utf-8"?>
<calcChain xmlns="http://schemas.openxmlformats.org/spreadsheetml/2006/main">
  <c r="R27" i="14" l="1"/>
  <c r="O24" i="15"/>
  <c r="O19" i="15"/>
  <c r="K124" i="13"/>
  <c r="I124" i="13"/>
  <c r="K107" i="13"/>
  <c r="I107" i="13"/>
  <c r="G107" i="13"/>
  <c r="G124" i="13"/>
  <c r="E107" i="13"/>
  <c r="E124" i="13"/>
  <c r="K104" i="13"/>
  <c r="I104" i="13"/>
  <c r="G104" i="13"/>
  <c r="E104" i="13"/>
  <c r="K97" i="13"/>
  <c r="K105" i="13"/>
  <c r="I97" i="13"/>
  <c r="I105" i="13"/>
  <c r="G97" i="13"/>
  <c r="G105" i="13"/>
  <c r="E97" i="13"/>
  <c r="E105" i="13"/>
  <c r="I39" i="13"/>
  <c r="G39" i="13"/>
  <c r="K39" i="13"/>
  <c r="E39" i="13"/>
  <c r="K32" i="13"/>
  <c r="I32" i="13"/>
  <c r="I40" i="13"/>
  <c r="G32" i="13"/>
  <c r="E32" i="13"/>
  <c r="E40" i="13"/>
  <c r="K40" i="13"/>
  <c r="G40" i="13"/>
  <c r="E163" i="13"/>
  <c r="I163" i="13"/>
  <c r="I60" i="3"/>
  <c r="E34" i="3"/>
  <c r="E70" i="3"/>
  <c r="X30" i="14"/>
  <c r="T30" i="14"/>
  <c r="V30" i="14"/>
  <c r="Z30" i="14"/>
  <c r="K203" i="13"/>
  <c r="I20" i="3"/>
  <c r="Q15" i="15"/>
  <c r="E25" i="15"/>
  <c r="E27" i="15"/>
  <c r="D16" i="14"/>
  <c r="D23" i="14"/>
  <c r="D28" i="14"/>
  <c r="E17" i="15"/>
  <c r="E20" i="15"/>
  <c r="S16" i="15"/>
  <c r="Q16" i="15"/>
  <c r="Q17" i="15"/>
  <c r="Q14" i="15"/>
  <c r="O17" i="15"/>
  <c r="K17" i="15"/>
  <c r="K20" i="15"/>
  <c r="I17" i="15"/>
  <c r="I20" i="15"/>
  <c r="G17" i="15"/>
  <c r="G20" i="15"/>
  <c r="I203" i="13"/>
  <c r="G203" i="13"/>
  <c r="E203" i="13"/>
  <c r="E215" i="13"/>
  <c r="V34" i="14"/>
  <c r="Z34" i="14"/>
  <c r="V32" i="14"/>
  <c r="Z32" i="14"/>
  <c r="T32" i="14"/>
  <c r="K19" i="13"/>
  <c r="I19" i="13"/>
  <c r="I13" i="13"/>
  <c r="S26" i="15"/>
  <c r="S22" i="15"/>
  <c r="I20" i="13"/>
  <c r="I24" i="13"/>
  <c r="I26" i="13"/>
  <c r="S18" i="15"/>
  <c r="S14" i="15"/>
  <c r="Q26" i="15"/>
  <c r="Q22" i="15"/>
  <c r="Q18" i="15"/>
  <c r="I42" i="13"/>
  <c r="I58" i="13"/>
  <c r="I53" i="13"/>
  <c r="Q23" i="15"/>
  <c r="T17" i="14"/>
  <c r="V17" i="14"/>
  <c r="T18" i="14"/>
  <c r="V18" i="14"/>
  <c r="Z18" i="14"/>
  <c r="X14" i="14"/>
  <c r="G19" i="13"/>
  <c r="E19" i="13"/>
  <c r="K13" i="13"/>
  <c r="K20" i="13"/>
  <c r="K24" i="13"/>
  <c r="G13" i="13"/>
  <c r="E13" i="13"/>
  <c r="G20" i="13"/>
  <c r="K26" i="13"/>
  <c r="E20" i="13"/>
  <c r="E24" i="13"/>
  <c r="E26" i="13"/>
  <c r="E42" i="13"/>
  <c r="E58" i="13"/>
  <c r="K42" i="13"/>
  <c r="K58" i="13"/>
  <c r="K53" i="13"/>
  <c r="E53" i="13"/>
  <c r="E55" i="13"/>
  <c r="G24" i="13"/>
  <c r="G26" i="13"/>
  <c r="G42" i="13"/>
  <c r="G58" i="13"/>
  <c r="G53" i="13"/>
  <c r="G55" i="13"/>
  <c r="G60" i="13"/>
  <c r="E60" i="13"/>
  <c r="X26" i="14"/>
  <c r="G20" i="3"/>
  <c r="V25" i="14"/>
  <c r="V27" i="14"/>
  <c r="K212" i="13"/>
  <c r="I212" i="13"/>
  <c r="G212" i="13"/>
  <c r="I35" i="3"/>
  <c r="I36" i="3"/>
  <c r="S24" i="15"/>
  <c r="Q24" i="15"/>
  <c r="Q25" i="15"/>
  <c r="O25" i="15"/>
  <c r="O27" i="15"/>
  <c r="I94" i="3"/>
  <c r="K84" i="13"/>
  <c r="K20" i="3"/>
  <c r="K25" i="15"/>
  <c r="K27" i="15"/>
  <c r="I25" i="15"/>
  <c r="I27" i="15"/>
  <c r="G25" i="15"/>
  <c r="G27" i="15"/>
  <c r="V29" i="14"/>
  <c r="Z29" i="14"/>
  <c r="T29" i="14"/>
  <c r="T27" i="14"/>
  <c r="T26" i="14"/>
  <c r="T25" i="14"/>
  <c r="T20" i="14"/>
  <c r="T15" i="14"/>
  <c r="T14" i="14"/>
  <c r="T13" i="14"/>
  <c r="O20" i="15"/>
  <c r="R28" i="14"/>
  <c r="R35" i="14"/>
  <c r="R16" i="14"/>
  <c r="S19" i="15"/>
  <c r="Q19" i="15"/>
  <c r="Q20" i="15"/>
  <c r="Q27" i="15"/>
  <c r="T28" i="14"/>
  <c r="T35" i="14"/>
  <c r="T16" i="14"/>
  <c r="T23" i="14"/>
  <c r="Z17" i="14"/>
  <c r="E212" i="13"/>
  <c r="G71" i="3"/>
  <c r="K71" i="3"/>
  <c r="I71" i="3"/>
  <c r="E71" i="3"/>
  <c r="K35" i="3"/>
  <c r="G35" i="3"/>
  <c r="E35" i="3"/>
  <c r="V22" i="14"/>
  <c r="V20" i="14"/>
  <c r="V15" i="14"/>
  <c r="V13" i="14"/>
  <c r="N28" i="14"/>
  <c r="N35" i="14"/>
  <c r="N16" i="14"/>
  <c r="N23" i="14"/>
  <c r="G94" i="3"/>
  <c r="D35" i="14"/>
  <c r="I92" i="3"/>
  <c r="I89" i="3"/>
  <c r="I88" i="3"/>
  <c r="K60" i="3"/>
  <c r="I84" i="13"/>
  <c r="K88" i="3"/>
  <c r="K89" i="3"/>
  <c r="Z22" i="14"/>
  <c r="Z20" i="14"/>
  <c r="X16" i="14"/>
  <c r="X23" i="14"/>
  <c r="P16" i="14"/>
  <c r="P23" i="14"/>
  <c r="J16" i="14"/>
  <c r="J23" i="14"/>
  <c r="H16" i="14"/>
  <c r="H23" i="14"/>
  <c r="F16" i="14"/>
  <c r="F23" i="14"/>
  <c r="K93" i="3"/>
  <c r="K92" i="3"/>
  <c r="K90" i="3"/>
  <c r="G96" i="3"/>
  <c r="G93" i="3"/>
  <c r="G92" i="3"/>
  <c r="G90" i="3"/>
  <c r="G89" i="3"/>
  <c r="G88" i="3"/>
  <c r="P28" i="14"/>
  <c r="P35" i="14"/>
  <c r="E94" i="3"/>
  <c r="E60" i="3"/>
  <c r="J28" i="14"/>
  <c r="J35" i="14"/>
  <c r="H28" i="14"/>
  <c r="H35" i="14"/>
  <c r="F28" i="14"/>
  <c r="F35" i="14"/>
  <c r="E88" i="3"/>
  <c r="Z25" i="14"/>
  <c r="Z27" i="14"/>
  <c r="E89" i="3"/>
  <c r="E90" i="3"/>
  <c r="E92" i="3"/>
  <c r="K95" i="3"/>
  <c r="G95" i="3"/>
  <c r="K78" i="13"/>
  <c r="K85" i="13"/>
  <c r="K89" i="13"/>
  <c r="G84" i="13"/>
  <c r="G78" i="13"/>
  <c r="K91" i="13"/>
  <c r="K140" i="13"/>
  <c r="G85" i="13"/>
  <c r="G89" i="13"/>
  <c r="G91" i="13"/>
  <c r="G140" i="13"/>
  <c r="K161" i="13"/>
  <c r="K172" i="13"/>
  <c r="K175" i="13"/>
  <c r="K119" i="13"/>
  <c r="M15" i="15"/>
  <c r="K214" i="13"/>
  <c r="K216" i="13"/>
  <c r="S15" i="15"/>
  <c r="S17" i="15"/>
  <c r="S20" i="15"/>
  <c r="M17" i="15"/>
  <c r="M20" i="15"/>
  <c r="G126" i="13"/>
  <c r="X28" i="14"/>
  <c r="X35" i="14"/>
  <c r="G161" i="13"/>
  <c r="G119" i="13"/>
  <c r="L14" i="14"/>
  <c r="V14" i="14"/>
  <c r="E96" i="3"/>
  <c r="I72" i="3"/>
  <c r="G60" i="3"/>
  <c r="G172" i="13"/>
  <c r="G175" i="13"/>
  <c r="G214" i="13"/>
  <c r="G216" i="13"/>
  <c r="G121" i="13"/>
  <c r="L16" i="14"/>
  <c r="L23" i="14"/>
  <c r="Z15" i="14"/>
  <c r="I90" i="3"/>
  <c r="K97" i="3"/>
  <c r="G97" i="3"/>
  <c r="E20" i="3"/>
  <c r="K72" i="3"/>
  <c r="K98" i="3"/>
  <c r="G36" i="3"/>
  <c r="K36" i="3"/>
  <c r="G72" i="3"/>
  <c r="G98" i="3"/>
  <c r="E72" i="3"/>
  <c r="E36" i="3"/>
  <c r="G99" i="3"/>
  <c r="K99" i="3"/>
  <c r="I78" i="13"/>
  <c r="I85" i="13"/>
  <c r="I89" i="13"/>
  <c r="E84" i="13"/>
  <c r="E78" i="13"/>
  <c r="I91" i="13"/>
  <c r="I140" i="13"/>
  <c r="I161" i="13"/>
  <c r="E85" i="13"/>
  <c r="E89" i="13"/>
  <c r="V16" i="14"/>
  <c r="V23" i="14"/>
  <c r="E140" i="13"/>
  <c r="E91" i="13"/>
  <c r="I172" i="13"/>
  <c r="I175" i="13"/>
  <c r="Z14" i="14"/>
  <c r="Z16" i="14"/>
  <c r="E161" i="13"/>
  <c r="E172" i="13"/>
  <c r="E175" i="13"/>
  <c r="E214" i="13"/>
  <c r="E216" i="13"/>
  <c r="E217" i="13"/>
  <c r="I119" i="13"/>
  <c r="E119" i="13"/>
  <c r="M23" i="15"/>
  <c r="S23" i="15"/>
  <c r="S25" i="15"/>
  <c r="S27" i="15"/>
  <c r="I214" i="13"/>
  <c r="I216" i="13"/>
  <c r="I217" i="13"/>
  <c r="E126" i="13"/>
  <c r="M25" i="15"/>
  <c r="M27" i="15"/>
  <c r="I93" i="3"/>
  <c r="I95" i="3"/>
  <c r="I97" i="3"/>
  <c r="I98" i="3"/>
  <c r="I99" i="3"/>
  <c r="E121" i="13"/>
  <c r="L26" i="14"/>
  <c r="V26" i="14"/>
  <c r="Z26" i="14"/>
  <c r="Z28" i="14"/>
  <c r="Z35" i="14"/>
  <c r="L28" i="14"/>
  <c r="S28" i="15"/>
  <c r="V28" i="14"/>
  <c r="V35" i="14"/>
  <c r="L35" i="14"/>
  <c r="E93" i="3"/>
  <c r="Z13" i="14"/>
  <c r="Z23" i="14"/>
  <c r="E95" i="3"/>
  <c r="E97" i="3"/>
  <c r="E98" i="3"/>
  <c r="E99" i="3"/>
  <c r="V36" i="14"/>
  <c r="Z36" i="14"/>
</calcChain>
</file>

<file path=xl/sharedStrings.xml><?xml version="1.0" encoding="utf-8"?>
<sst xmlns="http://schemas.openxmlformats.org/spreadsheetml/2006/main" count="456" uniqueCount="262">
  <si>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</si>
  <si>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</si>
  <si>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</si>
  <si>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</si>
  <si>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</si>
  <si>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</si>
  <si>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</si>
  <si>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</si>
  <si>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</si>
  <si>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</si>
  <si>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</si>
  <si>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</si>
  <si>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</si>
  <si>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</si>
  <si>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งบแสดงการเปลี่ยนแปลงส่วนของผู้ถือหุ้น</t>
  </si>
  <si>
    <t>รวมหนี้สิน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</si>
  <si>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</si>
  <si>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</si>
  <si>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</si>
  <si>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</si>
  <si>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</si>
  <si>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</si>
  <si>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</si>
  <si>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</si>
  <si>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</si>
  <si>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</si>
  <si>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</si>
  <si>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</si>
  <si>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</si>
  <si>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</si>
  <si>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หนี้สินและส่วนของผู้ถือหุ้น</t>
  </si>
  <si>
    <t>ค่าใช้จ่ายในการบริหาร</t>
  </si>
  <si>
    <t xml:space="preserve">   ค่าใช้จ่ายดอกเบี้ย</t>
  </si>
  <si>
    <t xml:space="preserve">   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</si>
  <si>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</si>
  <si>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</si>
  <si>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รวมรายได้</t>
  </si>
  <si>
    <t>รวมค่าใช้จ่าย</t>
  </si>
  <si>
    <t>ค่าใช้จ่าย</t>
  </si>
  <si>
    <t>รายได้</t>
  </si>
  <si>
    <t xml:space="preserve">   ทุนจดทะเบียน </t>
  </si>
  <si>
    <t xml:space="preserve">   ทุนออกจำหน่ายและชำระเต็มมูลค่าแล้ว</t>
  </si>
  <si>
    <t>จัดสรรแล้ว</t>
  </si>
  <si>
    <t>ยังไม่ได้จัดสรร</t>
  </si>
  <si>
    <t xml:space="preserve">กำไรสะสม </t>
  </si>
  <si>
    <t xml:space="preserve">   ยังไม่ได้จัดสรร</t>
  </si>
  <si>
    <t>สินทรัพย์ไม่หมุนเวียน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</si>
  <si>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</si>
  <si>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</si>
  <si>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</si>
  <si>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กำไรก่อนภาษี</t>
  </si>
  <si>
    <t xml:space="preserve">   สำรองผลประโยชน์ระยะยาวของพนักงาน</t>
  </si>
  <si>
    <t>ผู้ถือหุ้น</t>
  </si>
  <si>
    <t>สำรองผลประโยชน์ระยะยาวของพนักงาน</t>
  </si>
  <si>
    <t>รายการปรับกระทบยอดกำไรก่อนภาษี</t>
  </si>
  <si>
    <t>เงินสดจากกิจกรรมดำเนินงาน</t>
  </si>
  <si>
    <t xml:space="preserve">   หนี้สินหมุนเวียนอื่น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</si>
  <si>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</si>
  <si>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</si>
  <si>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</si>
  <si>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</si>
  <si>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</si>
  <si>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สินทรัพย์ไม่หมุนเวียนอื่น</t>
  </si>
  <si>
    <t xml:space="preserve">   ค่าเสื่อมราคาและค่าตัดจำหน่าย</t>
  </si>
  <si>
    <t xml:space="preserve">   ที่ถึงกำหนดชำระภายในหนึ่งปี</t>
  </si>
  <si>
    <t>รวมส่วนของ</t>
  </si>
  <si>
    <t xml:space="preserve">   เป็นเงินสดรับ (จ่าย) จากกิจกรรมดำเนินงาน 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</si>
  <si>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</si>
  <si>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</si>
  <si>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รายได้รับล่วงหน้า</t>
  </si>
  <si>
    <t>กำไรขาดทุน: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</si>
  <si>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</si>
  <si>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</si>
  <si>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</si>
  <si>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งบการเงินเฉพาะกิจการ</t>
  </si>
  <si>
    <t>งบการเงินรวม</t>
  </si>
  <si>
    <t>บริษัท แพลน บี มีเดีย จำกัด (มหาชน) และบริษัทย่อย</t>
  </si>
  <si>
    <t>ส่วนเกินมูลค่า</t>
  </si>
  <si>
    <t>หุ้นสามัญ</t>
  </si>
  <si>
    <t>ค่าใช้จ่ายจ่ายล่วงหน้าตัดจ่ายภายใน 1 ปี</t>
  </si>
  <si>
    <t>เงินลงทุนในบริษัทย่อย</t>
  </si>
  <si>
    <t>ค่าใช้จ่ายจ่ายล่วงหน้าตัดจ่ายมากกว่า 1 ปี</t>
  </si>
  <si>
    <t xml:space="preserve">   รายได้รับล่วงหน้า</t>
  </si>
  <si>
    <t>ขาดทุนจากการด้อยค่าของเงินลงทุน</t>
  </si>
  <si>
    <t xml:space="preserve">   ขาดทุนจากการด้อยค่าของเงินลงทุน</t>
  </si>
  <si>
    <t>เงินสดสุทธิจากกิจกรรมดำเนินงาน</t>
  </si>
  <si>
    <t>ภาษีเงินได้ค้างจ่าย</t>
  </si>
  <si>
    <t>งบแสดงการเปลี่ยนแปลงส่วนของผู้ถือหุ้น (ต่อ)</t>
  </si>
  <si>
    <t>(หน่วย: พันบาท)</t>
  </si>
  <si>
    <t>(หน่วย:พันบาท)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</si>
  <si>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</si>
  <si>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</si>
  <si>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</si>
  <si>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</si>
  <si>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</si>
  <si>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</si>
  <si>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</si>
  <si>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</si>
  <si>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</si>
  <si>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จ่ายภาษีเงินได้</t>
  </si>
  <si>
    <t>ภาษีขายที่ยังไม่ถึงกำหนดชำระ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</si>
  <si>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</si>
  <si>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</si>
  <si>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</si>
  <si>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</si>
  <si>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</si>
  <si>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</si>
  <si>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</si>
  <si>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</si>
  <si>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ผู้มีส่วนได้เสียที่</t>
  </si>
  <si>
    <t>ไม่มีอำนาจควบคุม</t>
  </si>
  <si>
    <t>ของบริษัทย่อย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</si>
  <si>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</si>
  <si>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</si>
  <si>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เงินปันผลจ่าย</t>
  </si>
  <si>
    <t>เงินสดสุทธิใช้ไปในกิจกรรมลงทุน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</si>
  <si>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</si>
  <si>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</si>
  <si>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</si>
  <si>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</si>
  <si>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งบการเงินที่เป็น</t>
  </si>
  <si>
    <t>เงินตราต่างประเทศ</t>
  </si>
  <si>
    <t xml:space="preserve"> </t>
  </si>
  <si>
    <t>เงินสดและรายการเทียบเท่าเงินสดเพิ่มขึ้น (ลดลง) สุทธิ</t>
  </si>
  <si>
    <t>เงินปันผลจ่ายแก่ผู้มีส่วนได้เสีย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</si>
  <si>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</si>
  <si>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</si>
  <si>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กำไรขาดทุนเบ็ดเสร็จอื่น:</t>
  </si>
  <si>
    <t>- สำรองตามกฎหมาย</t>
  </si>
  <si>
    <t>ของบริษัทฯ</t>
  </si>
  <si>
    <t>ดอกเบี้ยรับ</t>
  </si>
  <si>
    <t>เงินสดจ่ายชำระหนี้สินตามสัญญาเช่าการเงิน</t>
  </si>
  <si>
    <t xml:space="preserve">   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</si>
  <si>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</si>
  <si>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สำรองส่วนทุน</t>
  </si>
  <si>
    <t>จากการจ่ายโดย</t>
  </si>
  <si>
    <t>ใช้หุ้นเป็นเกณฑ์</t>
  </si>
  <si>
    <t>ยอดคงเหลือ ณ วันที่ 1 มกราคม 2562</t>
  </si>
  <si>
    <t>ออกหุ้นสามัญเพิ่มทุน</t>
  </si>
  <si>
    <t xml:space="preserve">เงินสดจ่ายค่าใช้จ่ายออกหุ้นเพิ่มทุน </t>
  </si>
  <si>
    <t>ข้อมูลเพิ่มเติมประกอบงบกระแสเงินสด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</si>
  <si>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</si>
  <si>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</si>
  <si>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   หุ้นสามัญ 3,882,568,101 หุ้น มูลค่าหุ้นละ 0.10 บาท</t>
  </si>
  <si>
    <t>ต้นทุนการขายและให้บริการ</t>
  </si>
  <si>
    <t>รายได้จากการขายและให้บริการ</t>
  </si>
  <si>
    <t>ค่าใช้จ่ายในการขาย จัดจำหน่าย และให้บริการ</t>
  </si>
  <si>
    <t>รวมองค์ประกอบอื่น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</si>
  <si>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</si>
  <si>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</si>
  <si>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</si>
  <si>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</si>
  <si>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</si>
  <si>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</si>
  <si>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จากการแปลงค่า</t>
  </si>
  <si>
    <t>ผลต่าง</t>
  </si>
  <si>
    <t>ของส่วนของ</t>
  </si>
  <si>
    <t xml:space="preserve">      หุ้นสามัญ 4,588,489,574 หุ้น มูลค่าหุ้นละ 0.10 บาท</t>
  </si>
  <si>
    <t>เงินให้กู้ยืมระยะสั้นแก่บุคคลไม่ที่เกี่ยวข้องกัน</t>
  </si>
  <si>
    <t>ส่วนเกินมูลค่าหุ้นสามัญ</t>
  </si>
  <si>
    <t>สำรองส่วนทุนจากการจ่ายโดยใช้หุ้นเป็นเกณฑ์</t>
  </si>
  <si>
    <t xml:space="preserve">   โอนเงินจ่ายล่วงหน้าเป็นเงินลงทุนในบริษัทร่วม</t>
  </si>
  <si>
    <t xml:space="preserve">   กำไรจากการต่อรองราคาซื้อ</t>
  </si>
  <si>
    <t>31 ธันวาคม 2562</t>
  </si>
  <si>
    <t>ยอดคงเหลือ ณ วันที่ 1 มกราคม 2563</t>
  </si>
  <si>
    <t>สินค้าคงเหลือ</t>
  </si>
  <si>
    <t>เงินฝากธนาคารที่มีภาระค้ำประกัน</t>
  </si>
  <si>
    <t>อสังหาริมทรัพย์เพื่อการลงทุน</t>
  </si>
  <si>
    <t>ค่าความนิยม</t>
  </si>
  <si>
    <t>หนี้สินภาษีเงินได้รอการตัดบัญชี</t>
  </si>
  <si>
    <t>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</si>
  <si>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</si>
  <si>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</si>
  <si>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กำไรขาดทุนเบ็ดเสร็จอื่น</t>
  </si>
  <si>
    <t>จากการวัด</t>
  </si>
  <si>
    <t>มูลค่าเงินลงทุนใน</t>
  </si>
  <si>
    <t>รวม</t>
  </si>
  <si>
    <t>องค์ประกอบอื่น</t>
  </si>
  <si>
    <t>ของส่วนของผู้ถือหุ้น</t>
  </si>
  <si>
    <t>เงินลงทุนชั่วคราว</t>
  </si>
  <si>
    <t>สินทรัพย์ทางการเงินไม่หมุนเวียนอื่น</t>
  </si>
  <si>
    <t xml:space="preserve">   ชำระภายในหนึ่งปี</t>
  </si>
  <si>
    <t>ส่วนของหนี้สินตามสัญญาเช่าที่ถึงกำหนด</t>
  </si>
  <si>
    <t>กำไรจากกิจกรรมดำเนินงาน</t>
  </si>
  <si>
    <t>ต้นทุนทางการเงิน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</si>
  <si>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</si>
  <si>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</si>
  <si>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</si>
  <si>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</t>
  </si>
  <si>
    <t>หนี้สินตามสัญญาเช่า - สุทธิจากส่วนที่ถึงกำหนด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</si>
  <si>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</si>
  <si>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</si>
  <si>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ขาดทุนจากเงินลงทุนในตราสารทุนที่กำหนดให้วัดมูลค่า</t>
  </si>
  <si>
    <t xml:space="preserve">   ส่วนแบ่งขาดทุนจากเงินลงทุนในบริษัทร่วม</t>
  </si>
  <si>
    <t xml:space="preserve">   ส่วนแบ่งขาดทุนจากเงินลงทุนในการร่วมค้า</t>
  </si>
  <si>
    <t xml:space="preserve">   โอนกลับรายการปรับลดสินค้าคงเหลือเป็นมูลค่าสุทธิที่จะได้รับ</t>
  </si>
  <si>
    <t>ส่วนต่ำกว่าทุน</t>
  </si>
  <si>
    <t>เงินสดจ่ายชำระหนี้สินตามสัญญาเช่า</t>
  </si>
  <si>
    <t xml:space="preserve">   สินค้าคงเหลือ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</si>
  <si>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</si>
  <si>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เงินสดรับจากการจำหน่ายเงินลงทุนในบริษัทร่วม</t>
  </si>
  <si>
    <t>เงินสดจ่ายซื้ออุปกรณ์</t>
  </si>
  <si>
    <t>เงินสดจ่ายชำระเจ้าหนี้ค่าซื้ออุปกรณ์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</si>
  <si>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</si>
  <si>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</si>
  <si>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เงินลงทุนชั่วคราวเพิ่มขึ้น</t>
  </si>
  <si>
    <t>เงินสดจ่ายชำระคืนเงินกู้ยืมระยะยาวจากสถาบันการเงิน</t>
  </si>
  <si>
    <t>เงินสดรับค่าหุ้นสามัญเพิ่มทุน</t>
  </si>
  <si>
    <t>ตราสารทุน</t>
  </si>
  <si>
    <t>ที่ดิน ส่วนปรับปรุงอาคารเช่าและอุปกรณ์</t>
  </si>
  <si>
    <t>เงินลงทุนในการร่วมค้า</t>
  </si>
  <si>
    <t>ส่วนของหนี้สินตามสัญญาเช่าการเงินที่ถึงกำหนด</t>
  </si>
  <si>
    <t>หนี้สินตามสัญญาเช่าการเงิน - สุทธิจากส่วน</t>
  </si>
  <si>
    <t>(หน่วย: พันบาท ยกเว้นกำไรต่อหุ้นขั้นพื้นฐานแสดงเป็นบาท)</t>
  </si>
  <si>
    <t>งบกำไรขาดทุนเบ็ดเสร็จ (ต่อ)</t>
  </si>
  <si>
    <t>เงินปันผลจ่าย (หมายเหตุ 19)</t>
  </si>
  <si>
    <t>องค์ประกอบอื่นของ</t>
  </si>
  <si>
    <t>เงินลงทุนในตราสารทุนเพิ่มขึ้น</t>
  </si>
  <si>
    <t>เงินปันผลรับ</t>
  </si>
  <si>
    <t xml:space="preserve">   รายได้เงินปันผล</t>
  </si>
  <si>
    <t>เงินปันผลรับจากบริษัทย่อย</t>
  </si>
  <si>
    <t>รายได้ (ค่าใช้จ่าย) ภาษีเงินได้</t>
  </si>
  <si>
    <t>การแบ่งปันกำไร (ขาดทุน)</t>
  </si>
  <si>
    <t xml:space="preserve">   กำไรจากการยกเลิกสัญญาเช่า</t>
  </si>
  <si>
    <t>กำไร (ขาดทุน) ต่อหุ้นขั้นพื้นฐาน</t>
  </si>
  <si>
    <t>กำไร (ขาดทุน) สำหรับงวด</t>
  </si>
  <si>
    <t>กำไร (ขาดทุน) ส่วนที่เป็นของผู้ถือหุ้นของบริษัทฯ</t>
  </si>
  <si>
    <t xml:space="preserve">   ส่วนลดค่าเช่าตามสัญญาเช่า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</si>
  <si>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</si>
  <si>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</si>
  <si>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</si>
  <si>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</si>
  <si>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กำไรก่อนค่าใช้จ่ายภาษีเงินได้</t>
  </si>
  <si>
    <t xml:space="preserve">   ขาดทุนจากการตัดจำหน่ายอุปกรณ์</t>
  </si>
  <si>
    <t xml:space="preserve">   หนี้สินไม่หมุนเวียนอื่น</t>
  </si>
  <si>
    <t>เงินฝากธนาคารที่มีภาระค้ำประกันเพิ่มขึ้น</t>
  </si>
  <si>
    <t xml:space="preserve">   ลูกหนี้ค่าหุ้น/เงินลดทุนเพิ่มขึ้น</t>
  </si>
  <si>
    <t>ยอดคงเหลือ ณ วันที่ 30 กันยายน 2562</t>
  </si>
  <si>
    <t>ยอดคงเหลือ ณ วันที่ 30 กันยายน 2563</t>
  </si>
  <si>
    <t xml:space="preserve">   กำไรจากการจำหน่ายเงินลงทุนในบริษัทย่อย</t>
  </si>
  <si>
    <t xml:space="preserve">   ขาดทุนจากการจำหน่ายเงินลงทุนในบริษัทร่วม</t>
  </si>
  <si>
    <t xml:space="preserve">   รายได้ดอกเบี้ย</t>
  </si>
  <si>
    <t>เงินสดจ่ายจากการลงทุนในบริษัทร่วม</t>
  </si>
  <si>
    <t>เงินสดจ่ายเพื่อลงทุนในบริษัทย่อย</t>
  </si>
  <si>
    <t>การแบ่งปันกำไร</t>
  </si>
  <si>
    <t xml:space="preserve">   - สุทธิจากภาษีเงินได้</t>
  </si>
  <si>
    <t xml:space="preserve">   ค่าเผื่อผลขาดทุนด้านเครดิตที่คาดว่าจะเกิดขึ้น</t>
  </si>
  <si>
    <t xml:space="preserve">   ขาดทุนจากการจำหน่ายสินทรัพย์</t>
  </si>
  <si>
    <t>เงินสดจ่ายสุทธิจากการซื้อธุรกิจ</t>
  </si>
  <si>
    <t>กำไร (ขาดทุน) ก่อนค่าใช้จ่ายภาษีเงินได้</t>
  </si>
  <si>
    <t>ผลต่างจากการแปลงค่างบการเงินลดลง</t>
  </si>
  <si>
    <t xml:space="preserve">   เจ้าหนี้ค่าหุ้น/เงินลดทุนเพิ่มขึ้น</t>
  </si>
  <si>
    <t xml:space="preserve">   โอนเงินให้กู้ยืมบุคคลที่ไม่เกี่ยวข้องกันเป็นเงินให้กู้ยืมกิจการที่เกี่ยวข้องกัน</t>
  </si>
  <si>
    <t>เงินสดรับสุทธิจากการจำหน่ายเงินลงทุนในบริษัทย่อย (หมายเหตุ 7)</t>
  </si>
  <si>
    <t xml:space="preserve">   โอนสินทรัพย์หมุนเวียนอื่นเป็นสินทรัพย์ไม่หมุนเวียนอื่น</t>
  </si>
  <si>
    <t xml:space="preserve">   โอนสินทรัพย์ไม่หมุนเวียนอื่นเป็นสินทรัพย์สิทธิการใช้</t>
  </si>
  <si>
    <t>กำไรจากการประมาณการตามหลักคณิตศาสตร์ประกันภัย</t>
  </si>
  <si>
    <t>กำไรต่อหุ้นขั้นพื้นฐาน</t>
  </si>
  <si>
    <t>กำไรส่วนที่เป็นของผู้ถือหุ้นของบริษัทฯ</t>
  </si>
  <si>
    <t>เงินสดจ่ายจากการลงทุนในการร่วมค้า</t>
  </si>
  <si>
    <t>เงินสดรับล่วงหน้าจากการจำหน่ายเงินลงทุนในการร่วมค้า</t>
  </si>
  <si>
    <t>จำหน่ายเงินลงทุนในบริษัทย่อย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</si>
</sst>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1" formatCode="_-* #,##0_-;\-* #,##0_-;_-* &quot;-&quot;_-;_-@_-"/>
    <numFmt numFmtId="43" formatCode="_-* #,##0.00_-;\-* #,##0.00_-;_-* &quot;-&quot;??_-;_-@_-"/>
    <numFmt numFmtId="188" formatCode="&quot;$&quot;#,##0_);[Red]\(&quot;$&quot;#,##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_(* #,##0_);_(* \(#,##0\);_(* &quot;-&quot;??_);_(@_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_([$€]* #,##0.00_);_([$€]* \(#,##0.00\);_([$€]* &quot;-&quot;??_);_(@_)"/>
    <numFmt numFmtId="207" formatCode="&quot;฿&quot;\t#,##0_);[Red]\(&quot;฿&quot;\t#,##0\)"/>
    <numFmt numFmtId="208" formatCode="&quot;ฃค&quot;#,##0;&quot;ฃค&quot;\-#,##0"/>
    <numFmt numFmtId="209" formatCode="0&quot;  &quot;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_(* #,##0.00000000_);_(* \(#,##0.00000000\);_(* &quot;-&quot;??_);_(@_)"/>
    <numFmt numFmtId="215" formatCode="_(* #,##0.000_);_(* \(#,##0.000\);_(* &quot;-&quot;??_);_(@_)"/>
    <numFmt numFmtId="216" formatCode="_(* #,##0.0000000_);_(* \(#,##0.0000000\);_(* &quot;-&quot;??_);_(@_)"/>
    <numFmt numFmtId="217" formatCode="_(* #,##0.00_);_(* \(#,##0.00\);_(* &quot;-&quot;_);_(@_)"/>
    <numFmt numFmtId="218" formatCode="_(* #,##0.00000_);_(* \(#,##0.00000\);_(* &quot;-&quot;_);_(@_)"/>
  </numFmts>
  <fonts count="36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4"/>
      <name val="Frees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01">
    <xf numFmtId="0" fontId="0" fillId="0" borderId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0" fontId="12" fillId="0" borderId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4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0" fontId="15" fillId="0" borderId="0"/>
    <xf numFmtId="37" fontId="16" fillId="0" borderId="0"/>
    <xf numFmtId="37" fontId="16" fillId="0" borderId="0"/>
    <xf numFmtId="194" fontId="10" fillId="0" borderId="0" applyFont="0" applyFill="0" applyBorder="0" applyAlignment="0" applyProtection="0"/>
    <xf numFmtId="39" fontId="13" fillId="0" borderId="0"/>
    <xf numFmtId="39" fontId="13" fillId="0" borderId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8" fontId="1" fillId="0" borderId="0"/>
    <xf numFmtId="198" fontId="1" fillId="0" borderId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6" fontId="1" fillId="0" borderId="0"/>
    <xf numFmtId="196" fontId="1" fillId="0" borderId="0"/>
    <xf numFmtId="0" fontId="14" fillId="0" borderId="0" applyProtection="0"/>
    <xf numFmtId="0" fontId="14" fillId="0" borderId="0" applyProtection="0"/>
    <xf numFmtId="14" fontId="17" fillId="0" borderId="0" applyFill="0" applyBorder="0" applyAlignment="0"/>
    <xf numFmtId="195" fontId="1" fillId="0" borderId="0"/>
    <xf numFmtId="195" fontId="1" fillId="0" borderId="0"/>
    <xf numFmtId="0" fontId="18" fillId="0" borderId="0" applyNumberForma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38" fontId="3" fillId="2" borderId="0" applyNumberFormat="0" applyBorder="0" applyAlignment="0" applyProtection="0"/>
    <xf numFmtId="0" fontId="19" fillId="0" borderId="0">
      <alignment horizontal="left"/>
    </xf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10" fontId="3" fillId="3" borderId="3" applyNumberFormat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24" fillId="0" borderId="4"/>
    <xf numFmtId="37" fontId="4" fillId="0" borderId="0"/>
    <xf numFmtId="37" fontId="4" fillId="0" borderId="0"/>
    <xf numFmtId="197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33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0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9" fontId="10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41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5" applyNumberFormat="0" applyFill="0" applyAlignment="0" applyProtection="0">
      <alignment horizontal="center" vertical="center"/>
    </xf>
    <xf numFmtId="1" fontId="2" fillId="0" borderId="5" applyNumberFormat="0" applyFill="0" applyAlignment="0" applyProtection="0">
      <alignment horizontal="center" vertical="center"/>
    </xf>
    <xf numFmtId="210" fontId="2" fillId="0" borderId="0"/>
    <xf numFmtId="210" fontId="2" fillId="0" borderId="0"/>
    <xf numFmtId="0" fontId="26" fillId="0" borderId="6" applyAlignment="0">
      <alignment horizontal="centerContinuous"/>
    </xf>
    <xf numFmtId="0" fontId="24" fillId="0" borderId="0"/>
    <xf numFmtId="49" fontId="17" fillId="0" borderId="0" applyFill="0" applyBorder="0" applyAlignment="0"/>
    <xf numFmtId="211" fontId="14" fillId="0" borderId="0" applyFill="0" applyBorder="0" applyAlignment="0"/>
    <xf numFmtId="211" fontId="14" fillId="0" borderId="0" applyFill="0" applyBorder="0" applyAlignment="0"/>
    <xf numFmtId="212" fontId="14" fillId="0" borderId="0" applyFill="0" applyBorder="0" applyAlignment="0"/>
    <xf numFmtId="212" fontId="14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7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95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96">
    <xf numFmtId="0" fontId="0" fillId="0" borderId="0" xfId="0"/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6" fillId="0" borderId="7" xfId="0" applyNumberFormat="1" applyFont="1" applyFill="1" applyBorder="1" applyAlignment="1">
      <alignment horizontal="right" vertical="center"/>
    </xf>
    <xf numFmtId="199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92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9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left" vertical="center"/>
    </xf>
    <xf numFmtId="199" fontId="6" fillId="0" borderId="0" xfId="137" applyNumberFormat="1" applyFont="1" applyFill="1" applyAlignment="1">
      <alignment vertical="center"/>
    </xf>
    <xf numFmtId="0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Border="1" applyAlignment="1">
      <alignment horizontal="left" vertical="center"/>
    </xf>
    <xf numFmtId="38" fontId="6" fillId="0" borderId="0" xfId="137" applyNumberFormat="1" applyFont="1" applyFill="1" applyAlignment="1">
      <alignment horizontal="centerContinuous" vertical="center"/>
    </xf>
    <xf numFmtId="38" fontId="6" fillId="0" borderId="0" xfId="137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center" vertical="center"/>
    </xf>
    <xf numFmtId="199" fontId="6" fillId="0" borderId="0" xfId="137" applyNumberFormat="1" applyFont="1" applyFill="1" applyBorder="1" applyAlignment="1">
      <alignment horizontal="center" vertical="center"/>
    </xf>
    <xf numFmtId="199" fontId="6" fillId="0" borderId="0" xfId="137" applyNumberFormat="1" applyFont="1" applyFill="1" applyBorder="1" applyAlignment="1">
      <alignment vertical="center"/>
    </xf>
    <xf numFmtId="192" fontId="6" fillId="0" borderId="0" xfId="137" applyNumberFormat="1" applyFont="1" applyFill="1" applyBorder="1" applyAlignment="1">
      <alignment horizontal="center" vertical="center"/>
    </xf>
    <xf numFmtId="192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Alignment="1">
      <alignment horizontal="left" vertical="center"/>
    </xf>
    <xf numFmtId="192" fontId="6" fillId="0" borderId="0" xfId="137" applyNumberFormat="1" applyFont="1" applyFill="1" applyBorder="1" applyAlignment="1">
      <alignment vertical="center"/>
    </xf>
    <xf numFmtId="192" fontId="6" fillId="0" borderId="8" xfId="137" applyNumberFormat="1" applyFont="1" applyFill="1" applyBorder="1" applyAlignment="1">
      <alignment horizontal="center" vertical="center"/>
    </xf>
    <xf numFmtId="0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Border="1" applyAlignment="1">
      <alignment horizontal="center" vertical="center"/>
    </xf>
    <xf numFmtId="0" fontId="6" fillId="0" borderId="9" xfId="137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horizontal="left" vertical="center"/>
    </xf>
    <xf numFmtId="199" fontId="7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vertical="center"/>
    </xf>
    <xf numFmtId="0" fontId="8" fillId="4" borderId="0" xfId="0" quotePrefix="1" applyNumberFormat="1" applyFont="1" applyFill="1" applyBorder="1" applyAlignment="1">
      <alignment horizontal="center" vertical="center"/>
    </xf>
    <xf numFmtId="199" fontId="6" fillId="4" borderId="0" xfId="0" applyNumberFormat="1" applyFont="1" applyFill="1" applyAlignment="1">
      <alignment vertical="center"/>
    </xf>
    <xf numFmtId="0" fontId="6" fillId="4" borderId="0" xfId="0" quotePrefix="1" applyNumberFormat="1" applyFont="1" applyFill="1" applyBorder="1" applyAlignment="1">
      <alignment horizontal="center" vertical="center"/>
    </xf>
    <xf numFmtId="0" fontId="7" fillId="0" borderId="0" xfId="139" applyNumberFormat="1" applyFont="1" applyFill="1" applyBorder="1" applyAlignment="1">
      <alignment horizontal="left" vertical="center"/>
    </xf>
    <xf numFmtId="192" fontId="6" fillId="0" borderId="0" xfId="139" applyNumberFormat="1" applyFont="1" applyFill="1" applyAlignment="1">
      <alignment horizontal="center" vertical="center"/>
    </xf>
    <xf numFmtId="192" fontId="6" fillId="0" borderId="0" xfId="139" applyNumberFormat="1" applyFont="1" applyFill="1" applyAlignment="1">
      <alignment vertical="center"/>
    </xf>
    <xf numFmtId="192" fontId="6" fillId="0" borderId="0" xfId="139" applyNumberFormat="1" applyFont="1" applyFill="1" applyBorder="1" applyAlignment="1">
      <alignment vertical="center"/>
    </xf>
    <xf numFmtId="192" fontId="6" fillId="0" borderId="0" xfId="139" applyNumberFormat="1" applyFont="1" applyFill="1" applyBorder="1" applyAlignment="1">
      <alignment horizontal="center" vertical="center"/>
    </xf>
    <xf numFmtId="0" fontId="7" fillId="0" borderId="0" xfId="139" applyNumberFormat="1" applyFont="1" applyFill="1" applyAlignment="1">
      <alignment horizontal="left" vertical="center"/>
    </xf>
    <xf numFmtId="192" fontId="6" fillId="0" borderId="9" xfId="0" applyNumberFormat="1" applyFont="1" applyFill="1" applyBorder="1" applyAlignment="1">
      <alignment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6" fillId="0" borderId="9" xfId="0" applyNumberFormat="1" applyFont="1" applyFill="1" applyBorder="1" applyAlignment="1">
      <alignment horizontal="right" vertical="center"/>
    </xf>
    <xf numFmtId="0" fontId="6" fillId="0" borderId="0" xfId="139" applyNumberFormat="1" applyFont="1" applyFill="1" applyAlignment="1">
      <alignment horizontal="left" vertical="center"/>
    </xf>
    <xf numFmtId="199" fontId="6" fillId="0" borderId="0" xfId="139" applyNumberFormat="1" applyFont="1" applyFill="1" applyAlignment="1">
      <alignment vertical="center"/>
    </xf>
    <xf numFmtId="199" fontId="6" fillId="0" borderId="0" xfId="139" applyNumberFormat="1" applyFont="1" applyFill="1" applyBorder="1" applyAlignment="1">
      <alignment horizontal="center" vertical="center"/>
    </xf>
    <xf numFmtId="37" fontId="6" fillId="4" borderId="0" xfId="0" applyNumberFormat="1" applyFont="1" applyFill="1" applyBorder="1" applyAlignment="1">
      <alignment vertical="center"/>
    </xf>
    <xf numFmtId="38" fontId="6" fillId="0" borderId="0" xfId="139" applyNumberFormat="1" applyFont="1" applyFill="1" applyBorder="1" applyAlignment="1">
      <alignment horizontal="center" vertical="center"/>
    </xf>
    <xf numFmtId="199" fontId="6" fillId="0" borderId="0" xfId="139" applyNumberFormat="1" applyFont="1" applyFill="1" applyAlignment="1">
      <alignment horizontal="center" vertical="center"/>
    </xf>
    <xf numFmtId="38" fontId="7" fillId="0" borderId="0" xfId="137" applyNumberFormat="1" applyFont="1" applyFill="1" applyBorder="1" applyAlignment="1">
      <alignment horizontal="center" vertical="center"/>
    </xf>
    <xf numFmtId="9" fontId="6" fillId="0" borderId="0" xfId="149" applyFont="1" applyFill="1" applyAlignment="1">
      <alignment horizontal="center" vertical="center"/>
    </xf>
    <xf numFmtId="192" fontId="6" fillId="0" borderId="7" xfId="149" applyNumberFormat="1" applyFont="1" applyFill="1" applyBorder="1" applyAlignment="1">
      <alignment horizontal="center" vertical="center"/>
    </xf>
    <xf numFmtId="199" fontId="6" fillId="0" borderId="8" xfId="31" applyNumberFormat="1" applyFont="1" applyFill="1" applyBorder="1" applyAlignment="1">
      <alignment horizontal="center" vertical="center"/>
    </xf>
    <xf numFmtId="192" fontId="6" fillId="0" borderId="0" xfId="149" applyNumberFormat="1" applyFont="1" applyFill="1" applyBorder="1" applyAlignment="1">
      <alignment horizontal="center" vertical="center"/>
    </xf>
    <xf numFmtId="9" fontId="6" fillId="0" borderId="0" xfId="149" applyFont="1" applyFill="1" applyBorder="1" applyAlignment="1">
      <alignment horizontal="center" vertical="center"/>
    </xf>
    <xf numFmtId="38" fontId="7" fillId="0" borderId="0" xfId="139" applyNumberFormat="1" applyFont="1" applyFill="1" applyBorder="1" applyAlignment="1">
      <alignment horizontal="center" vertical="center"/>
    </xf>
    <xf numFmtId="199" fontId="6" fillId="0" borderId="0" xfId="139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7" fillId="0" borderId="0" xfId="139" applyNumberFormat="1" applyFont="1" applyFill="1" applyAlignment="1">
      <alignment horizontal="left" vertical="center"/>
    </xf>
    <xf numFmtId="199" fontId="6" fillId="0" borderId="0" xfId="139" applyNumberFormat="1" applyFont="1" applyFill="1" applyAlignment="1">
      <alignment horizontal="left" vertical="center"/>
    </xf>
    <xf numFmtId="38" fontId="6" fillId="0" borderId="0" xfId="139" applyNumberFormat="1" applyFont="1" applyFill="1" applyAlignment="1">
      <alignment horizontal="centerContinuous" vertical="center"/>
    </xf>
    <xf numFmtId="38" fontId="6" fillId="0" borderId="0" xfId="139" applyNumberFormat="1" applyFont="1" applyFill="1" applyBorder="1" applyAlignment="1">
      <alignment horizontal="centerContinuous" vertical="center"/>
    </xf>
    <xf numFmtId="0" fontId="6" fillId="0" borderId="0" xfId="139" applyNumberFormat="1" applyFont="1" applyFill="1" applyAlignment="1">
      <alignment horizontal="center" vertical="center"/>
    </xf>
    <xf numFmtId="199" fontId="6" fillId="0" borderId="0" xfId="139" applyNumberFormat="1" applyFont="1" applyFill="1" applyBorder="1" applyAlignment="1">
      <alignment horizontal="left" vertical="center"/>
    </xf>
    <xf numFmtId="0" fontId="6" fillId="0" borderId="9" xfId="139" applyNumberFormat="1" applyFont="1" applyFill="1" applyBorder="1" applyAlignment="1">
      <alignment horizontal="center" vertical="center"/>
    </xf>
    <xf numFmtId="0" fontId="6" fillId="0" borderId="0" xfId="139" applyNumberFormat="1" applyFont="1" applyFill="1" applyBorder="1" applyAlignment="1">
      <alignment horizontal="center" vertical="center"/>
    </xf>
    <xf numFmtId="192" fontId="6" fillId="0" borderId="8" xfId="139" applyNumberFormat="1" applyFont="1" applyFill="1" applyBorder="1" applyAlignment="1">
      <alignment horizontal="center" vertical="center"/>
    </xf>
    <xf numFmtId="192" fontId="6" fillId="0" borderId="2" xfId="0" applyNumberFormat="1" applyFont="1" applyFill="1" applyBorder="1" applyAlignment="1">
      <alignment horizontal="center" vertical="center"/>
    </xf>
    <xf numFmtId="192" fontId="6" fillId="0" borderId="9" xfId="0" applyNumberFormat="1" applyFont="1" applyFill="1" applyBorder="1" applyAlignment="1">
      <alignment horizontal="center" vertical="center"/>
    </xf>
    <xf numFmtId="192" fontId="6" fillId="0" borderId="7" xfId="0" applyNumberFormat="1" applyFont="1" applyFill="1" applyBorder="1" applyAlignment="1">
      <alignment horizontal="center" vertical="center"/>
    </xf>
    <xf numFmtId="192" fontId="6" fillId="0" borderId="9" xfId="139" applyNumberFormat="1" applyFont="1" applyFill="1" applyBorder="1" applyAlignment="1">
      <alignment horizontal="center" vertical="center"/>
    </xf>
    <xf numFmtId="192" fontId="6" fillId="0" borderId="9" xfId="139" applyNumberFormat="1" applyFont="1" applyFill="1" applyBorder="1" applyAlignment="1">
      <alignment vertical="center"/>
    </xf>
    <xf numFmtId="199" fontId="6" fillId="0" borderId="9" xfId="139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99" fontId="6" fillId="0" borderId="9" xfId="139" quotePrefix="1" applyNumberFormat="1" applyFont="1" applyFill="1" applyBorder="1" applyAlignment="1">
      <alignment horizontal="center" vertical="center"/>
    </xf>
    <xf numFmtId="199" fontId="6" fillId="0" borderId="9" xfId="137" quotePrefix="1" applyNumberFormat="1" applyFont="1" applyFill="1" applyBorder="1" applyAlignment="1">
      <alignment horizontal="center" vertical="center"/>
    </xf>
    <xf numFmtId="192" fontId="6" fillId="4" borderId="8" xfId="137" applyNumberFormat="1" applyFont="1" applyFill="1" applyBorder="1" applyAlignment="1">
      <alignment horizontal="center" vertical="center"/>
    </xf>
    <xf numFmtId="192" fontId="6" fillId="4" borderId="0" xfId="137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left" vertical="center"/>
    </xf>
    <xf numFmtId="214" fontId="6" fillId="0" borderId="0" xfId="0" applyNumberFormat="1" applyFont="1" applyFill="1" applyAlignment="1">
      <alignment vertical="center"/>
    </xf>
    <xf numFmtId="0" fontId="6" fillId="0" borderId="0" xfId="139" applyNumberFormat="1" applyFont="1" applyFill="1" applyBorder="1" applyAlignment="1">
      <alignment horizontal="left" vertical="center"/>
    </xf>
    <xf numFmtId="199" fontId="34" fillId="0" borderId="0" xfId="0" applyNumberFormat="1" applyFont="1" applyFill="1" applyAlignment="1">
      <alignment vertical="center"/>
    </xf>
    <xf numFmtId="199" fontId="34" fillId="0" borderId="0" xfId="139" applyNumberFormat="1" applyFont="1" applyFill="1" applyAlignment="1">
      <alignment vertical="center"/>
    </xf>
    <xf numFmtId="192" fontId="6" fillId="4" borderId="9" xfId="0" applyNumberFormat="1" applyFont="1" applyFill="1" applyBorder="1" applyAlignment="1">
      <alignment horizontal="right" vertical="center"/>
    </xf>
    <xf numFmtId="199" fontId="6" fillId="4" borderId="0" xfId="31" applyNumberFormat="1" applyFont="1" applyFill="1" applyAlignment="1">
      <alignment horizontal="center" vertical="center"/>
    </xf>
    <xf numFmtId="192" fontId="6" fillId="4" borderId="0" xfId="0" applyNumberFormat="1" applyFont="1" applyFill="1" applyAlignment="1">
      <alignment horizontal="right" vertical="center"/>
    </xf>
    <xf numFmtId="192" fontId="6" fillId="4" borderId="0" xfId="0" applyNumberFormat="1" applyFont="1" applyFill="1" applyBorder="1" applyAlignment="1">
      <alignment vertical="center"/>
    </xf>
    <xf numFmtId="192" fontId="6" fillId="4" borderId="9" xfId="0" applyNumberFormat="1" applyFont="1" applyFill="1" applyBorder="1" applyAlignment="1">
      <alignment vertical="center"/>
    </xf>
    <xf numFmtId="215" fontId="6" fillId="0" borderId="0" xfId="0" applyNumberFormat="1" applyFont="1" applyFill="1" applyAlignment="1">
      <alignment vertical="center"/>
    </xf>
    <xf numFmtId="215" fontId="6" fillId="0" borderId="0" xfId="0" applyNumberFormat="1" applyFont="1" applyFill="1" applyBorder="1" applyAlignment="1">
      <alignment vertical="center"/>
    </xf>
    <xf numFmtId="37" fontId="7" fillId="4" borderId="0" xfId="0" applyNumberFormat="1" applyFont="1" applyFill="1" applyBorder="1" applyAlignment="1">
      <alignment horizontal="left" vertical="center"/>
    </xf>
    <xf numFmtId="0" fontId="7" fillId="4" borderId="0" xfId="0" applyNumberFormat="1" applyFont="1" applyFill="1" applyAlignment="1">
      <alignment horizontal="left" vertical="center"/>
    </xf>
    <xf numFmtId="199" fontId="7" fillId="4" borderId="0" xfId="0" applyNumberFormat="1" applyFont="1" applyFill="1" applyBorder="1" applyAlignment="1">
      <alignment horizontal="left" vertical="center"/>
    </xf>
    <xf numFmtId="199" fontId="6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horizontal="right" vertical="center"/>
    </xf>
    <xf numFmtId="0" fontId="8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center" vertical="center"/>
    </xf>
    <xf numFmtId="37" fontId="6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vertical="center"/>
    </xf>
    <xf numFmtId="0" fontId="8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92" fontId="6" fillId="4" borderId="0" xfId="0" applyNumberFormat="1" applyFont="1" applyFill="1" applyAlignment="1">
      <alignment vertical="center"/>
    </xf>
    <xf numFmtId="192" fontId="6" fillId="4" borderId="0" xfId="0" applyNumberFormat="1" applyFont="1" applyFill="1" applyAlignment="1">
      <alignment horizontal="center" vertical="center"/>
    </xf>
    <xf numFmtId="192" fontId="6" fillId="4" borderId="0" xfId="0" applyNumberFormat="1" applyFont="1" applyFill="1" applyBorder="1" applyAlignment="1">
      <alignment horizontal="center" vertical="center"/>
    </xf>
    <xf numFmtId="37" fontId="6" fillId="4" borderId="0" xfId="0" applyNumberFormat="1" applyFont="1" applyFill="1" applyAlignment="1">
      <alignment horizontal="left" vertical="center"/>
    </xf>
    <xf numFmtId="0" fontId="9" fillId="4" borderId="0" xfId="0" quotePrefix="1" applyNumberFormat="1" applyFont="1" applyFill="1" applyAlignment="1">
      <alignment horizontal="center" vertical="center"/>
    </xf>
    <xf numFmtId="192" fontId="6" fillId="4" borderId="0" xfId="0" applyNumberFormat="1" applyFont="1" applyFill="1" applyBorder="1" applyAlignment="1">
      <alignment horizontal="right" vertical="center"/>
    </xf>
    <xf numFmtId="38" fontId="6" fillId="4" borderId="0" xfId="0" applyNumberFormat="1" applyFont="1" applyFill="1" applyAlignment="1">
      <alignment horizontal="left" vertical="center"/>
    </xf>
    <xf numFmtId="0" fontId="9" fillId="4" borderId="0" xfId="0" applyNumberFormat="1" applyFont="1" applyFill="1" applyAlignment="1">
      <alignment horizontal="center" vertical="center"/>
    </xf>
    <xf numFmtId="192" fontId="6" fillId="4" borderId="2" xfId="0" applyNumberFormat="1" applyFont="1" applyFill="1" applyBorder="1" applyAlignment="1">
      <alignment horizontal="right" vertical="center"/>
    </xf>
    <xf numFmtId="192" fontId="6" fillId="4" borderId="7" xfId="0" applyNumberFormat="1" applyFont="1" applyFill="1" applyBorder="1" applyAlignment="1">
      <alignment horizontal="right" vertical="center"/>
    </xf>
    <xf numFmtId="199" fontId="6" fillId="4" borderId="0" xfId="0" applyNumberFormat="1" applyFont="1" applyFill="1" applyBorder="1" applyAlignment="1">
      <alignment vertical="center"/>
    </xf>
    <xf numFmtId="199" fontId="6" fillId="4" borderId="0" xfId="0" applyNumberFormat="1" applyFont="1" applyFill="1" applyAlignment="1">
      <alignment horizontal="center" vertical="center"/>
    </xf>
    <xf numFmtId="199" fontId="6" fillId="4" borderId="0" xfId="0" applyNumberFormat="1" applyFont="1" applyFill="1" applyBorder="1" applyAlignment="1">
      <alignment horizontal="center" vertical="center"/>
    </xf>
    <xf numFmtId="192" fontId="9" fillId="4" borderId="0" xfId="0" applyNumberFormat="1" applyFont="1" applyFill="1" applyAlignment="1">
      <alignment horizontal="center" vertical="center"/>
    </xf>
    <xf numFmtId="192" fontId="9" fillId="4" borderId="0" xfId="0" applyNumberFormat="1" applyFont="1" applyFill="1" applyBorder="1" applyAlignment="1">
      <alignment horizontal="center" vertical="center"/>
    </xf>
    <xf numFmtId="0" fontId="6" fillId="4" borderId="0" xfId="124" applyFont="1" applyFill="1" applyAlignment="1">
      <alignment horizontal="left" vertical="center"/>
    </xf>
    <xf numFmtId="199" fontId="6" fillId="4" borderId="10" xfId="0" applyNumberFormat="1" applyFont="1" applyFill="1" applyBorder="1" applyAlignment="1">
      <alignment horizontal="left" vertical="center"/>
    </xf>
    <xf numFmtId="38" fontId="6" fillId="0" borderId="0" xfId="137" applyNumberFormat="1" applyFont="1" applyFill="1" applyBorder="1" applyAlignment="1">
      <alignment horizontal="center" vertical="center"/>
    </xf>
    <xf numFmtId="38" fontId="6" fillId="0" borderId="9" xfId="137" applyNumberFormat="1" applyFont="1" applyFill="1" applyBorder="1" applyAlignment="1">
      <alignment horizontal="center" vertical="center"/>
    </xf>
    <xf numFmtId="192" fontId="6" fillId="0" borderId="9" xfId="137" applyNumberFormat="1" applyFont="1" applyFill="1" applyBorder="1" applyAlignment="1">
      <alignment horizontal="center" vertical="center"/>
    </xf>
    <xf numFmtId="49" fontId="3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99" fontId="6" fillId="0" borderId="0" xfId="31" applyNumberFormat="1" applyFont="1" applyFill="1" applyAlignment="1">
      <alignment vertical="center"/>
    </xf>
    <xf numFmtId="216" fontId="6" fillId="0" borderId="0" xfId="0" applyNumberFormat="1" applyFont="1" applyFill="1" applyAlignment="1">
      <alignment vertical="center"/>
    </xf>
    <xf numFmtId="199" fontId="6" fillId="5" borderId="0" xfId="0" applyNumberFormat="1" applyFont="1" applyFill="1" applyAlignment="1">
      <alignment vertical="center"/>
    </xf>
    <xf numFmtId="194" fontId="6" fillId="0" borderId="0" xfId="31" applyFont="1" applyFill="1" applyAlignment="1">
      <alignment vertical="center"/>
    </xf>
    <xf numFmtId="199" fontId="6" fillId="0" borderId="0" xfId="31" applyNumberFormat="1" applyFont="1" applyFill="1" applyBorder="1" applyAlignment="1">
      <alignment horizontal="center" vertical="center"/>
    </xf>
    <xf numFmtId="215" fontId="6" fillId="0" borderId="0" xfId="31" applyNumberFormat="1" applyFont="1" applyFill="1" applyBorder="1" applyAlignment="1">
      <alignment horizontal="center" vertical="center"/>
    </xf>
    <xf numFmtId="192" fontId="6" fillId="0" borderId="1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217" fontId="7" fillId="4" borderId="0" xfId="0" applyNumberFormat="1" applyFont="1" applyFill="1" applyAlignment="1">
      <alignment horizontal="left" vertical="center"/>
    </xf>
    <xf numFmtId="217" fontId="6" fillId="4" borderId="0" xfId="0" applyNumberFormat="1" applyFont="1" applyFill="1" applyAlignment="1">
      <alignment vertical="center"/>
    </xf>
    <xf numFmtId="217" fontId="6" fillId="4" borderId="0" xfId="0" quotePrefix="1" applyNumberFormat="1" applyFont="1" applyFill="1" applyBorder="1" applyAlignment="1">
      <alignment horizontal="center" vertical="center"/>
    </xf>
    <xf numFmtId="217" fontId="6" fillId="4" borderId="0" xfId="0" applyNumberFormat="1" applyFont="1" applyFill="1" applyBorder="1" applyAlignment="1">
      <alignment horizontal="center" vertical="center"/>
    </xf>
    <xf numFmtId="217" fontId="6" fillId="4" borderId="0" xfId="0" applyNumberFormat="1" applyFont="1" applyFill="1" applyAlignment="1">
      <alignment horizontal="center" vertical="center"/>
    </xf>
    <xf numFmtId="217" fontId="6" fillId="4" borderId="0" xfId="0" applyNumberFormat="1" applyFont="1" applyFill="1" applyBorder="1" applyAlignment="1">
      <alignment horizontal="right" vertical="center"/>
    </xf>
    <xf numFmtId="217" fontId="6" fillId="4" borderId="9" xfId="0" applyNumberFormat="1" applyFont="1" applyFill="1" applyBorder="1" applyAlignment="1">
      <alignment horizontal="right" vertical="center"/>
    </xf>
    <xf numFmtId="217" fontId="9" fillId="4" borderId="0" xfId="0" applyNumberFormat="1" applyFont="1" applyFill="1" applyAlignment="1">
      <alignment horizontal="center" vertical="center"/>
    </xf>
    <xf numFmtId="192" fontId="8" fillId="0" borderId="0" xfId="0" applyNumberFormat="1" applyFont="1" applyFill="1" applyBorder="1" applyAlignment="1">
      <alignment horizontal="center" vertical="center"/>
    </xf>
    <xf numFmtId="192" fontId="6" fillId="0" borderId="0" xfId="149" applyNumberFormat="1" applyFont="1" applyFill="1" applyAlignment="1">
      <alignment horizontal="center" vertical="center"/>
    </xf>
    <xf numFmtId="192" fontId="6" fillId="0" borderId="0" xfId="31" applyNumberFormat="1" applyFont="1" applyFill="1" applyBorder="1" applyAlignment="1">
      <alignment horizontal="center" vertical="center"/>
    </xf>
    <xf numFmtId="192" fontId="6" fillId="4" borderId="11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92" fontId="9" fillId="0" borderId="0" xfId="0" applyNumberFormat="1" applyFont="1" applyFill="1" applyAlignment="1">
      <alignment horizontal="center" vertical="center"/>
    </xf>
    <xf numFmtId="199" fontId="6" fillId="0" borderId="9" xfId="139" applyNumberFormat="1" applyFont="1" applyFill="1" applyBorder="1" applyAlignment="1">
      <alignment horizontal="center" vertical="center"/>
    </xf>
    <xf numFmtId="199" fontId="6" fillId="0" borderId="9" xfId="13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92" fontId="6" fillId="0" borderId="0" xfId="0" applyNumberFormat="1" applyFont="1" applyAlignment="1">
      <alignment horizontal="right" vertical="center"/>
    </xf>
    <xf numFmtId="192" fontId="6" fillId="0" borderId="0" xfId="0" applyNumberFormat="1" applyFont="1" applyAlignment="1">
      <alignment vertical="center"/>
    </xf>
    <xf numFmtId="192" fontId="6" fillId="0" borderId="9" xfId="0" applyNumberFormat="1" applyFont="1" applyBorder="1" applyAlignment="1">
      <alignment horizontal="right" vertical="center"/>
    </xf>
    <xf numFmtId="0" fontId="6" fillId="4" borderId="0" xfId="139" applyFont="1" applyFill="1" applyAlignment="1">
      <alignment horizontal="left" vertical="center"/>
    </xf>
    <xf numFmtId="199" fontId="6" fillId="4" borderId="0" xfId="137" applyNumberFormat="1" applyFont="1" applyFill="1" applyAlignment="1">
      <alignment vertical="center"/>
    </xf>
    <xf numFmtId="199" fontId="6" fillId="4" borderId="0" xfId="137" applyNumberFormat="1" applyFont="1" applyFill="1" applyBorder="1" applyAlignment="1">
      <alignment horizontal="center" vertical="center"/>
    </xf>
    <xf numFmtId="192" fontId="6" fillId="4" borderId="0" xfId="137" applyNumberFormat="1" applyFont="1" applyFill="1" applyAlignment="1">
      <alignment horizontal="center" vertical="center"/>
    </xf>
    <xf numFmtId="192" fontId="6" fillId="4" borderId="9" xfId="137" applyNumberFormat="1" applyFont="1" applyFill="1" applyBorder="1" applyAlignment="1">
      <alignment horizontal="center" vertical="center"/>
    </xf>
    <xf numFmtId="199" fontId="6" fillId="0" borderId="0" xfId="0" applyNumberFormat="1" applyFont="1" applyFill="1" applyAlignment="1">
      <alignment horizontal="center" vertical="center"/>
    </xf>
    <xf numFmtId="218" fontId="6" fillId="0" borderId="7" xfId="31" applyNumberFormat="1" applyFont="1" applyFill="1" applyBorder="1" applyAlignment="1">
      <alignment horizontal="right" vertical="center"/>
    </xf>
    <xf numFmtId="37" fontId="6" fillId="4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99" fontId="6" fillId="0" borderId="9" xfId="139" applyNumberFormat="1" applyFont="1" applyFill="1" applyBorder="1" applyAlignment="1">
      <alignment horizontal="center" vertical="center"/>
    </xf>
    <xf numFmtId="38" fontId="7" fillId="0" borderId="9" xfId="139" applyNumberFormat="1" applyFont="1" applyFill="1" applyBorder="1" applyAlignment="1">
      <alignment horizontal="center" vertical="center"/>
    </xf>
    <xf numFmtId="38" fontId="6" fillId="0" borderId="9" xfId="139" applyNumberFormat="1" applyFont="1" applyFill="1" applyBorder="1" applyAlignment="1">
      <alignment horizontal="center" vertical="center"/>
    </xf>
    <xf numFmtId="199" fontId="6" fillId="0" borderId="2" xfId="139" applyNumberFormat="1" applyFont="1" applyFill="1" applyBorder="1" applyAlignment="1">
      <alignment horizontal="center" vertical="center"/>
    </xf>
    <xf numFmtId="199" fontId="6" fillId="0" borderId="9" xfId="137" applyNumberFormat="1" applyFont="1" applyFill="1" applyBorder="1" applyAlignment="1">
      <alignment horizontal="center" vertical="center"/>
    </xf>
    <xf numFmtId="38" fontId="7" fillId="0" borderId="9" xfId="137" applyNumberFormat="1" applyFont="1" applyFill="1" applyBorder="1" applyAlignment="1">
      <alignment horizontal="center" vertical="center"/>
    </xf>
  </cellXfs>
  <cellStyles count="201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Calc Currency (0)" xfId="12"/>
    <cellStyle name="Calc Currency (0) 2" xfId="13"/>
    <cellStyle name="Calc Currency (2)" xfId="14"/>
    <cellStyle name="Calc Currency (2) 2" xfId="15"/>
    <cellStyle name="Calc Percent (0)" xfId="16"/>
    <cellStyle name="Calc Percent (0) 2" xfId="17"/>
    <cellStyle name="Calc Percent (1)" xfId="18"/>
    <cellStyle name="Calc Percent (1) 2" xfId="19"/>
    <cellStyle name="Calc Percent (2)" xfId="20"/>
    <cellStyle name="Calc Percent (2) 2" xfId="21"/>
    <cellStyle name="Calc Units (0)" xfId="22"/>
    <cellStyle name="Calc Units (0) 2" xfId="23"/>
    <cellStyle name="Calc Units (1)" xfId="24"/>
    <cellStyle name="Calc Units (1) 2" xfId="25"/>
    <cellStyle name="Calc Units (2)" xfId="26"/>
    <cellStyle name="Calc Units (2) 2" xfId="27"/>
    <cellStyle name="category" xfId="28"/>
    <cellStyle name="Charles" xfId="29"/>
    <cellStyle name="Charles 2" xfId="30"/>
    <cellStyle name="Comma" xfId="31" builtinId="3"/>
    <cellStyle name="Comma  - Style7" xfId="32"/>
    <cellStyle name="Comma  - Style8" xfId="33"/>
    <cellStyle name="Comma [00]" xfId="34"/>
    <cellStyle name="Comma [00] 2" xfId="35"/>
    <cellStyle name="Comma 10" xfId="36"/>
    <cellStyle name="Comma 11" xfId="37"/>
    <cellStyle name="Comma 12" xfId="38"/>
    <cellStyle name="Comma 13" xfId="39"/>
    <cellStyle name="Comma 14" xfId="40"/>
    <cellStyle name="Comma 15" xfId="41"/>
    <cellStyle name="Comma 16" xfId="42"/>
    <cellStyle name="Comma 17" xfId="43"/>
    <cellStyle name="Comma 18" xfId="44"/>
    <cellStyle name="Comma 19" xfId="45"/>
    <cellStyle name="Comma 2" xfId="46"/>
    <cellStyle name="Comma 2 2" xfId="47"/>
    <cellStyle name="Comma 2 3" xfId="48"/>
    <cellStyle name="Comma 20" xfId="49"/>
    <cellStyle name="Comma 21" xfId="50"/>
    <cellStyle name="Comma 22" xfId="51"/>
    <cellStyle name="Comma 3" xfId="52"/>
    <cellStyle name="Comma 4" xfId="53"/>
    <cellStyle name="Comma 5" xfId="54"/>
    <cellStyle name="Comma 6" xfId="55"/>
    <cellStyle name="Comma 7" xfId="56"/>
    <cellStyle name="Comma 8" xfId="57"/>
    <cellStyle name="Comma 9" xfId="58"/>
    <cellStyle name="comma zerodec" xfId="59"/>
    <cellStyle name="comma zerodec 2" xfId="60"/>
    <cellStyle name="Currency [00]" xfId="61"/>
    <cellStyle name="Currency [00] 2" xfId="62"/>
    <cellStyle name="Currency1" xfId="63"/>
    <cellStyle name="Currency1 2" xfId="64"/>
    <cellStyle name="Date" xfId="65"/>
    <cellStyle name="Date 2" xfId="66"/>
    <cellStyle name="Date Short" xfId="67"/>
    <cellStyle name="Dollar (zero dec)" xfId="68"/>
    <cellStyle name="Dollar (zero dec) 2" xfId="69"/>
    <cellStyle name="E&amp;Y House" xfId="70"/>
    <cellStyle name="Enter Currency (0)" xfId="71"/>
    <cellStyle name="Enter Currency (0) 2" xfId="72"/>
    <cellStyle name="Enter Currency (2)" xfId="73"/>
    <cellStyle name="Enter Currency (2) 2" xfId="74"/>
    <cellStyle name="Enter Units (0)" xfId="75"/>
    <cellStyle name="Enter Units (0) 2" xfId="76"/>
    <cellStyle name="Enter Units (1)" xfId="77"/>
    <cellStyle name="Enter Units (1) 2" xfId="78"/>
    <cellStyle name="Enter Units (2)" xfId="79"/>
    <cellStyle name="Enter Units (2) 2" xfId="80"/>
    <cellStyle name="Euro" xfId="81"/>
    <cellStyle name="Euro 2" xfId="82"/>
    <cellStyle name="Fixed" xfId="83"/>
    <cellStyle name="Fixed 2" xfId="84"/>
    <cellStyle name="Grey" xfId="85"/>
    <cellStyle name="HEADER" xfId="86"/>
    <cellStyle name="Header1" xfId="87"/>
    <cellStyle name="Header2" xfId="88"/>
    <cellStyle name="HEADING1" xfId="89"/>
    <cellStyle name="HEADING1 2" xfId="90"/>
    <cellStyle name="HEADING2" xfId="91"/>
    <cellStyle name="HEADING2 2" xfId="92"/>
    <cellStyle name="Input [yellow]" xfId="93"/>
    <cellStyle name="Link Currency (0)" xfId="94"/>
    <cellStyle name="Link Currency (0) 2" xfId="95"/>
    <cellStyle name="Link Currency (2)" xfId="96"/>
    <cellStyle name="Link Currency (2) 2" xfId="97"/>
    <cellStyle name="Link Units (0)" xfId="98"/>
    <cellStyle name="Link Units (0) 2" xfId="99"/>
    <cellStyle name="Link Units (1)" xfId="100"/>
    <cellStyle name="Link Units (1) 2" xfId="101"/>
    <cellStyle name="Link Units (2)" xfId="102"/>
    <cellStyle name="Link Units (2) 2" xfId="103"/>
    <cellStyle name="Migliaia (0)" xfId="104"/>
    <cellStyle name="Migliaia (0) 2" xfId="105"/>
    <cellStyle name="Model" xfId="106"/>
    <cellStyle name="no dec" xfId="107"/>
    <cellStyle name="no dec 2" xfId="108"/>
    <cellStyle name="Normal" xfId="0" builtinId="0"/>
    <cellStyle name="Normal - Style1" xfId="109"/>
    <cellStyle name="Normal 10" xfId="110"/>
    <cellStyle name="Normal 10 2" xfId="111"/>
    <cellStyle name="Normal 11" xfId="112"/>
    <cellStyle name="Normal 11 2" xfId="113"/>
    <cellStyle name="Normal 12" xfId="114"/>
    <cellStyle name="Normal 12 2" xfId="115"/>
    <cellStyle name="Normal 13" xfId="116"/>
    <cellStyle name="Normal 13 2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2" xfId="125"/>
    <cellStyle name="Normal 2 3" xfId="126"/>
    <cellStyle name="Normal 2 4" xfId="127"/>
    <cellStyle name="Normal 20" xfId="128"/>
    <cellStyle name="Normal 21" xfId="129"/>
    <cellStyle name="Normal 22" xfId="130"/>
    <cellStyle name="Normal 23" xfId="131"/>
    <cellStyle name="Normal 24" xfId="132"/>
    <cellStyle name="Normal 25" xfId="133"/>
    <cellStyle name="Normal 26" xfId="134"/>
    <cellStyle name="Normal 27" xfId="135"/>
    <cellStyle name="Normal 3" xfId="136"/>
    <cellStyle name="Normal 4" xfId="137"/>
    <cellStyle name="Normal 4 2" xfId="138"/>
    <cellStyle name="Normal 4 2 2" xfId="139"/>
    <cellStyle name="Normal 4 3" xfId="140"/>
    <cellStyle name="Normal 5" xfId="141"/>
    <cellStyle name="Normal 5 2" xfId="142"/>
    <cellStyle name="Normal 54" xfId="143"/>
    <cellStyle name="Normal 6" xfId="144"/>
    <cellStyle name="Normal 7" xfId="145"/>
    <cellStyle name="Normal 8" xfId="146"/>
    <cellStyle name="Normal 9" xfId="147"/>
    <cellStyle name="Normal 9 2" xfId="148"/>
    <cellStyle name="Percent" xfId="149" builtinId="5"/>
    <cellStyle name="Percent [0]" xfId="150"/>
    <cellStyle name="Percent [0] 2" xfId="151"/>
    <cellStyle name="Percent [00]" xfId="152"/>
    <cellStyle name="Percent [00] 2" xfId="153"/>
    <cellStyle name="Percent [2]" xfId="154"/>
    <cellStyle name="Percent [2] 2" xfId="155"/>
    <cellStyle name="Pilkku_BINV" xfId="156"/>
    <cellStyle name="PrePop Currency (0)" xfId="157"/>
    <cellStyle name="PrePop Currency (0) 2" xfId="158"/>
    <cellStyle name="PrePop Currency (2)" xfId="159"/>
    <cellStyle name="PrePop Currency (2) 2" xfId="160"/>
    <cellStyle name="PrePop Units (0)" xfId="161"/>
    <cellStyle name="PrePop Units (0) 2" xfId="162"/>
    <cellStyle name="PrePop Units (1)" xfId="163"/>
    <cellStyle name="PrePop Units (1) 2" xfId="164"/>
    <cellStyle name="PrePop Units (2)" xfId="165"/>
    <cellStyle name="PrePop Units (2) 2" xfId="166"/>
    <cellStyle name="Py?r. luku_BINV" xfId="167"/>
    <cellStyle name="Py?r. valuutta_BINV" xfId="168"/>
    <cellStyle name="Q" xfId="169"/>
    <cellStyle name="Q 2" xfId="170"/>
    <cellStyle name="Quantity" xfId="171"/>
    <cellStyle name="Quantity 2" xfId="172"/>
    <cellStyle name="Rittichai" xfId="173"/>
    <cellStyle name="Rittichai 2" xfId="174"/>
    <cellStyle name="small border line" xfId="175"/>
    <cellStyle name="subhead" xfId="176"/>
    <cellStyle name="Text Indent A" xfId="177"/>
    <cellStyle name="Text Indent B" xfId="178"/>
    <cellStyle name="Text Indent B 2" xfId="179"/>
    <cellStyle name="Text Indent C" xfId="180"/>
    <cellStyle name="Text Indent C 2" xfId="181"/>
    <cellStyle name="þ_x001d_ðK&amp;‚ý»&amp;{ý_x000b__x0008_n_x0008_B_x0009__x0007__x0001__x0001_" xfId="182"/>
    <cellStyle name="þ_x001d_ðK&amp;‚ý»&amp;{ý_x000b__x0008_n_x0008_B_x0009__x0007__x0001__x0001_ 2" xfId="183"/>
    <cellStyle name="Times New Roman" xfId="184"/>
    <cellStyle name="Valuta (0)" xfId="185"/>
    <cellStyle name="Valuta (0) 2" xfId="186"/>
    <cellStyle name="Valuutta_BINV" xfId="187"/>
    <cellStyle name="W" xfId="188"/>
    <cellStyle name="W 2" xfId="189"/>
    <cellStyle name="เครื่องหมายจุลภาค [0]_PERSONAL" xfId="190"/>
    <cellStyle name="เครื่องหมายจุลภาค_AAL Lead'00" xfId="191"/>
    <cellStyle name="เครื่องหมายสกุลเงิน [0]_1" xfId="192"/>
    <cellStyle name="เครื่องหมายสกุลเงิน_1" xfId="193"/>
    <cellStyle name="เชื่อมโยงหลายมิติ" xfId="194"/>
    <cellStyle name="เชื่อมโยงหลายมิติ 2" xfId="195"/>
    <cellStyle name="ณfน๔_NTCณ๘ป๙ (2)" xfId="197"/>
    <cellStyle name="ตามการเชื่อมโยงหลายมิติ" xfId="198"/>
    <cellStyle name="ตามการเชื่อมโยงหลายมิติ 2" xfId="199"/>
    <cellStyle name="ปกติ_1" xfId="200"/>
    <cellStyle name="เปอร์เซ็นต์_Lead 280203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26"/>
  <sheetViews>
    <sheetView showGridLines="0" tabSelected="1" zoomScale="80" zoomScaleNormal="80" zoomScaleSheetLayoutView="100" workbookViewId="0"/>
  </sheetViews>
  <sheetFormatPr defaultColWidth="10.85546875" defaultRowHeight="23.25" customHeight="1"/>
  <cols>
    <col min="1" max="1" width="42.7109375" style="118" customWidth="1"/>
    <col min="2" max="2" width="4.85546875" style="57" customWidth="1"/>
    <col min="3" max="3" width="6.85546875" style="125" customWidth="1"/>
    <col min="4" max="4" width="1.7109375" style="125" customWidth="1"/>
    <col min="5" max="5" width="14.140625" style="10" customWidth="1"/>
    <col min="6" max="6" width="1.7109375" style="125" customWidth="1"/>
    <col min="7" max="7" width="14.140625" style="57" customWidth="1"/>
    <col min="8" max="8" width="1.7109375" style="138" customWidth="1"/>
    <col min="9" max="9" width="14.140625" style="159" customWidth="1"/>
    <col min="10" max="10" width="1.7109375" style="138" customWidth="1"/>
    <col min="11" max="11" width="14.140625" style="57" customWidth="1"/>
    <col min="12" max="12" width="0.85546875" style="57" customWidth="1"/>
    <col min="13" max="13" width="15.140625" style="57" bestFit="1" customWidth="1"/>
    <col min="14" max="14" width="13.7109375" style="57" bestFit="1" customWidth="1"/>
    <col min="15" max="15" width="13.140625" style="57" bestFit="1" customWidth="1"/>
    <col min="16" max="16" width="14.7109375" style="57" bestFit="1" customWidth="1"/>
    <col min="17" max="16384" width="10.85546875" style="57"/>
  </cols>
  <sheetData>
    <row r="1" spans="1:11" ht="23.25" customHeight="1">
      <c r="A1" s="53" t="s">
        <v>76</v>
      </c>
      <c r="B1" s="53"/>
      <c r="C1" s="53"/>
      <c r="D1" s="53"/>
      <c r="E1" s="24"/>
      <c r="F1" s="53"/>
      <c r="G1" s="53"/>
      <c r="H1" s="115"/>
      <c r="I1" s="158"/>
      <c r="J1" s="53"/>
      <c r="K1" s="53"/>
    </row>
    <row r="2" spans="1:11" ht="23.25" customHeight="1">
      <c r="A2" s="53" t="s">
        <v>47</v>
      </c>
      <c r="B2" s="53"/>
      <c r="C2" s="116"/>
      <c r="D2" s="116"/>
      <c r="E2" s="2"/>
      <c r="F2" s="116"/>
      <c r="G2" s="54"/>
      <c r="H2" s="117"/>
      <c r="I2" s="158"/>
      <c r="J2" s="117"/>
      <c r="K2" s="54"/>
    </row>
    <row r="3" spans="1:11" ht="23.25" customHeight="1">
      <c r="A3" s="53" t="s">
        <v>228</v>
      </c>
      <c r="B3" s="53"/>
      <c r="C3" s="116"/>
      <c r="D3" s="116"/>
      <c r="E3" s="2"/>
      <c r="F3" s="116"/>
      <c r="G3" s="54"/>
      <c r="H3" s="117"/>
      <c r="I3" s="158"/>
      <c r="J3" s="117"/>
      <c r="K3" s="54"/>
    </row>
    <row r="4" spans="1:11" ht="23.25" customHeight="1">
      <c r="B4" s="118"/>
      <c r="C4" s="55"/>
      <c r="D4" s="55"/>
      <c r="E4" s="26"/>
      <c r="F4" s="55"/>
      <c r="G4" s="55"/>
      <c r="H4" s="71"/>
      <c r="J4" s="55"/>
      <c r="K4" s="119" t="s">
        <v>88</v>
      </c>
    </row>
    <row r="5" spans="1:11" ht="23.25" customHeight="1">
      <c r="B5" s="118"/>
      <c r="C5" s="55"/>
      <c r="D5" s="55"/>
      <c r="E5" s="188" t="s">
        <v>75</v>
      </c>
      <c r="F5" s="188"/>
      <c r="G5" s="188"/>
      <c r="H5" s="71"/>
      <c r="I5" s="188" t="s">
        <v>74</v>
      </c>
      <c r="J5" s="188"/>
      <c r="K5" s="188"/>
    </row>
    <row r="6" spans="1:11" ht="23.25" customHeight="1">
      <c r="B6" s="118"/>
      <c r="C6" s="120" t="s">
        <v>0</v>
      </c>
      <c r="D6" s="120"/>
      <c r="E6" s="171" t="s">
        <v>229</v>
      </c>
      <c r="F6" s="120"/>
      <c r="G6" s="56" t="s">
        <v>163</v>
      </c>
      <c r="H6" s="121"/>
      <c r="I6" s="171" t="s">
        <v>229</v>
      </c>
      <c r="J6" s="120"/>
      <c r="K6" s="56" t="s">
        <v>163</v>
      </c>
    </row>
    <row r="7" spans="1:11" ht="23.25" customHeight="1">
      <c r="B7" s="118"/>
      <c r="C7" s="120"/>
      <c r="D7" s="120"/>
      <c r="E7" s="172" t="s">
        <v>91</v>
      </c>
      <c r="F7" s="122"/>
      <c r="G7" s="58" t="s">
        <v>92</v>
      </c>
      <c r="H7" s="123"/>
      <c r="I7" s="160" t="s">
        <v>91</v>
      </c>
      <c r="J7" s="124"/>
      <c r="K7" s="58" t="s">
        <v>92</v>
      </c>
    </row>
    <row r="8" spans="1:11" ht="23.25" customHeight="1">
      <c r="B8" s="118"/>
      <c r="C8" s="120"/>
      <c r="D8" s="120"/>
      <c r="E8" s="172" t="s">
        <v>93</v>
      </c>
      <c r="F8" s="122"/>
      <c r="G8" s="58"/>
      <c r="H8" s="123"/>
      <c r="I8" s="160" t="s">
        <v>93</v>
      </c>
      <c r="J8" s="124"/>
      <c r="K8" s="58"/>
    </row>
    <row r="9" spans="1:11" ht="23.25" customHeight="1">
      <c r="A9" s="53" t="s">
        <v>22</v>
      </c>
      <c r="B9" s="53"/>
      <c r="E9" s="6"/>
      <c r="F9" s="121"/>
      <c r="G9" s="124"/>
      <c r="H9" s="126"/>
      <c r="I9" s="161"/>
      <c r="J9" s="126"/>
      <c r="K9" s="127"/>
    </row>
    <row r="10" spans="1:11" ht="23.25" customHeight="1">
      <c r="A10" s="53" t="s">
        <v>1</v>
      </c>
      <c r="B10" s="53"/>
      <c r="E10" s="6"/>
      <c r="F10" s="128"/>
      <c r="G10" s="129"/>
      <c r="H10" s="130"/>
      <c r="I10" s="162"/>
      <c r="J10" s="130"/>
      <c r="K10" s="129"/>
    </row>
    <row r="11" spans="1:11" ht="23.25" customHeight="1">
      <c r="A11" s="131" t="s">
        <v>23</v>
      </c>
      <c r="B11" s="131"/>
      <c r="C11" s="132"/>
      <c r="D11" s="132"/>
      <c r="E11" s="16">
        <v>983722</v>
      </c>
      <c r="F11" s="128"/>
      <c r="G11" s="128">
        <v>2360140</v>
      </c>
      <c r="H11" s="133"/>
      <c r="I11" s="128">
        <v>742180</v>
      </c>
      <c r="J11" s="133"/>
      <c r="K11" s="110">
        <v>2044303</v>
      </c>
    </row>
    <row r="12" spans="1:11" ht="23.25" customHeight="1">
      <c r="A12" s="131" t="s">
        <v>179</v>
      </c>
      <c r="B12" s="131"/>
      <c r="C12" s="132"/>
      <c r="D12" s="132"/>
      <c r="E12" s="16">
        <v>0</v>
      </c>
      <c r="F12" s="128"/>
      <c r="G12" s="128">
        <v>12361</v>
      </c>
      <c r="H12" s="128"/>
      <c r="I12" s="128">
        <v>0</v>
      </c>
      <c r="J12" s="133"/>
      <c r="K12" s="110">
        <v>0</v>
      </c>
    </row>
    <row r="13" spans="1:11" ht="23.25" customHeight="1">
      <c r="A13" s="134" t="s">
        <v>57</v>
      </c>
      <c r="B13" s="131"/>
      <c r="C13" s="135">
        <v>4</v>
      </c>
      <c r="D13" s="135"/>
      <c r="E13" s="16">
        <v>1146991</v>
      </c>
      <c r="F13" s="128"/>
      <c r="G13" s="128">
        <v>1559842</v>
      </c>
      <c r="H13" s="111"/>
      <c r="I13" s="128">
        <v>1032002</v>
      </c>
      <c r="J13" s="128"/>
      <c r="K13" s="128">
        <v>1463996</v>
      </c>
    </row>
    <row r="14" spans="1:11" ht="23.25" customHeight="1">
      <c r="A14" s="134" t="s">
        <v>79</v>
      </c>
      <c r="B14" s="131"/>
      <c r="C14" s="135">
        <v>5</v>
      </c>
      <c r="D14" s="135"/>
      <c r="E14" s="16">
        <v>175008</v>
      </c>
      <c r="F14" s="128"/>
      <c r="G14" s="128">
        <v>429564</v>
      </c>
      <c r="H14" s="111"/>
      <c r="I14" s="128">
        <v>116752</v>
      </c>
      <c r="J14" s="128"/>
      <c r="K14" s="128">
        <v>325834</v>
      </c>
    </row>
    <row r="15" spans="1:11" ht="23.25" customHeight="1">
      <c r="A15" s="134" t="s">
        <v>101</v>
      </c>
      <c r="B15" s="131"/>
      <c r="C15" s="135">
        <v>3</v>
      </c>
      <c r="D15" s="135"/>
      <c r="E15" s="16">
        <v>79792</v>
      </c>
      <c r="F15" s="128"/>
      <c r="G15" s="128">
        <v>69792</v>
      </c>
      <c r="H15" s="111"/>
      <c r="I15" s="128">
        <v>21500</v>
      </c>
      <c r="J15" s="128"/>
      <c r="K15" s="128">
        <v>23500</v>
      </c>
    </row>
    <row r="16" spans="1:11" ht="23.25" customHeight="1">
      <c r="A16" s="134" t="s">
        <v>158</v>
      </c>
      <c r="B16" s="131"/>
      <c r="C16" s="135"/>
      <c r="D16" s="135"/>
      <c r="E16" s="16">
        <v>3000</v>
      </c>
      <c r="F16" s="128"/>
      <c r="G16" s="128">
        <v>13000</v>
      </c>
      <c r="H16" s="111"/>
      <c r="I16" s="128">
        <v>0</v>
      </c>
      <c r="J16" s="128"/>
      <c r="K16" s="128">
        <v>0</v>
      </c>
    </row>
    <row r="17" spans="1:11" ht="23.25" customHeight="1">
      <c r="A17" s="134" t="s">
        <v>165</v>
      </c>
      <c r="B17" s="131"/>
      <c r="C17" s="135"/>
      <c r="D17" s="135"/>
      <c r="E17" s="16">
        <v>12822</v>
      </c>
      <c r="F17" s="128"/>
      <c r="G17" s="128">
        <v>13255</v>
      </c>
      <c r="H17" s="111"/>
      <c r="I17" s="128">
        <v>0</v>
      </c>
      <c r="J17" s="128"/>
      <c r="K17" s="128">
        <v>0</v>
      </c>
    </row>
    <row r="18" spans="1:11" ht="23.25" customHeight="1">
      <c r="A18" s="134" t="s">
        <v>171</v>
      </c>
      <c r="B18" s="131"/>
      <c r="C18" s="135"/>
      <c r="D18" s="135"/>
      <c r="E18" s="16">
        <v>13604</v>
      </c>
      <c r="F18" s="128"/>
      <c r="G18" s="128">
        <v>0</v>
      </c>
      <c r="H18" s="111"/>
      <c r="I18" s="128">
        <v>0</v>
      </c>
      <c r="J18" s="128"/>
      <c r="K18" s="128">
        <v>0</v>
      </c>
    </row>
    <row r="19" spans="1:11" ht="23.25" customHeight="1">
      <c r="A19" s="131" t="s">
        <v>24</v>
      </c>
      <c r="B19" s="131"/>
      <c r="C19" s="135"/>
      <c r="D19" s="135"/>
      <c r="E19" s="16">
        <v>143560</v>
      </c>
      <c r="F19" s="128"/>
      <c r="G19" s="128">
        <v>63545</v>
      </c>
      <c r="H19" s="133"/>
      <c r="I19" s="128">
        <v>108717</v>
      </c>
      <c r="J19" s="133"/>
      <c r="K19" s="133">
        <v>36007</v>
      </c>
    </row>
    <row r="20" spans="1:11" ht="23.25" customHeight="1">
      <c r="A20" s="53" t="s">
        <v>2</v>
      </c>
      <c r="B20" s="53"/>
      <c r="C20" s="135"/>
      <c r="D20" s="135"/>
      <c r="E20" s="66">
        <f>SUM(E11:E19)</f>
        <v>2558499</v>
      </c>
      <c r="F20" s="128"/>
      <c r="G20" s="136">
        <f>SUM(G11:G19)</f>
        <v>4521499</v>
      </c>
      <c r="H20" s="133"/>
      <c r="I20" s="136">
        <f>SUM(I11:I19)</f>
        <v>2021151</v>
      </c>
      <c r="J20" s="133"/>
      <c r="K20" s="136">
        <f>SUM(K11:K19)</f>
        <v>3893640</v>
      </c>
    </row>
    <row r="21" spans="1:11" ht="23.25" customHeight="1">
      <c r="A21" s="53" t="s">
        <v>46</v>
      </c>
      <c r="B21" s="53"/>
      <c r="C21" s="135"/>
      <c r="D21" s="135"/>
      <c r="E21" s="6"/>
      <c r="F21" s="128"/>
      <c r="H21" s="133"/>
      <c r="I21" s="163"/>
      <c r="J21" s="133"/>
      <c r="K21" s="133"/>
    </row>
    <row r="22" spans="1:11" ht="23.25" customHeight="1">
      <c r="A22" s="131" t="s">
        <v>166</v>
      </c>
      <c r="B22" s="53"/>
      <c r="C22" s="135"/>
      <c r="D22" s="135"/>
      <c r="E22" s="4">
        <v>0</v>
      </c>
      <c r="F22" s="128"/>
      <c r="G22" s="57">
        <v>11235</v>
      </c>
      <c r="H22" s="133"/>
      <c r="I22" s="133">
        <v>0</v>
      </c>
      <c r="J22" s="133"/>
      <c r="K22" s="133">
        <v>0</v>
      </c>
    </row>
    <row r="23" spans="1:11" ht="23.25" customHeight="1">
      <c r="A23" s="131" t="s">
        <v>180</v>
      </c>
      <c r="B23" s="53"/>
      <c r="C23" s="135">
        <v>6</v>
      </c>
      <c r="D23" s="135"/>
      <c r="E23" s="4">
        <v>702447</v>
      </c>
      <c r="F23" s="128"/>
      <c r="G23" s="133">
        <v>0</v>
      </c>
      <c r="H23" s="133"/>
      <c r="I23" s="4">
        <v>691200</v>
      </c>
      <c r="J23" s="133"/>
      <c r="K23" s="133">
        <v>0</v>
      </c>
    </row>
    <row r="24" spans="1:11" ht="23.25" customHeight="1">
      <c r="A24" s="131" t="s">
        <v>80</v>
      </c>
      <c r="B24" s="53"/>
      <c r="C24" s="135">
        <v>7</v>
      </c>
      <c r="D24" s="135"/>
      <c r="E24" s="4">
        <v>0</v>
      </c>
      <c r="F24" s="128"/>
      <c r="G24" s="133">
        <v>0</v>
      </c>
      <c r="H24" s="133"/>
      <c r="I24" s="128">
        <v>767488</v>
      </c>
      <c r="J24" s="133"/>
      <c r="K24" s="133">
        <v>792375</v>
      </c>
    </row>
    <row r="25" spans="1:11" ht="23.25" customHeight="1">
      <c r="A25" s="131" t="s">
        <v>210</v>
      </c>
      <c r="B25" s="53"/>
      <c r="C25" s="135">
        <v>8</v>
      </c>
      <c r="D25" s="135"/>
      <c r="E25" s="16">
        <v>34200</v>
      </c>
      <c r="F25" s="128"/>
      <c r="G25" s="128">
        <v>14751</v>
      </c>
      <c r="H25" s="133"/>
      <c r="I25" s="128">
        <v>0</v>
      </c>
      <c r="J25" s="133"/>
      <c r="K25" s="128">
        <v>0</v>
      </c>
    </row>
    <row r="26" spans="1:11" ht="23.25" customHeight="1">
      <c r="A26" s="131" t="s">
        <v>102</v>
      </c>
      <c r="B26" s="53"/>
      <c r="C26" s="135">
        <v>9</v>
      </c>
      <c r="D26" s="135"/>
      <c r="E26" s="16">
        <v>117980</v>
      </c>
      <c r="F26" s="128"/>
      <c r="G26" s="128">
        <v>117601</v>
      </c>
      <c r="H26" s="133"/>
      <c r="I26" s="128">
        <v>0</v>
      </c>
      <c r="J26" s="133"/>
      <c r="K26" s="133">
        <v>0</v>
      </c>
    </row>
    <row r="27" spans="1:11" ht="23.25" customHeight="1">
      <c r="A27" s="131" t="s">
        <v>167</v>
      </c>
      <c r="B27" s="53"/>
      <c r="C27" s="135"/>
      <c r="D27" s="135"/>
      <c r="E27" s="16">
        <v>8175</v>
      </c>
      <c r="F27" s="128"/>
      <c r="G27" s="128">
        <v>8400</v>
      </c>
      <c r="H27" s="133"/>
      <c r="I27" s="128">
        <v>0</v>
      </c>
      <c r="J27" s="133"/>
      <c r="K27" s="128">
        <v>0</v>
      </c>
    </row>
    <row r="28" spans="1:11" ht="23.25" customHeight="1">
      <c r="A28" s="131" t="s">
        <v>209</v>
      </c>
      <c r="B28" s="131"/>
      <c r="C28" s="135">
        <v>10</v>
      </c>
      <c r="D28" s="135"/>
      <c r="E28" s="16">
        <v>2959251</v>
      </c>
      <c r="F28" s="128"/>
      <c r="G28" s="128">
        <v>2424900</v>
      </c>
      <c r="H28" s="111"/>
      <c r="I28" s="128">
        <v>2577563</v>
      </c>
      <c r="J28" s="128"/>
      <c r="K28" s="128">
        <v>2043646</v>
      </c>
    </row>
    <row r="29" spans="1:11" ht="23.25" customHeight="1">
      <c r="A29" s="131" t="s">
        <v>172</v>
      </c>
      <c r="B29" s="131"/>
      <c r="C29" s="135">
        <v>11</v>
      </c>
      <c r="D29" s="135"/>
      <c r="E29" s="16">
        <v>5280123</v>
      </c>
      <c r="F29" s="128"/>
      <c r="G29" s="128">
        <v>0</v>
      </c>
      <c r="H29" s="111"/>
      <c r="I29" s="128">
        <v>5214885</v>
      </c>
      <c r="J29" s="128"/>
      <c r="K29" s="128">
        <v>0</v>
      </c>
    </row>
    <row r="30" spans="1:11" ht="23.25" customHeight="1">
      <c r="A30" s="131" t="s">
        <v>58</v>
      </c>
      <c r="B30" s="131"/>
      <c r="C30" s="135">
        <v>12</v>
      </c>
      <c r="D30" s="135"/>
      <c r="E30" s="16">
        <v>388564</v>
      </c>
      <c r="F30" s="128"/>
      <c r="G30" s="128">
        <v>562122</v>
      </c>
      <c r="H30" s="111"/>
      <c r="I30" s="128">
        <v>86714</v>
      </c>
      <c r="J30" s="128"/>
      <c r="K30" s="128">
        <v>156624</v>
      </c>
    </row>
    <row r="31" spans="1:11" ht="23.25" customHeight="1">
      <c r="A31" s="131" t="s">
        <v>168</v>
      </c>
      <c r="B31" s="131"/>
      <c r="C31" s="135"/>
      <c r="D31" s="135"/>
      <c r="E31" s="16">
        <v>51386</v>
      </c>
      <c r="F31" s="128"/>
      <c r="G31" s="128">
        <v>51386</v>
      </c>
      <c r="H31" s="111"/>
      <c r="I31" s="128">
        <v>0</v>
      </c>
      <c r="J31" s="128"/>
      <c r="K31" s="128">
        <v>0</v>
      </c>
    </row>
    <row r="32" spans="1:11" ht="22.5" customHeight="1">
      <c r="A32" s="131" t="s">
        <v>126</v>
      </c>
      <c r="B32" s="131"/>
      <c r="C32" s="135"/>
      <c r="D32" s="135"/>
      <c r="E32" s="16">
        <v>199728</v>
      </c>
      <c r="F32" s="128"/>
      <c r="G32" s="128">
        <v>11829</v>
      </c>
      <c r="H32" s="111"/>
      <c r="I32" s="16">
        <v>192982</v>
      </c>
      <c r="J32" s="128"/>
      <c r="K32" s="128">
        <v>8639</v>
      </c>
    </row>
    <row r="33" spans="1:11" ht="23.25" customHeight="1">
      <c r="A33" s="131" t="s">
        <v>81</v>
      </c>
      <c r="B33" s="131"/>
      <c r="C33" s="135">
        <v>5</v>
      </c>
      <c r="D33" s="135"/>
      <c r="E33" s="16">
        <v>10404</v>
      </c>
      <c r="F33" s="128"/>
      <c r="G33" s="128">
        <v>96531</v>
      </c>
      <c r="H33" s="111"/>
      <c r="I33" s="128">
        <v>2074</v>
      </c>
      <c r="J33" s="128"/>
      <c r="K33" s="128">
        <v>44689</v>
      </c>
    </row>
    <row r="34" spans="1:11" ht="23.25" customHeight="1">
      <c r="A34" s="131" t="s">
        <v>62</v>
      </c>
      <c r="B34" s="131"/>
      <c r="C34" s="135"/>
      <c r="D34" s="135"/>
      <c r="E34" s="16">
        <f>97307+2</f>
        <v>97309</v>
      </c>
      <c r="F34" s="128"/>
      <c r="G34" s="128">
        <v>159194</v>
      </c>
      <c r="H34" s="133"/>
      <c r="I34" s="128">
        <v>44460</v>
      </c>
      <c r="J34" s="133"/>
      <c r="K34" s="133">
        <v>114066</v>
      </c>
    </row>
    <row r="35" spans="1:11" ht="23.25" customHeight="1">
      <c r="A35" s="53" t="s">
        <v>13</v>
      </c>
      <c r="B35" s="53"/>
      <c r="E35" s="66">
        <f>SUM(E22:E34)</f>
        <v>9849567</v>
      </c>
      <c r="F35" s="128"/>
      <c r="G35" s="136">
        <f>SUM(G22:G34)</f>
        <v>3457949</v>
      </c>
      <c r="H35" s="133"/>
      <c r="I35" s="136">
        <f>SUM(I22:I34)</f>
        <v>9577366</v>
      </c>
      <c r="J35" s="133"/>
      <c r="K35" s="136">
        <f>SUM(K22:K34)</f>
        <v>3160039</v>
      </c>
    </row>
    <row r="36" spans="1:11" ht="23.25" customHeight="1" thickBot="1">
      <c r="A36" s="53" t="s">
        <v>3</v>
      </c>
      <c r="B36" s="53"/>
      <c r="E36" s="5">
        <f>SUM(E20,E35)</f>
        <v>12408066</v>
      </c>
      <c r="F36" s="128"/>
      <c r="G36" s="137">
        <f>SUM(G20,G35)</f>
        <v>7979448</v>
      </c>
      <c r="H36" s="133"/>
      <c r="I36" s="137">
        <f>SUM(I20,I35)</f>
        <v>11598517</v>
      </c>
      <c r="J36" s="133"/>
      <c r="K36" s="137">
        <f>SUM(K20,K35)</f>
        <v>7053679</v>
      </c>
    </row>
    <row r="37" spans="1:11" ht="23.25" customHeight="1" thickTop="1">
      <c r="B37" s="118"/>
      <c r="E37" s="6"/>
      <c r="F37" s="128"/>
      <c r="G37" s="128"/>
      <c r="H37" s="111"/>
      <c r="J37" s="111"/>
      <c r="K37" s="128"/>
    </row>
    <row r="38" spans="1:11" ht="23.25" customHeight="1">
      <c r="A38" s="131" t="s">
        <v>4</v>
      </c>
      <c r="B38" s="131"/>
      <c r="E38" s="6"/>
      <c r="F38" s="57"/>
    </row>
    <row r="39" spans="1:11" ht="23.25" customHeight="1">
      <c r="A39" s="53" t="s">
        <v>76</v>
      </c>
      <c r="B39" s="53"/>
      <c r="C39" s="53"/>
      <c r="D39" s="53"/>
      <c r="E39" s="24"/>
      <c r="F39" s="53"/>
      <c r="G39" s="53"/>
      <c r="H39" s="115"/>
      <c r="I39" s="158"/>
      <c r="J39" s="53"/>
      <c r="K39" s="53"/>
    </row>
    <row r="40" spans="1:11" ht="23.25" customHeight="1">
      <c r="A40" s="53" t="s">
        <v>48</v>
      </c>
      <c r="B40" s="53"/>
      <c r="C40" s="116"/>
      <c r="D40" s="116"/>
      <c r="E40" s="2"/>
      <c r="F40" s="116"/>
      <c r="G40" s="54"/>
      <c r="H40" s="117"/>
      <c r="I40" s="158"/>
      <c r="J40" s="117"/>
      <c r="K40" s="54"/>
    </row>
    <row r="41" spans="1:11" ht="23.25" customHeight="1">
      <c r="A41" s="53" t="s">
        <v>228</v>
      </c>
      <c r="B41" s="53"/>
      <c r="C41" s="116"/>
      <c r="D41" s="116"/>
      <c r="E41" s="2"/>
      <c r="F41" s="116"/>
      <c r="G41" s="54"/>
      <c r="H41" s="117"/>
      <c r="I41" s="158"/>
      <c r="J41" s="117"/>
      <c r="K41" s="54"/>
    </row>
    <row r="42" spans="1:11" ht="23.25" customHeight="1">
      <c r="B42" s="118"/>
      <c r="C42" s="55"/>
      <c r="D42" s="55"/>
      <c r="E42" s="26"/>
      <c r="F42" s="55"/>
      <c r="G42" s="55"/>
      <c r="H42" s="71"/>
      <c r="J42" s="55"/>
      <c r="K42" s="119" t="s">
        <v>88</v>
      </c>
    </row>
    <row r="43" spans="1:11" ht="23.25" customHeight="1">
      <c r="B43" s="118"/>
      <c r="C43" s="55"/>
      <c r="D43" s="55"/>
      <c r="E43" s="188" t="s">
        <v>75</v>
      </c>
      <c r="F43" s="188"/>
      <c r="G43" s="188"/>
      <c r="H43" s="71"/>
      <c r="I43" s="188" t="s">
        <v>74</v>
      </c>
      <c r="J43" s="188"/>
      <c r="K43" s="188"/>
    </row>
    <row r="44" spans="1:11" ht="23.25" customHeight="1">
      <c r="B44" s="118"/>
      <c r="C44" s="120" t="s">
        <v>0</v>
      </c>
      <c r="D44" s="120"/>
      <c r="E44" s="171" t="s">
        <v>229</v>
      </c>
      <c r="F44" s="120"/>
      <c r="G44" s="56" t="s">
        <v>163</v>
      </c>
      <c r="H44" s="121"/>
      <c r="I44" s="171" t="s">
        <v>229</v>
      </c>
      <c r="J44" s="120"/>
      <c r="K44" s="56" t="s">
        <v>163</v>
      </c>
    </row>
    <row r="45" spans="1:11" ht="23.25" customHeight="1">
      <c r="B45" s="118"/>
      <c r="C45" s="120"/>
      <c r="D45" s="120"/>
      <c r="E45" s="172" t="s">
        <v>91</v>
      </c>
      <c r="F45" s="122"/>
      <c r="G45" s="58" t="s">
        <v>92</v>
      </c>
      <c r="H45" s="123"/>
      <c r="I45" s="160" t="s">
        <v>91</v>
      </c>
      <c r="J45" s="124"/>
      <c r="K45" s="58" t="s">
        <v>92</v>
      </c>
    </row>
    <row r="46" spans="1:11" ht="23.25" customHeight="1">
      <c r="B46" s="118"/>
      <c r="C46" s="120"/>
      <c r="D46" s="120"/>
      <c r="E46" s="172" t="s">
        <v>93</v>
      </c>
      <c r="F46" s="122"/>
      <c r="G46" s="58"/>
      <c r="H46" s="123"/>
      <c r="I46" s="160" t="s">
        <v>93</v>
      </c>
      <c r="J46" s="124"/>
      <c r="K46" s="58"/>
    </row>
    <row r="47" spans="1:11" ht="23.25" customHeight="1">
      <c r="A47" s="53" t="s">
        <v>30</v>
      </c>
      <c r="B47" s="53"/>
      <c r="E47" s="6"/>
      <c r="F47" s="57"/>
      <c r="G47" s="139"/>
      <c r="H47" s="140"/>
      <c r="I47" s="162"/>
      <c r="J47" s="140"/>
      <c r="K47" s="139"/>
    </row>
    <row r="48" spans="1:11" ht="23.25" customHeight="1">
      <c r="A48" s="53" t="s">
        <v>5</v>
      </c>
      <c r="B48" s="53"/>
      <c r="E48" s="6"/>
      <c r="F48" s="128"/>
      <c r="G48" s="129"/>
      <c r="H48" s="130"/>
      <c r="I48" s="162"/>
      <c r="J48" s="130"/>
      <c r="K48" s="129"/>
    </row>
    <row r="49" spans="1:11" ht="23.25" customHeight="1">
      <c r="A49" s="131" t="s">
        <v>59</v>
      </c>
      <c r="B49" s="53"/>
      <c r="C49" s="135">
        <v>13</v>
      </c>
      <c r="D49" s="135"/>
      <c r="E49" s="128">
        <v>964231</v>
      </c>
      <c r="F49" s="128"/>
      <c r="G49" s="128">
        <v>739263</v>
      </c>
      <c r="H49" s="130"/>
      <c r="I49" s="128">
        <v>1165661</v>
      </c>
      <c r="J49" s="130"/>
      <c r="K49" s="129">
        <v>1057839</v>
      </c>
    </row>
    <row r="50" spans="1:11" ht="23.25" customHeight="1">
      <c r="A50" s="131" t="s">
        <v>112</v>
      </c>
      <c r="B50" s="53"/>
      <c r="C50" s="135"/>
      <c r="D50" s="135"/>
      <c r="E50" s="16"/>
      <c r="F50" s="128"/>
      <c r="G50" s="128"/>
      <c r="H50" s="130"/>
      <c r="I50" s="128"/>
      <c r="J50" s="130"/>
      <c r="K50" s="129"/>
    </row>
    <row r="51" spans="1:11" ht="23.25" customHeight="1">
      <c r="A51" s="131" t="s">
        <v>64</v>
      </c>
      <c r="B51" s="131"/>
      <c r="C51" s="135">
        <v>14</v>
      </c>
      <c r="D51" s="135"/>
      <c r="E51" s="16">
        <v>3000</v>
      </c>
      <c r="F51" s="128"/>
      <c r="G51" s="128">
        <v>19928</v>
      </c>
      <c r="H51" s="133"/>
      <c r="I51" s="128">
        <v>0</v>
      </c>
      <c r="J51" s="133"/>
      <c r="K51" s="133">
        <v>0</v>
      </c>
    </row>
    <row r="52" spans="1:11" ht="23.25" customHeight="1">
      <c r="A52" s="131" t="s">
        <v>211</v>
      </c>
      <c r="B52" s="131"/>
      <c r="C52" s="135"/>
      <c r="D52" s="135"/>
      <c r="E52" s="16"/>
      <c r="F52" s="128"/>
      <c r="G52" s="128"/>
      <c r="H52" s="133"/>
      <c r="I52" s="128"/>
      <c r="J52" s="133"/>
      <c r="K52" s="133"/>
    </row>
    <row r="53" spans="1:11" ht="23.25" customHeight="1">
      <c r="A53" s="131" t="s">
        <v>181</v>
      </c>
      <c r="B53" s="131"/>
      <c r="C53" s="135"/>
      <c r="D53" s="135"/>
      <c r="E53" s="16">
        <v>0</v>
      </c>
      <c r="F53" s="128"/>
      <c r="G53" s="133">
        <v>3379</v>
      </c>
      <c r="H53" s="133"/>
      <c r="I53" s="128">
        <v>0</v>
      </c>
      <c r="J53" s="133"/>
      <c r="K53" s="133">
        <v>951</v>
      </c>
    </row>
    <row r="54" spans="1:11" ht="23.25" customHeight="1">
      <c r="A54" s="131" t="s">
        <v>182</v>
      </c>
      <c r="B54" s="53"/>
      <c r="C54" s="135"/>
      <c r="D54" s="135"/>
      <c r="E54" s="16"/>
      <c r="F54" s="128"/>
      <c r="G54" s="128"/>
      <c r="H54" s="133"/>
      <c r="I54" s="128"/>
      <c r="J54" s="133"/>
      <c r="K54" s="133"/>
    </row>
    <row r="55" spans="1:11" ht="23.25" customHeight="1">
      <c r="A55" s="131" t="s">
        <v>181</v>
      </c>
      <c r="B55" s="53"/>
      <c r="C55" s="135">
        <v>11</v>
      </c>
      <c r="D55" s="135"/>
      <c r="E55" s="16">
        <v>1284443</v>
      </c>
      <c r="F55" s="128"/>
      <c r="G55" s="128">
        <v>0</v>
      </c>
      <c r="H55" s="133"/>
      <c r="I55" s="128">
        <v>1285731</v>
      </c>
      <c r="J55" s="133"/>
      <c r="K55" s="133">
        <v>0</v>
      </c>
    </row>
    <row r="56" spans="1:11" ht="23.25" customHeight="1">
      <c r="A56" s="131" t="s">
        <v>86</v>
      </c>
      <c r="B56" s="131"/>
      <c r="C56" s="135"/>
      <c r="D56" s="135"/>
      <c r="E56" s="16">
        <v>16338</v>
      </c>
      <c r="F56" s="128"/>
      <c r="G56" s="133">
        <v>45946</v>
      </c>
      <c r="H56" s="133"/>
      <c r="I56" s="128">
        <v>0</v>
      </c>
      <c r="J56" s="133"/>
      <c r="K56" s="133">
        <v>13538</v>
      </c>
    </row>
    <row r="57" spans="1:11" ht="23.25" customHeight="1">
      <c r="A57" s="131" t="s">
        <v>69</v>
      </c>
      <c r="B57" s="131"/>
      <c r="C57" s="135"/>
      <c r="D57" s="135"/>
      <c r="E57" s="133">
        <v>415425</v>
      </c>
      <c r="F57" s="128"/>
      <c r="G57" s="133">
        <v>74015</v>
      </c>
      <c r="H57" s="133"/>
      <c r="I57" s="128">
        <v>361250</v>
      </c>
      <c r="J57" s="133"/>
      <c r="K57" s="133">
        <v>34531</v>
      </c>
    </row>
    <row r="58" spans="1:11" ht="23.25" customHeight="1">
      <c r="A58" s="131" t="s">
        <v>100</v>
      </c>
      <c r="B58" s="131"/>
      <c r="C58" s="135"/>
      <c r="D58" s="135"/>
      <c r="E58" s="16">
        <v>100262</v>
      </c>
      <c r="F58" s="128"/>
      <c r="G58" s="133">
        <v>111065</v>
      </c>
      <c r="H58" s="133"/>
      <c r="I58" s="128">
        <v>71348</v>
      </c>
      <c r="J58" s="133"/>
      <c r="K58" s="133">
        <v>77520</v>
      </c>
    </row>
    <row r="59" spans="1:11" ht="23.25" customHeight="1">
      <c r="A59" s="131" t="s">
        <v>25</v>
      </c>
      <c r="B59" s="131"/>
      <c r="C59" s="135"/>
      <c r="D59" s="135"/>
      <c r="E59" s="16">
        <v>24915</v>
      </c>
      <c r="F59" s="128"/>
      <c r="G59" s="128">
        <v>23857</v>
      </c>
      <c r="H59" s="133"/>
      <c r="I59" s="128">
        <v>8145</v>
      </c>
      <c r="J59" s="133"/>
      <c r="K59" s="110">
        <v>13317</v>
      </c>
    </row>
    <row r="60" spans="1:11" ht="23.25" customHeight="1">
      <c r="A60" s="53" t="s">
        <v>6</v>
      </c>
      <c r="B60" s="53"/>
      <c r="C60" s="135"/>
      <c r="D60" s="135"/>
      <c r="E60" s="66">
        <f>SUM(E49:E59)</f>
        <v>2808614</v>
      </c>
      <c r="F60" s="128"/>
      <c r="G60" s="136">
        <f>SUM(G49:G59)</f>
        <v>1017453</v>
      </c>
      <c r="H60" s="133"/>
      <c r="I60" s="136">
        <f>SUM(I49:I59)</f>
        <v>2892135</v>
      </c>
      <c r="J60" s="133"/>
      <c r="K60" s="136">
        <f>SUM(K49:K59)</f>
        <v>1197696</v>
      </c>
    </row>
    <row r="61" spans="1:11" ht="23.25" customHeight="1">
      <c r="A61" s="53" t="s">
        <v>20</v>
      </c>
      <c r="B61" s="53"/>
      <c r="C61" s="135"/>
      <c r="D61" s="135"/>
      <c r="E61" s="16"/>
      <c r="F61" s="128"/>
      <c r="G61" s="128"/>
      <c r="H61" s="133"/>
      <c r="I61" s="163"/>
      <c r="J61" s="133"/>
      <c r="K61" s="133"/>
    </row>
    <row r="62" spans="1:11" ht="23.25" customHeight="1">
      <c r="A62" s="131" t="s">
        <v>113</v>
      </c>
      <c r="B62" s="53"/>
      <c r="C62" s="135"/>
      <c r="D62" s="135"/>
      <c r="E62" s="16"/>
      <c r="F62" s="128"/>
      <c r="G62" s="128"/>
      <c r="H62" s="133"/>
      <c r="J62" s="133"/>
      <c r="K62" s="133"/>
    </row>
    <row r="63" spans="1:11" ht="23.25" customHeight="1">
      <c r="A63" s="131" t="s">
        <v>64</v>
      </c>
      <c r="B63" s="53"/>
      <c r="C63" s="135">
        <v>14</v>
      </c>
      <c r="D63" s="135"/>
      <c r="E63" s="16">
        <v>3553</v>
      </c>
      <c r="F63" s="128"/>
      <c r="G63" s="128">
        <v>5449</v>
      </c>
      <c r="H63" s="133"/>
      <c r="I63" s="128">
        <v>0</v>
      </c>
      <c r="J63" s="133"/>
      <c r="K63" s="133">
        <v>0</v>
      </c>
    </row>
    <row r="64" spans="1:11" ht="23.25" customHeight="1">
      <c r="A64" s="131" t="s">
        <v>212</v>
      </c>
      <c r="B64" s="53"/>
      <c r="C64" s="135"/>
      <c r="D64" s="135"/>
      <c r="E64" s="16"/>
      <c r="F64" s="128"/>
      <c r="G64" s="128"/>
      <c r="H64" s="133"/>
      <c r="I64" s="128"/>
      <c r="J64" s="133"/>
      <c r="K64" s="133"/>
    </row>
    <row r="65" spans="1:11" ht="23.25" customHeight="1">
      <c r="A65" s="131" t="s">
        <v>64</v>
      </c>
      <c r="B65" s="53"/>
      <c r="C65" s="135"/>
      <c r="D65" s="135"/>
      <c r="E65" s="16">
        <v>0</v>
      </c>
      <c r="F65" s="128"/>
      <c r="G65" s="128">
        <v>2302</v>
      </c>
      <c r="H65" s="133"/>
      <c r="I65" s="128">
        <v>0</v>
      </c>
      <c r="J65" s="133"/>
      <c r="K65" s="133">
        <v>1937</v>
      </c>
    </row>
    <row r="66" spans="1:11" ht="23.25" customHeight="1">
      <c r="A66" s="131" t="s">
        <v>189</v>
      </c>
      <c r="B66" s="131"/>
      <c r="C66" s="135"/>
      <c r="D66" s="135"/>
      <c r="E66" s="16"/>
      <c r="F66" s="128"/>
      <c r="G66" s="133"/>
      <c r="H66" s="133"/>
      <c r="I66" s="128"/>
      <c r="J66" s="133"/>
      <c r="K66" s="133"/>
    </row>
    <row r="67" spans="1:11" ht="23.25" customHeight="1">
      <c r="A67" s="131" t="s">
        <v>181</v>
      </c>
      <c r="B67" s="131"/>
      <c r="C67" s="135">
        <v>11</v>
      </c>
      <c r="D67" s="135"/>
      <c r="E67" s="16">
        <v>3683957</v>
      </c>
      <c r="F67" s="128"/>
      <c r="G67" s="133">
        <v>0</v>
      </c>
      <c r="H67" s="133"/>
      <c r="I67" s="128">
        <v>3743478</v>
      </c>
      <c r="J67" s="133"/>
      <c r="K67" s="133">
        <v>0</v>
      </c>
    </row>
    <row r="68" spans="1:11" ht="23.25" customHeight="1">
      <c r="A68" s="131" t="s">
        <v>53</v>
      </c>
      <c r="B68" s="131"/>
      <c r="C68" s="135"/>
      <c r="D68" s="135"/>
      <c r="E68" s="16">
        <v>11160</v>
      </c>
      <c r="F68" s="128"/>
      <c r="G68" s="128">
        <v>9360</v>
      </c>
      <c r="H68" s="133"/>
      <c r="I68" s="128">
        <v>10461</v>
      </c>
      <c r="J68" s="133"/>
      <c r="K68" s="133">
        <v>8947</v>
      </c>
    </row>
    <row r="69" spans="1:11" ht="23.25" customHeight="1">
      <c r="A69" s="131" t="s">
        <v>169</v>
      </c>
      <c r="B69" s="131"/>
      <c r="C69" s="135"/>
      <c r="D69" s="135"/>
      <c r="E69" s="16">
        <v>39930</v>
      </c>
      <c r="F69" s="128"/>
      <c r="G69" s="128">
        <v>46732</v>
      </c>
      <c r="H69" s="133"/>
      <c r="I69" s="128">
        <v>0</v>
      </c>
      <c r="J69" s="133"/>
      <c r="K69" s="133">
        <v>0</v>
      </c>
    </row>
    <row r="70" spans="1:11" ht="23.25" customHeight="1">
      <c r="A70" s="131" t="s">
        <v>170</v>
      </c>
      <c r="B70" s="131"/>
      <c r="C70" s="135"/>
      <c r="D70" s="135"/>
      <c r="E70" s="16">
        <f>8181+1</f>
        <v>8182</v>
      </c>
      <c r="F70" s="128"/>
      <c r="G70" s="128">
        <v>8182</v>
      </c>
      <c r="H70" s="133"/>
      <c r="I70" s="128">
        <v>0</v>
      </c>
      <c r="J70" s="133"/>
      <c r="K70" s="133">
        <v>0</v>
      </c>
    </row>
    <row r="71" spans="1:11" ht="23.25" customHeight="1">
      <c r="A71" s="53" t="s">
        <v>21</v>
      </c>
      <c r="B71" s="53"/>
      <c r="C71" s="135"/>
      <c r="D71" s="135"/>
      <c r="E71" s="66">
        <f>SUM(E62:E70)</f>
        <v>3746782</v>
      </c>
      <c r="F71" s="128"/>
      <c r="G71" s="136">
        <f>SUM(G62:G70)</f>
        <v>72025</v>
      </c>
      <c r="H71" s="133"/>
      <c r="I71" s="136">
        <f>SUM(I62:I70)</f>
        <v>3753939</v>
      </c>
      <c r="J71" s="133"/>
      <c r="K71" s="136">
        <f>SUM(K62:K70)</f>
        <v>10884</v>
      </c>
    </row>
    <row r="72" spans="1:11" ht="23.25" customHeight="1">
      <c r="A72" s="53" t="s">
        <v>15</v>
      </c>
      <c r="B72" s="53"/>
      <c r="C72" s="135"/>
      <c r="D72" s="135"/>
      <c r="E72" s="67">
        <f>E71+E60</f>
        <v>6555396</v>
      </c>
      <c r="F72" s="128"/>
      <c r="G72" s="108">
        <f>G71+G60</f>
        <v>1089478</v>
      </c>
      <c r="H72" s="133"/>
      <c r="I72" s="136">
        <f>I71+I60</f>
        <v>6646074</v>
      </c>
      <c r="J72" s="133"/>
      <c r="K72" s="108">
        <f>K71+K60</f>
        <v>1208580</v>
      </c>
    </row>
    <row r="73" spans="1:11" ht="23.25" customHeight="1">
      <c r="B73" s="118"/>
      <c r="E73" s="6"/>
      <c r="F73" s="128"/>
      <c r="G73" s="128"/>
      <c r="H73" s="111"/>
      <c r="J73" s="111"/>
      <c r="K73" s="128"/>
    </row>
    <row r="74" spans="1:11" ht="23.25" customHeight="1">
      <c r="A74" s="131" t="s">
        <v>4</v>
      </c>
      <c r="B74" s="131"/>
      <c r="E74" s="6"/>
      <c r="F74" s="57"/>
    </row>
    <row r="75" spans="1:11" ht="23.25" customHeight="1">
      <c r="A75" s="53" t="s">
        <v>76</v>
      </c>
      <c r="B75" s="53"/>
      <c r="C75" s="53"/>
      <c r="D75" s="53"/>
      <c r="E75" s="24"/>
      <c r="F75" s="53"/>
      <c r="G75" s="53"/>
      <c r="H75" s="115"/>
      <c r="I75" s="158"/>
      <c r="J75" s="53"/>
      <c r="K75" s="53"/>
    </row>
    <row r="76" spans="1:11" ht="23.25" customHeight="1">
      <c r="A76" s="53" t="s">
        <v>48</v>
      </c>
      <c r="B76" s="53"/>
      <c r="C76" s="116"/>
      <c r="D76" s="116"/>
      <c r="E76" s="2"/>
      <c r="F76" s="116"/>
      <c r="G76" s="54"/>
      <c r="H76" s="117"/>
      <c r="I76" s="158"/>
      <c r="J76" s="117"/>
      <c r="K76" s="54"/>
    </row>
    <row r="77" spans="1:11" ht="23.25" customHeight="1">
      <c r="A77" s="53" t="s">
        <v>228</v>
      </c>
      <c r="B77" s="53"/>
      <c r="C77" s="116"/>
      <c r="D77" s="116"/>
      <c r="E77" s="2"/>
      <c r="F77" s="116"/>
      <c r="G77" s="54"/>
      <c r="H77" s="117"/>
      <c r="I77" s="158"/>
      <c r="J77" s="117"/>
      <c r="K77" s="54"/>
    </row>
    <row r="78" spans="1:11" ht="23.25" customHeight="1">
      <c r="B78" s="118"/>
      <c r="C78" s="55"/>
      <c r="D78" s="55"/>
      <c r="E78" s="26"/>
      <c r="F78" s="55"/>
      <c r="G78" s="55"/>
      <c r="H78" s="71"/>
      <c r="J78" s="55"/>
      <c r="K78" s="119" t="s">
        <v>88</v>
      </c>
    </row>
    <row r="79" spans="1:11" ht="23.25" customHeight="1">
      <c r="B79" s="118"/>
      <c r="C79" s="55"/>
      <c r="D79" s="55"/>
      <c r="E79" s="188" t="s">
        <v>75</v>
      </c>
      <c r="F79" s="188"/>
      <c r="G79" s="188"/>
      <c r="H79" s="71"/>
      <c r="I79" s="188" t="s">
        <v>74</v>
      </c>
      <c r="J79" s="188"/>
      <c r="K79" s="188"/>
    </row>
    <row r="80" spans="1:11" ht="23.25" customHeight="1">
      <c r="B80" s="118"/>
      <c r="C80" s="120" t="s">
        <v>0</v>
      </c>
      <c r="D80" s="120"/>
      <c r="E80" s="171" t="s">
        <v>229</v>
      </c>
      <c r="F80" s="120"/>
      <c r="G80" s="56" t="s">
        <v>163</v>
      </c>
      <c r="H80" s="121"/>
      <c r="I80" s="171" t="s">
        <v>229</v>
      </c>
      <c r="J80" s="120"/>
      <c r="K80" s="56" t="s">
        <v>163</v>
      </c>
    </row>
    <row r="81" spans="1:11" ht="23.25" customHeight="1">
      <c r="B81" s="118"/>
      <c r="C81" s="120"/>
      <c r="D81" s="120"/>
      <c r="E81" s="172" t="s">
        <v>91</v>
      </c>
      <c r="F81" s="122"/>
      <c r="G81" s="58" t="s">
        <v>92</v>
      </c>
      <c r="H81" s="123"/>
      <c r="I81" s="160" t="s">
        <v>91</v>
      </c>
      <c r="J81" s="124"/>
      <c r="K81" s="58" t="s">
        <v>92</v>
      </c>
    </row>
    <row r="82" spans="1:11" ht="23.25" customHeight="1">
      <c r="B82" s="118"/>
      <c r="C82" s="120"/>
      <c r="D82" s="120"/>
      <c r="E82" s="172" t="s">
        <v>93</v>
      </c>
      <c r="F82" s="122"/>
      <c r="G82" s="58"/>
      <c r="H82" s="123"/>
      <c r="I82" s="160" t="s">
        <v>93</v>
      </c>
      <c r="J82" s="124"/>
      <c r="K82" s="58"/>
    </row>
    <row r="83" spans="1:11" ht="23.25" customHeight="1">
      <c r="A83" s="53" t="s">
        <v>7</v>
      </c>
      <c r="B83" s="53"/>
      <c r="C83" s="135"/>
      <c r="D83" s="135"/>
      <c r="E83" s="173"/>
      <c r="F83" s="141"/>
      <c r="G83" s="129"/>
      <c r="H83" s="130"/>
      <c r="I83" s="162"/>
      <c r="J83" s="130"/>
      <c r="K83" s="129"/>
    </row>
    <row r="84" spans="1:11" ht="23.25" customHeight="1">
      <c r="A84" s="131" t="s">
        <v>26</v>
      </c>
      <c r="B84" s="53"/>
      <c r="C84" s="135"/>
      <c r="D84" s="135"/>
      <c r="E84" s="173"/>
      <c r="F84" s="141"/>
      <c r="G84" s="141"/>
      <c r="H84" s="142"/>
      <c r="I84" s="165"/>
      <c r="J84" s="141"/>
      <c r="K84" s="141"/>
    </row>
    <row r="85" spans="1:11" ht="23.25" customHeight="1">
      <c r="A85" s="131" t="s">
        <v>40</v>
      </c>
      <c r="B85" s="131"/>
      <c r="C85" s="135"/>
      <c r="D85" s="135"/>
      <c r="E85" s="173"/>
      <c r="F85" s="141"/>
      <c r="G85" s="129"/>
      <c r="H85" s="130"/>
      <c r="I85" s="162"/>
      <c r="J85" s="129"/>
      <c r="K85" s="129"/>
    </row>
    <row r="86" spans="1:11" ht="23.25" customHeight="1" thickBot="1">
      <c r="A86" s="131" t="s">
        <v>157</v>
      </c>
      <c r="B86" s="131"/>
      <c r="C86" s="135"/>
      <c r="D86" s="135"/>
      <c r="E86" s="5">
        <v>458849</v>
      </c>
      <c r="F86" s="141"/>
      <c r="G86" s="137">
        <v>458849</v>
      </c>
      <c r="H86" s="133"/>
      <c r="I86" s="137">
        <v>458849</v>
      </c>
      <c r="J86" s="133"/>
      <c r="K86" s="137">
        <v>458849</v>
      </c>
    </row>
    <row r="87" spans="1:11" ht="23.25" customHeight="1" thickTop="1">
      <c r="A87" s="131" t="s">
        <v>41</v>
      </c>
      <c r="B87" s="131"/>
      <c r="C87" s="135"/>
      <c r="D87" s="135"/>
      <c r="E87" s="4"/>
      <c r="F87" s="141"/>
      <c r="G87" s="133"/>
      <c r="H87" s="133"/>
      <c r="I87" s="163"/>
      <c r="J87" s="133"/>
      <c r="K87" s="133"/>
    </row>
    <row r="88" spans="1:11" ht="23.25" customHeight="1">
      <c r="A88" s="131" t="s">
        <v>143</v>
      </c>
      <c r="B88" s="131"/>
      <c r="C88" s="135"/>
      <c r="D88" s="135"/>
      <c r="E88" s="16">
        <f>'CE Conso'!D35</f>
        <v>388257</v>
      </c>
      <c r="F88" s="141"/>
      <c r="G88" s="133">
        <f>'CE Conso'!D25</f>
        <v>388257</v>
      </c>
      <c r="H88" s="133"/>
      <c r="I88" s="133">
        <f>'CE2 Company'!E27</f>
        <v>388257</v>
      </c>
      <c r="J88" s="133"/>
      <c r="K88" s="133">
        <f>'CE2 Company'!E22</f>
        <v>388257</v>
      </c>
    </row>
    <row r="89" spans="1:11" ht="23.25" customHeight="1">
      <c r="A89" s="131" t="s">
        <v>159</v>
      </c>
      <c r="B89" s="131"/>
      <c r="C89" s="135"/>
      <c r="D89" s="135"/>
      <c r="E89" s="4">
        <f>'CE Conso'!F35</f>
        <v>4515747</v>
      </c>
      <c r="F89" s="141"/>
      <c r="G89" s="133">
        <f>'CE Conso'!F25</f>
        <v>4515747</v>
      </c>
      <c r="H89" s="133"/>
      <c r="I89" s="133">
        <f>'CE2 Company'!G27</f>
        <v>4515747</v>
      </c>
      <c r="J89" s="133"/>
      <c r="K89" s="133">
        <f>'CE2 Company'!G22</f>
        <v>4515747</v>
      </c>
    </row>
    <row r="90" spans="1:11" ht="23.25" customHeight="1">
      <c r="A90" s="131" t="s">
        <v>160</v>
      </c>
      <c r="B90" s="131"/>
      <c r="C90" s="135"/>
      <c r="D90" s="135"/>
      <c r="E90" s="16">
        <f>'CE Conso'!H35</f>
        <v>29220</v>
      </c>
      <c r="F90" s="141"/>
      <c r="G90" s="133">
        <f>'CE Conso'!H25</f>
        <v>29220</v>
      </c>
      <c r="H90" s="133"/>
      <c r="I90" s="133">
        <f>'CE2 Company'!I27</f>
        <v>29220</v>
      </c>
      <c r="J90" s="133"/>
      <c r="K90" s="133">
        <f>'CE2 Company'!I22</f>
        <v>29220</v>
      </c>
    </row>
    <row r="91" spans="1:11" ht="23.25" customHeight="1">
      <c r="A91" s="131" t="s">
        <v>44</v>
      </c>
      <c r="B91" s="131"/>
      <c r="E91" s="16"/>
      <c r="F91" s="111"/>
      <c r="G91" s="128"/>
      <c r="H91" s="133"/>
      <c r="I91" s="133"/>
      <c r="J91" s="133"/>
      <c r="K91" s="133"/>
    </row>
    <row r="92" spans="1:11" ht="23.25" customHeight="1">
      <c r="A92" s="143" t="s">
        <v>71</v>
      </c>
      <c r="B92" s="131"/>
      <c r="C92" s="135"/>
      <c r="D92" s="135"/>
      <c r="E92" s="16">
        <f>'CE Conso'!J35</f>
        <v>45885</v>
      </c>
      <c r="F92" s="111"/>
      <c r="G92" s="128">
        <f>'CE Conso'!J25</f>
        <v>45885</v>
      </c>
      <c r="H92" s="133"/>
      <c r="I92" s="133">
        <f>'CE2 Company'!K27</f>
        <v>45885</v>
      </c>
      <c r="J92" s="133"/>
      <c r="K92" s="133">
        <f>'CE2 Company'!K22</f>
        <v>45885</v>
      </c>
    </row>
    <row r="93" spans="1:11" ht="23.25" customHeight="1">
      <c r="A93" s="143" t="s">
        <v>45</v>
      </c>
      <c r="B93" s="131"/>
      <c r="E93" s="23">
        <f>'CE Conso'!L35</f>
        <v>1158940</v>
      </c>
      <c r="F93" s="111"/>
      <c r="G93" s="111">
        <f>'CE Conso'!L25</f>
        <v>1397935</v>
      </c>
      <c r="H93" s="133"/>
      <c r="I93" s="133">
        <f>'CE2 Company'!M27</f>
        <v>669092</v>
      </c>
      <c r="J93" s="133"/>
      <c r="K93" s="133">
        <f>'CE2 Company'!M22</f>
        <v>865990</v>
      </c>
    </row>
    <row r="94" spans="1:11" ht="23.25" customHeight="1">
      <c r="A94" s="143" t="s">
        <v>116</v>
      </c>
      <c r="B94" s="131"/>
      <c r="E94" s="65">
        <f>'CE Conso'!T35</f>
        <v>-698914</v>
      </c>
      <c r="F94" s="111"/>
      <c r="G94" s="112">
        <f>'CE Conso'!T25</f>
        <v>-1680</v>
      </c>
      <c r="H94" s="133"/>
      <c r="I94" s="133">
        <f>'CE2 Company'!O27</f>
        <v>-695758</v>
      </c>
      <c r="J94" s="133"/>
      <c r="K94" s="108">
        <v>0</v>
      </c>
    </row>
    <row r="95" spans="1:11" ht="23.25" customHeight="1">
      <c r="A95" s="131" t="s">
        <v>103</v>
      </c>
      <c r="B95" s="131"/>
      <c r="E95" s="4">
        <f>SUM(E88:E94)</f>
        <v>5439135</v>
      </c>
      <c r="F95" s="111"/>
      <c r="G95" s="133">
        <f>SUM(G88:G94)</f>
        <v>6375364</v>
      </c>
      <c r="H95" s="133"/>
      <c r="I95" s="169">
        <f>SUM(I88:I94)</f>
        <v>4952443</v>
      </c>
      <c r="J95" s="133"/>
      <c r="K95" s="133">
        <f>SUM(K88:K94)</f>
        <v>5845099</v>
      </c>
    </row>
    <row r="96" spans="1:11" ht="23.25" customHeight="1">
      <c r="A96" s="131" t="s">
        <v>104</v>
      </c>
      <c r="B96" s="131"/>
      <c r="E96" s="65">
        <f>'CE Conso'!X35</f>
        <v>413535</v>
      </c>
      <c r="F96" s="111"/>
      <c r="G96" s="112">
        <f>'CE Conso'!X25</f>
        <v>514606</v>
      </c>
      <c r="H96" s="133"/>
      <c r="I96" s="164">
        <v>0</v>
      </c>
      <c r="J96" s="133"/>
      <c r="K96" s="108">
        <v>0</v>
      </c>
    </row>
    <row r="97" spans="1:11" ht="23.25" customHeight="1">
      <c r="A97" s="53" t="s">
        <v>8</v>
      </c>
      <c r="B97" s="53"/>
      <c r="E97" s="67">
        <f>SUM(E95:E96)</f>
        <v>5852670</v>
      </c>
      <c r="F97" s="128"/>
      <c r="G97" s="108">
        <f>SUM(G95:G96)</f>
        <v>6889970</v>
      </c>
      <c r="H97" s="133"/>
      <c r="I97" s="108">
        <f>SUM(I95:I96)</f>
        <v>4952443</v>
      </c>
      <c r="J97" s="133"/>
      <c r="K97" s="108">
        <f>SUM(K95:K96)</f>
        <v>5845099</v>
      </c>
    </row>
    <row r="98" spans="1:11" ht="23.25" customHeight="1" thickBot="1">
      <c r="A98" s="53" t="s">
        <v>9</v>
      </c>
      <c r="B98" s="53"/>
      <c r="E98" s="5">
        <f>SUM(E97,E72)</f>
        <v>12408066</v>
      </c>
      <c r="F98" s="128"/>
      <c r="G98" s="137">
        <f>SUM(G97,G72)</f>
        <v>7979448</v>
      </c>
      <c r="H98" s="133"/>
      <c r="I98" s="137">
        <f>SUM(I97,I72)</f>
        <v>11598517</v>
      </c>
      <c r="J98" s="133"/>
      <c r="K98" s="137">
        <f>SUM(K97,K72)</f>
        <v>7053679</v>
      </c>
    </row>
    <row r="99" spans="1:11" ht="23.25" customHeight="1" thickTop="1">
      <c r="E99" s="3">
        <f>SUM(E98-E36)</f>
        <v>0</v>
      </c>
      <c r="F99" s="128"/>
      <c r="G99" s="110">
        <f>SUM(G98-G36)</f>
        <v>0</v>
      </c>
      <c r="H99" s="133"/>
      <c r="I99" s="3">
        <f>SUM(I98-I36)</f>
        <v>0</v>
      </c>
      <c r="J99" s="133"/>
      <c r="K99" s="110">
        <f>SUM(K98-K36)</f>
        <v>0</v>
      </c>
    </row>
    <row r="100" spans="1:11" ht="23.25" customHeight="1">
      <c r="A100" s="131" t="s">
        <v>4</v>
      </c>
      <c r="B100" s="131"/>
      <c r="E100" s="6"/>
      <c r="F100" s="57"/>
    </row>
    <row r="101" spans="1:11" ht="23.25" customHeight="1">
      <c r="A101" s="131"/>
      <c r="B101" s="131"/>
      <c r="E101" s="6"/>
      <c r="F101" s="57"/>
    </row>
    <row r="102" spans="1:11" ht="23.25" customHeight="1">
      <c r="A102" s="144"/>
      <c r="B102" s="138"/>
      <c r="E102" s="6"/>
      <c r="F102" s="57"/>
    </row>
    <row r="103" spans="1:11" ht="23.25" customHeight="1">
      <c r="E103" s="6"/>
      <c r="F103" s="57"/>
    </row>
    <row r="104" spans="1:11" ht="23.25" customHeight="1">
      <c r="C104" s="103" t="s">
        <v>10</v>
      </c>
      <c r="D104" s="103"/>
      <c r="E104" s="6"/>
      <c r="F104" s="57"/>
    </row>
    <row r="105" spans="1:11" ht="23.25" customHeight="1">
      <c r="A105" s="144"/>
      <c r="B105" s="138"/>
      <c r="E105" s="6"/>
      <c r="F105" s="57"/>
    </row>
    <row r="119" spans="1:10" ht="23.25" customHeight="1">
      <c r="A119" s="57"/>
      <c r="C119" s="57"/>
      <c r="D119" s="57"/>
      <c r="E119" s="6"/>
      <c r="F119" s="57"/>
      <c r="J119" s="57"/>
    </row>
    <row r="120" spans="1:10" ht="23.25" customHeight="1">
      <c r="A120" s="57"/>
      <c r="C120" s="57"/>
      <c r="D120" s="57"/>
      <c r="E120" s="6"/>
      <c r="F120" s="57"/>
      <c r="J120" s="57"/>
    </row>
    <row r="121" spans="1:10" ht="23.25" customHeight="1">
      <c r="A121" s="57"/>
      <c r="C121" s="57"/>
      <c r="D121" s="57"/>
      <c r="E121" s="6"/>
      <c r="F121" s="57"/>
      <c r="J121" s="57"/>
    </row>
    <row r="122" spans="1:10" ht="23.25" customHeight="1">
      <c r="A122" s="57"/>
      <c r="C122" s="57"/>
      <c r="D122" s="57"/>
      <c r="E122" s="6"/>
      <c r="F122" s="57"/>
      <c r="J122" s="57"/>
    </row>
    <row r="123" spans="1:10" ht="23.25" customHeight="1">
      <c r="A123" s="57"/>
      <c r="C123" s="57"/>
      <c r="D123" s="57"/>
      <c r="E123" s="6"/>
      <c r="F123" s="57"/>
      <c r="J123" s="57"/>
    </row>
    <row r="124" spans="1:10" ht="23.25" customHeight="1">
      <c r="A124" s="57"/>
      <c r="C124" s="57"/>
      <c r="D124" s="57"/>
      <c r="E124" s="6"/>
      <c r="F124" s="57"/>
      <c r="J124" s="57"/>
    </row>
    <row r="125" spans="1:10" ht="23.25" customHeight="1">
      <c r="A125" s="57"/>
      <c r="C125" s="57"/>
      <c r="D125" s="57"/>
      <c r="E125" s="6"/>
      <c r="F125" s="57"/>
      <c r="J125" s="57"/>
    </row>
    <row r="126" spans="1:10" ht="23.25" customHeight="1">
      <c r="A126" s="57"/>
      <c r="C126" s="57"/>
      <c r="D126" s="57"/>
      <c r="E126" s="6"/>
      <c r="F126" s="57"/>
      <c r="J126" s="57"/>
    </row>
  </sheetData>
  <mergeCells count="6">
    <mergeCell ref="E43:G43"/>
    <mergeCell ref="E5:G5"/>
    <mergeCell ref="I5:K5"/>
    <mergeCell ref="I43:K43"/>
    <mergeCell ref="E79:G79"/>
    <mergeCell ref="I79:K79"/>
  </mergeCells>
  <phoneticPr fontId="0" type="noConversion"/>
  <printOptions gridLinesSet="0"/>
  <pageMargins left="0.86614173228346458" right="0.19685039370078741" top="0.78740157480314965" bottom="0.31496062992125984" header="0.19685039370078741" footer="0.19685039370078741"/>
  <pageSetup paperSize="9" scale="77" fitToHeight="0" orientation="portrait" r:id="rId1"/>
  <headerFooter alignWithMargins="0"/>
  <rowBreaks count="2" manualBreakCount="2">
    <brk id="38" max="11" man="1"/>
    <brk id="7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showGridLines="0" zoomScale="90" zoomScaleNormal="90" zoomScaleSheetLayoutView="100" workbookViewId="0"/>
  </sheetViews>
  <sheetFormatPr defaultColWidth="10.85546875" defaultRowHeight="22.5" customHeight="1"/>
  <cols>
    <col min="1" max="1" width="51.140625" style="25" customWidth="1"/>
    <col min="2" max="2" width="2.85546875" style="6" customWidth="1"/>
    <col min="3" max="3" width="7.85546875" style="10" customWidth="1"/>
    <col min="4" max="4" width="1.5703125" style="6" customWidth="1"/>
    <col min="5" max="5" width="12.85546875" style="6" customWidth="1"/>
    <col min="6" max="6" width="1.5703125" style="6" customWidth="1"/>
    <col min="7" max="7" width="12.85546875" style="6" customWidth="1"/>
    <col min="8" max="8" width="1.5703125" style="12" customWidth="1"/>
    <col min="9" max="9" width="12.85546875" style="16" customWidth="1"/>
    <col min="10" max="10" width="1.5703125" style="12" customWidth="1"/>
    <col min="11" max="11" width="12.85546875" style="6" customWidth="1"/>
    <col min="12" max="12" width="23" style="6" bestFit="1" customWidth="1"/>
    <col min="13" max="13" width="14.5703125" style="6" bestFit="1" customWidth="1"/>
    <col min="14" max="14" width="13.140625" style="6" customWidth="1"/>
    <col min="15" max="15" width="15.140625" style="6" bestFit="1" customWidth="1"/>
    <col min="16" max="16" width="14.28515625" style="6" bestFit="1" customWidth="1"/>
    <col min="17" max="17" width="11" style="6" bestFit="1" customWidth="1"/>
    <col min="18" max="16384" width="10.85546875" style="6"/>
  </cols>
  <sheetData>
    <row r="1" spans="1:17" ht="22.5" customHeight="1">
      <c r="K1" s="18" t="s">
        <v>94</v>
      </c>
    </row>
    <row r="2" spans="1:17" ht="22.5" customHeight="1">
      <c r="A2" s="24" t="s">
        <v>76</v>
      </c>
      <c r="B2" s="24"/>
      <c r="C2" s="28"/>
      <c r="D2" s="7"/>
      <c r="E2" s="7"/>
      <c r="F2" s="7"/>
      <c r="G2" s="7"/>
      <c r="H2" s="7"/>
      <c r="I2" s="33"/>
      <c r="J2" s="7"/>
      <c r="K2" s="7"/>
    </row>
    <row r="3" spans="1:17" ht="22.5" customHeight="1">
      <c r="A3" s="24" t="s">
        <v>49</v>
      </c>
      <c r="B3" s="24"/>
      <c r="C3" s="28"/>
      <c r="D3" s="7"/>
      <c r="E3" s="7"/>
      <c r="F3" s="7"/>
      <c r="G3" s="7"/>
      <c r="H3" s="17"/>
      <c r="I3" s="33"/>
      <c r="J3" s="17"/>
      <c r="K3" s="7"/>
    </row>
    <row r="4" spans="1:17" s="26" customFormat="1" ht="22.5" customHeight="1">
      <c r="A4" s="24" t="s">
        <v>230</v>
      </c>
      <c r="I4" s="16"/>
      <c r="K4" s="18"/>
    </row>
    <row r="5" spans="1:17" s="26" customFormat="1" ht="22.5" customHeight="1">
      <c r="A5" s="22"/>
      <c r="B5" s="22"/>
      <c r="C5" s="29"/>
      <c r="D5" s="30"/>
      <c r="E5" s="30"/>
      <c r="F5" s="30"/>
      <c r="G5" s="30"/>
      <c r="I5" s="13"/>
      <c r="J5" s="32"/>
      <c r="K5" s="18" t="s">
        <v>213</v>
      </c>
    </row>
    <row r="6" spans="1:17" s="26" customFormat="1" ht="22.5" customHeight="1">
      <c r="A6" s="22"/>
      <c r="B6" s="22"/>
      <c r="C6" s="29"/>
      <c r="D6" s="30"/>
      <c r="E6" s="189" t="s">
        <v>75</v>
      </c>
      <c r="F6" s="189"/>
      <c r="G6" s="189"/>
      <c r="I6" s="189" t="s">
        <v>74</v>
      </c>
      <c r="J6" s="189"/>
      <c r="K6" s="189"/>
    </row>
    <row r="7" spans="1:17" s="26" customFormat="1" ht="22.5" customHeight="1">
      <c r="A7" s="22"/>
      <c r="B7" s="22"/>
      <c r="C7" s="20" t="s">
        <v>0</v>
      </c>
      <c r="D7" s="30"/>
      <c r="E7" s="19">
        <v>2563</v>
      </c>
      <c r="F7" s="30"/>
      <c r="G7" s="19">
        <v>2562</v>
      </c>
      <c r="I7" s="19">
        <v>2563</v>
      </c>
      <c r="J7" s="30"/>
      <c r="K7" s="19">
        <v>2562</v>
      </c>
    </row>
    <row r="8" spans="1:17" s="26" customFormat="1" ht="22.5" customHeight="1">
      <c r="A8" s="24" t="s">
        <v>70</v>
      </c>
      <c r="B8" s="22"/>
      <c r="C8" s="20"/>
      <c r="D8" s="30"/>
      <c r="E8" s="30"/>
      <c r="F8" s="30"/>
      <c r="G8" s="30"/>
      <c r="I8" s="166"/>
      <c r="J8" s="19"/>
      <c r="K8" s="19"/>
      <c r="L8" s="157"/>
      <c r="M8" s="157"/>
    </row>
    <row r="9" spans="1:17" s="26" customFormat="1" ht="22.5" customHeight="1">
      <c r="A9" s="2" t="s">
        <v>39</v>
      </c>
      <c r="B9" s="22"/>
      <c r="D9" s="20"/>
      <c r="E9" s="20"/>
      <c r="F9" s="20"/>
      <c r="G9" s="20"/>
      <c r="I9" s="3"/>
      <c r="J9" s="16"/>
      <c r="K9" s="3"/>
    </row>
    <row r="10" spans="1:17" s="26" customFormat="1" ht="22.5" customHeight="1">
      <c r="A10" s="1" t="s">
        <v>145</v>
      </c>
      <c r="B10" s="22"/>
      <c r="C10" s="11">
        <v>15</v>
      </c>
      <c r="D10" s="20"/>
      <c r="E10" s="3">
        <v>867388</v>
      </c>
      <c r="F10" s="20"/>
      <c r="G10" s="3">
        <v>1175847</v>
      </c>
      <c r="I10" s="3">
        <v>714901</v>
      </c>
      <c r="J10" s="16"/>
      <c r="K10" s="3">
        <v>959871</v>
      </c>
      <c r="P10" s="170"/>
    </row>
    <row r="11" spans="1:17" s="26" customFormat="1" ht="22.5" customHeight="1">
      <c r="A11" s="1" t="s">
        <v>218</v>
      </c>
      <c r="B11" s="22"/>
      <c r="C11" s="11">
        <v>7</v>
      </c>
      <c r="D11" s="20"/>
      <c r="E11" s="3">
        <v>0</v>
      </c>
      <c r="F11" s="20"/>
      <c r="G11" s="3">
        <v>0</v>
      </c>
      <c r="I11" s="3">
        <v>19999</v>
      </c>
      <c r="J11" s="16"/>
      <c r="K11" s="3">
        <v>0</v>
      </c>
      <c r="P11" s="170"/>
    </row>
    <row r="12" spans="1:17" s="26" customFormat="1" ht="22.5" customHeight="1">
      <c r="A12" s="1" t="s">
        <v>27</v>
      </c>
      <c r="B12" s="22"/>
      <c r="D12" s="20"/>
      <c r="E12" s="3">
        <v>20637</v>
      </c>
      <c r="F12" s="20"/>
      <c r="G12" s="3">
        <v>19059</v>
      </c>
      <c r="I12" s="3">
        <v>9747</v>
      </c>
      <c r="J12" s="16"/>
      <c r="K12" s="3">
        <v>17102</v>
      </c>
      <c r="P12" s="170"/>
    </row>
    <row r="13" spans="1:17" ht="22.5" customHeight="1">
      <c r="A13" s="2" t="s">
        <v>36</v>
      </c>
      <c r="B13" s="10"/>
      <c r="C13" s="11"/>
      <c r="D13" s="12"/>
      <c r="E13" s="66">
        <f>SUM(E10:E12)</f>
        <v>888025</v>
      </c>
      <c r="F13" s="12"/>
      <c r="G13" s="66">
        <f>SUM(G10:G12)</f>
        <v>1194906</v>
      </c>
      <c r="I13" s="66">
        <f>SUM(I10:I12)</f>
        <v>744647</v>
      </c>
      <c r="J13" s="4"/>
      <c r="K13" s="66">
        <f>SUM(K10:K12)</f>
        <v>976973</v>
      </c>
      <c r="M13" s="26"/>
      <c r="P13" s="2"/>
    </row>
    <row r="14" spans="1:17" ht="22.5" customHeight="1">
      <c r="A14" s="2" t="s">
        <v>38</v>
      </c>
      <c r="B14" s="10"/>
      <c r="C14" s="11"/>
      <c r="D14" s="12"/>
      <c r="E14" s="4"/>
      <c r="F14" s="12"/>
      <c r="G14" s="4"/>
      <c r="I14" s="4"/>
      <c r="J14" s="4"/>
      <c r="K14" s="4"/>
      <c r="M14" s="26"/>
      <c r="P14" s="2"/>
    </row>
    <row r="15" spans="1:17" ht="22.5" customHeight="1">
      <c r="A15" s="103" t="s">
        <v>144</v>
      </c>
      <c r="B15" s="10"/>
      <c r="C15" s="11"/>
      <c r="D15" s="12"/>
      <c r="E15" s="3">
        <v>727097</v>
      </c>
      <c r="F15" s="12"/>
      <c r="G15" s="3">
        <v>766788</v>
      </c>
      <c r="I15" s="3">
        <v>626682</v>
      </c>
      <c r="J15" s="4"/>
      <c r="K15" s="3">
        <v>652540</v>
      </c>
      <c r="L15" s="26"/>
      <c r="M15" s="26"/>
      <c r="N15" s="26"/>
      <c r="O15" s="26"/>
      <c r="P15" s="170"/>
      <c r="Q15" s="26"/>
    </row>
    <row r="16" spans="1:17" ht="22.5" customHeight="1">
      <c r="A16" s="103" t="s">
        <v>146</v>
      </c>
      <c r="B16" s="21"/>
      <c r="C16" s="14"/>
      <c r="D16" s="12"/>
      <c r="E16" s="3">
        <v>43746</v>
      </c>
      <c r="F16" s="12"/>
      <c r="G16" s="3">
        <v>88255</v>
      </c>
      <c r="I16" s="3">
        <v>42205</v>
      </c>
      <c r="J16" s="13"/>
      <c r="K16" s="3">
        <v>77245</v>
      </c>
      <c r="L16" s="26"/>
      <c r="M16" s="26"/>
      <c r="N16" s="26"/>
      <c r="O16" s="26"/>
      <c r="P16" s="170"/>
      <c r="Q16" s="26"/>
    </row>
    <row r="17" spans="1:17" ht="22.5" customHeight="1">
      <c r="A17" s="103" t="s">
        <v>31</v>
      </c>
      <c r="B17" s="10"/>
      <c r="C17" s="14"/>
      <c r="D17" s="12"/>
      <c r="E17" s="3">
        <v>83191</v>
      </c>
      <c r="F17" s="12"/>
      <c r="G17" s="3">
        <v>93455</v>
      </c>
      <c r="I17" s="3">
        <v>50479</v>
      </c>
      <c r="J17" s="4"/>
      <c r="K17" s="3">
        <v>64055</v>
      </c>
      <c r="L17" s="26"/>
      <c r="M17" s="26"/>
      <c r="N17" s="26"/>
      <c r="O17" s="26"/>
      <c r="P17" s="170"/>
      <c r="Q17" s="26"/>
    </row>
    <row r="18" spans="1:17" ht="22.5" customHeight="1">
      <c r="A18" s="103" t="s">
        <v>83</v>
      </c>
      <c r="B18" s="10"/>
      <c r="C18" s="11"/>
      <c r="D18" s="12"/>
      <c r="E18" s="3">
        <v>0</v>
      </c>
      <c r="F18" s="12"/>
      <c r="G18" s="3">
        <v>0</v>
      </c>
      <c r="I18" s="3">
        <v>7129</v>
      </c>
      <c r="J18" s="4"/>
      <c r="K18" s="3">
        <v>7129</v>
      </c>
      <c r="L18" s="26"/>
      <c r="M18" s="26"/>
      <c r="N18" s="26"/>
      <c r="O18" s="26"/>
      <c r="P18" s="170"/>
      <c r="Q18" s="26"/>
    </row>
    <row r="19" spans="1:17" ht="22.5" customHeight="1">
      <c r="A19" s="2" t="s">
        <v>37</v>
      </c>
      <c r="B19" s="10"/>
      <c r="C19" s="14"/>
      <c r="D19" s="12"/>
      <c r="E19" s="66">
        <f>SUM(E15:E18)</f>
        <v>854034</v>
      </c>
      <c r="F19" s="12"/>
      <c r="G19" s="66">
        <f>SUM(G15:G18)</f>
        <v>948498</v>
      </c>
      <c r="I19" s="66">
        <f>SUM(I15:I18)</f>
        <v>726495</v>
      </c>
      <c r="J19" s="4"/>
      <c r="K19" s="66">
        <f>SUM(K15:K18)</f>
        <v>800969</v>
      </c>
      <c r="M19" s="26"/>
    </row>
    <row r="20" spans="1:17" ht="22.5" customHeight="1">
      <c r="A20" s="2" t="s">
        <v>183</v>
      </c>
      <c r="B20" s="10"/>
      <c r="C20" s="14"/>
      <c r="D20" s="12"/>
      <c r="E20" s="156">
        <f>E13-E19</f>
        <v>33991</v>
      </c>
      <c r="F20" s="12"/>
      <c r="G20" s="156">
        <f>G13-G19</f>
        <v>246408</v>
      </c>
      <c r="I20" s="156">
        <f>I13-I19</f>
        <v>18152</v>
      </c>
      <c r="J20" s="4"/>
      <c r="K20" s="156">
        <f>K13-K19</f>
        <v>176004</v>
      </c>
      <c r="L20" s="26"/>
      <c r="M20" s="26"/>
    </row>
    <row r="21" spans="1:17" ht="22.5" customHeight="1">
      <c r="A21" s="1" t="s">
        <v>190</v>
      </c>
      <c r="B21" s="10"/>
      <c r="C21" s="11">
        <v>8</v>
      </c>
      <c r="D21" s="12"/>
      <c r="E21" s="4">
        <v>-85</v>
      </c>
      <c r="F21" s="12"/>
      <c r="G21" s="4">
        <v>0</v>
      </c>
      <c r="I21" s="4">
        <v>0</v>
      </c>
      <c r="J21" s="4"/>
      <c r="K21" s="4">
        <v>0</v>
      </c>
      <c r="L21" s="26"/>
      <c r="M21" s="26"/>
    </row>
    <row r="22" spans="1:17" ht="22.5" customHeight="1">
      <c r="A22" s="1" t="s">
        <v>191</v>
      </c>
      <c r="B22" s="10"/>
      <c r="C22" s="11">
        <v>9</v>
      </c>
      <c r="D22" s="12"/>
      <c r="E22" s="4">
        <v>-3142</v>
      </c>
      <c r="F22" s="12"/>
      <c r="G22" s="4">
        <v>-807</v>
      </c>
      <c r="I22" s="4">
        <v>0</v>
      </c>
      <c r="J22" s="4"/>
      <c r="K22" s="4">
        <v>0</v>
      </c>
      <c r="L22" s="26"/>
      <c r="M22" s="26"/>
      <c r="N22" s="26"/>
      <c r="O22" s="26"/>
      <c r="P22" s="170"/>
      <c r="Q22" s="26"/>
    </row>
    <row r="23" spans="1:17" ht="22.5" customHeight="1">
      <c r="A23" s="31" t="s">
        <v>184</v>
      </c>
      <c r="B23" s="21"/>
      <c r="E23" s="67">
        <v>-26280</v>
      </c>
      <c r="G23" s="67">
        <v>-497</v>
      </c>
      <c r="I23" s="67">
        <v>-26670</v>
      </c>
      <c r="J23" s="13"/>
      <c r="K23" s="67">
        <v>-34</v>
      </c>
      <c r="L23" s="26"/>
      <c r="M23" s="26"/>
      <c r="N23" s="26"/>
      <c r="O23" s="26"/>
      <c r="P23" s="170"/>
      <c r="Q23" s="26"/>
    </row>
    <row r="24" spans="1:17" ht="22.5" customHeight="1">
      <c r="A24" s="177" t="s">
        <v>249</v>
      </c>
      <c r="B24" s="21"/>
      <c r="E24" s="4">
        <f>SUM(E20:E23)</f>
        <v>4484</v>
      </c>
      <c r="G24" s="4">
        <f>SUM(G20:G23)</f>
        <v>245104</v>
      </c>
      <c r="I24" s="4">
        <f>SUM(I20:I23)</f>
        <v>-8518</v>
      </c>
      <c r="J24" s="13"/>
      <c r="K24" s="4">
        <f>SUM(K20:K23)</f>
        <v>175970</v>
      </c>
      <c r="M24" s="26"/>
    </row>
    <row r="25" spans="1:17" ht="22.5" customHeight="1">
      <c r="A25" s="1" t="s">
        <v>221</v>
      </c>
      <c r="B25" s="14"/>
      <c r="C25" s="11">
        <v>16</v>
      </c>
      <c r="E25" s="67">
        <v>-796</v>
      </c>
      <c r="G25" s="67">
        <v>-42889</v>
      </c>
      <c r="I25" s="67">
        <v>3800</v>
      </c>
      <c r="J25" s="13"/>
      <c r="K25" s="67">
        <v>-30486</v>
      </c>
      <c r="L25" s="26"/>
      <c r="M25" s="26"/>
      <c r="N25" s="26"/>
      <c r="O25" s="26"/>
      <c r="P25" s="170"/>
      <c r="Q25" s="26"/>
    </row>
    <row r="26" spans="1:17" ht="22.5" customHeight="1">
      <c r="A26" s="2" t="s">
        <v>225</v>
      </c>
      <c r="B26" s="21"/>
      <c r="E26" s="92">
        <f>SUM(E24:E25)</f>
        <v>3688</v>
      </c>
      <c r="G26" s="92">
        <f>SUM(G24:G25)</f>
        <v>202215</v>
      </c>
      <c r="I26" s="92">
        <f>SUM(I24:I25)</f>
        <v>-4718</v>
      </c>
      <c r="J26" s="13"/>
      <c r="K26" s="92">
        <f>SUM(K24:K25)</f>
        <v>145484</v>
      </c>
      <c r="M26" s="26"/>
      <c r="O26" s="26"/>
    </row>
    <row r="27" spans="1:17" ht="22.5" customHeight="1">
      <c r="A27" s="2"/>
      <c r="B27" s="21"/>
      <c r="E27" s="13"/>
      <c r="G27" s="13"/>
      <c r="I27" s="13"/>
      <c r="J27" s="13"/>
      <c r="K27" s="13"/>
      <c r="M27" s="26"/>
    </row>
    <row r="28" spans="1:17" ht="22.5" customHeight="1">
      <c r="A28" s="2" t="s">
        <v>127</v>
      </c>
      <c r="B28" s="21"/>
      <c r="E28" s="13"/>
      <c r="G28" s="13"/>
      <c r="I28" s="13"/>
      <c r="J28" s="13"/>
      <c r="K28" s="13"/>
      <c r="M28" s="26"/>
    </row>
    <row r="29" spans="1:17" ht="22.5" customHeight="1">
      <c r="A29" s="98" t="s">
        <v>117</v>
      </c>
      <c r="B29" s="21"/>
      <c r="E29" s="13"/>
      <c r="G29" s="13"/>
      <c r="I29" s="13"/>
      <c r="J29" s="13"/>
      <c r="K29" s="13"/>
      <c r="M29" s="26"/>
    </row>
    <row r="30" spans="1:17" ht="22.5" customHeight="1">
      <c r="A30" s="1" t="s">
        <v>118</v>
      </c>
      <c r="B30" s="21"/>
      <c r="E30" s="13"/>
      <c r="G30" s="13"/>
      <c r="I30" s="13"/>
      <c r="J30" s="13"/>
      <c r="K30" s="13"/>
      <c r="M30" s="26"/>
    </row>
    <row r="31" spans="1:17" ht="22.5" customHeight="1">
      <c r="A31" s="1" t="s">
        <v>119</v>
      </c>
      <c r="B31" s="21"/>
      <c r="E31" s="93">
        <v>-476</v>
      </c>
      <c r="G31" s="93">
        <v>-1507</v>
      </c>
      <c r="I31" s="93">
        <v>0</v>
      </c>
      <c r="J31" s="13"/>
      <c r="K31" s="93">
        <v>0</v>
      </c>
      <c r="P31" s="170"/>
      <c r="Q31" s="26"/>
    </row>
    <row r="32" spans="1:17" ht="22.5" customHeight="1">
      <c r="A32" s="1" t="s">
        <v>117</v>
      </c>
      <c r="B32" s="21"/>
      <c r="E32" s="92">
        <f>SUM(E31:E31)</f>
        <v>-476</v>
      </c>
      <c r="F32" s="13"/>
      <c r="G32" s="92">
        <f>SUM(G31:G31)</f>
        <v>-1507</v>
      </c>
      <c r="I32" s="92">
        <f>SUM(I31:I31)</f>
        <v>0</v>
      </c>
      <c r="J32" s="13"/>
      <c r="K32" s="92">
        <f>SUM(K31:K31)</f>
        <v>0</v>
      </c>
      <c r="M32" s="26"/>
    </row>
    <row r="33" spans="1:17" ht="22.5" customHeight="1">
      <c r="A33" s="98" t="s">
        <v>186</v>
      </c>
      <c r="B33" s="21"/>
      <c r="E33" s="13"/>
      <c r="F33" s="12"/>
      <c r="G33" s="13"/>
      <c r="I33" s="13"/>
      <c r="J33" s="13"/>
      <c r="K33" s="13"/>
      <c r="M33" s="26"/>
    </row>
    <row r="34" spans="1:17" ht="22.5" customHeight="1">
      <c r="A34" s="1" t="s">
        <v>256</v>
      </c>
      <c r="B34" s="21"/>
      <c r="E34" s="13"/>
      <c r="F34" s="12"/>
      <c r="G34" s="13"/>
      <c r="I34" s="13"/>
      <c r="J34" s="13"/>
      <c r="K34" s="13"/>
      <c r="M34" s="26"/>
    </row>
    <row r="35" spans="1:17" ht="22.5" customHeight="1">
      <c r="A35" s="1" t="s">
        <v>245</v>
      </c>
      <c r="B35" s="21"/>
      <c r="E35" s="13">
        <v>0</v>
      </c>
      <c r="F35" s="12"/>
      <c r="G35" s="13">
        <v>1141</v>
      </c>
      <c r="I35" s="13">
        <v>0</v>
      </c>
      <c r="J35" s="13"/>
      <c r="K35" s="13">
        <v>1141</v>
      </c>
      <c r="M35" s="26"/>
    </row>
    <row r="36" spans="1:17" ht="22.5" customHeight="1">
      <c r="A36" s="1" t="s">
        <v>192</v>
      </c>
      <c r="B36" s="21"/>
      <c r="E36" s="13"/>
      <c r="F36" s="12"/>
      <c r="G36" s="13"/>
      <c r="I36" s="13"/>
      <c r="J36" s="13"/>
      <c r="K36" s="13"/>
      <c r="M36" s="26"/>
    </row>
    <row r="37" spans="1:17" ht="22.5" customHeight="1">
      <c r="A37" s="1" t="s">
        <v>187</v>
      </c>
      <c r="B37" s="21"/>
      <c r="E37" s="93">
        <v>-25920</v>
      </c>
      <c r="F37" s="12"/>
      <c r="G37" s="93">
        <v>0</v>
      </c>
      <c r="I37" s="93">
        <v>-25920</v>
      </c>
      <c r="J37" s="13"/>
      <c r="K37" s="93">
        <v>0</v>
      </c>
      <c r="P37" s="170"/>
      <c r="Q37" s="26"/>
    </row>
    <row r="38" spans="1:17" ht="22.5" customHeight="1">
      <c r="A38" s="1" t="s">
        <v>188</v>
      </c>
      <c r="B38" s="21"/>
      <c r="E38" s="13"/>
      <c r="F38" s="12"/>
      <c r="G38" s="13"/>
      <c r="I38" s="13"/>
      <c r="J38" s="13"/>
      <c r="K38" s="13"/>
      <c r="M38" s="26"/>
    </row>
    <row r="39" spans="1:17" ht="22.5" customHeight="1">
      <c r="A39" s="1" t="s">
        <v>185</v>
      </c>
      <c r="B39" s="21"/>
      <c r="E39" s="93">
        <f>SUM(E35:E38)</f>
        <v>-25920</v>
      </c>
      <c r="G39" s="93">
        <f>SUM(G35:G38)</f>
        <v>1141</v>
      </c>
      <c r="I39" s="93">
        <f>SUM(I35:I38)</f>
        <v>-25920</v>
      </c>
      <c r="J39" s="13"/>
      <c r="K39" s="93">
        <f>SUM(K35:K38)</f>
        <v>1141</v>
      </c>
      <c r="M39" s="26"/>
    </row>
    <row r="40" spans="1:17" ht="22.5" customHeight="1">
      <c r="A40" s="1" t="s">
        <v>95</v>
      </c>
      <c r="B40" s="21"/>
      <c r="E40" s="92">
        <f>SUM(E32,E39)</f>
        <v>-26396</v>
      </c>
      <c r="G40" s="92">
        <f>SUM(G32,G39)</f>
        <v>-366</v>
      </c>
      <c r="I40" s="92">
        <f>SUM(I32,I39)</f>
        <v>-25920</v>
      </c>
      <c r="J40" s="13"/>
      <c r="K40" s="92">
        <f>SUM(K32,K39)</f>
        <v>1141</v>
      </c>
      <c r="M40" s="26"/>
    </row>
    <row r="41" spans="1:17" ht="22.5" customHeight="1">
      <c r="A41" s="2"/>
      <c r="B41" s="10"/>
      <c r="E41" s="13"/>
      <c r="G41" s="13"/>
      <c r="I41" s="13"/>
      <c r="J41" s="13"/>
      <c r="K41" s="13"/>
      <c r="M41" s="26"/>
    </row>
    <row r="42" spans="1:17" ht="22.5" customHeight="1" thickBot="1">
      <c r="A42" s="2" t="s">
        <v>90</v>
      </c>
      <c r="B42" s="10"/>
      <c r="E42" s="94">
        <f>E26+E40</f>
        <v>-22708</v>
      </c>
      <c r="G42" s="94">
        <f>G26+G40</f>
        <v>201849</v>
      </c>
      <c r="I42" s="94">
        <f>I26+I40</f>
        <v>-30638</v>
      </c>
      <c r="J42" s="13"/>
      <c r="K42" s="94">
        <f>K26+K40</f>
        <v>146625</v>
      </c>
      <c r="M42" s="26"/>
    </row>
    <row r="43" spans="1:17" ht="22.5" customHeight="1" thickTop="1">
      <c r="A43" s="2"/>
      <c r="B43" s="10"/>
      <c r="E43" s="13"/>
      <c r="G43" s="13"/>
      <c r="I43" s="13"/>
      <c r="J43" s="13"/>
      <c r="K43" s="13"/>
      <c r="M43" s="26"/>
    </row>
    <row r="44" spans="1:17" s="57" customFormat="1" ht="22.5" customHeight="1">
      <c r="A44" s="131" t="s">
        <v>4</v>
      </c>
      <c r="B44" s="131"/>
      <c r="C44" s="125"/>
      <c r="D44" s="125"/>
      <c r="E44" s="6"/>
      <c r="H44" s="138"/>
      <c r="I44" s="128"/>
      <c r="J44" s="138"/>
      <c r="M44" s="26"/>
    </row>
    <row r="45" spans="1:17" ht="22.5" customHeight="1">
      <c r="K45" s="18" t="s">
        <v>94</v>
      </c>
      <c r="M45" s="26"/>
    </row>
    <row r="46" spans="1:17" ht="22.5" customHeight="1">
      <c r="A46" s="24" t="s">
        <v>76</v>
      </c>
      <c r="B46" s="24"/>
      <c r="C46" s="28"/>
      <c r="D46" s="7"/>
      <c r="E46" s="7"/>
      <c r="F46" s="7"/>
      <c r="G46" s="7"/>
      <c r="H46" s="7"/>
      <c r="I46" s="33"/>
      <c r="J46" s="7"/>
      <c r="K46" s="7"/>
      <c r="M46" s="26"/>
    </row>
    <row r="47" spans="1:17" ht="22.5" customHeight="1">
      <c r="A47" s="24" t="s">
        <v>214</v>
      </c>
      <c r="B47" s="24"/>
      <c r="C47" s="28"/>
      <c r="D47" s="7"/>
      <c r="E47" s="7"/>
      <c r="F47" s="7"/>
      <c r="G47" s="7"/>
      <c r="H47" s="17"/>
      <c r="I47" s="33"/>
      <c r="J47" s="17"/>
      <c r="K47" s="7"/>
      <c r="M47" s="26"/>
    </row>
    <row r="48" spans="1:17" s="26" customFormat="1" ht="22.5" customHeight="1">
      <c r="A48" s="24" t="s">
        <v>230</v>
      </c>
      <c r="I48" s="16"/>
      <c r="K48" s="18"/>
    </row>
    <row r="49" spans="1:17" s="26" customFormat="1" ht="22.5" customHeight="1">
      <c r="A49" s="22"/>
      <c r="B49" s="22"/>
      <c r="C49" s="29"/>
      <c r="D49" s="30"/>
      <c r="E49" s="30"/>
      <c r="F49" s="30"/>
      <c r="G49" s="30"/>
      <c r="I49" s="13"/>
      <c r="J49" s="32"/>
      <c r="K49" s="18" t="s">
        <v>213</v>
      </c>
    </row>
    <row r="50" spans="1:17" s="26" customFormat="1" ht="22.5" customHeight="1">
      <c r="A50" s="22"/>
      <c r="B50" s="22"/>
      <c r="C50" s="29"/>
      <c r="D50" s="30"/>
      <c r="E50" s="189" t="s">
        <v>75</v>
      </c>
      <c r="F50" s="189"/>
      <c r="G50" s="189"/>
      <c r="I50" s="189" t="s">
        <v>74</v>
      </c>
      <c r="J50" s="189"/>
      <c r="K50" s="189"/>
    </row>
    <row r="51" spans="1:17" s="26" customFormat="1" ht="22.5" customHeight="1">
      <c r="A51" s="22"/>
      <c r="B51" s="22"/>
      <c r="C51" s="20" t="s">
        <v>0</v>
      </c>
      <c r="D51" s="30"/>
      <c r="E51" s="19">
        <v>2563</v>
      </c>
      <c r="F51" s="30"/>
      <c r="G51" s="19">
        <v>2562</v>
      </c>
      <c r="I51" s="19">
        <v>2563</v>
      </c>
      <c r="J51" s="30"/>
      <c r="K51" s="19">
        <v>2562</v>
      </c>
    </row>
    <row r="52" spans="1:17" ht="22.5" customHeight="1">
      <c r="A52" s="2" t="s">
        <v>222</v>
      </c>
      <c r="B52" s="10"/>
      <c r="E52" s="8"/>
      <c r="F52" s="12"/>
      <c r="G52" s="8"/>
      <c r="I52" s="8"/>
      <c r="J52" s="13"/>
      <c r="K52" s="8"/>
      <c r="M52" s="26"/>
    </row>
    <row r="53" spans="1:17" ht="22.5" customHeight="1" thickBot="1">
      <c r="A53" s="1" t="s">
        <v>107</v>
      </c>
      <c r="B53" s="10"/>
      <c r="E53" s="4">
        <f>E26-E54</f>
        <v>1092</v>
      </c>
      <c r="F53" s="167"/>
      <c r="G53" s="4">
        <f>G26-G54</f>
        <v>185708</v>
      </c>
      <c r="H53" s="16"/>
      <c r="I53" s="76">
        <f>I26</f>
        <v>-4718</v>
      </c>
      <c r="J53" s="167"/>
      <c r="K53" s="76">
        <f>K26</f>
        <v>145484</v>
      </c>
      <c r="L53" s="26"/>
      <c r="M53" s="26"/>
    </row>
    <row r="54" spans="1:17" ht="22.5" customHeight="1" thickTop="1">
      <c r="A54" s="1" t="s">
        <v>108</v>
      </c>
      <c r="B54" s="10"/>
      <c r="E54" s="67">
        <v>2596</v>
      </c>
      <c r="F54" s="167"/>
      <c r="G54" s="108">
        <v>16507</v>
      </c>
      <c r="H54" s="16"/>
      <c r="I54" s="13"/>
      <c r="J54" s="167"/>
      <c r="K54" s="13"/>
      <c r="L54" s="26"/>
      <c r="M54" s="26"/>
      <c r="N54" s="26"/>
      <c r="O54" s="26"/>
      <c r="P54" s="170"/>
      <c r="Q54" s="26"/>
    </row>
    <row r="55" spans="1:17" ht="22.5" customHeight="1" thickBot="1">
      <c r="A55" s="1"/>
      <c r="B55" s="10"/>
      <c r="E55" s="76">
        <f>SUM(E53:E54)</f>
        <v>3688</v>
      </c>
      <c r="F55" s="167"/>
      <c r="G55" s="76">
        <f>SUM(G53:G54)</f>
        <v>202215</v>
      </c>
      <c r="H55" s="16"/>
      <c r="I55" s="78"/>
      <c r="J55" s="78"/>
      <c r="K55" s="78"/>
      <c r="M55" s="26"/>
    </row>
    <row r="56" spans="1:17" ht="22.5" customHeight="1" thickTop="1">
      <c r="A56" s="1"/>
      <c r="B56" s="10"/>
      <c r="E56" s="78"/>
      <c r="F56" s="167"/>
      <c r="G56" s="78"/>
      <c r="H56" s="16"/>
      <c r="I56" s="78"/>
      <c r="J56" s="78"/>
      <c r="K56" s="78"/>
      <c r="M56" s="26"/>
    </row>
    <row r="57" spans="1:17" ht="22.5" customHeight="1">
      <c r="A57" s="148" t="s">
        <v>106</v>
      </c>
      <c r="B57" s="10"/>
      <c r="E57" s="75"/>
      <c r="F57" s="75"/>
      <c r="G57" s="75"/>
      <c r="H57" s="6"/>
      <c r="I57" s="167"/>
      <c r="J57" s="75"/>
      <c r="K57" s="75"/>
      <c r="M57" s="26"/>
      <c r="P57" s="104"/>
    </row>
    <row r="58" spans="1:17" ht="22.5" customHeight="1" thickBot="1">
      <c r="A58" s="10" t="s">
        <v>107</v>
      </c>
      <c r="B58" s="10"/>
      <c r="E58" s="4">
        <f>E42-E59</f>
        <v>-25070</v>
      </c>
      <c r="F58" s="75"/>
      <c r="G58" s="4">
        <f>G42-G59</f>
        <v>186101</v>
      </c>
      <c r="H58" s="6"/>
      <c r="I58" s="76">
        <f>I42</f>
        <v>-30638</v>
      </c>
      <c r="J58" s="75"/>
      <c r="K58" s="76">
        <f>K42</f>
        <v>146625</v>
      </c>
      <c r="L58" s="153"/>
      <c r="M58" s="26"/>
      <c r="O58" s="106"/>
    </row>
    <row r="59" spans="1:17" ht="22.5" customHeight="1" thickTop="1">
      <c r="A59" s="10" t="s">
        <v>108</v>
      </c>
      <c r="B59" s="10"/>
      <c r="E59" s="67">
        <v>2362</v>
      </c>
      <c r="F59" s="75"/>
      <c r="G59" s="109">
        <v>15748</v>
      </c>
      <c r="H59" s="6"/>
      <c r="I59" s="13"/>
      <c r="J59" s="75"/>
      <c r="K59" s="13"/>
      <c r="L59" s="153"/>
      <c r="M59" s="26"/>
      <c r="O59" s="106"/>
      <c r="P59" s="170"/>
      <c r="Q59" s="26"/>
    </row>
    <row r="60" spans="1:17" ht="22.5" customHeight="1" thickBot="1">
      <c r="A60" s="1"/>
      <c r="B60" s="10"/>
      <c r="E60" s="76">
        <f>SUM(E58:E59)</f>
        <v>-22708</v>
      </c>
      <c r="F60" s="75"/>
      <c r="G60" s="77">
        <f>SUM(G58:G59)</f>
        <v>201849</v>
      </c>
      <c r="H60" s="6"/>
      <c r="I60" s="78"/>
      <c r="J60" s="79"/>
      <c r="K60" s="78"/>
      <c r="M60" s="26"/>
    </row>
    <row r="61" spans="1:17" ht="22.5" customHeight="1" thickTop="1">
      <c r="A61" s="1"/>
      <c r="B61" s="10"/>
      <c r="E61" s="78"/>
      <c r="F61" s="75"/>
      <c r="G61" s="154"/>
      <c r="H61" s="6"/>
      <c r="I61" s="78"/>
      <c r="J61" s="79"/>
      <c r="K61" s="78"/>
      <c r="M61" s="26"/>
    </row>
    <row r="62" spans="1:17" ht="22.5" customHeight="1">
      <c r="A62" s="2" t="s">
        <v>224</v>
      </c>
      <c r="B62" s="21"/>
      <c r="C62" s="11">
        <v>17</v>
      </c>
      <c r="E62" s="8"/>
      <c r="G62" s="8"/>
      <c r="I62" s="8"/>
      <c r="J62" s="13"/>
      <c r="K62" s="8"/>
      <c r="L62" s="151"/>
      <c r="M62" s="26"/>
    </row>
    <row r="63" spans="1:17" ht="22.5" customHeight="1" thickBot="1">
      <c r="A63" s="1" t="s">
        <v>226</v>
      </c>
      <c r="B63" s="10"/>
      <c r="C63" s="9"/>
      <c r="E63" s="187">
        <v>2.7999999999999998E-4</v>
      </c>
      <c r="F63" s="16"/>
      <c r="G63" s="187">
        <v>4.7829999999999998E-2</v>
      </c>
      <c r="H63" s="16"/>
      <c r="I63" s="187">
        <v>-1.2199999999999999E-3</v>
      </c>
      <c r="J63" s="23"/>
      <c r="K63" s="187">
        <v>3.7470000000000003E-2</v>
      </c>
      <c r="L63" s="150"/>
      <c r="M63" s="26"/>
    </row>
    <row r="64" spans="1:17" ht="22.5" customHeight="1" thickTop="1">
      <c r="A64" s="1"/>
      <c r="B64" s="10"/>
      <c r="C64" s="9"/>
      <c r="E64" s="155"/>
      <c r="F64" s="113"/>
      <c r="G64" s="155"/>
      <c r="H64" s="113"/>
      <c r="I64" s="168"/>
      <c r="J64" s="114"/>
      <c r="K64" s="155"/>
      <c r="L64" s="150"/>
      <c r="M64" s="26"/>
    </row>
    <row r="65" spans="1:15" ht="22.5" customHeight="1">
      <c r="A65" s="1" t="s">
        <v>4</v>
      </c>
      <c r="B65" s="10"/>
      <c r="J65" s="23"/>
      <c r="K65" s="16"/>
      <c r="M65" s="26"/>
    </row>
    <row r="66" spans="1:15" ht="22.5" customHeight="1">
      <c r="K66" s="18" t="s">
        <v>94</v>
      </c>
      <c r="M66" s="26"/>
    </row>
    <row r="67" spans="1:15" ht="22.5" customHeight="1">
      <c r="A67" s="24" t="s">
        <v>76</v>
      </c>
      <c r="B67" s="24"/>
      <c r="C67" s="28"/>
      <c r="D67" s="7"/>
      <c r="E67" s="7"/>
      <c r="F67" s="7"/>
      <c r="G67" s="7"/>
      <c r="H67" s="7"/>
      <c r="I67" s="33"/>
      <c r="J67" s="7"/>
      <c r="K67" s="7"/>
      <c r="M67" s="26"/>
    </row>
    <row r="68" spans="1:15" ht="22.5" customHeight="1">
      <c r="A68" s="24" t="s">
        <v>49</v>
      </c>
      <c r="B68" s="24"/>
      <c r="C68" s="28"/>
      <c r="D68" s="7"/>
      <c r="E68" s="7"/>
      <c r="F68" s="7"/>
      <c r="G68" s="7"/>
      <c r="H68" s="17"/>
      <c r="I68" s="33"/>
      <c r="J68" s="17"/>
      <c r="K68" s="7"/>
      <c r="M68" s="26"/>
    </row>
    <row r="69" spans="1:15" s="26" customFormat="1" ht="22.5" customHeight="1">
      <c r="A69" s="24" t="s">
        <v>231</v>
      </c>
      <c r="I69" s="16"/>
      <c r="K69" s="18"/>
    </row>
    <row r="70" spans="1:15" s="26" customFormat="1" ht="22.5" customHeight="1">
      <c r="A70" s="22"/>
      <c r="B70" s="22"/>
      <c r="C70" s="29"/>
      <c r="D70" s="30"/>
      <c r="E70" s="30"/>
      <c r="F70" s="30"/>
      <c r="G70" s="30"/>
      <c r="I70" s="13"/>
      <c r="J70" s="32"/>
      <c r="K70" s="18" t="s">
        <v>213</v>
      </c>
    </row>
    <row r="71" spans="1:15" s="26" customFormat="1" ht="22.5" customHeight="1">
      <c r="A71" s="22"/>
      <c r="B71" s="22"/>
      <c r="C71" s="29"/>
      <c r="D71" s="30"/>
      <c r="E71" s="189" t="s">
        <v>75</v>
      </c>
      <c r="F71" s="189"/>
      <c r="G71" s="189"/>
      <c r="I71" s="189" t="s">
        <v>74</v>
      </c>
      <c r="J71" s="189"/>
      <c r="K71" s="189"/>
    </row>
    <row r="72" spans="1:15" s="26" customFormat="1" ht="22.5" customHeight="1">
      <c r="A72" s="22"/>
      <c r="B72" s="22"/>
      <c r="C72" s="20" t="s">
        <v>0</v>
      </c>
      <c r="D72" s="30"/>
      <c r="E72" s="19">
        <v>2563</v>
      </c>
      <c r="F72" s="30"/>
      <c r="G72" s="19">
        <v>2562</v>
      </c>
      <c r="I72" s="19">
        <v>2563</v>
      </c>
      <c r="J72" s="30"/>
      <c r="K72" s="19">
        <v>2562</v>
      </c>
    </row>
    <row r="73" spans="1:15" ht="22.5" customHeight="1">
      <c r="A73" s="24" t="s">
        <v>70</v>
      </c>
      <c r="B73" s="22"/>
      <c r="C73" s="20"/>
      <c r="D73" s="30"/>
      <c r="E73" s="30"/>
      <c r="F73" s="30"/>
      <c r="G73" s="30"/>
      <c r="H73" s="26"/>
      <c r="I73" s="166"/>
      <c r="J73" s="19"/>
      <c r="K73" s="19"/>
      <c r="M73" s="26"/>
    </row>
    <row r="74" spans="1:15" ht="22.5" customHeight="1">
      <c r="A74" s="2" t="s">
        <v>39</v>
      </c>
      <c r="B74" s="22"/>
      <c r="C74" s="26"/>
      <c r="D74" s="20"/>
      <c r="E74" s="20"/>
      <c r="F74" s="20"/>
      <c r="G74" s="20"/>
      <c r="H74" s="26"/>
      <c r="I74" s="3"/>
      <c r="J74" s="16"/>
      <c r="K74" s="3"/>
      <c r="M74" s="26"/>
      <c r="N74" s="186"/>
      <c r="O74" s="186"/>
    </row>
    <row r="75" spans="1:15" ht="22.5" customHeight="1">
      <c r="A75" s="1" t="s">
        <v>145</v>
      </c>
      <c r="B75" s="22"/>
      <c r="C75" s="11">
        <v>15</v>
      </c>
      <c r="D75" s="20"/>
      <c r="E75" s="3">
        <v>2491074</v>
      </c>
      <c r="F75" s="20"/>
      <c r="G75" s="3">
        <v>3505868</v>
      </c>
      <c r="H75" s="26"/>
      <c r="I75" s="3">
        <v>1975148</v>
      </c>
      <c r="J75" s="16"/>
      <c r="K75" s="3">
        <v>2700028</v>
      </c>
      <c r="M75" s="57"/>
    </row>
    <row r="76" spans="1:15" ht="22.5" customHeight="1">
      <c r="A76" s="1" t="s">
        <v>218</v>
      </c>
      <c r="B76" s="22"/>
      <c r="C76" s="11">
        <v>7</v>
      </c>
      <c r="D76" s="20"/>
      <c r="E76" s="3">
        <v>0</v>
      </c>
      <c r="F76" s="20"/>
      <c r="G76" s="3">
        <v>0</v>
      </c>
      <c r="H76" s="26"/>
      <c r="I76" s="3">
        <v>72999</v>
      </c>
      <c r="J76" s="16"/>
      <c r="K76" s="3">
        <v>72999</v>
      </c>
      <c r="M76" s="57"/>
    </row>
    <row r="77" spans="1:15" ht="22.5" customHeight="1">
      <c r="A77" s="1" t="s">
        <v>27</v>
      </c>
      <c r="B77" s="22"/>
      <c r="C77" s="26"/>
      <c r="D77" s="20"/>
      <c r="E77" s="3">
        <v>38580</v>
      </c>
      <c r="F77" s="20"/>
      <c r="G77" s="3">
        <v>39990</v>
      </c>
      <c r="H77" s="26"/>
      <c r="I77" s="3">
        <v>23825</v>
      </c>
      <c r="J77" s="16"/>
      <c r="K77" s="3">
        <v>36432</v>
      </c>
      <c r="M77" s="57"/>
    </row>
    <row r="78" spans="1:15" ht="22.5" customHeight="1">
      <c r="A78" s="2" t="s">
        <v>36</v>
      </c>
      <c r="B78" s="10"/>
      <c r="C78" s="11"/>
      <c r="D78" s="12"/>
      <c r="E78" s="66">
        <f>SUM(E75:E77)</f>
        <v>2529654</v>
      </c>
      <c r="F78" s="12"/>
      <c r="G78" s="66">
        <f>SUM(G75:G77)</f>
        <v>3545858</v>
      </c>
      <c r="I78" s="66">
        <f>SUM(I75:I77)</f>
        <v>2071972</v>
      </c>
      <c r="J78" s="4"/>
      <c r="K78" s="66">
        <f>SUM(K75:K77)</f>
        <v>2809459</v>
      </c>
      <c r="M78" s="26"/>
    </row>
    <row r="79" spans="1:15" ht="22.5" customHeight="1">
      <c r="A79" s="2" t="s">
        <v>38</v>
      </c>
      <c r="B79" s="10"/>
      <c r="C79" s="11"/>
      <c r="D79" s="12"/>
      <c r="E79" s="4"/>
      <c r="F79" s="12"/>
      <c r="G79" s="4"/>
      <c r="I79" s="4"/>
      <c r="J79" s="4"/>
      <c r="K79" s="4"/>
      <c r="M79" s="26"/>
    </row>
    <row r="80" spans="1:15" ht="22.5" customHeight="1">
      <c r="A80" s="103" t="s">
        <v>144</v>
      </c>
      <c r="B80" s="10"/>
      <c r="C80" s="11"/>
      <c r="D80" s="12"/>
      <c r="E80" s="3">
        <v>2078122</v>
      </c>
      <c r="F80" s="12"/>
      <c r="G80" s="3">
        <v>2314906</v>
      </c>
      <c r="I80" s="3">
        <v>1684871</v>
      </c>
      <c r="J80" s="4"/>
      <c r="K80" s="3">
        <v>1869377</v>
      </c>
      <c r="M80" s="57"/>
    </row>
    <row r="81" spans="1:13" ht="22.5" customHeight="1">
      <c r="A81" s="103" t="s">
        <v>146</v>
      </c>
      <c r="B81" s="21"/>
      <c r="C81" s="14"/>
      <c r="D81" s="12"/>
      <c r="E81" s="3">
        <v>120845</v>
      </c>
      <c r="F81" s="12"/>
      <c r="G81" s="3">
        <v>211006</v>
      </c>
      <c r="I81" s="3">
        <v>115032</v>
      </c>
      <c r="J81" s="13"/>
      <c r="K81" s="3">
        <v>189922</v>
      </c>
      <c r="M81" s="57"/>
    </row>
    <row r="82" spans="1:13" ht="22.5" customHeight="1">
      <c r="A82" s="103" t="s">
        <v>31</v>
      </c>
      <c r="B82" s="10"/>
      <c r="C82" s="14"/>
      <c r="D82" s="12"/>
      <c r="E82" s="3">
        <v>248417</v>
      </c>
      <c r="F82" s="12"/>
      <c r="G82" s="3">
        <v>249938</v>
      </c>
      <c r="I82" s="3">
        <v>150672</v>
      </c>
      <c r="J82" s="4"/>
      <c r="K82" s="3">
        <v>163193</v>
      </c>
      <c r="M82" s="57"/>
    </row>
    <row r="83" spans="1:13" ht="22.5" customHeight="1">
      <c r="A83" s="103" t="s">
        <v>83</v>
      </c>
      <c r="B83" s="10"/>
      <c r="C83" s="11"/>
      <c r="D83" s="12"/>
      <c r="E83" s="3">
        <v>0</v>
      </c>
      <c r="F83" s="12"/>
      <c r="G83" s="3">
        <v>0</v>
      </c>
      <c r="I83" s="3">
        <v>21387</v>
      </c>
      <c r="J83" s="4"/>
      <c r="K83" s="3">
        <v>21387</v>
      </c>
      <c r="M83" s="57"/>
    </row>
    <row r="84" spans="1:13" ht="22.5" customHeight="1">
      <c r="A84" s="2" t="s">
        <v>37</v>
      </c>
      <c r="B84" s="10"/>
      <c r="C84" s="14"/>
      <c r="D84" s="12"/>
      <c r="E84" s="66">
        <f>SUM(E80:E83)</f>
        <v>2447384</v>
      </c>
      <c r="F84" s="12"/>
      <c r="G84" s="66">
        <f>SUM(G80:G83)</f>
        <v>2775850</v>
      </c>
      <c r="I84" s="66">
        <f>SUM(I80:I83)</f>
        <v>1971962</v>
      </c>
      <c r="J84" s="4"/>
      <c r="K84" s="66">
        <f>SUM(K80:K83)</f>
        <v>2243879</v>
      </c>
      <c r="M84" s="26"/>
    </row>
    <row r="85" spans="1:13" ht="22.5" customHeight="1">
      <c r="A85" s="2" t="s">
        <v>183</v>
      </c>
      <c r="B85" s="10"/>
      <c r="C85" s="14"/>
      <c r="D85" s="12"/>
      <c r="E85" s="156">
        <f>E78-E84</f>
        <v>82270</v>
      </c>
      <c r="F85" s="12"/>
      <c r="G85" s="156">
        <f>G78-G84</f>
        <v>770008</v>
      </c>
      <c r="I85" s="156">
        <f>I78-I84</f>
        <v>100010</v>
      </c>
      <c r="J85" s="4"/>
      <c r="K85" s="156">
        <f>K78-K84</f>
        <v>565580</v>
      </c>
      <c r="M85" s="26"/>
    </row>
    <row r="86" spans="1:13" ht="22.5" customHeight="1">
      <c r="A86" s="1" t="s">
        <v>190</v>
      </c>
      <c r="B86" s="10"/>
      <c r="C86" s="11">
        <v>8</v>
      </c>
      <c r="D86" s="12"/>
      <c r="E86" s="4">
        <v>-551</v>
      </c>
      <c r="F86" s="12"/>
      <c r="G86" s="4">
        <v>0</v>
      </c>
      <c r="I86" s="4">
        <v>0</v>
      </c>
      <c r="J86" s="4"/>
      <c r="K86" s="4">
        <v>0</v>
      </c>
      <c r="M86" s="57"/>
    </row>
    <row r="87" spans="1:13" ht="22.5" customHeight="1">
      <c r="A87" s="1" t="s">
        <v>191</v>
      </c>
      <c r="B87" s="10"/>
      <c r="C87" s="11">
        <v>9</v>
      </c>
      <c r="D87" s="12"/>
      <c r="E87" s="4">
        <v>-7286</v>
      </c>
      <c r="F87" s="12"/>
      <c r="G87" s="4">
        <v>-1189</v>
      </c>
      <c r="I87" s="4">
        <v>0</v>
      </c>
      <c r="J87" s="4"/>
      <c r="K87" s="4">
        <v>0</v>
      </c>
      <c r="M87" s="57"/>
    </row>
    <row r="88" spans="1:13" ht="22.5" customHeight="1">
      <c r="A88" s="31" t="s">
        <v>184</v>
      </c>
      <c r="B88" s="21"/>
      <c r="E88" s="67">
        <v>-64001</v>
      </c>
      <c r="G88" s="67">
        <v>-946</v>
      </c>
      <c r="I88" s="67">
        <v>-67368</v>
      </c>
      <c r="J88" s="13"/>
      <c r="K88" s="67">
        <v>-109</v>
      </c>
      <c r="M88" s="57"/>
    </row>
    <row r="89" spans="1:13" ht="22.5" customHeight="1">
      <c r="A89" s="177" t="s">
        <v>232</v>
      </c>
      <c r="B89" s="21"/>
      <c r="E89" s="4">
        <f>SUM(E85:E88)</f>
        <v>10432</v>
      </c>
      <c r="G89" s="4">
        <f>SUM(G85:G88)</f>
        <v>767873</v>
      </c>
      <c r="I89" s="4">
        <f>SUM(I85:I88)</f>
        <v>32642</v>
      </c>
      <c r="J89" s="4"/>
      <c r="K89" s="4">
        <f>SUM(K85:K88)</f>
        <v>565471</v>
      </c>
      <c r="M89" s="26"/>
    </row>
    <row r="90" spans="1:13" ht="22.5" customHeight="1">
      <c r="A90" s="1" t="s">
        <v>221</v>
      </c>
      <c r="B90" s="14"/>
      <c r="C90" s="11">
        <v>16</v>
      </c>
      <c r="E90" s="67">
        <v>-6581</v>
      </c>
      <c r="G90" s="67">
        <v>-142821</v>
      </c>
      <c r="I90" s="108">
        <v>10403</v>
      </c>
      <c r="J90" s="13"/>
      <c r="K90" s="67">
        <v>-84403</v>
      </c>
      <c r="M90" s="57"/>
    </row>
    <row r="91" spans="1:13" ht="22.5" customHeight="1">
      <c r="A91" s="2" t="s">
        <v>96</v>
      </c>
      <c r="B91" s="21"/>
      <c r="E91" s="92">
        <f>SUM(E89:E90)</f>
        <v>3851</v>
      </c>
      <c r="G91" s="92">
        <f>SUM(G89:G90)</f>
        <v>625052</v>
      </c>
      <c r="I91" s="92">
        <f>SUM(I89:I90)</f>
        <v>43045</v>
      </c>
      <c r="J91" s="13"/>
      <c r="K91" s="92">
        <f>SUM(K89:K90)</f>
        <v>481068</v>
      </c>
      <c r="M91" s="26"/>
    </row>
    <row r="92" spans="1:13" ht="22.5" customHeight="1">
      <c r="A92" s="2"/>
      <c r="B92" s="21"/>
      <c r="E92" s="13"/>
      <c r="G92" s="13"/>
      <c r="I92" s="13"/>
      <c r="J92" s="13"/>
      <c r="K92" s="13"/>
      <c r="M92" s="26"/>
    </row>
    <row r="93" spans="1:13" ht="22.5" customHeight="1">
      <c r="A93" s="2" t="s">
        <v>127</v>
      </c>
      <c r="B93" s="21"/>
      <c r="E93" s="13"/>
      <c r="G93" s="13"/>
      <c r="I93" s="13"/>
      <c r="J93" s="13"/>
      <c r="K93" s="13"/>
      <c r="M93" s="26"/>
    </row>
    <row r="94" spans="1:13" ht="22.5" customHeight="1">
      <c r="A94" s="98" t="s">
        <v>117</v>
      </c>
      <c r="B94" s="21"/>
      <c r="E94" s="13"/>
      <c r="G94" s="13"/>
      <c r="I94" s="13"/>
      <c r="J94" s="13"/>
      <c r="K94" s="13"/>
      <c r="M94" s="26"/>
    </row>
    <row r="95" spans="1:13" ht="22.5" customHeight="1">
      <c r="A95" s="1" t="s">
        <v>118</v>
      </c>
      <c r="B95" s="21"/>
      <c r="E95" s="13"/>
      <c r="G95" s="13"/>
      <c r="I95" s="13"/>
      <c r="J95" s="13"/>
      <c r="K95" s="13"/>
      <c r="M95" s="26"/>
    </row>
    <row r="96" spans="1:13" ht="22.5" customHeight="1">
      <c r="A96" s="1" t="s">
        <v>119</v>
      </c>
      <c r="B96" s="21"/>
      <c r="E96" s="93">
        <v>-1097</v>
      </c>
      <c r="G96" s="93">
        <v>-4247</v>
      </c>
      <c r="I96" s="93">
        <v>0</v>
      </c>
      <c r="J96" s="13"/>
      <c r="K96" s="93">
        <v>0</v>
      </c>
      <c r="M96" s="57"/>
    </row>
    <row r="97" spans="1:15" s="26" customFormat="1" ht="22.5" customHeight="1">
      <c r="A97" s="1" t="s">
        <v>117</v>
      </c>
      <c r="B97" s="21"/>
      <c r="C97" s="10"/>
      <c r="D97" s="6"/>
      <c r="E97" s="92">
        <f>SUM(E96:E96)</f>
        <v>-1097</v>
      </c>
      <c r="F97" s="13"/>
      <c r="G97" s="92">
        <f>SUM(G96:G96)</f>
        <v>-4247</v>
      </c>
      <c r="H97" s="12"/>
      <c r="I97" s="92">
        <f>SUM(I96:I96)</f>
        <v>0</v>
      </c>
      <c r="J97" s="13"/>
      <c r="K97" s="92">
        <f>SUM(K96:K96)</f>
        <v>0</v>
      </c>
    </row>
    <row r="98" spans="1:15" s="26" customFormat="1" ht="22.5" customHeight="1">
      <c r="A98" s="98" t="s">
        <v>186</v>
      </c>
      <c r="B98" s="21"/>
      <c r="C98" s="10"/>
      <c r="D98" s="6"/>
      <c r="E98" s="13"/>
      <c r="F98" s="12"/>
      <c r="G98" s="13"/>
      <c r="H98" s="12"/>
      <c r="I98" s="13"/>
      <c r="J98" s="13"/>
      <c r="K98" s="13"/>
    </row>
    <row r="99" spans="1:15" s="26" customFormat="1" ht="22.5" customHeight="1">
      <c r="A99" s="1" t="s">
        <v>256</v>
      </c>
      <c r="B99" s="21"/>
      <c r="C99" s="10"/>
      <c r="D99" s="6"/>
      <c r="E99" s="13"/>
      <c r="F99" s="12"/>
      <c r="G99" s="13"/>
      <c r="H99" s="12"/>
      <c r="I99" s="13"/>
      <c r="J99" s="13"/>
      <c r="K99" s="13"/>
    </row>
    <row r="100" spans="1:15" s="26" customFormat="1" ht="22.5" customHeight="1">
      <c r="A100" s="1" t="s">
        <v>245</v>
      </c>
      <c r="B100" s="21"/>
      <c r="C100" s="10"/>
      <c r="D100" s="6"/>
      <c r="E100" s="13">
        <v>0</v>
      </c>
      <c r="F100" s="12"/>
      <c r="G100" s="13">
        <v>1141</v>
      </c>
      <c r="H100" s="12"/>
      <c r="I100" s="13">
        <v>0</v>
      </c>
      <c r="J100" s="13"/>
      <c r="K100" s="13">
        <v>1141</v>
      </c>
    </row>
    <row r="101" spans="1:15" s="26" customFormat="1" ht="22.5" customHeight="1">
      <c r="A101" s="1" t="s">
        <v>192</v>
      </c>
      <c r="B101" s="21"/>
      <c r="C101" s="10"/>
      <c r="D101" s="6"/>
      <c r="E101" s="13"/>
      <c r="F101" s="12"/>
      <c r="G101" s="13"/>
      <c r="H101" s="12"/>
      <c r="I101" s="13"/>
      <c r="J101" s="13"/>
      <c r="K101" s="13"/>
    </row>
    <row r="102" spans="1:15" s="26" customFormat="1" ht="22.5" customHeight="1">
      <c r="A102" s="1" t="s">
        <v>187</v>
      </c>
      <c r="B102" s="21"/>
      <c r="C102" s="10"/>
      <c r="D102" s="6"/>
      <c r="E102" s="93">
        <v>-695758</v>
      </c>
      <c r="F102" s="12"/>
      <c r="G102" s="93">
        <v>0</v>
      </c>
      <c r="H102" s="12"/>
      <c r="I102" s="93">
        <v>-695758</v>
      </c>
      <c r="J102" s="13"/>
      <c r="K102" s="93">
        <v>0</v>
      </c>
      <c r="M102" s="57"/>
      <c r="O102" s="6"/>
    </row>
    <row r="103" spans="1:15" ht="22.5" customHeight="1">
      <c r="A103" s="1" t="s">
        <v>188</v>
      </c>
      <c r="B103" s="21"/>
      <c r="E103" s="13"/>
      <c r="F103" s="12"/>
      <c r="G103" s="13"/>
      <c r="I103" s="13"/>
      <c r="J103" s="13"/>
      <c r="K103" s="13"/>
      <c r="M103" s="26"/>
    </row>
    <row r="104" spans="1:15" ht="22.5" customHeight="1">
      <c r="A104" s="1" t="s">
        <v>185</v>
      </c>
      <c r="B104" s="21"/>
      <c r="E104" s="93">
        <f>SUM(E100:E103)</f>
        <v>-695758</v>
      </c>
      <c r="G104" s="93">
        <f>SUM(G100:G103)</f>
        <v>1141</v>
      </c>
      <c r="I104" s="93">
        <f>SUM(I100:I103)</f>
        <v>-695758</v>
      </c>
      <c r="J104" s="13"/>
      <c r="K104" s="93">
        <f>SUM(K100:K103)</f>
        <v>1141</v>
      </c>
      <c r="M104" s="26"/>
    </row>
    <row r="105" spans="1:15" ht="22.5" customHeight="1">
      <c r="A105" s="1" t="s">
        <v>95</v>
      </c>
      <c r="B105" s="21"/>
      <c r="E105" s="92">
        <f>SUM(E97,E104)</f>
        <v>-696855</v>
      </c>
      <c r="G105" s="92">
        <f>SUM(G97,G104)</f>
        <v>-3106</v>
      </c>
      <c r="I105" s="92">
        <f>SUM(I97,I104)</f>
        <v>-695758</v>
      </c>
      <c r="J105" s="13"/>
      <c r="K105" s="92">
        <f>SUM(K97,K104)</f>
        <v>1141</v>
      </c>
      <c r="M105" s="26"/>
    </row>
    <row r="106" spans="1:15" ht="22.5" customHeight="1">
      <c r="A106" s="31"/>
      <c r="B106" s="14"/>
      <c r="C106" s="14"/>
      <c r="D106" s="12"/>
      <c r="E106" s="4"/>
      <c r="F106" s="12"/>
      <c r="G106" s="13"/>
      <c r="I106" s="4"/>
      <c r="J106" s="13"/>
      <c r="K106" s="13"/>
      <c r="M106" s="26"/>
    </row>
    <row r="107" spans="1:15" ht="22.5" customHeight="1" thickBot="1">
      <c r="A107" s="2" t="s">
        <v>90</v>
      </c>
      <c r="B107" s="10"/>
      <c r="E107" s="94">
        <f>E91+E105</f>
        <v>-693004</v>
      </c>
      <c r="G107" s="94">
        <f>G91+G105</f>
        <v>621946</v>
      </c>
      <c r="I107" s="94">
        <f>I91+I105</f>
        <v>-652713</v>
      </c>
      <c r="J107" s="13"/>
      <c r="K107" s="94">
        <f>K91+K105</f>
        <v>482209</v>
      </c>
      <c r="M107" s="26"/>
    </row>
    <row r="108" spans="1:15" ht="22.5" customHeight="1" thickTop="1">
      <c r="A108" s="2"/>
      <c r="B108" s="10"/>
      <c r="E108" s="13"/>
      <c r="G108" s="13"/>
      <c r="I108" s="13"/>
      <c r="J108" s="13"/>
      <c r="K108" s="13"/>
      <c r="M108" s="26"/>
    </row>
    <row r="109" spans="1:15" ht="22.5" customHeight="1">
      <c r="A109" s="131" t="s">
        <v>4</v>
      </c>
      <c r="B109" s="131"/>
      <c r="C109" s="125"/>
      <c r="D109" s="125"/>
      <c r="F109" s="57"/>
      <c r="G109" s="57"/>
      <c r="H109" s="138"/>
      <c r="I109" s="128"/>
      <c r="J109" s="138"/>
      <c r="K109" s="57"/>
      <c r="M109" s="26"/>
    </row>
    <row r="110" spans="1:15" ht="22.5" customHeight="1">
      <c r="K110" s="18" t="s">
        <v>94</v>
      </c>
      <c r="M110" s="26"/>
    </row>
    <row r="111" spans="1:15" ht="22.5" customHeight="1">
      <c r="A111" s="24" t="s">
        <v>76</v>
      </c>
      <c r="B111" s="24"/>
      <c r="C111" s="28"/>
      <c r="D111" s="7"/>
      <c r="E111" s="7"/>
      <c r="F111" s="7"/>
      <c r="G111" s="7"/>
      <c r="H111" s="7"/>
      <c r="I111" s="33"/>
      <c r="J111" s="7"/>
      <c r="K111" s="7"/>
      <c r="M111" s="26"/>
    </row>
    <row r="112" spans="1:15" s="12" customFormat="1" ht="22.5" customHeight="1">
      <c r="A112" s="24" t="s">
        <v>214</v>
      </c>
      <c r="B112" s="24"/>
      <c r="C112" s="28"/>
      <c r="D112" s="7"/>
      <c r="E112" s="7"/>
      <c r="F112" s="7"/>
      <c r="G112" s="7"/>
      <c r="H112" s="17"/>
      <c r="I112" s="33"/>
      <c r="J112" s="17"/>
      <c r="K112" s="7"/>
      <c r="M112" s="26"/>
    </row>
    <row r="113" spans="1:13" s="12" customFormat="1" ht="22.5" customHeight="1">
      <c r="A113" s="24" t="s">
        <v>231</v>
      </c>
      <c r="B113" s="26"/>
      <c r="C113" s="26"/>
      <c r="D113" s="26"/>
      <c r="E113" s="26"/>
      <c r="F113" s="26"/>
      <c r="G113" s="26"/>
      <c r="H113" s="26"/>
      <c r="I113" s="16"/>
      <c r="J113" s="26"/>
      <c r="K113" s="18"/>
      <c r="M113" s="26"/>
    </row>
    <row r="114" spans="1:13" s="12" customFormat="1" ht="22.5" customHeight="1">
      <c r="A114" s="22"/>
      <c r="B114" s="22"/>
      <c r="C114" s="29"/>
      <c r="D114" s="30"/>
      <c r="E114" s="30"/>
      <c r="F114" s="30"/>
      <c r="G114" s="30"/>
      <c r="H114" s="26"/>
      <c r="I114" s="13"/>
      <c r="J114" s="32"/>
      <c r="K114" s="18" t="s">
        <v>213</v>
      </c>
      <c r="M114" s="26"/>
    </row>
    <row r="115" spans="1:13" ht="22.5" customHeight="1">
      <c r="A115" s="22"/>
      <c r="B115" s="22"/>
      <c r="C115" s="29"/>
      <c r="D115" s="30"/>
      <c r="E115" s="189" t="s">
        <v>75</v>
      </c>
      <c r="F115" s="189"/>
      <c r="G115" s="189"/>
      <c r="H115" s="26"/>
      <c r="I115" s="189" t="s">
        <v>74</v>
      </c>
      <c r="J115" s="189"/>
      <c r="K115" s="189"/>
      <c r="M115" s="26"/>
    </row>
    <row r="116" spans="1:13" ht="22.5" customHeight="1">
      <c r="A116" s="22"/>
      <c r="B116" s="22"/>
      <c r="C116" s="20" t="s">
        <v>0</v>
      </c>
      <c r="D116" s="30"/>
      <c r="E116" s="19">
        <v>2563</v>
      </c>
      <c r="F116" s="30"/>
      <c r="G116" s="19">
        <v>2562</v>
      </c>
      <c r="H116" s="26"/>
      <c r="I116" s="19">
        <v>2563</v>
      </c>
      <c r="J116" s="30"/>
      <c r="K116" s="19">
        <v>2562</v>
      </c>
      <c r="M116" s="26"/>
    </row>
    <row r="117" spans="1:13" ht="22.5" customHeight="1">
      <c r="A117" s="2"/>
      <c r="B117" s="21"/>
      <c r="E117" s="13"/>
      <c r="G117" s="13"/>
      <c r="I117" s="13"/>
      <c r="J117" s="13"/>
      <c r="K117" s="13"/>
      <c r="M117" s="26"/>
    </row>
    <row r="118" spans="1:13" ht="22.5" customHeight="1">
      <c r="A118" s="2" t="s">
        <v>244</v>
      </c>
      <c r="B118" s="10"/>
      <c r="E118" s="8"/>
      <c r="F118" s="12"/>
      <c r="G118" s="8"/>
      <c r="I118" s="8"/>
      <c r="J118" s="13"/>
      <c r="K118" s="8"/>
      <c r="M118" s="26"/>
    </row>
    <row r="119" spans="1:13" ht="22.5" customHeight="1" thickBot="1">
      <c r="A119" s="1" t="s">
        <v>107</v>
      </c>
      <c r="B119" s="10"/>
      <c r="E119" s="4">
        <f>E91-E120</f>
        <v>24</v>
      </c>
      <c r="F119" s="75"/>
      <c r="G119" s="4">
        <f>G91-G120</f>
        <v>520124</v>
      </c>
      <c r="H119" s="6"/>
      <c r="I119" s="76">
        <f>I91</f>
        <v>43045</v>
      </c>
      <c r="J119" s="75"/>
      <c r="K119" s="76">
        <f>K91</f>
        <v>481068</v>
      </c>
      <c r="M119" s="26"/>
    </row>
    <row r="120" spans="1:13" ht="22.5" customHeight="1" thickTop="1">
      <c r="A120" s="1" t="s">
        <v>108</v>
      </c>
      <c r="B120" s="10"/>
      <c r="E120" s="67">
        <v>3827</v>
      </c>
      <c r="F120" s="75"/>
      <c r="G120" s="108">
        <v>104928</v>
      </c>
      <c r="H120" s="6"/>
      <c r="I120" s="13"/>
      <c r="J120" s="75"/>
      <c r="K120" s="13"/>
      <c r="L120" s="152"/>
      <c r="M120" s="57"/>
    </row>
    <row r="121" spans="1:13" s="12" customFormat="1" ht="22.5" customHeight="1" thickBot="1">
      <c r="A121" s="1"/>
      <c r="B121" s="10"/>
      <c r="C121" s="10"/>
      <c r="D121" s="6"/>
      <c r="E121" s="76">
        <f>SUM(E119:E120)</f>
        <v>3851</v>
      </c>
      <c r="F121" s="75"/>
      <c r="G121" s="77">
        <f>SUM(G119:G120)</f>
        <v>625052</v>
      </c>
      <c r="H121" s="6"/>
      <c r="I121" s="78"/>
      <c r="J121" s="79"/>
      <c r="K121" s="78"/>
      <c r="M121" s="26"/>
    </row>
    <row r="122" spans="1:13" ht="22.5" customHeight="1" thickTop="1">
      <c r="A122" s="2"/>
      <c r="B122" s="10"/>
      <c r="E122" s="13"/>
      <c r="G122" s="13"/>
      <c r="I122" s="13"/>
      <c r="J122" s="13"/>
      <c r="K122" s="13"/>
      <c r="M122" s="26"/>
    </row>
    <row r="123" spans="1:13" ht="22.5" customHeight="1">
      <c r="A123" s="148" t="s">
        <v>106</v>
      </c>
      <c r="B123" s="10"/>
      <c r="E123" s="75"/>
      <c r="F123" s="75"/>
      <c r="G123" s="75"/>
      <c r="H123" s="6"/>
      <c r="I123" s="167"/>
      <c r="J123" s="75"/>
      <c r="K123" s="75"/>
      <c r="M123" s="26"/>
    </row>
    <row r="124" spans="1:13" ht="22.5" customHeight="1" thickBot="1">
      <c r="A124" s="10" t="s">
        <v>107</v>
      </c>
      <c r="B124" s="10"/>
      <c r="E124" s="4">
        <f>E107-E125</f>
        <v>-696286</v>
      </c>
      <c r="F124" s="75"/>
      <c r="G124" s="4">
        <f>G107-G125</f>
        <v>519145</v>
      </c>
      <c r="H124" s="6"/>
      <c r="I124" s="76">
        <f>I107</f>
        <v>-652713</v>
      </c>
      <c r="J124" s="75"/>
      <c r="K124" s="76">
        <f>K107</f>
        <v>482209</v>
      </c>
      <c r="M124" s="26"/>
    </row>
    <row r="125" spans="1:13" ht="22.5" customHeight="1" thickTop="1">
      <c r="A125" s="10" t="s">
        <v>108</v>
      </c>
      <c r="B125" s="10"/>
      <c r="E125" s="67">
        <v>3282</v>
      </c>
      <c r="F125" s="75"/>
      <c r="G125" s="109">
        <v>102801</v>
      </c>
      <c r="H125" s="6"/>
      <c r="I125" s="13"/>
      <c r="J125" s="75"/>
      <c r="K125" s="13"/>
      <c r="M125" s="57"/>
    </row>
    <row r="126" spans="1:13" ht="22.5" customHeight="1" thickBot="1">
      <c r="A126" s="1"/>
      <c r="B126" s="10"/>
      <c r="E126" s="76">
        <f>SUM(E124:E125)</f>
        <v>-693004</v>
      </c>
      <c r="F126" s="75"/>
      <c r="G126" s="77">
        <f>SUM(G124:G125)</f>
        <v>621946</v>
      </c>
      <c r="H126" s="6"/>
      <c r="I126" s="78"/>
      <c r="J126" s="79"/>
      <c r="K126" s="78"/>
      <c r="M126" s="26"/>
    </row>
    <row r="127" spans="1:13" ht="22.5" customHeight="1" thickTop="1">
      <c r="A127" s="1"/>
      <c r="B127" s="10"/>
      <c r="E127" s="78"/>
      <c r="F127" s="75"/>
      <c r="G127" s="154"/>
      <c r="H127" s="6"/>
      <c r="I127" s="78"/>
      <c r="J127" s="79"/>
      <c r="K127" s="78"/>
      <c r="M127" s="26"/>
    </row>
    <row r="128" spans="1:13" ht="22.5" customHeight="1">
      <c r="A128" s="2" t="s">
        <v>257</v>
      </c>
      <c r="B128" s="21"/>
      <c r="C128" s="11">
        <v>17</v>
      </c>
      <c r="E128" s="8"/>
      <c r="G128" s="8"/>
      <c r="I128" s="8"/>
      <c r="J128" s="13"/>
      <c r="K128" s="8"/>
      <c r="M128" s="26"/>
    </row>
    <row r="129" spans="1:13" ht="22.5" customHeight="1" thickBot="1">
      <c r="A129" s="1" t="s">
        <v>258</v>
      </c>
      <c r="B129" s="10"/>
      <c r="C129" s="9"/>
      <c r="E129" s="187">
        <v>1.0000000000000001E-5</v>
      </c>
      <c r="F129" s="16"/>
      <c r="G129" s="187">
        <v>0.13786999999999999</v>
      </c>
      <c r="H129" s="16"/>
      <c r="I129" s="187">
        <v>1.1089999999999999E-2</v>
      </c>
      <c r="J129" s="23"/>
      <c r="K129" s="187">
        <v>0.12751000000000001</v>
      </c>
      <c r="M129" s="26"/>
    </row>
    <row r="130" spans="1:13" ht="22.5" customHeight="1" thickTop="1">
      <c r="A130" s="1"/>
      <c r="B130" s="10"/>
      <c r="C130" s="9"/>
      <c r="E130" s="155"/>
      <c r="F130" s="113"/>
      <c r="G130" s="155"/>
      <c r="H130" s="113"/>
      <c r="I130" s="168"/>
      <c r="J130" s="114"/>
      <c r="K130" s="155"/>
      <c r="M130" s="26"/>
    </row>
    <row r="131" spans="1:13" ht="22.5" customHeight="1">
      <c r="A131" s="1" t="s">
        <v>4</v>
      </c>
      <c r="B131" s="10"/>
      <c r="J131" s="23"/>
      <c r="K131" s="16"/>
      <c r="M131" s="26"/>
    </row>
    <row r="132" spans="1:13" ht="21.95" customHeight="1">
      <c r="A132" s="1"/>
      <c r="B132" s="10"/>
      <c r="J132" s="23"/>
      <c r="K132" s="18" t="s">
        <v>94</v>
      </c>
      <c r="M132" s="26"/>
    </row>
    <row r="133" spans="1:13" ht="21.95" customHeight="1">
      <c r="A133" s="24" t="s">
        <v>76</v>
      </c>
      <c r="B133" s="24"/>
      <c r="C133" s="28"/>
      <c r="D133" s="7"/>
      <c r="E133" s="7"/>
      <c r="F133" s="7"/>
      <c r="G133" s="7"/>
      <c r="I133" s="33"/>
      <c r="J133" s="34"/>
      <c r="M133" s="26"/>
    </row>
    <row r="134" spans="1:13" ht="21.95" customHeight="1">
      <c r="A134" s="24" t="s">
        <v>11</v>
      </c>
      <c r="B134" s="24"/>
      <c r="C134" s="28"/>
      <c r="D134" s="7"/>
      <c r="E134" s="7"/>
      <c r="F134" s="7"/>
      <c r="G134" s="7"/>
      <c r="I134" s="33"/>
      <c r="J134" s="34"/>
      <c r="K134" s="33"/>
      <c r="M134" s="26"/>
    </row>
    <row r="135" spans="1:13" ht="21.95" customHeight="1">
      <c r="A135" s="24" t="s">
        <v>231</v>
      </c>
      <c r="B135" s="26"/>
      <c r="C135" s="26"/>
      <c r="D135" s="26"/>
      <c r="E135" s="26"/>
      <c r="F135" s="26"/>
      <c r="G135" s="26"/>
      <c r="H135" s="26"/>
      <c r="J135" s="16"/>
      <c r="K135" s="16"/>
      <c r="M135" s="26"/>
    </row>
    <row r="136" spans="1:13" ht="21.95" customHeight="1">
      <c r="A136" s="24"/>
      <c r="B136" s="26"/>
      <c r="C136" s="26"/>
      <c r="D136" s="26"/>
      <c r="E136" s="26"/>
      <c r="F136" s="26"/>
      <c r="G136" s="26"/>
      <c r="H136" s="26"/>
      <c r="J136" s="16"/>
      <c r="K136" s="18" t="s">
        <v>88</v>
      </c>
      <c r="M136" s="26"/>
    </row>
    <row r="137" spans="1:13" ht="21.95" customHeight="1">
      <c r="A137" s="22"/>
      <c r="B137" s="22"/>
      <c r="C137" s="29"/>
      <c r="D137" s="30"/>
      <c r="E137" s="189" t="s">
        <v>75</v>
      </c>
      <c r="F137" s="189"/>
      <c r="G137" s="189"/>
      <c r="H137" s="26"/>
      <c r="I137" s="189" t="s">
        <v>74</v>
      </c>
      <c r="J137" s="189"/>
      <c r="K137" s="189"/>
      <c r="M137" s="26"/>
    </row>
    <row r="138" spans="1:13" ht="21.95" customHeight="1">
      <c r="A138" s="22"/>
      <c r="B138" s="22"/>
      <c r="C138" s="20"/>
      <c r="D138" s="30"/>
      <c r="E138" s="19">
        <v>2563</v>
      </c>
      <c r="F138" s="30"/>
      <c r="G138" s="19">
        <v>2562</v>
      </c>
      <c r="H138" s="26"/>
      <c r="I138" s="19">
        <v>2563</v>
      </c>
      <c r="J138" s="30"/>
      <c r="K138" s="19">
        <v>2562</v>
      </c>
      <c r="M138" s="26"/>
    </row>
    <row r="139" spans="1:13" ht="21.95" customHeight="1">
      <c r="A139" s="2" t="s">
        <v>17</v>
      </c>
      <c r="B139" s="21"/>
      <c r="C139" s="15"/>
      <c r="I139" s="23"/>
      <c r="J139" s="16"/>
      <c r="K139" s="23"/>
      <c r="M139" s="26"/>
    </row>
    <row r="140" spans="1:13" ht="21.95" customHeight="1">
      <c r="A140" s="1" t="s">
        <v>50</v>
      </c>
      <c r="B140" s="10"/>
      <c r="C140" s="15"/>
      <c r="E140" s="16">
        <f>E89</f>
        <v>10432</v>
      </c>
      <c r="F140" s="16"/>
      <c r="G140" s="16">
        <f>G89</f>
        <v>767873</v>
      </c>
      <c r="H140" s="23"/>
      <c r="I140" s="16">
        <f>I89</f>
        <v>32642</v>
      </c>
      <c r="J140" s="3"/>
      <c r="K140" s="16">
        <f>K89</f>
        <v>565471</v>
      </c>
      <c r="M140" s="26"/>
    </row>
    <row r="141" spans="1:13" ht="21.95" customHeight="1">
      <c r="A141" s="1" t="s">
        <v>54</v>
      </c>
      <c r="B141" s="10"/>
      <c r="C141" s="15"/>
      <c r="E141" s="16"/>
      <c r="F141" s="16"/>
      <c r="G141" s="16"/>
      <c r="H141" s="23"/>
      <c r="I141" s="4"/>
      <c r="J141" s="3"/>
      <c r="K141" s="4"/>
      <c r="M141" s="26"/>
    </row>
    <row r="142" spans="1:13" ht="21.95" customHeight="1">
      <c r="A142" s="1" t="s">
        <v>66</v>
      </c>
      <c r="B142" s="10"/>
      <c r="C142" s="15"/>
      <c r="E142" s="16"/>
      <c r="F142" s="16"/>
      <c r="G142" s="16"/>
      <c r="H142" s="23"/>
      <c r="J142" s="3"/>
      <c r="K142" s="16"/>
    </row>
    <row r="143" spans="1:13" ht="21.95" customHeight="1">
      <c r="A143" s="1" t="s">
        <v>63</v>
      </c>
      <c r="B143" s="10"/>
      <c r="C143" s="15"/>
      <c r="E143" s="3">
        <v>1501291</v>
      </c>
      <c r="F143" s="16"/>
      <c r="G143" s="3">
        <v>489329</v>
      </c>
      <c r="H143" s="23"/>
      <c r="I143" s="3">
        <v>1330419</v>
      </c>
      <c r="J143" s="3"/>
      <c r="K143" s="3">
        <v>318175</v>
      </c>
    </row>
    <row r="144" spans="1:13" ht="21.95" customHeight="1">
      <c r="A144" s="1" t="s">
        <v>227</v>
      </c>
      <c r="B144" s="10"/>
      <c r="C144" s="15"/>
      <c r="E144" s="3">
        <v>-229116</v>
      </c>
      <c r="F144" s="16"/>
      <c r="G144" s="3">
        <v>0</v>
      </c>
      <c r="H144" s="23"/>
      <c r="I144" s="3">
        <v>-242171</v>
      </c>
      <c r="J144" s="3"/>
      <c r="K144" s="3">
        <v>0</v>
      </c>
    </row>
    <row r="145" spans="1:11" ht="21.95" customHeight="1">
      <c r="A145" s="1" t="s">
        <v>223</v>
      </c>
      <c r="B145" s="10"/>
      <c r="C145" s="15"/>
      <c r="E145" s="3">
        <v>-1370</v>
      </c>
      <c r="F145" s="16"/>
      <c r="G145" s="3">
        <v>0</v>
      </c>
      <c r="H145" s="23"/>
      <c r="I145" s="3">
        <v>-1027</v>
      </c>
      <c r="J145" s="3"/>
      <c r="K145" s="3">
        <v>0</v>
      </c>
    </row>
    <row r="146" spans="1:11" ht="21.95" customHeight="1">
      <c r="A146" s="1" t="s">
        <v>246</v>
      </c>
      <c r="B146" s="10"/>
      <c r="C146" s="15"/>
      <c r="E146" s="3">
        <v>205</v>
      </c>
      <c r="F146" s="16"/>
      <c r="G146" s="3">
        <v>0</v>
      </c>
      <c r="H146" s="23"/>
      <c r="I146" s="3">
        <v>205</v>
      </c>
      <c r="J146" s="3"/>
      <c r="K146" s="3">
        <v>0</v>
      </c>
    </row>
    <row r="147" spans="1:11" ht="21.95" customHeight="1">
      <c r="A147" s="1" t="s">
        <v>247</v>
      </c>
      <c r="B147" s="10"/>
      <c r="C147" s="15"/>
      <c r="E147" s="3">
        <v>0</v>
      </c>
      <c r="F147" s="16"/>
      <c r="G147" s="3">
        <v>966</v>
      </c>
      <c r="H147" s="23"/>
      <c r="I147" s="3">
        <v>0</v>
      </c>
      <c r="J147" s="3"/>
      <c r="K147" s="3">
        <v>0</v>
      </c>
    </row>
    <row r="148" spans="1:11" ht="21.95" customHeight="1">
      <c r="A148" s="1" t="s">
        <v>233</v>
      </c>
      <c r="B148" s="10"/>
      <c r="C148" s="15"/>
      <c r="E148" s="3">
        <v>0</v>
      </c>
      <c r="F148" s="16"/>
      <c r="G148" s="3">
        <v>45</v>
      </c>
      <c r="H148" s="23"/>
      <c r="I148" s="3">
        <v>0</v>
      </c>
      <c r="J148" s="3"/>
      <c r="K148" s="3">
        <v>45</v>
      </c>
    </row>
    <row r="149" spans="1:11" ht="21.95" customHeight="1">
      <c r="A149" s="1" t="s">
        <v>84</v>
      </c>
      <c r="B149" s="10"/>
      <c r="C149" s="15"/>
      <c r="E149" s="3">
        <v>0</v>
      </c>
      <c r="F149" s="16"/>
      <c r="G149" s="3">
        <v>0</v>
      </c>
      <c r="H149" s="23"/>
      <c r="I149" s="3">
        <v>21387</v>
      </c>
      <c r="J149" s="3"/>
      <c r="K149" s="3">
        <v>21387</v>
      </c>
    </row>
    <row r="150" spans="1:11" ht="21.95" customHeight="1">
      <c r="A150" s="1" t="s">
        <v>195</v>
      </c>
      <c r="B150" s="10"/>
      <c r="C150" s="15"/>
      <c r="E150" s="3">
        <v>-1085</v>
      </c>
      <c r="F150" s="16"/>
      <c r="G150" s="3">
        <v>0</v>
      </c>
      <c r="H150" s="23"/>
      <c r="I150" s="3">
        <v>0</v>
      </c>
      <c r="J150" s="3"/>
      <c r="K150" s="3">
        <v>0</v>
      </c>
    </row>
    <row r="151" spans="1:11" ht="21.95" customHeight="1">
      <c r="A151" s="1" t="s">
        <v>51</v>
      </c>
      <c r="B151" s="10"/>
      <c r="C151" s="15"/>
      <c r="E151" s="3">
        <v>1800</v>
      </c>
      <c r="F151" s="16"/>
      <c r="G151" s="3">
        <v>1799</v>
      </c>
      <c r="H151" s="23"/>
      <c r="I151" s="3">
        <v>1514</v>
      </c>
      <c r="J151" s="3"/>
      <c r="K151" s="3">
        <v>1512</v>
      </c>
    </row>
    <row r="152" spans="1:11" ht="21.95" customHeight="1">
      <c r="A152" s="1" t="s">
        <v>239</v>
      </c>
      <c r="B152" s="10"/>
      <c r="C152" s="15"/>
      <c r="E152" s="3">
        <v>-570</v>
      </c>
      <c r="F152" s="16"/>
      <c r="G152" s="3">
        <v>0</v>
      </c>
      <c r="H152" s="23"/>
      <c r="I152" s="3">
        <v>-2885</v>
      </c>
      <c r="J152" s="3"/>
      <c r="K152" s="3">
        <v>0</v>
      </c>
    </row>
    <row r="153" spans="1:11" ht="21.95" customHeight="1">
      <c r="A153" s="1" t="s">
        <v>240</v>
      </c>
      <c r="B153" s="10"/>
      <c r="C153" s="15"/>
      <c r="E153" s="3">
        <v>0</v>
      </c>
      <c r="F153" s="16"/>
      <c r="G153" s="3">
        <v>6599</v>
      </c>
      <c r="H153" s="23"/>
      <c r="I153" s="3">
        <v>0</v>
      </c>
      <c r="J153" s="3"/>
      <c r="K153" s="3">
        <v>0</v>
      </c>
    </row>
    <row r="154" spans="1:11" ht="21.95" customHeight="1">
      <c r="A154" s="1" t="s">
        <v>162</v>
      </c>
      <c r="B154" s="10"/>
      <c r="C154" s="15"/>
      <c r="E154" s="3">
        <v>0</v>
      </c>
      <c r="F154" s="16"/>
      <c r="G154" s="3">
        <v>-1936</v>
      </c>
      <c r="H154" s="23"/>
      <c r="I154" s="3">
        <v>0</v>
      </c>
      <c r="J154" s="3"/>
      <c r="K154" s="3">
        <v>0</v>
      </c>
    </row>
    <row r="155" spans="1:11" ht="21.95" customHeight="1">
      <c r="A155" s="1" t="s">
        <v>194</v>
      </c>
      <c r="B155" s="10"/>
      <c r="C155" s="15"/>
      <c r="E155" s="3">
        <v>551</v>
      </c>
      <c r="F155" s="16"/>
      <c r="G155" s="3">
        <v>0</v>
      </c>
      <c r="H155" s="23"/>
      <c r="I155" s="3">
        <v>0</v>
      </c>
      <c r="J155" s="3"/>
      <c r="K155" s="3">
        <v>0</v>
      </c>
    </row>
    <row r="156" spans="1:11" ht="21.95" customHeight="1">
      <c r="A156" s="1" t="s">
        <v>193</v>
      </c>
      <c r="B156" s="10"/>
      <c r="C156" s="15"/>
      <c r="E156" s="3">
        <v>7286</v>
      </c>
      <c r="F156" s="16"/>
      <c r="G156" s="3">
        <v>1189</v>
      </c>
      <c r="H156" s="23"/>
      <c r="I156" s="3">
        <v>0</v>
      </c>
      <c r="J156" s="3"/>
      <c r="K156" s="3">
        <v>0</v>
      </c>
    </row>
    <row r="157" spans="1:11" ht="21.95" customHeight="1">
      <c r="A157" s="1" t="s">
        <v>219</v>
      </c>
      <c r="B157" s="10"/>
      <c r="C157" s="15"/>
      <c r="E157" s="3">
        <v>0</v>
      </c>
      <c r="F157" s="16"/>
      <c r="G157" s="3">
        <v>0</v>
      </c>
      <c r="H157" s="23"/>
      <c r="I157" s="3">
        <v>-72999</v>
      </c>
      <c r="J157" s="3"/>
      <c r="K157" s="3">
        <v>-72999</v>
      </c>
    </row>
    <row r="158" spans="1:11" ht="21.95" customHeight="1">
      <c r="A158" s="1" t="s">
        <v>241</v>
      </c>
      <c r="B158" s="10"/>
      <c r="C158" s="15"/>
      <c r="E158" s="3">
        <v>-5449</v>
      </c>
      <c r="F158" s="16"/>
      <c r="G158" s="3">
        <v>-10306</v>
      </c>
      <c r="H158" s="23"/>
      <c r="I158" s="3">
        <v>-3666</v>
      </c>
      <c r="J158" s="3"/>
      <c r="K158" s="3">
        <v>-21065</v>
      </c>
    </row>
    <row r="159" spans="1:11" ht="21.95" customHeight="1">
      <c r="A159" s="1" t="s">
        <v>32</v>
      </c>
      <c r="B159" s="10"/>
      <c r="C159" s="15"/>
      <c r="E159" s="67">
        <v>64001</v>
      </c>
      <c r="F159" s="16"/>
      <c r="G159" s="67">
        <v>946</v>
      </c>
      <c r="H159" s="23"/>
      <c r="I159" s="67">
        <v>67368</v>
      </c>
      <c r="J159" s="3"/>
      <c r="K159" s="67">
        <v>109</v>
      </c>
    </row>
    <row r="160" spans="1:11" ht="21.95" customHeight="1">
      <c r="A160" s="1" t="s">
        <v>34</v>
      </c>
      <c r="B160" s="10"/>
      <c r="C160" s="15"/>
      <c r="E160" s="16"/>
      <c r="F160" s="16"/>
      <c r="G160" s="16"/>
      <c r="H160" s="23"/>
      <c r="J160" s="3"/>
      <c r="K160" s="16"/>
    </row>
    <row r="161" spans="1:11" ht="21.95" customHeight="1">
      <c r="A161" s="1" t="s">
        <v>35</v>
      </c>
      <c r="B161" s="10"/>
      <c r="C161" s="15"/>
      <c r="E161" s="4">
        <f>SUM(E140:E159)</f>
        <v>1347976</v>
      </c>
      <c r="F161" s="16"/>
      <c r="G161" s="4">
        <f>SUM(G140:G159)</f>
        <v>1256504</v>
      </c>
      <c r="H161" s="23"/>
      <c r="I161" s="4">
        <f>SUM(I140:I159)</f>
        <v>1130787</v>
      </c>
      <c r="J161" s="3"/>
      <c r="K161" s="4">
        <f>SUM(K140:K159)</f>
        <v>812635</v>
      </c>
    </row>
    <row r="162" spans="1:11" ht="21.95" customHeight="1">
      <c r="A162" s="1" t="s">
        <v>67</v>
      </c>
      <c r="B162" s="10"/>
      <c r="C162" s="15"/>
      <c r="E162" s="4"/>
      <c r="F162" s="16"/>
      <c r="G162" s="4"/>
      <c r="H162" s="23"/>
      <c r="I162" s="4"/>
      <c r="J162" s="3"/>
      <c r="K162" s="4"/>
    </row>
    <row r="163" spans="1:11" ht="21.95" customHeight="1">
      <c r="A163" s="1" t="s">
        <v>60</v>
      </c>
      <c r="B163" s="10"/>
      <c r="C163" s="15"/>
      <c r="E163" s="3">
        <f>408631-5</f>
        <v>408626</v>
      </c>
      <c r="F163" s="16"/>
      <c r="G163" s="3">
        <v>48012</v>
      </c>
      <c r="H163" s="23"/>
      <c r="I163" s="3">
        <f>432525-1</f>
        <v>432524</v>
      </c>
      <c r="J163" s="3"/>
      <c r="K163" s="3">
        <v>-82480</v>
      </c>
    </row>
    <row r="164" spans="1:11" ht="21.95" customHeight="1">
      <c r="A164" s="1" t="s">
        <v>198</v>
      </c>
      <c r="B164" s="10"/>
      <c r="C164" s="15"/>
      <c r="E164" s="3">
        <v>1518</v>
      </c>
      <c r="F164" s="16"/>
      <c r="G164" s="3">
        <v>-18979</v>
      </c>
      <c r="H164" s="23"/>
      <c r="I164" s="3">
        <v>0</v>
      </c>
      <c r="J164" s="3"/>
      <c r="K164" s="3">
        <v>0</v>
      </c>
    </row>
    <row r="165" spans="1:11" ht="21.95" customHeight="1">
      <c r="A165" s="1" t="s">
        <v>28</v>
      </c>
      <c r="B165" s="10"/>
      <c r="C165" s="15"/>
      <c r="E165" s="3">
        <v>-55181</v>
      </c>
      <c r="F165" s="16"/>
      <c r="G165" s="3">
        <v>158261</v>
      </c>
      <c r="H165" s="23"/>
      <c r="I165" s="3">
        <v>-59859</v>
      </c>
      <c r="J165" s="3"/>
      <c r="K165" s="3">
        <v>164424</v>
      </c>
    </row>
    <row r="166" spans="1:11" ht="21.95" customHeight="1">
      <c r="A166" s="31" t="s">
        <v>29</v>
      </c>
      <c r="B166" s="14"/>
      <c r="C166" s="27"/>
      <c r="D166" s="12"/>
      <c r="E166" s="3">
        <v>17979</v>
      </c>
      <c r="F166" s="23"/>
      <c r="G166" s="3">
        <v>-22966</v>
      </c>
      <c r="H166" s="23"/>
      <c r="I166" s="3">
        <v>3746</v>
      </c>
      <c r="J166" s="3"/>
      <c r="K166" s="3">
        <v>-9604</v>
      </c>
    </row>
    <row r="167" spans="1:11" ht="21.95" customHeight="1">
      <c r="A167" s="31" t="s">
        <v>68</v>
      </c>
      <c r="B167" s="14"/>
      <c r="C167" s="27"/>
      <c r="D167" s="12"/>
      <c r="E167" s="4"/>
      <c r="F167" s="23"/>
      <c r="G167" s="4"/>
      <c r="H167" s="23"/>
      <c r="I167" s="4"/>
      <c r="J167" s="3"/>
      <c r="K167" s="4"/>
    </row>
    <row r="168" spans="1:11" ht="21.95" customHeight="1">
      <c r="A168" s="1" t="s">
        <v>61</v>
      </c>
      <c r="B168" s="10"/>
      <c r="C168" s="15"/>
      <c r="E168" s="3">
        <v>146146</v>
      </c>
      <c r="F168" s="16"/>
      <c r="G168" s="3">
        <v>-115299</v>
      </c>
      <c r="H168" s="23"/>
      <c r="I168" s="3">
        <v>32343</v>
      </c>
      <c r="J168" s="3"/>
      <c r="K168" s="3">
        <v>-42762</v>
      </c>
    </row>
    <row r="169" spans="1:11" ht="21.95" customHeight="1">
      <c r="A169" s="1" t="s">
        <v>82</v>
      </c>
      <c r="B169" s="10"/>
      <c r="C169" s="15"/>
      <c r="E169" s="3">
        <v>336230</v>
      </c>
      <c r="F169" s="16"/>
      <c r="G169" s="3">
        <v>-121926</v>
      </c>
      <c r="H169" s="23"/>
      <c r="I169" s="3">
        <v>326719</v>
      </c>
      <c r="J169" s="3"/>
      <c r="K169" s="3">
        <v>13935</v>
      </c>
    </row>
    <row r="170" spans="1:11" ht="21.95" customHeight="1">
      <c r="A170" s="1" t="s">
        <v>56</v>
      </c>
      <c r="B170" s="10"/>
      <c r="C170" s="15"/>
      <c r="E170" s="3">
        <v>-9111</v>
      </c>
      <c r="F170" s="16"/>
      <c r="G170" s="3">
        <v>10336</v>
      </c>
      <c r="H170" s="23"/>
      <c r="I170" s="3">
        <v>-11344</v>
      </c>
      <c r="J170" s="3"/>
      <c r="K170" s="3">
        <v>17309</v>
      </c>
    </row>
    <row r="171" spans="1:11" ht="21.95" customHeight="1">
      <c r="A171" s="176" t="s">
        <v>234</v>
      </c>
      <c r="B171" s="10"/>
      <c r="C171" s="15"/>
      <c r="E171" s="65">
        <v>0</v>
      </c>
      <c r="F171" s="128"/>
      <c r="G171" s="112">
        <v>-566</v>
      </c>
      <c r="H171" s="111"/>
      <c r="I171" s="112">
        <v>0</v>
      </c>
      <c r="J171" s="4"/>
      <c r="K171" s="112">
        <v>0</v>
      </c>
    </row>
    <row r="172" spans="1:11" ht="21.95" customHeight="1">
      <c r="A172" s="1" t="s">
        <v>55</v>
      </c>
      <c r="B172" s="14"/>
      <c r="C172" s="27"/>
      <c r="D172" s="12"/>
      <c r="E172" s="4">
        <f>SUM(E161:E171)</f>
        <v>2194183</v>
      </c>
      <c r="F172" s="23"/>
      <c r="G172" s="4">
        <f>SUM(G161:G171)</f>
        <v>1193377</v>
      </c>
      <c r="H172" s="23"/>
      <c r="I172" s="4">
        <f>SUM(I161:I171)</f>
        <v>1854916</v>
      </c>
      <c r="J172" s="4"/>
      <c r="K172" s="4">
        <f>SUM(K161:K171)</f>
        <v>873457</v>
      </c>
    </row>
    <row r="173" spans="1:11" ht="21.95" customHeight="1">
      <c r="A173" s="31" t="s">
        <v>33</v>
      </c>
      <c r="B173" s="14"/>
      <c r="C173" s="27"/>
      <c r="D173" s="12"/>
      <c r="E173" s="3">
        <v>-64071</v>
      </c>
      <c r="F173" s="23"/>
      <c r="G173" s="3">
        <v>-1268</v>
      </c>
      <c r="H173" s="23"/>
      <c r="I173" s="3">
        <v>-67368</v>
      </c>
      <c r="J173" s="4"/>
      <c r="K173" s="3">
        <v>-218</v>
      </c>
    </row>
    <row r="174" spans="1:11" ht="21.95" customHeight="1">
      <c r="A174" s="31" t="s">
        <v>99</v>
      </c>
      <c r="B174" s="14"/>
      <c r="C174" s="27"/>
      <c r="D174" s="12"/>
      <c r="E174" s="65">
        <v>-122804</v>
      </c>
      <c r="F174" s="23"/>
      <c r="G174" s="65">
        <v>-186744</v>
      </c>
      <c r="H174" s="23"/>
      <c r="I174" s="65">
        <v>-75830</v>
      </c>
      <c r="J174" s="4"/>
      <c r="K174" s="65">
        <v>-84214</v>
      </c>
    </row>
    <row r="175" spans="1:11" ht="21.95" customHeight="1">
      <c r="A175" s="2" t="s">
        <v>85</v>
      </c>
      <c r="B175" s="21"/>
      <c r="C175" s="15"/>
      <c r="E175" s="66">
        <f>SUM(E172:E174)</f>
        <v>2007308</v>
      </c>
      <c r="F175" s="16"/>
      <c r="G175" s="66">
        <f>SUM(G172:G174)</f>
        <v>1005365</v>
      </c>
      <c r="H175" s="23"/>
      <c r="I175" s="66">
        <f>SUM(I172:I174)</f>
        <v>1711718</v>
      </c>
      <c r="J175" s="3"/>
      <c r="K175" s="66">
        <f>SUM(K172:K174)</f>
        <v>789025</v>
      </c>
    </row>
    <row r="176" spans="1:11" ht="21.95" customHeight="1">
      <c r="A176" s="2"/>
      <c r="B176" s="21"/>
      <c r="C176" s="15"/>
      <c r="I176" s="4"/>
      <c r="J176" s="3"/>
      <c r="K176" s="4"/>
    </row>
    <row r="177" spans="1:11" ht="21.95" customHeight="1">
      <c r="A177" s="1" t="s">
        <v>4</v>
      </c>
      <c r="B177" s="10"/>
      <c r="C177" s="15"/>
      <c r="J177" s="23"/>
      <c r="K177" s="16"/>
    </row>
    <row r="178" spans="1:11" ht="22.5" customHeight="1">
      <c r="A178" s="1"/>
      <c r="B178" s="10"/>
      <c r="J178" s="23"/>
      <c r="K178" s="18" t="s">
        <v>94</v>
      </c>
    </row>
    <row r="179" spans="1:11" ht="22.5" customHeight="1">
      <c r="A179" s="24" t="s">
        <v>76</v>
      </c>
      <c r="B179" s="24"/>
      <c r="C179" s="28"/>
      <c r="D179" s="7"/>
      <c r="E179" s="7"/>
      <c r="F179" s="7"/>
      <c r="G179" s="7"/>
      <c r="I179" s="33"/>
      <c r="J179" s="34"/>
      <c r="K179" s="33"/>
    </row>
    <row r="180" spans="1:11" ht="22.5" customHeight="1">
      <c r="A180" s="24" t="s">
        <v>12</v>
      </c>
      <c r="B180" s="24"/>
      <c r="C180" s="28"/>
      <c r="D180" s="7"/>
      <c r="E180" s="7"/>
      <c r="F180" s="7"/>
      <c r="G180" s="7"/>
      <c r="I180" s="33"/>
      <c r="J180" s="34"/>
      <c r="K180" s="33"/>
    </row>
    <row r="181" spans="1:11" ht="22.5" customHeight="1">
      <c r="A181" s="24" t="s">
        <v>231</v>
      </c>
      <c r="B181" s="26"/>
      <c r="C181" s="26"/>
      <c r="D181" s="26"/>
      <c r="E181" s="26"/>
      <c r="F181" s="26"/>
      <c r="G181" s="26"/>
      <c r="H181" s="26"/>
      <c r="J181" s="16"/>
      <c r="K181" s="26"/>
    </row>
    <row r="182" spans="1:11" ht="22.5" customHeight="1">
      <c r="A182" s="24"/>
      <c r="B182" s="26"/>
      <c r="C182" s="26"/>
      <c r="D182" s="26"/>
      <c r="E182" s="26"/>
      <c r="F182" s="26"/>
      <c r="G182" s="26"/>
      <c r="H182" s="26"/>
      <c r="J182" s="16"/>
      <c r="K182" s="18" t="s">
        <v>88</v>
      </c>
    </row>
    <row r="183" spans="1:11" ht="22.5" customHeight="1">
      <c r="A183" s="22"/>
      <c r="B183" s="22"/>
      <c r="C183" s="29"/>
      <c r="D183" s="30"/>
      <c r="E183" s="189" t="s">
        <v>75</v>
      </c>
      <c r="F183" s="189"/>
      <c r="G183" s="189"/>
      <c r="H183" s="26"/>
      <c r="I183" s="189" t="s">
        <v>74</v>
      </c>
      <c r="J183" s="189"/>
      <c r="K183" s="189"/>
    </row>
    <row r="184" spans="1:11" ht="22.5" customHeight="1">
      <c r="A184" s="22"/>
      <c r="B184" s="22"/>
      <c r="C184" s="20"/>
      <c r="D184" s="30"/>
      <c r="E184" s="19">
        <v>2563</v>
      </c>
      <c r="F184" s="30"/>
      <c r="G184" s="19">
        <v>2562</v>
      </c>
      <c r="H184" s="26"/>
      <c r="I184" s="19">
        <v>2563</v>
      </c>
      <c r="J184" s="30"/>
      <c r="K184" s="19">
        <v>2562</v>
      </c>
    </row>
    <row r="185" spans="1:11" ht="22.5" customHeight="1">
      <c r="A185" s="2" t="s">
        <v>18</v>
      </c>
      <c r="B185" s="21"/>
      <c r="I185" s="23"/>
      <c r="J185" s="16"/>
      <c r="K185" s="23"/>
    </row>
    <row r="186" spans="1:11" ht="22.5" customHeight="1">
      <c r="A186" s="176" t="s">
        <v>235</v>
      </c>
      <c r="B186" s="21"/>
      <c r="E186" s="3">
        <v>0</v>
      </c>
      <c r="G186" s="6">
        <v>-11014</v>
      </c>
      <c r="I186" s="23">
        <v>0</v>
      </c>
      <c r="J186" s="16"/>
      <c r="K186" s="23">
        <v>0</v>
      </c>
    </row>
    <row r="187" spans="1:11" ht="22.5" customHeight="1">
      <c r="A187" s="1" t="s">
        <v>199</v>
      </c>
      <c r="B187" s="21"/>
      <c r="E187" s="3">
        <v>0</v>
      </c>
      <c r="F187" s="16"/>
      <c r="G187" s="110">
        <v>-27150</v>
      </c>
      <c r="H187" s="23"/>
      <c r="I187" s="3">
        <v>2000</v>
      </c>
      <c r="J187" s="16"/>
      <c r="K187" s="3">
        <v>145365</v>
      </c>
    </row>
    <row r="188" spans="1:11" ht="22.5" customHeight="1">
      <c r="A188" s="1" t="s">
        <v>243</v>
      </c>
      <c r="B188" s="21"/>
      <c r="E188" s="3">
        <v>0</v>
      </c>
      <c r="F188" s="16"/>
      <c r="G188" s="3">
        <v>0</v>
      </c>
      <c r="H188" s="23"/>
      <c r="I188" s="3">
        <v>0</v>
      </c>
      <c r="J188" s="16"/>
      <c r="K188" s="3">
        <v>-359000</v>
      </c>
    </row>
    <row r="189" spans="1:11" ht="22.5" customHeight="1">
      <c r="A189" s="103" t="s">
        <v>248</v>
      </c>
      <c r="B189" s="21"/>
      <c r="E189" s="3">
        <v>0</v>
      </c>
      <c r="F189" s="16"/>
      <c r="G189" s="3">
        <v>-114829</v>
      </c>
      <c r="H189" s="23"/>
      <c r="I189" s="3">
        <v>0</v>
      </c>
      <c r="J189" s="16"/>
      <c r="K189" s="3">
        <v>0</v>
      </c>
    </row>
    <row r="190" spans="1:11" ht="22.5" customHeight="1">
      <c r="A190" s="103" t="s">
        <v>259</v>
      </c>
      <c r="B190" s="21"/>
      <c r="E190" s="3">
        <v>-10000</v>
      </c>
      <c r="F190" s="16"/>
      <c r="G190" s="3">
        <v>-15200</v>
      </c>
      <c r="H190" s="23"/>
      <c r="I190" s="3">
        <v>0</v>
      </c>
      <c r="J190" s="16"/>
      <c r="K190" s="3">
        <v>0</v>
      </c>
    </row>
    <row r="191" spans="1:11" ht="22.5" customHeight="1">
      <c r="A191" s="1" t="s">
        <v>242</v>
      </c>
      <c r="B191" s="21"/>
      <c r="E191" s="3">
        <v>-7665</v>
      </c>
      <c r="F191" s="16"/>
      <c r="G191" s="3">
        <v>-18034</v>
      </c>
      <c r="H191" s="23"/>
      <c r="I191" s="3">
        <v>0</v>
      </c>
      <c r="J191" s="16"/>
      <c r="K191" s="3">
        <v>0</v>
      </c>
    </row>
    <row r="192" spans="1:11" ht="22.5" customHeight="1">
      <c r="A192" s="1" t="s">
        <v>253</v>
      </c>
      <c r="B192" s="21"/>
      <c r="E192" s="3">
        <v>4849</v>
      </c>
      <c r="F192" s="16"/>
      <c r="G192" s="3">
        <v>0</v>
      </c>
      <c r="H192" s="23"/>
      <c r="I192" s="3">
        <v>6385</v>
      </c>
      <c r="J192" s="16"/>
      <c r="K192" s="3">
        <v>0</v>
      </c>
    </row>
    <row r="193" spans="1:11" ht="22.5" customHeight="1">
      <c r="A193" s="1" t="s">
        <v>200</v>
      </c>
      <c r="B193" s="10"/>
      <c r="C193" s="15"/>
      <c r="E193" s="3">
        <v>0</v>
      </c>
      <c r="F193" s="16"/>
      <c r="G193" s="3">
        <v>269240</v>
      </c>
      <c r="H193" s="23"/>
      <c r="I193" s="3">
        <v>0</v>
      </c>
      <c r="J193" s="3"/>
      <c r="K193" s="3">
        <v>269240</v>
      </c>
    </row>
    <row r="194" spans="1:11" ht="22.5" customHeight="1">
      <c r="A194" s="1" t="s">
        <v>260</v>
      </c>
      <c r="B194" s="10"/>
      <c r="C194" s="15"/>
      <c r="E194" s="3">
        <v>5180</v>
      </c>
      <c r="F194" s="16"/>
      <c r="G194" s="3">
        <v>0</v>
      </c>
      <c r="H194" s="23"/>
      <c r="I194" s="3">
        <v>0</v>
      </c>
      <c r="J194" s="3"/>
      <c r="K194" s="3">
        <v>0</v>
      </c>
    </row>
    <row r="195" spans="1:11" ht="22.5" customHeight="1">
      <c r="A195" s="1" t="s">
        <v>201</v>
      </c>
      <c r="B195" s="10"/>
      <c r="E195" s="3">
        <v>-748292</v>
      </c>
      <c r="F195" s="16"/>
      <c r="G195" s="3">
        <v>-283872</v>
      </c>
      <c r="H195" s="16"/>
      <c r="I195" s="3">
        <v>-683323</v>
      </c>
      <c r="J195" s="4"/>
      <c r="K195" s="3">
        <v>-272813</v>
      </c>
    </row>
    <row r="196" spans="1:11" ht="22.5" customHeight="1">
      <c r="A196" s="1" t="s">
        <v>202</v>
      </c>
      <c r="B196" s="10"/>
      <c r="E196" s="3">
        <v>-117065</v>
      </c>
      <c r="F196" s="16"/>
      <c r="G196" s="3">
        <v>-340894</v>
      </c>
      <c r="H196" s="16"/>
      <c r="I196" s="3">
        <v>-111737</v>
      </c>
      <c r="J196" s="4"/>
      <c r="K196" s="3">
        <v>-337898</v>
      </c>
    </row>
    <row r="197" spans="1:11" ht="22.5" customHeight="1">
      <c r="A197" s="1" t="s">
        <v>203</v>
      </c>
      <c r="B197" s="10"/>
      <c r="E197" s="3">
        <v>-14078</v>
      </c>
      <c r="F197" s="16"/>
      <c r="G197" s="3">
        <v>-113532</v>
      </c>
      <c r="H197" s="16"/>
      <c r="I197" s="3">
        <v>-8886</v>
      </c>
      <c r="J197" s="4"/>
      <c r="K197" s="3">
        <v>-63299</v>
      </c>
    </row>
    <row r="198" spans="1:11" ht="22.5" customHeight="1">
      <c r="A198" s="1" t="s">
        <v>204</v>
      </c>
      <c r="B198" s="10"/>
      <c r="E198" s="3">
        <v>31000</v>
      </c>
      <c r="F198" s="16"/>
      <c r="G198" s="3">
        <v>5675</v>
      </c>
      <c r="H198" s="16"/>
      <c r="I198" s="3">
        <v>31000</v>
      </c>
      <c r="J198" s="4"/>
      <c r="K198" s="3">
        <v>5088</v>
      </c>
    </row>
    <row r="199" spans="1:11" ht="22.5" customHeight="1">
      <c r="A199" s="1" t="s">
        <v>220</v>
      </c>
      <c r="B199" s="10"/>
      <c r="E199" s="3">
        <v>0</v>
      </c>
      <c r="F199" s="16"/>
      <c r="G199" s="3">
        <v>0</v>
      </c>
      <c r="H199" s="16"/>
      <c r="I199" s="3">
        <v>72999</v>
      </c>
      <c r="J199" s="4"/>
      <c r="K199" s="3">
        <v>72999</v>
      </c>
    </row>
    <row r="200" spans="1:11" ht="22.5" customHeight="1">
      <c r="A200" s="1" t="s">
        <v>130</v>
      </c>
      <c r="B200" s="10"/>
      <c r="E200" s="3">
        <v>3395</v>
      </c>
      <c r="F200" s="16"/>
      <c r="G200" s="3">
        <v>-5860</v>
      </c>
      <c r="H200" s="16"/>
      <c r="I200" s="3">
        <v>2930</v>
      </c>
      <c r="J200" s="4"/>
      <c r="K200" s="3">
        <v>7660</v>
      </c>
    </row>
    <row r="201" spans="1:11" ht="22.5" customHeight="1">
      <c r="A201" s="1" t="s">
        <v>217</v>
      </c>
      <c r="B201" s="10"/>
      <c r="E201" s="3">
        <v>-1560898</v>
      </c>
      <c r="F201" s="16"/>
      <c r="G201" s="3">
        <v>0</v>
      </c>
      <c r="H201" s="16"/>
      <c r="I201" s="3">
        <v>-1560898</v>
      </c>
      <c r="J201" s="4"/>
      <c r="K201" s="3">
        <v>0</v>
      </c>
    </row>
    <row r="202" spans="1:11" ht="22.5" customHeight="1">
      <c r="A202" s="1" t="s">
        <v>205</v>
      </c>
      <c r="B202" s="10"/>
      <c r="E202" s="3">
        <v>0</v>
      </c>
      <c r="F202" s="16"/>
      <c r="G202" s="3">
        <v>-1812500</v>
      </c>
      <c r="H202" s="16"/>
      <c r="I202" s="3">
        <v>0</v>
      </c>
      <c r="J202" s="4"/>
      <c r="K202" s="3">
        <v>-1800000</v>
      </c>
    </row>
    <row r="203" spans="1:11" ht="22.5" customHeight="1">
      <c r="A203" s="2" t="s">
        <v>115</v>
      </c>
      <c r="B203" s="21"/>
      <c r="E203" s="66">
        <f>SUM(E186:E202)</f>
        <v>-2413574</v>
      </c>
      <c r="F203" s="16"/>
      <c r="G203" s="66">
        <f>SUM(G186:G202)</f>
        <v>-2467970</v>
      </c>
      <c r="H203" s="16"/>
      <c r="I203" s="66">
        <f>SUM(I186:I202)</f>
        <v>-2249530</v>
      </c>
      <c r="J203" s="3"/>
      <c r="K203" s="66">
        <f>SUM(K186:K202)</f>
        <v>-2332658</v>
      </c>
    </row>
    <row r="204" spans="1:11" ht="22.5" customHeight="1">
      <c r="A204" s="2" t="s">
        <v>19</v>
      </c>
      <c r="B204" s="21"/>
      <c r="E204" s="4"/>
      <c r="F204" s="16"/>
      <c r="G204" s="4"/>
      <c r="H204" s="16"/>
      <c r="I204" s="4"/>
      <c r="J204" s="3"/>
      <c r="K204" s="4"/>
    </row>
    <row r="205" spans="1:11" ht="22.5" customHeight="1">
      <c r="A205" s="1" t="s">
        <v>206</v>
      </c>
      <c r="B205" s="21"/>
      <c r="E205" s="3">
        <v>-18824</v>
      </c>
      <c r="F205" s="16"/>
      <c r="G205" s="3">
        <v>-6710</v>
      </c>
      <c r="H205" s="16"/>
      <c r="I205" s="3">
        <v>0</v>
      </c>
      <c r="J205" s="3"/>
      <c r="K205" s="3">
        <v>0</v>
      </c>
    </row>
    <row r="206" spans="1:11" ht="22.5" customHeight="1">
      <c r="A206" s="1" t="s">
        <v>131</v>
      </c>
      <c r="B206" s="21"/>
      <c r="E206" s="3">
        <v>0</v>
      </c>
      <c r="F206" s="16"/>
      <c r="G206" s="3">
        <v>-1511</v>
      </c>
      <c r="H206" s="16"/>
      <c r="I206" s="3">
        <v>0</v>
      </c>
      <c r="J206" s="3"/>
      <c r="K206" s="3">
        <v>-680</v>
      </c>
    </row>
    <row r="207" spans="1:11" ht="22.5" customHeight="1">
      <c r="A207" s="1" t="s">
        <v>197</v>
      </c>
      <c r="B207" s="21"/>
      <c r="E207" s="3">
        <v>-605353</v>
      </c>
      <c r="F207" s="16"/>
      <c r="G207" s="3">
        <v>0</v>
      </c>
      <c r="H207" s="16"/>
      <c r="I207" s="3">
        <v>-524426</v>
      </c>
      <c r="J207" s="3"/>
      <c r="K207" s="3">
        <v>0</v>
      </c>
    </row>
    <row r="208" spans="1:11" ht="22.5" customHeight="1">
      <c r="A208" s="1" t="s">
        <v>207</v>
      </c>
      <c r="B208" s="21"/>
      <c r="E208" s="3">
        <v>0</v>
      </c>
      <c r="F208" s="16"/>
      <c r="G208" s="3">
        <v>2258949</v>
      </c>
      <c r="H208" s="16"/>
      <c r="I208" s="3">
        <v>0</v>
      </c>
      <c r="J208" s="3"/>
      <c r="K208" s="3">
        <v>2258949</v>
      </c>
    </row>
    <row r="209" spans="1:11" ht="22.5" customHeight="1">
      <c r="A209" s="1" t="s">
        <v>139</v>
      </c>
      <c r="B209" s="21"/>
      <c r="E209" s="3">
        <v>0</v>
      </c>
      <c r="F209" s="16"/>
      <c r="G209" s="3">
        <v>-1269</v>
      </c>
      <c r="H209" s="16"/>
      <c r="I209" s="3">
        <v>0</v>
      </c>
      <c r="J209" s="3"/>
      <c r="K209" s="3">
        <v>-1269</v>
      </c>
    </row>
    <row r="210" spans="1:11" ht="22.5" customHeight="1">
      <c r="A210" s="1" t="s">
        <v>114</v>
      </c>
      <c r="B210" s="10"/>
      <c r="E210" s="3">
        <v>-239885</v>
      </c>
      <c r="F210" s="16"/>
      <c r="G210" s="178">
        <v>-674305</v>
      </c>
      <c r="H210" s="179"/>
      <c r="I210" s="178">
        <v>-239885</v>
      </c>
      <c r="J210" s="179"/>
      <c r="K210" s="178">
        <v>-674305</v>
      </c>
    </row>
    <row r="211" spans="1:11" ht="22.5" customHeight="1">
      <c r="A211" s="1" t="s">
        <v>133</v>
      </c>
      <c r="B211" s="10"/>
      <c r="E211" s="67">
        <v>-103750</v>
      </c>
      <c r="F211" s="16"/>
      <c r="G211" s="180">
        <v>-86550</v>
      </c>
      <c r="H211" s="179"/>
      <c r="I211" s="180">
        <v>0</v>
      </c>
      <c r="J211" s="179"/>
      <c r="K211" s="180">
        <v>0</v>
      </c>
    </row>
    <row r="212" spans="1:11" ht="22.5" customHeight="1">
      <c r="A212" s="2" t="s">
        <v>125</v>
      </c>
      <c r="B212" s="21"/>
      <c r="E212" s="67">
        <f>SUM(E205:E211)</f>
        <v>-967812</v>
      </c>
      <c r="F212" s="16"/>
      <c r="G212" s="67">
        <f>SUM(G205:G211)</f>
        <v>1488604</v>
      </c>
      <c r="H212" s="16"/>
      <c r="I212" s="67">
        <f>SUM(I205:I211)</f>
        <v>-764311</v>
      </c>
      <c r="J212" s="3"/>
      <c r="K212" s="67">
        <f>SUM(K205:K211)</f>
        <v>1582695</v>
      </c>
    </row>
    <row r="213" spans="1:11" ht="22.5" customHeight="1">
      <c r="A213" s="2" t="s">
        <v>250</v>
      </c>
      <c r="B213" s="21"/>
      <c r="E213" s="66">
        <v>-2340</v>
      </c>
      <c r="F213" s="16"/>
      <c r="G213" s="66">
        <v>-4247</v>
      </c>
      <c r="H213" s="16"/>
      <c r="I213" s="66">
        <v>0</v>
      </c>
      <c r="J213" s="3"/>
      <c r="K213" s="66">
        <v>0</v>
      </c>
    </row>
    <row r="214" spans="1:11" ht="22.5" customHeight="1">
      <c r="A214" s="2" t="s">
        <v>123</v>
      </c>
      <c r="B214" s="21"/>
      <c r="E214" s="4">
        <f>E175+E203+E212+E213</f>
        <v>-1376418</v>
      </c>
      <c r="F214" s="16"/>
      <c r="G214" s="4">
        <f>G175+G203+G212+G213</f>
        <v>21752</v>
      </c>
      <c r="H214" s="16"/>
      <c r="I214" s="4">
        <f>I175+I203+I212+I213</f>
        <v>-1302123</v>
      </c>
      <c r="J214" s="3"/>
      <c r="K214" s="4">
        <f>K175+K203+K212+K213</f>
        <v>39062</v>
      </c>
    </row>
    <row r="215" spans="1:11" ht="22.5" customHeight="1">
      <c r="A215" s="1" t="s">
        <v>97</v>
      </c>
      <c r="B215" s="10"/>
      <c r="E215" s="67">
        <f>BS!G11</f>
        <v>2360140</v>
      </c>
      <c r="F215" s="16"/>
      <c r="G215" s="67">
        <v>440458</v>
      </c>
      <c r="H215" s="16"/>
      <c r="I215" s="67">
        <v>2044303</v>
      </c>
      <c r="J215" s="3"/>
      <c r="K215" s="67">
        <v>100787</v>
      </c>
    </row>
    <row r="216" spans="1:11" ht="22.5" customHeight="1" thickBot="1">
      <c r="A216" s="2" t="s">
        <v>98</v>
      </c>
      <c r="B216" s="21"/>
      <c r="C216" s="9"/>
      <c r="E216" s="5">
        <f>SUM(E214:E215)</f>
        <v>983722</v>
      </c>
      <c r="F216" s="16"/>
      <c r="G216" s="5">
        <f>SUM(G214:G215)</f>
        <v>462210</v>
      </c>
      <c r="H216" s="16"/>
      <c r="I216" s="5">
        <f>SUM(I214:I215)</f>
        <v>742180</v>
      </c>
      <c r="J216" s="3"/>
      <c r="K216" s="5">
        <f>SUM(K214:K215)</f>
        <v>139849</v>
      </c>
    </row>
    <row r="217" spans="1:11" ht="22.5" customHeight="1" thickTop="1">
      <c r="A217" s="1"/>
      <c r="B217" s="10"/>
      <c r="C217" s="9"/>
      <c r="E217" s="13">
        <f>SUM(E216-BS!E11)</f>
        <v>0</v>
      </c>
      <c r="F217" s="16"/>
      <c r="G217" s="13"/>
      <c r="H217" s="16"/>
      <c r="I217" s="13">
        <f>SUM(I216-BS!I11)</f>
        <v>0</v>
      </c>
      <c r="J217" s="13"/>
      <c r="K217" s="13"/>
    </row>
    <row r="218" spans="1:11" ht="22.5" customHeight="1">
      <c r="A218" s="1" t="s">
        <v>4</v>
      </c>
      <c r="B218" s="10"/>
      <c r="C218" s="15"/>
    </row>
    <row r="219" spans="1:11" ht="22.5" customHeight="1">
      <c r="A219" s="1"/>
      <c r="B219" s="10"/>
      <c r="J219" s="23"/>
      <c r="K219" s="18" t="s">
        <v>94</v>
      </c>
    </row>
    <row r="220" spans="1:11" ht="22.5" customHeight="1">
      <c r="A220" s="24" t="s">
        <v>76</v>
      </c>
      <c r="B220" s="24"/>
      <c r="C220" s="28"/>
      <c r="D220" s="7"/>
      <c r="E220" s="7"/>
      <c r="F220" s="7"/>
      <c r="G220" s="7"/>
      <c r="I220" s="33"/>
      <c r="J220" s="34"/>
      <c r="K220" s="33"/>
    </row>
    <row r="221" spans="1:11" ht="22.5" customHeight="1">
      <c r="A221" s="24" t="s">
        <v>12</v>
      </c>
      <c r="B221" s="24"/>
      <c r="C221" s="28"/>
      <c r="D221" s="7"/>
      <c r="E221" s="7"/>
      <c r="F221" s="7"/>
      <c r="G221" s="7"/>
      <c r="I221" s="33"/>
      <c r="J221" s="34"/>
      <c r="K221" s="33"/>
    </row>
    <row r="222" spans="1:11" ht="22.5" customHeight="1">
      <c r="A222" s="24" t="s">
        <v>231</v>
      </c>
      <c r="B222" s="26"/>
      <c r="C222" s="26"/>
      <c r="D222" s="26"/>
      <c r="E222" s="26"/>
      <c r="F222" s="26"/>
      <c r="G222" s="26"/>
      <c r="H222" s="26"/>
      <c r="J222" s="16"/>
      <c r="K222" s="26"/>
    </row>
    <row r="223" spans="1:11" ht="22.5" customHeight="1">
      <c r="A223" s="24"/>
      <c r="B223" s="26"/>
      <c r="C223" s="26"/>
      <c r="D223" s="26"/>
      <c r="E223" s="26"/>
      <c r="F223" s="26"/>
      <c r="G223" s="26"/>
      <c r="H223" s="26"/>
      <c r="J223" s="16"/>
      <c r="K223" s="18" t="s">
        <v>88</v>
      </c>
    </row>
    <row r="224" spans="1:11" ht="22.5" customHeight="1">
      <c r="A224" s="22"/>
      <c r="B224" s="22"/>
      <c r="C224" s="29"/>
      <c r="D224" s="30"/>
      <c r="E224" s="189" t="s">
        <v>75</v>
      </c>
      <c r="F224" s="189"/>
      <c r="G224" s="189"/>
      <c r="H224" s="26"/>
      <c r="I224" s="189" t="s">
        <v>74</v>
      </c>
      <c r="J224" s="189"/>
      <c r="K224" s="189"/>
    </row>
    <row r="225" spans="1:11" ht="22.5" customHeight="1">
      <c r="A225" s="22"/>
      <c r="B225" s="22"/>
      <c r="C225" s="20"/>
      <c r="D225" s="30"/>
      <c r="E225" s="19">
        <v>2563</v>
      </c>
      <c r="F225" s="30"/>
      <c r="G225" s="19">
        <v>2562</v>
      </c>
      <c r="H225" s="26"/>
      <c r="I225" s="19">
        <v>2563</v>
      </c>
      <c r="J225" s="30"/>
      <c r="K225" s="19">
        <v>2562</v>
      </c>
    </row>
    <row r="226" spans="1:11" ht="22.5" customHeight="1">
      <c r="A226" s="2" t="s">
        <v>140</v>
      </c>
      <c r="B226" s="10"/>
      <c r="C226" s="9"/>
      <c r="E226" s="16"/>
      <c r="F226" s="16"/>
      <c r="G226" s="13"/>
      <c r="H226" s="16"/>
      <c r="I226" s="13"/>
      <c r="J226" s="13"/>
      <c r="K226" s="13"/>
    </row>
    <row r="227" spans="1:11" ht="22.5" customHeight="1">
      <c r="A227" s="1" t="s">
        <v>141</v>
      </c>
      <c r="B227" s="10"/>
      <c r="C227" s="9"/>
      <c r="E227" s="16"/>
      <c r="F227" s="16"/>
      <c r="G227" s="13"/>
      <c r="H227" s="16"/>
      <c r="I227" s="13"/>
      <c r="J227" s="13"/>
      <c r="K227" s="13"/>
    </row>
    <row r="228" spans="1:11" ht="22.5" customHeight="1">
      <c r="A228" s="1" t="s">
        <v>142</v>
      </c>
      <c r="B228" s="10"/>
      <c r="C228" s="9"/>
      <c r="E228" s="16">
        <v>217931.52815</v>
      </c>
      <c r="F228" s="16"/>
      <c r="G228" s="16">
        <v>135409</v>
      </c>
      <c r="H228" s="16"/>
      <c r="I228" s="13">
        <v>206386</v>
      </c>
      <c r="J228" s="13"/>
      <c r="K228" s="13">
        <v>134517</v>
      </c>
    </row>
    <row r="229" spans="1:11" ht="22.5" customHeight="1">
      <c r="A229" s="1" t="s">
        <v>251</v>
      </c>
      <c r="B229" s="10"/>
      <c r="C229" s="9"/>
      <c r="E229" s="16">
        <v>10000</v>
      </c>
      <c r="F229" s="16"/>
      <c r="G229" s="16">
        <v>8250</v>
      </c>
      <c r="H229" s="16"/>
      <c r="I229" s="13">
        <v>0</v>
      </c>
      <c r="J229" s="13"/>
      <c r="K229" s="13">
        <v>0</v>
      </c>
    </row>
    <row r="230" spans="1:11" ht="22.5" customHeight="1">
      <c r="A230" s="1" t="s">
        <v>236</v>
      </c>
      <c r="B230" s="10"/>
      <c r="C230" s="9"/>
      <c r="E230" s="16">
        <v>2500</v>
      </c>
      <c r="F230" s="16"/>
      <c r="G230" s="16">
        <v>2600</v>
      </c>
      <c r="H230" s="16"/>
      <c r="I230" s="13">
        <v>0</v>
      </c>
      <c r="J230" s="13"/>
      <c r="K230" s="13">
        <v>6750</v>
      </c>
    </row>
    <row r="231" spans="1:11" ht="22.5" customHeight="1">
      <c r="A231" s="1" t="s">
        <v>161</v>
      </c>
      <c r="B231" s="10"/>
      <c r="C231" s="9"/>
      <c r="E231" s="16">
        <v>0</v>
      </c>
      <c r="F231" s="16"/>
      <c r="G231" s="16">
        <v>7026</v>
      </c>
      <c r="H231" s="16"/>
      <c r="I231" s="13">
        <v>0</v>
      </c>
      <c r="J231" s="13"/>
      <c r="K231" s="13">
        <v>7026</v>
      </c>
    </row>
    <row r="232" spans="1:11" ht="22.5" customHeight="1">
      <c r="A232" s="1" t="s">
        <v>252</v>
      </c>
      <c r="B232" s="10"/>
      <c r="C232" s="9"/>
      <c r="E232" s="16">
        <v>10000</v>
      </c>
      <c r="F232" s="16"/>
      <c r="G232" s="16">
        <v>0</v>
      </c>
      <c r="H232" s="16"/>
      <c r="I232" s="13">
        <v>0</v>
      </c>
      <c r="J232" s="13"/>
      <c r="K232" s="13">
        <v>0</v>
      </c>
    </row>
    <row r="233" spans="1:11" ht="22.5" customHeight="1">
      <c r="A233" s="1" t="s">
        <v>255</v>
      </c>
      <c r="B233" s="10"/>
      <c r="C233" s="9"/>
      <c r="E233" s="16">
        <v>66000</v>
      </c>
      <c r="F233" s="16"/>
      <c r="G233" s="16">
        <v>0</v>
      </c>
      <c r="H233" s="16"/>
      <c r="I233" s="13">
        <v>66000</v>
      </c>
      <c r="J233" s="13"/>
      <c r="K233" s="13">
        <v>0</v>
      </c>
    </row>
    <row r="234" spans="1:11" ht="22.5" customHeight="1">
      <c r="A234" s="1" t="s">
        <v>254</v>
      </c>
      <c r="B234" s="10"/>
      <c r="C234" s="9"/>
      <c r="E234" s="16">
        <v>5675</v>
      </c>
      <c r="F234" s="16"/>
      <c r="G234" s="16">
        <v>0</v>
      </c>
      <c r="H234" s="16"/>
      <c r="I234" s="13">
        <v>0</v>
      </c>
      <c r="J234" s="13"/>
      <c r="K234" s="13">
        <v>0</v>
      </c>
    </row>
    <row r="235" spans="1:11" ht="22.5" customHeight="1">
      <c r="A235" s="1"/>
      <c r="B235" s="10"/>
      <c r="C235" s="9"/>
      <c r="E235" s="16"/>
      <c r="F235" s="16"/>
      <c r="G235" s="16"/>
      <c r="H235" s="16"/>
      <c r="I235" s="13"/>
      <c r="J235" s="13"/>
      <c r="K235" s="13"/>
    </row>
    <row r="236" spans="1:11" ht="22.5" customHeight="1">
      <c r="A236" s="1" t="s">
        <v>4</v>
      </c>
      <c r="B236" s="10"/>
      <c r="C236" s="15"/>
    </row>
    <row r="250" spans="1:10" ht="22.5" customHeight="1">
      <c r="A250" s="6"/>
      <c r="C250" s="6"/>
      <c r="H250" s="6"/>
      <c r="J250" s="6"/>
    </row>
    <row r="251" spans="1:10" ht="22.5" customHeight="1">
      <c r="A251" s="6"/>
      <c r="C251" s="6"/>
      <c r="H251" s="6"/>
      <c r="J251" s="6"/>
    </row>
    <row r="252" spans="1:10" ht="22.5" customHeight="1">
      <c r="A252" s="6"/>
      <c r="C252" s="6"/>
      <c r="H252" s="6"/>
      <c r="J252" s="6"/>
    </row>
    <row r="253" spans="1:10" ht="22.5" customHeight="1">
      <c r="A253" s="6"/>
      <c r="C253" s="6"/>
      <c r="H253" s="6"/>
      <c r="J253" s="6"/>
    </row>
    <row r="254" spans="1:10" ht="22.5" customHeight="1">
      <c r="A254" s="6"/>
      <c r="C254" s="6"/>
      <c r="H254" s="6"/>
      <c r="J254" s="6"/>
    </row>
    <row r="255" spans="1:10" ht="22.5" customHeight="1">
      <c r="A255" s="6"/>
      <c r="C255" s="6"/>
      <c r="H255" s="6"/>
      <c r="J255" s="6"/>
    </row>
    <row r="256" spans="1:10" ht="22.5" customHeight="1">
      <c r="A256" s="6"/>
      <c r="C256" s="6"/>
      <c r="H256" s="6"/>
      <c r="J256" s="6"/>
    </row>
    <row r="257" spans="1:10" ht="22.5" customHeight="1">
      <c r="A257" s="6"/>
      <c r="C257" s="6"/>
      <c r="H257" s="6"/>
      <c r="J257" s="6"/>
    </row>
  </sheetData>
  <mergeCells count="14">
    <mergeCell ref="E6:G6"/>
    <mergeCell ref="I6:K6"/>
    <mergeCell ref="E50:G50"/>
    <mergeCell ref="I50:K50"/>
    <mergeCell ref="I71:K71"/>
    <mergeCell ref="E224:G224"/>
    <mergeCell ref="I224:K224"/>
    <mergeCell ref="I137:K137"/>
    <mergeCell ref="I183:K183"/>
    <mergeCell ref="E71:G71"/>
    <mergeCell ref="E137:G137"/>
    <mergeCell ref="E183:G183"/>
    <mergeCell ref="E115:G115"/>
    <mergeCell ref="I115:K115"/>
  </mergeCells>
  <printOptions gridLinesSet="0"/>
  <pageMargins left="0.86614173228346458" right="0.31496062992125984" top="0.78740157480314965" bottom="0.31496062992125984" header="0.19685039370078741" footer="0.19685039370078741"/>
  <pageSetup paperSize="9" scale="76" fitToHeight="3" orientation="portrait" r:id="rId1"/>
  <headerFooter alignWithMargins="0"/>
  <rowBreaks count="6" manualBreakCount="6">
    <brk id="44" max="16383" man="1"/>
    <brk id="65" max="16383" man="1"/>
    <brk id="109" max="16383" man="1"/>
    <brk id="131" max="10" man="1"/>
    <brk id="177" max="10" man="1"/>
    <brk id="2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zoomScale="90" zoomScaleNormal="90" zoomScaleSheetLayoutView="100" workbookViewId="0"/>
  </sheetViews>
  <sheetFormatPr defaultRowHeight="23.25" customHeight="1"/>
  <cols>
    <col min="1" max="1" width="19.7109375" style="84" customWidth="1"/>
    <col min="2" max="2" width="8.85546875" style="69" customWidth="1"/>
    <col min="3" max="3" width="11.42578125" style="69" customWidth="1"/>
    <col min="4" max="4" width="15.5703125" style="69" customWidth="1"/>
    <col min="5" max="5" width="1.5703125" style="69" customWidth="1"/>
    <col min="6" max="6" width="15.5703125" style="69" customWidth="1"/>
    <col min="7" max="7" width="1.5703125" style="69" customWidth="1"/>
    <col min="8" max="8" width="15.5703125" style="69" customWidth="1"/>
    <col min="9" max="9" width="1.5703125" style="69" customWidth="1"/>
    <col min="10" max="10" width="15.5703125" style="69" customWidth="1"/>
    <col min="11" max="11" width="1.5703125" style="69" customWidth="1"/>
    <col min="12" max="12" width="15.5703125" style="69" customWidth="1"/>
    <col min="13" max="13" width="2.5703125" style="69" customWidth="1"/>
    <col min="14" max="14" width="15.5703125" style="69" customWidth="1"/>
    <col min="15" max="15" width="1.5703125" style="69" customWidth="1"/>
    <col min="16" max="16" width="15.5703125" style="69" customWidth="1"/>
    <col min="17" max="17" width="1.5703125" style="69" customWidth="1"/>
    <col min="18" max="18" width="15.5703125" style="69" customWidth="1"/>
    <col min="19" max="19" width="1.5703125" style="69" customWidth="1"/>
    <col min="20" max="20" width="15.5703125" style="69" customWidth="1"/>
    <col min="21" max="21" width="1.5703125" style="69" customWidth="1"/>
    <col min="22" max="22" width="15.5703125" style="69" customWidth="1"/>
    <col min="23" max="23" width="1.5703125" style="69" customWidth="1"/>
    <col min="24" max="24" width="15.5703125" style="69" customWidth="1"/>
    <col min="25" max="25" width="1.5703125" style="69" customWidth="1"/>
    <col min="26" max="26" width="15.5703125" style="69" customWidth="1"/>
    <col min="27" max="27" width="12.42578125" style="69" bestFit="1" customWidth="1"/>
    <col min="28" max="16384" width="9.140625" style="69"/>
  </cols>
  <sheetData>
    <row r="1" spans="1:26" s="6" customFormat="1" ht="23.25" customHeight="1">
      <c r="A1" s="1"/>
      <c r="B1" s="10"/>
      <c r="C1" s="10"/>
      <c r="E1" s="12"/>
      <c r="F1" s="16"/>
      <c r="G1" s="16"/>
      <c r="H1" s="16"/>
      <c r="I1" s="23"/>
      <c r="M1" s="83"/>
      <c r="N1" s="83"/>
      <c r="Z1" s="18" t="s">
        <v>94</v>
      </c>
    </row>
    <row r="2" spans="1:26" ht="23.25" customHeight="1">
      <c r="A2" s="24" t="s">
        <v>76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6" ht="23.25" customHeight="1">
      <c r="A3" s="83" t="s">
        <v>14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1:26" ht="23.25" customHeight="1">
      <c r="A4" s="24" t="s">
        <v>231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6"/>
      <c r="N4" s="86"/>
      <c r="O4" s="83"/>
      <c r="P4" s="83"/>
      <c r="Q4" s="83"/>
      <c r="R4" s="83"/>
      <c r="S4" s="83"/>
      <c r="T4" s="83"/>
      <c r="U4" s="83"/>
      <c r="V4" s="83"/>
    </row>
    <row r="5" spans="1:26" ht="23.25" customHeight="1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6"/>
      <c r="Q5" s="86"/>
      <c r="R5" s="86"/>
      <c r="S5" s="86"/>
      <c r="U5" s="86"/>
      <c r="Z5" s="82" t="s">
        <v>89</v>
      </c>
    </row>
    <row r="6" spans="1:26" ht="23.25" customHeight="1">
      <c r="B6" s="85"/>
      <c r="C6" s="85"/>
      <c r="D6" s="191" t="s">
        <v>75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23.25" customHeight="1">
      <c r="B7" s="85"/>
      <c r="C7" s="85"/>
      <c r="D7" s="80"/>
      <c r="E7" s="80"/>
      <c r="F7" s="80"/>
      <c r="G7" s="80"/>
      <c r="H7" s="80"/>
      <c r="I7" s="80"/>
      <c r="J7" s="80"/>
      <c r="K7" s="80"/>
      <c r="L7" s="80"/>
      <c r="M7" s="80"/>
      <c r="N7" s="193" t="s">
        <v>116</v>
      </c>
      <c r="O7" s="193"/>
      <c r="P7" s="193"/>
      <c r="Q7" s="193"/>
      <c r="R7" s="193"/>
      <c r="S7" s="80"/>
      <c r="T7" s="80"/>
      <c r="U7" s="80"/>
      <c r="V7" s="80"/>
      <c r="X7" s="72"/>
      <c r="Z7" s="80"/>
    </row>
    <row r="8" spans="1:26" ht="23.25" customHeight="1">
      <c r="B8" s="85"/>
      <c r="C8" s="85"/>
      <c r="D8" s="80"/>
      <c r="E8" s="80"/>
      <c r="F8" s="80"/>
      <c r="G8" s="80"/>
      <c r="H8" s="80"/>
      <c r="I8" s="80"/>
      <c r="J8" s="80"/>
      <c r="K8" s="80"/>
      <c r="L8" s="80"/>
      <c r="M8" s="70"/>
      <c r="O8" s="80"/>
      <c r="P8" s="192" t="s">
        <v>173</v>
      </c>
      <c r="Q8" s="192"/>
      <c r="R8" s="192"/>
      <c r="S8" s="80"/>
      <c r="T8" s="80"/>
      <c r="U8" s="80"/>
      <c r="V8" s="80"/>
      <c r="X8" s="72"/>
      <c r="Z8" s="80"/>
    </row>
    <row r="9" spans="1:26" ht="23.25" customHeight="1">
      <c r="B9" s="85"/>
      <c r="C9" s="85"/>
      <c r="D9" s="80"/>
      <c r="E9" s="80"/>
      <c r="F9" s="80"/>
      <c r="G9" s="80"/>
      <c r="H9" s="80"/>
      <c r="I9" s="80"/>
      <c r="J9" s="80"/>
      <c r="K9" s="80"/>
      <c r="L9" s="80"/>
      <c r="M9" s="70"/>
      <c r="N9" s="70" t="s">
        <v>150</v>
      </c>
      <c r="O9" s="80"/>
      <c r="P9" s="72" t="s">
        <v>155</v>
      </c>
      <c r="Q9" s="72"/>
      <c r="R9" s="72" t="s">
        <v>196</v>
      </c>
      <c r="S9" s="80"/>
      <c r="T9" s="80"/>
      <c r="U9" s="80"/>
      <c r="V9" s="80"/>
      <c r="X9" s="72" t="s">
        <v>105</v>
      </c>
      <c r="Z9" s="80"/>
    </row>
    <row r="10" spans="1:26" ht="23.25" customHeight="1">
      <c r="B10" s="85"/>
      <c r="C10" s="85"/>
      <c r="D10" s="80"/>
      <c r="E10" s="80"/>
      <c r="F10" s="80"/>
      <c r="G10" s="80"/>
      <c r="H10" s="72" t="s">
        <v>134</v>
      </c>
      <c r="I10" s="80"/>
      <c r="J10" s="190" t="s">
        <v>16</v>
      </c>
      <c r="K10" s="190"/>
      <c r="L10" s="190"/>
      <c r="M10" s="73"/>
      <c r="N10" s="70" t="s">
        <v>151</v>
      </c>
      <c r="O10" s="80"/>
      <c r="P10" s="72" t="s">
        <v>154</v>
      </c>
      <c r="Q10" s="72"/>
      <c r="R10" s="72" t="s">
        <v>174</v>
      </c>
      <c r="S10" s="80"/>
      <c r="T10" s="73" t="s">
        <v>147</v>
      </c>
      <c r="U10" s="80"/>
      <c r="V10" s="72" t="s">
        <v>65</v>
      </c>
      <c r="X10" s="73" t="s">
        <v>109</v>
      </c>
      <c r="Z10" s="73"/>
    </row>
    <row r="11" spans="1:26" s="73" customFormat="1" ht="23.25" customHeight="1">
      <c r="A11" s="84"/>
      <c r="D11" s="87" t="s">
        <v>72</v>
      </c>
      <c r="F11" s="87" t="s">
        <v>77</v>
      </c>
      <c r="G11" s="87"/>
      <c r="H11" s="73" t="s">
        <v>135</v>
      </c>
      <c r="J11" s="73" t="s">
        <v>42</v>
      </c>
      <c r="M11" s="60"/>
      <c r="N11" s="70" t="s">
        <v>153</v>
      </c>
      <c r="O11" s="70"/>
      <c r="P11" s="70" t="s">
        <v>120</v>
      </c>
      <c r="Q11" s="70"/>
      <c r="R11" s="70" t="s">
        <v>175</v>
      </c>
      <c r="S11" s="70"/>
      <c r="T11" s="73" t="s">
        <v>156</v>
      </c>
      <c r="U11" s="70"/>
      <c r="V11" s="73" t="s">
        <v>52</v>
      </c>
      <c r="X11" s="73" t="s">
        <v>110</v>
      </c>
      <c r="Z11" s="73" t="s">
        <v>65</v>
      </c>
    </row>
    <row r="12" spans="1:26" s="73" customFormat="1" ht="23.25" customHeight="1">
      <c r="A12" s="88"/>
      <c r="B12" s="70"/>
      <c r="C12" s="70"/>
      <c r="D12" s="89" t="s">
        <v>73</v>
      </c>
      <c r="E12" s="90"/>
      <c r="F12" s="89" t="s">
        <v>78</v>
      </c>
      <c r="G12" s="90"/>
      <c r="H12" s="174" t="s">
        <v>136</v>
      </c>
      <c r="J12" s="99" t="s">
        <v>128</v>
      </c>
      <c r="L12" s="174" t="s">
        <v>43</v>
      </c>
      <c r="M12" s="60"/>
      <c r="N12" s="174" t="s">
        <v>152</v>
      </c>
      <c r="P12" s="174" t="s">
        <v>121</v>
      </c>
      <c r="Q12" s="70"/>
      <c r="R12" s="174" t="s">
        <v>208</v>
      </c>
      <c r="T12" s="174" t="s">
        <v>52</v>
      </c>
      <c r="V12" s="174" t="s">
        <v>129</v>
      </c>
      <c r="X12" s="174" t="s">
        <v>111</v>
      </c>
      <c r="Z12" s="174" t="s">
        <v>52</v>
      </c>
    </row>
    <row r="13" spans="1:26" ht="23.25" customHeight="1">
      <c r="A13" s="59" t="s">
        <v>137</v>
      </c>
      <c r="B13" s="81"/>
      <c r="C13" s="81"/>
      <c r="D13" s="60">
        <v>352961</v>
      </c>
      <c r="E13" s="60"/>
      <c r="F13" s="60">
        <v>2293363</v>
      </c>
      <c r="G13" s="60"/>
      <c r="H13" s="60">
        <v>29220</v>
      </c>
      <c r="I13" s="60"/>
      <c r="J13" s="60">
        <v>45885</v>
      </c>
      <c r="K13" s="60"/>
      <c r="L13" s="60">
        <v>1328107</v>
      </c>
      <c r="M13" s="62"/>
      <c r="N13" s="60">
        <v>924</v>
      </c>
      <c r="O13" s="60"/>
      <c r="P13" s="60">
        <v>-630</v>
      </c>
      <c r="Q13" s="60"/>
      <c r="R13" s="60">
        <v>0</v>
      </c>
      <c r="S13" s="60"/>
      <c r="T13" s="60">
        <f>SUM(N13:R13)</f>
        <v>294</v>
      </c>
      <c r="U13" s="60"/>
      <c r="V13" s="60">
        <f>SUM(D13:P13)</f>
        <v>4049830</v>
      </c>
      <c r="X13" s="60">
        <v>433646</v>
      </c>
      <c r="Z13" s="69">
        <f>SUM(V13:X13)</f>
        <v>4483476</v>
      </c>
    </row>
    <row r="14" spans="1:26" ht="23.25" customHeight="1">
      <c r="A14" s="68" t="s">
        <v>96</v>
      </c>
      <c r="B14" s="81"/>
      <c r="C14" s="81"/>
      <c r="D14" s="60">
        <v>0</v>
      </c>
      <c r="E14" s="60"/>
      <c r="F14" s="60">
        <v>0</v>
      </c>
      <c r="G14" s="60"/>
      <c r="H14" s="60">
        <v>0</v>
      </c>
      <c r="I14" s="60"/>
      <c r="J14" s="60">
        <v>0</v>
      </c>
      <c r="K14" s="60"/>
      <c r="L14" s="60">
        <f>PL_CF!G119</f>
        <v>520124</v>
      </c>
      <c r="M14" s="62"/>
      <c r="N14" s="60">
        <v>0</v>
      </c>
      <c r="O14" s="60"/>
      <c r="P14" s="60">
        <v>0</v>
      </c>
      <c r="Q14" s="60"/>
      <c r="R14" s="60">
        <v>0</v>
      </c>
      <c r="S14" s="60"/>
      <c r="T14" s="60">
        <f>SUM(N14:R14)</f>
        <v>0</v>
      </c>
      <c r="U14" s="60"/>
      <c r="V14" s="60">
        <f>SUM(D14:P14)</f>
        <v>520124</v>
      </c>
      <c r="X14" s="60">
        <f>PL_CF!G120</f>
        <v>104928</v>
      </c>
      <c r="Z14" s="69">
        <f>SUM(V14:X14)</f>
        <v>625052</v>
      </c>
    </row>
    <row r="15" spans="1:26" ht="23.25" customHeight="1">
      <c r="A15" s="68" t="s">
        <v>95</v>
      </c>
      <c r="D15" s="95">
        <v>0</v>
      </c>
      <c r="E15" s="63"/>
      <c r="F15" s="95">
        <v>0</v>
      </c>
      <c r="G15" s="63"/>
      <c r="H15" s="95">
        <v>0</v>
      </c>
      <c r="I15" s="62"/>
      <c r="J15" s="95">
        <v>0</v>
      </c>
      <c r="K15" s="61"/>
      <c r="L15" s="96">
        <v>1141</v>
      </c>
      <c r="M15" s="62"/>
      <c r="N15" s="96">
        <v>0</v>
      </c>
      <c r="O15" s="62"/>
      <c r="P15" s="96">
        <v>-2120</v>
      </c>
      <c r="Q15" s="62"/>
      <c r="R15" s="96">
        <v>0</v>
      </c>
      <c r="S15" s="62"/>
      <c r="T15" s="96">
        <f>SUM(N15:R15)</f>
        <v>-2120</v>
      </c>
      <c r="U15" s="62"/>
      <c r="V15" s="96">
        <f>SUM(D15:P15)</f>
        <v>-979</v>
      </c>
      <c r="X15" s="95">
        <v>-2127</v>
      </c>
      <c r="Z15" s="97">
        <f>SUM(V15:X15)</f>
        <v>-3106</v>
      </c>
    </row>
    <row r="16" spans="1:26" ht="23.25" customHeight="1">
      <c r="A16" s="68" t="s">
        <v>90</v>
      </c>
      <c r="D16" s="63">
        <f>SUM(D14:D15)</f>
        <v>0</v>
      </c>
      <c r="E16" s="63"/>
      <c r="F16" s="63">
        <f>SUM(F14:F15)</f>
        <v>0</v>
      </c>
      <c r="G16" s="63"/>
      <c r="H16" s="63">
        <f>SUM(H14:H15)</f>
        <v>0</v>
      </c>
      <c r="I16" s="62"/>
      <c r="J16" s="63">
        <f>SUM(J14:J15)</f>
        <v>0</v>
      </c>
      <c r="K16" s="61"/>
      <c r="L16" s="63">
        <f>SUM(L14:L15)</f>
        <v>521265</v>
      </c>
      <c r="M16" s="62"/>
      <c r="N16" s="63">
        <f>SUM(N14:N15)</f>
        <v>0</v>
      </c>
      <c r="O16" s="62"/>
      <c r="P16" s="63">
        <f>SUM(P14:P15)</f>
        <v>-2120</v>
      </c>
      <c r="Q16" s="63"/>
      <c r="R16" s="63">
        <f>SUM(R14:R15)</f>
        <v>0</v>
      </c>
      <c r="S16" s="62"/>
      <c r="T16" s="63">
        <f>SUM(T14:T15)</f>
        <v>-2120</v>
      </c>
      <c r="U16" s="62"/>
      <c r="V16" s="63">
        <f>SUM(V14:V15)</f>
        <v>519145</v>
      </c>
      <c r="X16" s="63">
        <f>SUM(X14:X15)</f>
        <v>102801</v>
      </c>
      <c r="Z16" s="63">
        <f>SUM(Z14:Z15)</f>
        <v>621946</v>
      </c>
    </row>
    <row r="17" spans="1:27" ht="23.25" customHeight="1">
      <c r="A17" s="105" t="s">
        <v>138</v>
      </c>
      <c r="D17" s="63">
        <v>35296</v>
      </c>
      <c r="E17" s="63"/>
      <c r="F17" s="63">
        <v>2222384</v>
      </c>
      <c r="G17" s="63"/>
      <c r="H17" s="63">
        <v>0</v>
      </c>
      <c r="I17" s="62">
        <v>0</v>
      </c>
      <c r="J17" s="63">
        <v>0</v>
      </c>
      <c r="K17" s="61">
        <v>0</v>
      </c>
      <c r="L17" s="63">
        <v>0</v>
      </c>
      <c r="M17" s="62"/>
      <c r="N17" s="63">
        <v>0</v>
      </c>
      <c r="O17" s="62"/>
      <c r="P17" s="63">
        <v>0</v>
      </c>
      <c r="Q17" s="63"/>
      <c r="R17" s="63">
        <v>0</v>
      </c>
      <c r="S17" s="62"/>
      <c r="T17" s="63">
        <f>SUM(N17:S17)</f>
        <v>0</v>
      </c>
      <c r="U17" s="62"/>
      <c r="V17" s="63">
        <f>SUM(D17:T17)</f>
        <v>2257680</v>
      </c>
      <c r="X17" s="63">
        <v>0</v>
      </c>
      <c r="Z17" s="63">
        <f>SUM(V17:X17)</f>
        <v>2257680</v>
      </c>
    </row>
    <row r="18" spans="1:27" ht="23.25" customHeight="1">
      <c r="A18" s="105" t="s">
        <v>215</v>
      </c>
      <c r="D18" s="63">
        <v>0</v>
      </c>
      <c r="E18" s="63"/>
      <c r="F18" s="63">
        <v>0</v>
      </c>
      <c r="G18" s="63"/>
      <c r="H18" s="63">
        <v>0</v>
      </c>
      <c r="I18" s="62"/>
      <c r="J18" s="63">
        <v>0</v>
      </c>
      <c r="K18" s="61"/>
      <c r="L18" s="63">
        <v>-674508</v>
      </c>
      <c r="M18" s="62"/>
      <c r="N18" s="63">
        <v>0</v>
      </c>
      <c r="O18" s="62"/>
      <c r="P18" s="63">
        <v>0</v>
      </c>
      <c r="Q18" s="63"/>
      <c r="R18" s="63">
        <v>0</v>
      </c>
      <c r="S18" s="62"/>
      <c r="T18" s="63">
        <f>SUM(N18:S18)</f>
        <v>0</v>
      </c>
      <c r="U18" s="62"/>
      <c r="V18" s="63">
        <f>SUM(D18:T18)</f>
        <v>-674508</v>
      </c>
      <c r="X18" s="63">
        <v>0</v>
      </c>
      <c r="Z18" s="63">
        <f>SUM(V18:X18)</f>
        <v>-674508</v>
      </c>
    </row>
    <row r="19" spans="1:27" ht="23.25" customHeight="1">
      <c r="A19" s="68" t="s">
        <v>148</v>
      </c>
      <c r="D19" s="63"/>
      <c r="E19" s="63"/>
      <c r="F19" s="63"/>
      <c r="G19" s="63"/>
      <c r="H19" s="63"/>
      <c r="I19" s="62"/>
      <c r="J19" s="63"/>
      <c r="K19" s="61"/>
      <c r="L19" s="63"/>
      <c r="M19" s="62"/>
      <c r="N19" s="63"/>
      <c r="O19" s="62"/>
      <c r="P19" s="63"/>
      <c r="Q19" s="63"/>
      <c r="R19" s="63"/>
      <c r="S19" s="62"/>
      <c r="T19" s="63"/>
      <c r="U19" s="62"/>
      <c r="V19" s="63"/>
      <c r="X19" s="63"/>
      <c r="Z19" s="63"/>
    </row>
    <row r="20" spans="1:27" ht="23.25" customHeight="1">
      <c r="A20" s="68" t="s">
        <v>149</v>
      </c>
      <c r="D20" s="63">
        <v>0</v>
      </c>
      <c r="E20" s="63"/>
      <c r="F20" s="63">
        <v>0</v>
      </c>
      <c r="G20" s="63"/>
      <c r="H20" s="63">
        <v>0</v>
      </c>
      <c r="I20" s="62"/>
      <c r="J20" s="60">
        <v>0</v>
      </c>
      <c r="K20" s="61"/>
      <c r="L20" s="62">
        <v>0</v>
      </c>
      <c r="M20" s="62"/>
      <c r="N20" s="62">
        <v>0</v>
      </c>
      <c r="O20" s="62"/>
      <c r="P20" s="62">
        <v>0</v>
      </c>
      <c r="Q20" s="62"/>
      <c r="R20" s="62">
        <v>0</v>
      </c>
      <c r="S20" s="62"/>
      <c r="T20" s="60">
        <f>SUM(N20:R20)</f>
        <v>0</v>
      </c>
      <c r="U20" s="62"/>
      <c r="V20" s="60">
        <f>SUM(D20:P20)</f>
        <v>0</v>
      </c>
      <c r="X20" s="60">
        <v>53121</v>
      </c>
      <c r="Z20" s="69">
        <f>SUM(V20:X20)</f>
        <v>53121</v>
      </c>
    </row>
    <row r="21" spans="1:27" ht="23.25" customHeight="1">
      <c r="A21" s="68" t="s">
        <v>124</v>
      </c>
      <c r="D21" s="63"/>
      <c r="E21" s="63"/>
      <c r="F21" s="63"/>
      <c r="G21" s="63"/>
      <c r="H21" s="63"/>
      <c r="I21" s="62"/>
      <c r="J21" s="60"/>
      <c r="K21" s="61"/>
      <c r="L21" s="62"/>
      <c r="M21" s="62"/>
      <c r="N21" s="62"/>
      <c r="O21" s="62"/>
      <c r="P21" s="62"/>
      <c r="Q21" s="62"/>
      <c r="R21" s="62"/>
      <c r="S21" s="62"/>
      <c r="T21" s="60"/>
      <c r="U21" s="62"/>
      <c r="V21" s="60"/>
      <c r="X21" s="60"/>
    </row>
    <row r="22" spans="1:27" ht="23.25" customHeight="1">
      <c r="A22" s="68" t="s">
        <v>132</v>
      </c>
      <c r="D22" s="63">
        <v>0</v>
      </c>
      <c r="E22" s="63"/>
      <c r="F22" s="63">
        <v>0</v>
      </c>
      <c r="G22" s="63"/>
      <c r="H22" s="63">
        <v>0</v>
      </c>
      <c r="I22" s="62"/>
      <c r="J22" s="60">
        <v>0</v>
      </c>
      <c r="K22" s="61"/>
      <c r="L22" s="62">
        <v>0</v>
      </c>
      <c r="M22" s="60"/>
      <c r="N22" s="62">
        <v>0</v>
      </c>
      <c r="O22" s="62"/>
      <c r="P22" s="62">
        <v>0</v>
      </c>
      <c r="Q22" s="62"/>
      <c r="R22" s="62">
        <v>0</v>
      </c>
      <c r="S22" s="62"/>
      <c r="T22" s="60">
        <v>0</v>
      </c>
      <c r="U22" s="62"/>
      <c r="V22" s="60">
        <f>SUM(D22:P22)</f>
        <v>0</v>
      </c>
      <c r="X22" s="60">
        <v>-86550</v>
      </c>
      <c r="Z22" s="69">
        <f>SUM(V22:X22)</f>
        <v>-86550</v>
      </c>
    </row>
    <row r="23" spans="1:27" ht="23.25" customHeight="1" thickBot="1">
      <c r="A23" s="64" t="s">
        <v>237</v>
      </c>
      <c r="D23" s="91">
        <f>SUM(D16:D22,D13)</f>
        <v>388257</v>
      </c>
      <c r="E23" s="63"/>
      <c r="F23" s="91">
        <f>SUM(F16:F22,F13)</f>
        <v>4515747</v>
      </c>
      <c r="G23" s="63"/>
      <c r="H23" s="91">
        <f>SUM(H16:H22,H13)</f>
        <v>29220</v>
      </c>
      <c r="I23" s="63"/>
      <c r="J23" s="91">
        <f>SUM(J16:J22,J13)</f>
        <v>45885</v>
      </c>
      <c r="K23" s="63"/>
      <c r="L23" s="91">
        <f>SUM(L16:L22,L13)</f>
        <v>1174864</v>
      </c>
      <c r="M23" s="60"/>
      <c r="N23" s="91">
        <f>SUM(N16:N22,N13)</f>
        <v>924</v>
      </c>
      <c r="O23" s="60"/>
      <c r="P23" s="91">
        <f>SUM(P16:P22,P13)</f>
        <v>-2750</v>
      </c>
      <c r="Q23" s="63"/>
      <c r="R23" s="91">
        <v>0</v>
      </c>
      <c r="S23" s="60"/>
      <c r="T23" s="91">
        <f>SUM(T16:T22,T13)</f>
        <v>-1826</v>
      </c>
      <c r="U23" s="60"/>
      <c r="V23" s="91">
        <f>SUM(V16:V22,V13)</f>
        <v>6152147</v>
      </c>
      <c r="X23" s="91">
        <f>SUM(X16:X22,X13)</f>
        <v>503018</v>
      </c>
      <c r="Z23" s="91">
        <f>SUM(Z16:Z22,Z13)</f>
        <v>6655165</v>
      </c>
    </row>
    <row r="24" spans="1:27" ht="23.25" customHeight="1" thickTop="1">
      <c r="A24" s="64"/>
      <c r="D24" s="63"/>
      <c r="E24" s="63"/>
      <c r="F24" s="63"/>
      <c r="G24" s="63"/>
      <c r="H24" s="63"/>
      <c r="I24" s="63"/>
      <c r="J24" s="63"/>
      <c r="K24" s="63"/>
      <c r="L24" s="63"/>
      <c r="M24" s="60"/>
      <c r="N24" s="63"/>
      <c r="O24" s="60"/>
      <c r="P24" s="60"/>
      <c r="Q24" s="60"/>
      <c r="R24" s="60"/>
      <c r="S24" s="60"/>
      <c r="T24" s="63"/>
      <c r="U24" s="60"/>
      <c r="V24" s="63"/>
    </row>
    <row r="25" spans="1:27" ht="23.25" customHeight="1">
      <c r="A25" s="59" t="s">
        <v>164</v>
      </c>
      <c r="B25" s="81"/>
      <c r="C25" s="81"/>
      <c r="D25" s="60">
        <v>388257</v>
      </c>
      <c r="E25" s="60"/>
      <c r="F25" s="60">
        <v>4515747</v>
      </c>
      <c r="G25" s="60"/>
      <c r="H25" s="60">
        <v>29220</v>
      </c>
      <c r="I25" s="60"/>
      <c r="J25" s="60">
        <v>45885</v>
      </c>
      <c r="K25" s="60"/>
      <c r="L25" s="60">
        <v>1397935</v>
      </c>
      <c r="M25" s="60"/>
      <c r="N25" s="69">
        <v>924</v>
      </c>
      <c r="O25" s="60"/>
      <c r="P25" s="62">
        <v>-2604</v>
      </c>
      <c r="Q25" s="62"/>
      <c r="R25" s="62">
        <v>0</v>
      </c>
      <c r="S25" s="60"/>
      <c r="T25" s="60">
        <f>SUM(N25:S25)</f>
        <v>-1680</v>
      </c>
      <c r="U25" s="60"/>
      <c r="V25" s="60">
        <f>SUM(D25:S25)</f>
        <v>6375364</v>
      </c>
      <c r="X25" s="69">
        <v>514606</v>
      </c>
      <c r="Z25" s="69">
        <f>SUM(V25:X25)</f>
        <v>6889970</v>
      </c>
    </row>
    <row r="26" spans="1:27" ht="23.25" customHeight="1">
      <c r="A26" s="68" t="s">
        <v>96</v>
      </c>
      <c r="D26" s="63">
        <v>0</v>
      </c>
      <c r="E26" s="63"/>
      <c r="F26" s="63">
        <v>0</v>
      </c>
      <c r="G26" s="63"/>
      <c r="H26" s="63">
        <v>0</v>
      </c>
      <c r="I26" s="63"/>
      <c r="J26" s="63">
        <v>0</v>
      </c>
      <c r="K26" s="63"/>
      <c r="L26" s="63">
        <f>PL_CF!E119</f>
        <v>24</v>
      </c>
      <c r="M26" s="63"/>
      <c r="N26" s="63">
        <v>0</v>
      </c>
      <c r="O26" s="63"/>
      <c r="P26" s="63">
        <v>0</v>
      </c>
      <c r="Q26" s="63"/>
      <c r="R26" s="63">
        <v>0</v>
      </c>
      <c r="S26" s="63"/>
      <c r="T26" s="63">
        <f>SUM(N26:S26)</f>
        <v>0</v>
      </c>
      <c r="U26" s="63"/>
      <c r="V26" s="63">
        <f>SUM(D26:P26)</f>
        <v>24</v>
      </c>
      <c r="W26" s="63"/>
      <c r="X26" s="63">
        <f>PL_CF!E120</f>
        <v>3827</v>
      </c>
      <c r="Y26" s="63"/>
      <c r="Z26" s="63">
        <f>SUM(V26:X26)</f>
        <v>3851</v>
      </c>
    </row>
    <row r="27" spans="1:27" ht="23.25" customHeight="1">
      <c r="A27" s="68" t="s">
        <v>95</v>
      </c>
      <c r="D27" s="95">
        <v>0</v>
      </c>
      <c r="E27" s="63"/>
      <c r="F27" s="95">
        <v>0</v>
      </c>
      <c r="G27" s="63"/>
      <c r="H27" s="95">
        <v>0</v>
      </c>
      <c r="I27" s="62"/>
      <c r="J27" s="95">
        <v>0</v>
      </c>
      <c r="K27" s="62"/>
      <c r="L27" s="96">
        <v>0</v>
      </c>
      <c r="N27" s="96">
        <v>0</v>
      </c>
      <c r="O27" s="62"/>
      <c r="P27" s="96">
        <v>-552</v>
      </c>
      <c r="Q27" s="62"/>
      <c r="R27" s="96">
        <f>PL_CF!E102</f>
        <v>-695758</v>
      </c>
      <c r="S27" s="62"/>
      <c r="T27" s="95">
        <f>SUM(N27:S27)</f>
        <v>-696310</v>
      </c>
      <c r="U27" s="62"/>
      <c r="V27" s="95">
        <f>SUM(D27:R27)</f>
        <v>-696310</v>
      </c>
      <c r="W27" s="81"/>
      <c r="X27" s="95">
        <v>-545</v>
      </c>
      <c r="Y27" s="81"/>
      <c r="Z27" s="95">
        <f>SUM(V27:X27)</f>
        <v>-696855</v>
      </c>
    </row>
    <row r="28" spans="1:27" ht="23.25" customHeight="1">
      <c r="A28" s="68" t="s">
        <v>90</v>
      </c>
      <c r="D28" s="63">
        <f>SUM(D26:D27)</f>
        <v>0</v>
      </c>
      <c r="E28" s="63"/>
      <c r="F28" s="63">
        <f>SUM(F26:F27)</f>
        <v>0</v>
      </c>
      <c r="G28" s="63"/>
      <c r="H28" s="63">
        <f>SUM(H26:H27)</f>
        <v>0</v>
      </c>
      <c r="I28" s="62"/>
      <c r="J28" s="63">
        <f>SUM(J26:J27)</f>
        <v>0</v>
      </c>
      <c r="K28" s="61"/>
      <c r="L28" s="63">
        <f>SUM(L26:L27)</f>
        <v>24</v>
      </c>
      <c r="M28" s="60"/>
      <c r="N28" s="63">
        <f>SUM(N26:N27)</f>
        <v>0</v>
      </c>
      <c r="O28" s="62"/>
      <c r="P28" s="63">
        <f>SUM(P26:P27)</f>
        <v>-552</v>
      </c>
      <c r="Q28" s="63"/>
      <c r="R28" s="63">
        <f>SUM(R26:R27)</f>
        <v>-695758</v>
      </c>
      <c r="S28" s="62"/>
      <c r="T28" s="60">
        <f>SUM(T26:T27)</f>
        <v>-696310</v>
      </c>
      <c r="U28" s="62"/>
      <c r="V28" s="60">
        <f>SUM(D28:S28)</f>
        <v>-696286</v>
      </c>
      <c r="X28" s="63">
        <f>SUM(X26:X27)</f>
        <v>3282</v>
      </c>
      <c r="Z28" s="63">
        <f>SUM(Z26:Z27)</f>
        <v>-693004</v>
      </c>
    </row>
    <row r="29" spans="1:27" ht="23.25" customHeight="1">
      <c r="A29" s="68" t="s">
        <v>215</v>
      </c>
      <c r="D29" s="63">
        <v>0</v>
      </c>
      <c r="E29" s="63"/>
      <c r="F29" s="63">
        <v>0</v>
      </c>
      <c r="G29" s="63"/>
      <c r="H29" s="63">
        <v>0</v>
      </c>
      <c r="I29" s="63"/>
      <c r="J29" s="63">
        <v>0</v>
      </c>
      <c r="K29" s="63"/>
      <c r="L29" s="63">
        <v>-239943</v>
      </c>
      <c r="M29" s="63"/>
      <c r="N29" s="63">
        <v>0</v>
      </c>
      <c r="O29" s="63"/>
      <c r="P29" s="63">
        <v>0</v>
      </c>
      <c r="Q29" s="63"/>
      <c r="R29" s="63">
        <v>0</v>
      </c>
      <c r="S29" s="63"/>
      <c r="T29" s="63">
        <f>SUM(N29:S29)</f>
        <v>0</v>
      </c>
      <c r="U29" s="63"/>
      <c r="V29" s="63">
        <f>SUM(D29:P29)</f>
        <v>-239943</v>
      </c>
      <c r="W29" s="63"/>
      <c r="X29" s="63">
        <v>0</v>
      </c>
      <c r="Y29" s="63"/>
      <c r="Z29" s="63">
        <f>SUM(V29:X29)</f>
        <v>-239943</v>
      </c>
    </row>
    <row r="30" spans="1:27" ht="23.25" customHeight="1">
      <c r="A30" s="68" t="s">
        <v>261</v>
      </c>
      <c r="D30" s="63">
        <v>0</v>
      </c>
      <c r="E30" s="63"/>
      <c r="F30" s="63">
        <v>0</v>
      </c>
      <c r="G30" s="63"/>
      <c r="H30" s="63">
        <v>0</v>
      </c>
      <c r="I30" s="63"/>
      <c r="J30" s="63">
        <v>0</v>
      </c>
      <c r="K30" s="63"/>
      <c r="L30" s="63">
        <v>924</v>
      </c>
      <c r="M30" s="63"/>
      <c r="N30" s="63">
        <v>-924</v>
      </c>
      <c r="O30" s="63"/>
      <c r="P30" s="63">
        <v>0</v>
      </c>
      <c r="Q30" s="63"/>
      <c r="R30" s="63">
        <v>0</v>
      </c>
      <c r="S30" s="63"/>
      <c r="T30" s="63">
        <f>SUM(N30:S30)</f>
        <v>-924</v>
      </c>
      <c r="U30" s="63"/>
      <c r="V30" s="63">
        <f>SUM(D30:P30)</f>
        <v>0</v>
      </c>
      <c r="W30" s="63"/>
      <c r="X30" s="63">
        <f>-1603-1500</f>
        <v>-3103</v>
      </c>
      <c r="Y30" s="63"/>
      <c r="Z30" s="63">
        <f>SUM(V30:X30)</f>
        <v>-3103</v>
      </c>
      <c r="AA30" s="153"/>
    </row>
    <row r="31" spans="1:27" ht="23.25" customHeight="1">
      <c r="A31" s="68" t="s">
        <v>148</v>
      </c>
      <c r="D31" s="63"/>
      <c r="E31" s="63"/>
      <c r="F31" s="63"/>
      <c r="G31" s="63"/>
      <c r="H31" s="63"/>
      <c r="I31" s="62"/>
      <c r="J31" s="63"/>
      <c r="K31" s="61"/>
      <c r="L31" s="63"/>
      <c r="M31" s="62"/>
      <c r="N31" s="63"/>
      <c r="O31" s="62"/>
      <c r="P31" s="63"/>
      <c r="Q31" s="63"/>
      <c r="R31" s="63"/>
      <c r="S31" s="62"/>
      <c r="T31" s="63"/>
      <c r="U31" s="62"/>
      <c r="V31" s="63"/>
      <c r="X31" s="63"/>
      <c r="Z31" s="63"/>
    </row>
    <row r="32" spans="1:27" ht="23.25" customHeight="1">
      <c r="A32" s="68" t="s">
        <v>149</v>
      </c>
      <c r="D32" s="63">
        <v>0</v>
      </c>
      <c r="E32" s="63"/>
      <c r="F32" s="63">
        <v>0</v>
      </c>
      <c r="G32" s="63"/>
      <c r="H32" s="63">
        <v>0</v>
      </c>
      <c r="I32" s="62"/>
      <c r="J32" s="60">
        <v>0</v>
      </c>
      <c r="K32" s="61"/>
      <c r="L32" s="62">
        <v>0</v>
      </c>
      <c r="M32" s="62"/>
      <c r="N32" s="62">
        <v>0</v>
      </c>
      <c r="O32" s="62"/>
      <c r="P32" s="62">
        <v>0</v>
      </c>
      <c r="Q32" s="62"/>
      <c r="R32" s="62">
        <v>0</v>
      </c>
      <c r="S32" s="62"/>
      <c r="T32" s="60">
        <f>SUM(N32:R32)</f>
        <v>0</v>
      </c>
      <c r="U32" s="62"/>
      <c r="V32" s="60">
        <f>SUM(D32:P32)</f>
        <v>0</v>
      </c>
      <c r="X32" s="60">
        <v>2500</v>
      </c>
      <c r="Z32" s="63">
        <f>SUM(V32:X32)</f>
        <v>2500</v>
      </c>
    </row>
    <row r="33" spans="1:26" ht="23.25" customHeight="1">
      <c r="A33" s="68" t="s">
        <v>124</v>
      </c>
      <c r="D33" s="63"/>
      <c r="E33" s="63"/>
      <c r="F33" s="63"/>
      <c r="G33" s="63"/>
      <c r="H33" s="63"/>
      <c r="I33" s="62"/>
      <c r="J33" s="60"/>
      <c r="K33" s="61"/>
      <c r="L33" s="62"/>
      <c r="M33" s="62"/>
      <c r="N33" s="62"/>
      <c r="O33" s="62"/>
      <c r="P33" s="62"/>
      <c r="Q33" s="62"/>
      <c r="R33" s="62"/>
      <c r="S33" s="62"/>
      <c r="T33" s="60"/>
      <c r="U33" s="62"/>
      <c r="V33" s="60"/>
      <c r="X33" s="60"/>
    </row>
    <row r="34" spans="1:26" ht="23.25" customHeight="1">
      <c r="A34" s="68" t="s">
        <v>132</v>
      </c>
      <c r="D34" s="63">
        <v>0</v>
      </c>
      <c r="E34" s="63"/>
      <c r="F34" s="63">
        <v>0</v>
      </c>
      <c r="G34" s="63"/>
      <c r="H34" s="63">
        <v>0</v>
      </c>
      <c r="I34" s="62"/>
      <c r="J34" s="60">
        <v>0</v>
      </c>
      <c r="K34" s="61"/>
      <c r="L34" s="62">
        <v>0</v>
      </c>
      <c r="M34" s="60"/>
      <c r="N34" s="62">
        <v>0</v>
      </c>
      <c r="O34" s="62"/>
      <c r="P34" s="62">
        <v>0</v>
      </c>
      <c r="Q34" s="62"/>
      <c r="R34" s="62">
        <v>0</v>
      </c>
      <c r="S34" s="62"/>
      <c r="T34" s="60">
        <v>0</v>
      </c>
      <c r="U34" s="62"/>
      <c r="V34" s="60">
        <f>SUM(D34:P34)</f>
        <v>0</v>
      </c>
      <c r="X34" s="60">
        <v>-103750</v>
      </c>
      <c r="Z34" s="60">
        <f>SUM(V34:X34)</f>
        <v>-103750</v>
      </c>
    </row>
    <row r="35" spans="1:26" ht="23.25" customHeight="1" thickBot="1">
      <c r="A35" s="64" t="s">
        <v>238</v>
      </c>
      <c r="D35" s="91">
        <f>SUM(D25,D28:D34)</f>
        <v>388257</v>
      </c>
      <c r="E35" s="63"/>
      <c r="F35" s="91">
        <f>SUM(F25,F28:F34)</f>
        <v>4515747</v>
      </c>
      <c r="G35" s="63"/>
      <c r="H35" s="91">
        <f>SUM(H25,H28:H34)</f>
        <v>29220</v>
      </c>
      <c r="I35" s="63"/>
      <c r="J35" s="91">
        <f>SUM(J25,J28:J34)</f>
        <v>45885</v>
      </c>
      <c r="K35" s="63"/>
      <c r="L35" s="91">
        <f>SUM(L25,L28:L34)</f>
        <v>1158940</v>
      </c>
      <c r="M35" s="62"/>
      <c r="N35" s="91">
        <f>SUM(N25,N28:N34)</f>
        <v>0</v>
      </c>
      <c r="O35" s="60"/>
      <c r="P35" s="91">
        <f>SUM(P25,P28:P34)</f>
        <v>-3156</v>
      </c>
      <c r="Q35" s="63"/>
      <c r="R35" s="91">
        <f>SUM(R25,R28:R34)</f>
        <v>-695758</v>
      </c>
      <c r="S35" s="60"/>
      <c r="T35" s="91">
        <f>SUM(T25,T28:T34)</f>
        <v>-698914</v>
      </c>
      <c r="U35" s="60"/>
      <c r="V35" s="91">
        <f>SUM(V25,V28:V34)</f>
        <v>5439135</v>
      </c>
      <c r="X35" s="91">
        <f>SUM(X25,X28:X34)</f>
        <v>413535</v>
      </c>
      <c r="Z35" s="91">
        <f>SUM(Z25,Z28:Z34)</f>
        <v>5852670</v>
      </c>
    </row>
    <row r="36" spans="1:26" ht="23.25" customHeight="1" thickTop="1">
      <c r="A36" s="64"/>
      <c r="D36" s="63"/>
      <c r="E36" s="63"/>
      <c r="F36" s="63"/>
      <c r="G36" s="63"/>
      <c r="H36" s="63"/>
      <c r="I36" s="63"/>
      <c r="J36" s="63"/>
      <c r="K36" s="63"/>
      <c r="L36" s="63"/>
      <c r="M36" s="62"/>
      <c r="N36" s="60"/>
      <c r="O36" s="60"/>
      <c r="P36" s="60"/>
      <c r="Q36" s="60"/>
      <c r="R36" s="60"/>
      <c r="S36" s="60"/>
      <c r="T36" s="63"/>
      <c r="U36" s="60"/>
      <c r="V36" s="63">
        <f>SUM(V35-BS!E95)</f>
        <v>0</v>
      </c>
      <c r="X36" s="73"/>
      <c r="Z36" s="63">
        <f>Z35-BS!E97</f>
        <v>0</v>
      </c>
    </row>
    <row r="37" spans="1:26" ht="23.25" customHeight="1">
      <c r="A37" s="1" t="s">
        <v>4</v>
      </c>
      <c r="M37" s="60"/>
    </row>
    <row r="38" spans="1:26" ht="23.25" customHeight="1">
      <c r="M38" s="60"/>
      <c r="T38" s="69" t="s">
        <v>122</v>
      </c>
      <c r="V38" s="69" t="s">
        <v>122</v>
      </c>
    </row>
    <row r="39" spans="1:26" ht="23.25" customHeight="1">
      <c r="M39" s="60"/>
    </row>
    <row r="40" spans="1:26" ht="23.25" customHeight="1">
      <c r="M40" s="60"/>
      <c r="X40" s="107"/>
    </row>
  </sheetData>
  <mergeCells count="4">
    <mergeCell ref="J10:L10"/>
    <mergeCell ref="D6:Z6"/>
    <mergeCell ref="P8:R8"/>
    <mergeCell ref="N7:R7"/>
  </mergeCells>
  <printOptions horizontalCentered="1"/>
  <pageMargins left="0.59055118110236227" right="0.19685039370078741" top="0.86614173228346458" bottom="0.3937007874015748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zoomScale="90" zoomScaleNormal="90" zoomScaleSheetLayoutView="90" workbookViewId="0">
      <selection activeCell="E23" sqref="E23"/>
    </sheetView>
  </sheetViews>
  <sheetFormatPr defaultRowHeight="23.25" customHeight="1"/>
  <cols>
    <col min="1" max="1" width="12.85546875" style="35" customWidth="1"/>
    <col min="2" max="2" width="12.85546875" style="36" customWidth="1"/>
    <col min="3" max="3" width="10.5703125" style="36" customWidth="1"/>
    <col min="4" max="4" width="1.85546875" style="44" customWidth="1"/>
    <col min="5" max="5" width="15.85546875" style="36" customWidth="1"/>
    <col min="6" max="6" width="1.85546875" style="36" customWidth="1"/>
    <col min="7" max="7" width="15.85546875" style="36" customWidth="1"/>
    <col min="8" max="8" width="2.140625" style="36" customWidth="1"/>
    <col min="9" max="9" width="15.85546875" style="36" customWidth="1"/>
    <col min="10" max="10" width="1.85546875" style="36" customWidth="1"/>
    <col min="11" max="11" width="15.85546875" style="36" customWidth="1"/>
    <col min="12" max="12" width="1.85546875" style="36" customWidth="1"/>
    <col min="13" max="13" width="15.85546875" style="36" customWidth="1"/>
    <col min="14" max="14" width="1.85546875" style="36" customWidth="1"/>
    <col min="15" max="15" width="19.7109375" style="36" customWidth="1"/>
    <col min="16" max="16" width="1.85546875" style="36" customWidth="1"/>
    <col min="17" max="17" width="15.85546875" style="36" customWidth="1"/>
    <col min="18" max="18" width="1.85546875" style="36" customWidth="1"/>
    <col min="19" max="19" width="15.85546875" style="36" customWidth="1"/>
    <col min="20" max="20" width="1.42578125" style="36" customWidth="1"/>
    <col min="21" max="21" width="16.5703125" style="36" customWidth="1"/>
    <col min="22" max="16384" width="9.140625" style="36"/>
  </cols>
  <sheetData>
    <row r="1" spans="1:20" ht="23.25" customHeight="1">
      <c r="T1" s="18" t="s">
        <v>94</v>
      </c>
    </row>
    <row r="2" spans="1:20" ht="23.25" customHeight="1">
      <c r="A2" s="24" t="s">
        <v>76</v>
      </c>
      <c r="B2" s="38"/>
      <c r="C2" s="38"/>
      <c r="D2" s="39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ht="23.25" customHeight="1">
      <c r="A3" s="38" t="s">
        <v>87</v>
      </c>
      <c r="B3" s="38"/>
      <c r="C3" s="38"/>
      <c r="D3" s="39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0" ht="23.25" customHeight="1">
      <c r="A4" s="24" t="s">
        <v>231</v>
      </c>
      <c r="B4" s="38"/>
      <c r="C4" s="38"/>
      <c r="D4" s="39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0" ht="23.25" customHeight="1">
      <c r="B5" s="40"/>
      <c r="C5" s="40"/>
      <c r="D5" s="41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S5" s="82" t="s">
        <v>89</v>
      </c>
    </row>
    <row r="6" spans="1:20" ht="23.25" customHeight="1">
      <c r="B6" s="40"/>
      <c r="C6" s="40"/>
      <c r="D6" s="41"/>
      <c r="E6" s="195" t="s">
        <v>74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</row>
    <row r="7" spans="1:20" ht="23.25" customHeight="1">
      <c r="B7" s="40"/>
      <c r="C7" s="40"/>
      <c r="D7" s="41"/>
      <c r="E7" s="74"/>
      <c r="F7" s="74"/>
      <c r="G7" s="74"/>
      <c r="H7" s="74"/>
      <c r="I7" s="74"/>
      <c r="J7" s="74"/>
      <c r="K7" s="74"/>
      <c r="L7" s="74"/>
      <c r="M7" s="74"/>
      <c r="N7" s="74"/>
      <c r="O7" s="145" t="s">
        <v>216</v>
      </c>
      <c r="P7" s="74"/>
      <c r="Q7" s="145"/>
      <c r="R7" s="74"/>
      <c r="S7" s="74"/>
    </row>
    <row r="8" spans="1:20" ht="23.25" customHeight="1">
      <c r="B8" s="40"/>
      <c r="C8" s="40"/>
      <c r="D8" s="41"/>
      <c r="E8" s="74"/>
      <c r="F8" s="74"/>
      <c r="G8" s="74"/>
      <c r="H8" s="74"/>
      <c r="I8" s="74"/>
      <c r="J8" s="74"/>
      <c r="K8" s="74"/>
      <c r="L8" s="74"/>
      <c r="M8" s="74"/>
      <c r="N8" s="74"/>
      <c r="O8" s="146" t="s">
        <v>7</v>
      </c>
      <c r="P8" s="74"/>
      <c r="Q8" s="145"/>
      <c r="R8" s="74"/>
      <c r="S8" s="74"/>
    </row>
    <row r="9" spans="1:20" ht="23.25" customHeight="1">
      <c r="B9" s="40"/>
      <c r="C9" s="40"/>
      <c r="D9" s="41"/>
      <c r="E9" s="74"/>
      <c r="F9" s="74"/>
      <c r="G9" s="74"/>
      <c r="H9" s="74"/>
      <c r="I9" s="74"/>
      <c r="J9" s="74"/>
      <c r="K9" s="74"/>
      <c r="L9" s="74"/>
      <c r="M9" s="74"/>
      <c r="N9" s="74"/>
      <c r="O9" s="175" t="s">
        <v>173</v>
      </c>
      <c r="P9" s="74"/>
      <c r="Q9" s="43"/>
      <c r="R9" s="74"/>
      <c r="S9" s="74"/>
    </row>
    <row r="10" spans="1:20" ht="23.25" customHeight="1">
      <c r="B10" s="40"/>
      <c r="C10" s="40"/>
      <c r="D10" s="41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43" t="s">
        <v>196</v>
      </c>
      <c r="P10" s="74"/>
      <c r="Q10" s="43"/>
      <c r="R10" s="74"/>
      <c r="S10" s="74"/>
    </row>
    <row r="11" spans="1:20" ht="23.25" customHeight="1">
      <c r="B11" s="40"/>
      <c r="C11" s="40"/>
      <c r="D11" s="41"/>
      <c r="E11" s="74"/>
      <c r="F11" s="74"/>
      <c r="G11" s="74"/>
      <c r="H11" s="74"/>
      <c r="I11" s="72" t="s">
        <v>134</v>
      </c>
      <c r="J11" s="74"/>
      <c r="K11" s="194" t="s">
        <v>16</v>
      </c>
      <c r="L11" s="194"/>
      <c r="M11" s="194"/>
      <c r="N11" s="43"/>
      <c r="O11" s="42" t="s">
        <v>174</v>
      </c>
      <c r="P11" s="43"/>
      <c r="Q11" s="42" t="s">
        <v>176</v>
      </c>
      <c r="R11" s="74"/>
      <c r="S11" s="74"/>
    </row>
    <row r="12" spans="1:20" s="42" customFormat="1" ht="23.25" customHeight="1">
      <c r="A12" s="35"/>
      <c r="E12" s="50" t="s">
        <v>72</v>
      </c>
      <c r="G12" s="50" t="s">
        <v>77</v>
      </c>
      <c r="H12" s="50"/>
      <c r="I12" s="73" t="s">
        <v>135</v>
      </c>
      <c r="K12" s="42" t="s">
        <v>42</v>
      </c>
      <c r="O12" s="42" t="s">
        <v>175</v>
      </c>
      <c r="Q12" s="42" t="s">
        <v>177</v>
      </c>
      <c r="R12" s="43"/>
      <c r="S12" s="42" t="s">
        <v>65</v>
      </c>
    </row>
    <row r="13" spans="1:20" s="42" customFormat="1" ht="23.25" customHeight="1">
      <c r="A13" s="35"/>
      <c r="D13" s="43"/>
      <c r="E13" s="52" t="s">
        <v>73</v>
      </c>
      <c r="F13" s="51"/>
      <c r="G13" s="52" t="s">
        <v>78</v>
      </c>
      <c r="H13" s="51"/>
      <c r="I13" s="174" t="s">
        <v>136</v>
      </c>
      <c r="J13" s="51"/>
      <c r="K13" s="100" t="s">
        <v>128</v>
      </c>
      <c r="M13" s="175" t="s">
        <v>43</v>
      </c>
      <c r="O13" s="175" t="s">
        <v>208</v>
      </c>
      <c r="Q13" s="175" t="s">
        <v>178</v>
      </c>
      <c r="S13" s="175" t="s">
        <v>52</v>
      </c>
    </row>
    <row r="14" spans="1:20" ht="23.25" customHeight="1">
      <c r="A14" s="64" t="s">
        <v>137</v>
      </c>
      <c r="D14" s="43"/>
      <c r="E14" s="46">
        <v>352961</v>
      </c>
      <c r="F14" s="46"/>
      <c r="G14" s="46">
        <v>2293363</v>
      </c>
      <c r="H14" s="46"/>
      <c r="I14" s="46">
        <v>29220</v>
      </c>
      <c r="J14" s="46"/>
      <c r="K14" s="46">
        <v>45885</v>
      </c>
      <c r="L14" s="46"/>
      <c r="M14" s="46">
        <v>892376</v>
      </c>
      <c r="N14" s="46"/>
      <c r="O14" s="46">
        <v>0</v>
      </c>
      <c r="P14" s="46"/>
      <c r="Q14" s="45">
        <f>SUM(O14:P14)</f>
        <v>0</v>
      </c>
      <c r="R14" s="46"/>
      <c r="S14" s="45">
        <f>SUM(E14:O14)</f>
        <v>3613805</v>
      </c>
    </row>
    <row r="15" spans="1:20" ht="23.25" customHeight="1">
      <c r="A15" s="181" t="s">
        <v>96</v>
      </c>
      <c r="B15" s="182"/>
      <c r="C15" s="182"/>
      <c r="D15" s="183"/>
      <c r="E15" s="184">
        <v>0</v>
      </c>
      <c r="F15" s="46"/>
      <c r="G15" s="46">
        <v>0</v>
      </c>
      <c r="H15" s="46"/>
      <c r="I15" s="46">
        <v>0</v>
      </c>
      <c r="J15" s="46"/>
      <c r="K15" s="46">
        <v>0</v>
      </c>
      <c r="L15" s="46"/>
      <c r="M15" s="46">
        <f>PL_CF!K119</f>
        <v>481068</v>
      </c>
      <c r="N15" s="46"/>
      <c r="O15" s="46">
        <v>0</v>
      </c>
      <c r="P15" s="46"/>
      <c r="Q15" s="45">
        <f>SUM(O15:P15)</f>
        <v>0</v>
      </c>
      <c r="R15" s="46"/>
      <c r="S15" s="45">
        <f>SUM(E15:O15)</f>
        <v>481068</v>
      </c>
    </row>
    <row r="16" spans="1:20" ht="23.25" customHeight="1">
      <c r="A16" s="181" t="s">
        <v>95</v>
      </c>
      <c r="B16" s="182"/>
      <c r="C16" s="182"/>
      <c r="D16" s="183"/>
      <c r="E16" s="185">
        <v>0</v>
      </c>
      <c r="F16" s="46"/>
      <c r="G16" s="147">
        <v>0</v>
      </c>
      <c r="H16" s="46"/>
      <c r="I16" s="147">
        <v>0</v>
      </c>
      <c r="J16" s="46"/>
      <c r="K16" s="147">
        <v>0</v>
      </c>
      <c r="L16" s="46"/>
      <c r="M16" s="147">
        <v>1141</v>
      </c>
      <c r="N16" s="46"/>
      <c r="O16" s="147">
        <v>0</v>
      </c>
      <c r="P16" s="46"/>
      <c r="Q16" s="147">
        <f>SUM(O16:P16)</f>
        <v>0</v>
      </c>
      <c r="R16" s="46"/>
      <c r="S16" s="147">
        <f>SUM(E16:O16)</f>
        <v>1141</v>
      </c>
    </row>
    <row r="17" spans="1:19" ht="23.25" customHeight="1">
      <c r="A17" s="68" t="s">
        <v>90</v>
      </c>
      <c r="D17" s="43"/>
      <c r="E17" s="46">
        <f>SUM(E15:E16)</f>
        <v>0</v>
      </c>
      <c r="F17" s="46"/>
      <c r="G17" s="46">
        <f>SUM(G15:G16)</f>
        <v>0</v>
      </c>
      <c r="H17" s="46"/>
      <c r="I17" s="46">
        <f>SUM(I15:I16)</f>
        <v>0</v>
      </c>
      <c r="J17" s="46"/>
      <c r="K17" s="46">
        <f>SUM(K15:K16)</f>
        <v>0</v>
      </c>
      <c r="L17" s="46"/>
      <c r="M17" s="46">
        <f>SUM(M15:M16)</f>
        <v>482209</v>
      </c>
      <c r="N17" s="46"/>
      <c r="O17" s="46">
        <f>SUM(O15:O16)</f>
        <v>0</v>
      </c>
      <c r="P17" s="46"/>
      <c r="Q17" s="46">
        <f>SUM(Q15:Q16)</f>
        <v>0</v>
      </c>
      <c r="R17" s="46"/>
      <c r="S17" s="46">
        <f>SUM(S15:S16)</f>
        <v>482209</v>
      </c>
    </row>
    <row r="18" spans="1:19" ht="23.25" customHeight="1">
      <c r="A18" s="68" t="s">
        <v>138</v>
      </c>
      <c r="D18" s="43"/>
      <c r="E18" s="46">
        <v>35296</v>
      </c>
      <c r="F18" s="46"/>
      <c r="G18" s="46">
        <v>2222384</v>
      </c>
      <c r="H18" s="46"/>
      <c r="I18" s="46">
        <v>0</v>
      </c>
      <c r="J18" s="46"/>
      <c r="K18" s="46">
        <v>0</v>
      </c>
      <c r="L18" s="46"/>
      <c r="M18" s="46">
        <v>0</v>
      </c>
      <c r="N18" s="46"/>
      <c r="O18" s="46">
        <v>0</v>
      </c>
      <c r="P18" s="46"/>
      <c r="Q18" s="45">
        <f>SUM(O18:P18)</f>
        <v>0</v>
      </c>
      <c r="R18" s="46"/>
      <c r="S18" s="45">
        <f>SUM(E18:O18)</f>
        <v>2257680</v>
      </c>
    </row>
    <row r="19" spans="1:19" ht="23.25" customHeight="1">
      <c r="A19" s="47" t="s">
        <v>215</v>
      </c>
      <c r="D19" s="43"/>
      <c r="E19" s="46">
        <v>0</v>
      </c>
      <c r="F19" s="46"/>
      <c r="G19" s="46">
        <v>0</v>
      </c>
      <c r="H19" s="46"/>
      <c r="I19" s="46">
        <v>0</v>
      </c>
      <c r="J19" s="46"/>
      <c r="K19" s="46">
        <v>0</v>
      </c>
      <c r="L19" s="46"/>
      <c r="M19" s="46">
        <v>-674508</v>
      </c>
      <c r="N19" s="46"/>
      <c r="O19" s="46">
        <f>PL_CF!K102</f>
        <v>0</v>
      </c>
      <c r="P19" s="46"/>
      <c r="Q19" s="45">
        <f>SUM(O19:P19)</f>
        <v>0</v>
      </c>
      <c r="R19" s="46"/>
      <c r="S19" s="45">
        <f>SUM(E19:O19)</f>
        <v>-674508</v>
      </c>
    </row>
    <row r="20" spans="1:19" ht="23.25" customHeight="1" thickBot="1">
      <c r="A20" s="64" t="s">
        <v>237</v>
      </c>
      <c r="D20" s="43"/>
      <c r="E20" s="49">
        <f>SUM(E14+E17+E18+E19)</f>
        <v>388257</v>
      </c>
      <c r="F20" s="46"/>
      <c r="G20" s="49">
        <f>SUM(G14+G17+G18+G19)</f>
        <v>4515747</v>
      </c>
      <c r="H20" s="45"/>
      <c r="I20" s="49">
        <f>SUM(I14+I17+I18+I19)</f>
        <v>29220</v>
      </c>
      <c r="J20" s="46"/>
      <c r="K20" s="49">
        <f>SUM(K14+K17+K18+K19)</f>
        <v>45885</v>
      </c>
      <c r="L20" s="46"/>
      <c r="M20" s="49">
        <f>SUM(M14+M17+M18+M19)</f>
        <v>700077</v>
      </c>
      <c r="N20" s="46"/>
      <c r="O20" s="49">
        <f>SUM(O14+O17+O18+O19)</f>
        <v>0</v>
      </c>
      <c r="P20" s="46"/>
      <c r="Q20" s="49">
        <f>SUM(Q14+Q17+Q18+Q19)</f>
        <v>0</v>
      </c>
      <c r="R20" s="46"/>
      <c r="S20" s="49">
        <f>SUM(S14+S17+S18+S19)</f>
        <v>5679186</v>
      </c>
    </row>
    <row r="21" spans="1:19" ht="23.25" customHeight="1" thickTop="1">
      <c r="A21" s="149"/>
      <c r="D21" s="43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19" ht="23.25" customHeight="1">
      <c r="A22" s="64" t="s">
        <v>164</v>
      </c>
      <c r="D22" s="43"/>
      <c r="E22" s="46">
        <v>388257</v>
      </c>
      <c r="F22" s="46"/>
      <c r="G22" s="46">
        <v>4515747</v>
      </c>
      <c r="H22" s="46"/>
      <c r="I22" s="46">
        <v>29220</v>
      </c>
      <c r="J22" s="46"/>
      <c r="K22" s="46">
        <v>45885</v>
      </c>
      <c r="L22" s="46"/>
      <c r="M22" s="46">
        <v>865990</v>
      </c>
      <c r="N22" s="46"/>
      <c r="O22" s="46">
        <v>0</v>
      </c>
      <c r="P22" s="46"/>
      <c r="Q22" s="45">
        <f>SUM(O22:P22)</f>
        <v>0</v>
      </c>
      <c r="R22" s="46"/>
      <c r="S22" s="45">
        <f>SUM(E22:O22)</f>
        <v>5845099</v>
      </c>
    </row>
    <row r="23" spans="1:19" ht="23.25" customHeight="1">
      <c r="A23" s="47" t="s">
        <v>96</v>
      </c>
      <c r="D23" s="43"/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6"/>
      <c r="M23" s="46">
        <f>PL_CF!I91</f>
        <v>43045</v>
      </c>
      <c r="N23" s="46"/>
      <c r="O23" s="46">
        <v>0</v>
      </c>
      <c r="P23" s="46"/>
      <c r="Q23" s="45">
        <f>SUM(O23:P23)</f>
        <v>0</v>
      </c>
      <c r="R23" s="46"/>
      <c r="S23" s="45">
        <f>SUM(E23:O23)</f>
        <v>43045</v>
      </c>
    </row>
    <row r="24" spans="1:19" ht="23.25" customHeight="1">
      <c r="A24" s="47" t="s">
        <v>95</v>
      </c>
      <c r="D24" s="43"/>
      <c r="E24" s="147">
        <v>0</v>
      </c>
      <c r="F24" s="46"/>
      <c r="G24" s="147">
        <v>0</v>
      </c>
      <c r="H24" s="46"/>
      <c r="I24" s="147">
        <v>0</v>
      </c>
      <c r="J24" s="46"/>
      <c r="K24" s="147">
        <v>0</v>
      </c>
      <c r="L24" s="46"/>
      <c r="M24" s="147">
        <v>0</v>
      </c>
      <c r="N24" s="46"/>
      <c r="O24" s="147">
        <f>PL_CF!I102</f>
        <v>-695758</v>
      </c>
      <c r="P24" s="46"/>
      <c r="Q24" s="147">
        <f>SUM(O24:P24)</f>
        <v>-695758</v>
      </c>
      <c r="R24" s="46"/>
      <c r="S24" s="147">
        <f>SUM(E24:O24)</f>
        <v>-695758</v>
      </c>
    </row>
    <row r="25" spans="1:19" ht="23.25" customHeight="1">
      <c r="A25" s="47" t="s">
        <v>90</v>
      </c>
      <c r="D25" s="43"/>
      <c r="E25" s="45">
        <f>SUM(E23:E24)</f>
        <v>0</v>
      </c>
      <c r="F25" s="45"/>
      <c r="G25" s="45">
        <f>SUM(G23:G24)</f>
        <v>0</v>
      </c>
      <c r="H25" s="45"/>
      <c r="I25" s="45">
        <f>SUM(I23:I24)</f>
        <v>0</v>
      </c>
      <c r="J25" s="45"/>
      <c r="K25" s="45">
        <f>SUM(K23:K24)</f>
        <v>0</v>
      </c>
      <c r="L25" s="48"/>
      <c r="M25" s="45">
        <f>SUM(M23:M24)</f>
        <v>43045</v>
      </c>
      <c r="N25" s="48"/>
      <c r="O25" s="45">
        <f>SUM(O23:O24)</f>
        <v>-695758</v>
      </c>
      <c r="P25" s="48"/>
      <c r="Q25" s="45">
        <f>SUM(Q23:Q24)</f>
        <v>-695758</v>
      </c>
      <c r="R25" s="48"/>
      <c r="S25" s="45">
        <f>SUM(S23:S24)</f>
        <v>-652713</v>
      </c>
    </row>
    <row r="26" spans="1:19" ht="23.25" customHeight="1">
      <c r="A26" s="47" t="s">
        <v>215</v>
      </c>
      <c r="D26" s="43"/>
      <c r="E26" s="45">
        <v>0</v>
      </c>
      <c r="F26" s="45"/>
      <c r="G26" s="45">
        <v>0</v>
      </c>
      <c r="H26" s="45"/>
      <c r="I26" s="45">
        <v>0</v>
      </c>
      <c r="J26" s="45"/>
      <c r="K26" s="45">
        <v>0</v>
      </c>
      <c r="L26" s="48"/>
      <c r="M26" s="48">
        <v>-239943</v>
      </c>
      <c r="N26" s="48"/>
      <c r="O26" s="48">
        <v>0</v>
      </c>
      <c r="P26" s="48"/>
      <c r="Q26" s="147">
        <f>SUM(O26:P26)</f>
        <v>0</v>
      </c>
      <c r="R26" s="48"/>
      <c r="S26" s="147">
        <f>SUM(E26:O26)</f>
        <v>-239943</v>
      </c>
    </row>
    <row r="27" spans="1:19" ht="23.25" customHeight="1" thickBot="1">
      <c r="A27" s="37" t="s">
        <v>238</v>
      </c>
      <c r="D27" s="43"/>
      <c r="E27" s="101">
        <f>SUM(E22,E25,E26)</f>
        <v>388257</v>
      </c>
      <c r="F27" s="102"/>
      <c r="G27" s="101">
        <f>SUM(G22,G25,G26)</f>
        <v>4515747</v>
      </c>
      <c r="H27" s="102"/>
      <c r="I27" s="101">
        <f>SUM(I22,I25,I26)</f>
        <v>29220</v>
      </c>
      <c r="J27" s="102"/>
      <c r="K27" s="101">
        <f>SUM(K22,K25,K26)</f>
        <v>45885</v>
      </c>
      <c r="L27" s="45"/>
      <c r="M27" s="101">
        <f>SUM(M22,M25,M26)</f>
        <v>669092</v>
      </c>
      <c r="N27" s="45"/>
      <c r="O27" s="101">
        <f>SUM(O22,O25,O26)</f>
        <v>-695758</v>
      </c>
      <c r="P27" s="45"/>
      <c r="Q27" s="101">
        <f>SUM(Q22,Q25,Q26)</f>
        <v>-695758</v>
      </c>
      <c r="R27" s="46"/>
      <c r="S27" s="101">
        <f>SUM(S22,S25,S26)</f>
        <v>4952443</v>
      </c>
    </row>
    <row r="28" spans="1:19" ht="23.25" customHeight="1" thickTop="1">
      <c r="A28" s="37"/>
      <c r="D28" s="43"/>
      <c r="K28" s="43"/>
      <c r="L28" s="43"/>
      <c r="M28" s="43"/>
      <c r="N28" s="43"/>
      <c r="O28" s="43"/>
      <c r="P28" s="43"/>
      <c r="Q28" s="43"/>
      <c r="R28" s="42"/>
      <c r="S28" s="45">
        <f>SUM(S27-BS!I97)</f>
        <v>0</v>
      </c>
    </row>
    <row r="29" spans="1:19" ht="23.25" customHeight="1">
      <c r="A29" s="47" t="s">
        <v>4</v>
      </c>
    </row>
  </sheetData>
  <mergeCells count="2">
    <mergeCell ref="K11:M11"/>
    <mergeCell ref="E6:S6"/>
  </mergeCells>
  <pageMargins left="0.59055118110236227" right="0.31496062992125984" top="0.86614173228346458" bottom="0.31496062992125984" header="0.31496062992125984" footer="0.1968503937007874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PL_CF</vt:lpstr>
      <vt:lpstr>CE Conso</vt:lpstr>
      <vt:lpstr>CE2 Company</vt:lpstr>
      <vt:lpstr>BS!Print_Area</vt:lpstr>
      <vt:lpstr>'CE Conso'!Print_Area</vt:lpstr>
      <vt:lpstr>PL_CF!Print_Area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2020-11-11T09:17:10Z</cp:lastPrinted>
  <dcterms:created xsi:type="dcterms:W3CDTF">1997-08-09T11:52:15Z</dcterms:created>
  <dcterms:modified xsi:type="dcterms:W3CDTF">2020-11-11T10:24:14Z</dcterms:modified>
</cp:coreProperties>
</file>