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M:\ABAS-Listed\Electricity Generating Public Company Limited\Electricity Generating_SepQ3 20 (EGCO)(Q3) ผลิตไฟฟ้า ☻\"/>
    </mc:Choice>
  </mc:AlternateContent>
  <xr:revisionPtr revIDLastSave="0" documentId="13_ncr:1_{481443B3-396B-4273-A67E-BBB75B8307B0}" xr6:coauthVersionLast="45" xr6:coauthVersionMax="45" xr10:uidLastSave="{00000000-0000-0000-0000-000000000000}"/>
  <bookViews>
    <workbookView xWindow="-120" yWindow="-120" windowWidth="21840" windowHeight="13140" tabRatio="598" xr2:uid="{00000000-000D-0000-FFFF-FFFF00000000}"/>
  </bookViews>
  <sheets>
    <sheet name="2-5" sheetId="1" r:id="rId1"/>
    <sheet name="6-7(3M)" sheetId="7" r:id="rId2"/>
    <sheet name="8-9 (9M)" sheetId="8" r:id="rId3"/>
    <sheet name="10" sheetId="12" r:id="rId4"/>
    <sheet name="11" sheetId="13" r:id="rId5"/>
    <sheet name="12-14" sheetId="11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B15" i="12" l="1"/>
  <c r="AD15" i="12" s="1"/>
  <c r="AH15" i="12" s="1"/>
  <c r="T17" i="13" l="1"/>
  <c r="T13" i="13"/>
  <c r="H79" i="11" l="1"/>
  <c r="J35" i="7"/>
  <c r="F35" i="7"/>
  <c r="A100" i="11" l="1"/>
  <c r="Z39" i="12" l="1"/>
  <c r="X39" i="12"/>
  <c r="R39" i="12"/>
  <c r="P40" i="12"/>
  <c r="P39" i="12"/>
  <c r="L35" i="7"/>
  <c r="H35" i="7"/>
  <c r="H25" i="11" l="1"/>
  <c r="H40" i="11" s="1"/>
  <c r="F35" i="8" l="1"/>
  <c r="H35" i="8"/>
  <c r="J35" i="8"/>
  <c r="L35" i="8"/>
  <c r="H113" i="11" l="1"/>
  <c r="L113" i="11"/>
  <c r="H92" i="11"/>
  <c r="L92" i="11"/>
  <c r="L79" i="11"/>
  <c r="H44" i="11"/>
  <c r="L25" i="11"/>
  <c r="L40" i="11" s="1"/>
  <c r="L44" i="11" s="1"/>
  <c r="J113" i="11"/>
  <c r="F113" i="11"/>
  <c r="J92" i="11"/>
  <c r="F92" i="11"/>
  <c r="F79" i="11"/>
  <c r="J79" i="11"/>
  <c r="A148" i="11"/>
  <c r="L94" i="11" l="1"/>
  <c r="L98" i="11" s="1"/>
  <c r="H94" i="11"/>
  <c r="H98" i="11" s="1"/>
  <c r="A3" i="13" l="1"/>
  <c r="A3" i="12"/>
  <c r="T36" i="13"/>
  <c r="V36" i="13" s="1"/>
  <c r="R31" i="13"/>
  <c r="P31" i="13"/>
  <c r="P39" i="13" s="1"/>
  <c r="N31" i="13"/>
  <c r="T28" i="13"/>
  <c r="V28" i="13" s="1"/>
  <c r="T25" i="13"/>
  <c r="R21" i="13"/>
  <c r="L21" i="13"/>
  <c r="L25" i="13" s="1"/>
  <c r="L31" i="13" s="1"/>
  <c r="L39" i="13" s="1"/>
  <c r="J21" i="13"/>
  <c r="J25" i="13" s="1"/>
  <c r="J31" i="13" s="1"/>
  <c r="J39" i="13" s="1"/>
  <c r="H21" i="13"/>
  <c r="H25" i="13" s="1"/>
  <c r="H31" i="13" s="1"/>
  <c r="H39" i="13" s="1"/>
  <c r="F21" i="13"/>
  <c r="F25" i="13" s="1"/>
  <c r="T18" i="13"/>
  <c r="V18" i="13" s="1"/>
  <c r="P21" i="13"/>
  <c r="T31" i="13" l="1"/>
  <c r="F31" i="13"/>
  <c r="F39" i="13" s="1"/>
  <c r="V25" i="13"/>
  <c r="V31" i="13" s="1"/>
  <c r="N21" i="13"/>
  <c r="V13" i="13"/>
  <c r="V17" i="13"/>
  <c r="V21" i="13" l="1"/>
  <c r="T21" i="13"/>
  <c r="AF24" i="12" l="1"/>
  <c r="Z24" i="12"/>
  <c r="P24" i="12"/>
  <c r="AB41" i="12"/>
  <c r="AD41" i="12" s="1"/>
  <c r="AH41" i="12" s="1"/>
  <c r="AB40" i="12"/>
  <c r="AD40" i="12" s="1"/>
  <c r="AH40" i="12" s="1"/>
  <c r="AF35" i="12"/>
  <c r="AF44" i="12" s="1"/>
  <c r="Z35" i="12"/>
  <c r="Z44" i="12" s="1"/>
  <c r="X35" i="12"/>
  <c r="X44" i="12" s="1"/>
  <c r="V35" i="12"/>
  <c r="V44" i="12" s="1"/>
  <c r="T35" i="12"/>
  <c r="T44" i="12" s="1"/>
  <c r="R35" i="12"/>
  <c r="R44" i="12" s="1"/>
  <c r="P35" i="12"/>
  <c r="P44" i="12" s="1"/>
  <c r="N35" i="12"/>
  <c r="N44" i="12" s="1"/>
  <c r="L35" i="12"/>
  <c r="L44" i="12" s="1"/>
  <c r="J35" i="12"/>
  <c r="J44" i="12" s="1"/>
  <c r="H35" i="12"/>
  <c r="H44" i="12" s="1"/>
  <c r="F35" i="12"/>
  <c r="F44" i="12" s="1"/>
  <c r="AB31" i="12"/>
  <c r="AD31" i="12" s="1"/>
  <c r="AH31" i="12" s="1"/>
  <c r="AB28" i="12"/>
  <c r="AD28" i="12" s="1"/>
  <c r="V24" i="12"/>
  <c r="T24" i="12"/>
  <c r="R24" i="12"/>
  <c r="N24" i="12"/>
  <c r="L24" i="12"/>
  <c r="J24" i="12"/>
  <c r="H24" i="12"/>
  <c r="F24" i="12"/>
  <c r="AB21" i="12"/>
  <c r="AD21" i="12" s="1"/>
  <c r="AH21" i="12" s="1"/>
  <c r="AB20" i="12"/>
  <c r="AD20" i="12" s="1"/>
  <c r="AH20" i="12" s="1"/>
  <c r="H81" i="8"/>
  <c r="H73" i="8"/>
  <c r="H75" i="8" s="1"/>
  <c r="L81" i="8"/>
  <c r="L73" i="8"/>
  <c r="L75" i="8" s="1"/>
  <c r="H32" i="8"/>
  <c r="H14" i="8"/>
  <c r="H23" i="8" s="1"/>
  <c r="H26" i="8" s="1"/>
  <c r="L32" i="8"/>
  <c r="L14" i="8"/>
  <c r="L23" i="8" s="1"/>
  <c r="L26" i="8" s="1"/>
  <c r="H76" i="7"/>
  <c r="H68" i="7"/>
  <c r="H70" i="7" s="1"/>
  <c r="L76" i="7"/>
  <c r="L68" i="7"/>
  <c r="L70" i="7" s="1"/>
  <c r="H32" i="7"/>
  <c r="H14" i="7"/>
  <c r="H23" i="7" s="1"/>
  <c r="H26" i="7" s="1"/>
  <c r="L32" i="7"/>
  <c r="L14" i="7"/>
  <c r="L23" i="7" s="1"/>
  <c r="L26" i="7" s="1"/>
  <c r="A85" i="7"/>
  <c r="A42" i="7"/>
  <c r="L165" i="1"/>
  <c r="L168" i="1" s="1"/>
  <c r="H165" i="1"/>
  <c r="H168" i="1" s="1"/>
  <c r="J165" i="1"/>
  <c r="J168" i="1" s="1"/>
  <c r="A136" i="1"/>
  <c r="A135" i="1"/>
  <c r="A134" i="1"/>
  <c r="L129" i="1"/>
  <c r="J129" i="1"/>
  <c r="H129" i="1"/>
  <c r="F129" i="1"/>
  <c r="L114" i="1"/>
  <c r="J114" i="1"/>
  <c r="H114" i="1"/>
  <c r="F114" i="1"/>
  <c r="A90" i="1"/>
  <c r="A89" i="1"/>
  <c r="A88" i="1"/>
  <c r="A87" i="1"/>
  <c r="A133" i="1" s="1"/>
  <c r="A178" i="1" s="1"/>
  <c r="L74" i="1"/>
  <c r="J74" i="1"/>
  <c r="H74" i="1"/>
  <c r="F74" i="1"/>
  <c r="A46" i="1"/>
  <c r="L32" i="1"/>
  <c r="J32" i="1"/>
  <c r="H32" i="1"/>
  <c r="F32" i="1"/>
  <c r="H131" i="1" l="1"/>
  <c r="H170" i="1" s="1"/>
  <c r="F76" i="1"/>
  <c r="L76" i="1"/>
  <c r="H76" i="1"/>
  <c r="J131" i="1"/>
  <c r="J170" i="1" s="1"/>
  <c r="L131" i="1"/>
  <c r="L170" i="1" s="1"/>
  <c r="AB19" i="12"/>
  <c r="AB24" i="12" s="1"/>
  <c r="AD35" i="12"/>
  <c r="AH28" i="12"/>
  <c r="AH35" i="12" s="1"/>
  <c r="AB35" i="12"/>
  <c r="AB39" i="12"/>
  <c r="AD39" i="12" s="1"/>
  <c r="AH39" i="12" s="1"/>
  <c r="X24" i="12"/>
  <c r="F131" i="1"/>
  <c r="J76" i="1"/>
  <c r="AD19" i="12" l="1"/>
  <c r="AD24" i="12" s="1"/>
  <c r="AB44" i="12"/>
  <c r="F165" i="1" s="1"/>
  <c r="F168" i="1" s="1"/>
  <c r="F170" i="1" s="1"/>
  <c r="AH44" i="12"/>
  <c r="AD44" i="12"/>
  <c r="AH19" i="12" l="1"/>
  <c r="AH24" i="12" s="1"/>
  <c r="J14" i="7" l="1"/>
  <c r="F14" i="7"/>
  <c r="J14" i="8"/>
  <c r="F14" i="8"/>
  <c r="J73" i="8" l="1"/>
  <c r="R35" i="13" s="1"/>
  <c r="F73" i="8"/>
  <c r="T35" i="13" l="1"/>
  <c r="R39" i="13"/>
  <c r="F81" i="8"/>
  <c r="F32" i="8"/>
  <c r="F23" i="8"/>
  <c r="J23" i="8"/>
  <c r="J26" i="8" s="1"/>
  <c r="F26" i="8" l="1"/>
  <c r="F53" i="8" s="1"/>
  <c r="F75" i="8" s="1"/>
  <c r="F9" i="11"/>
  <c r="F25" i="11" s="1"/>
  <c r="F40" i="11" s="1"/>
  <c r="F44" i="11" s="1"/>
  <c r="F94" i="11" s="1"/>
  <c r="F98" i="11" s="1"/>
  <c r="N35" i="13"/>
  <c r="N39" i="13" s="1"/>
  <c r="J9" i="11"/>
  <c r="J25" i="11" s="1"/>
  <c r="J40" i="11" s="1"/>
  <c r="J44" i="11" s="1"/>
  <c r="J94" i="11" s="1"/>
  <c r="J98" i="11" s="1"/>
  <c r="T39" i="13"/>
  <c r="J32" i="8"/>
  <c r="J53" i="8" l="1"/>
  <c r="J75" i="8" s="1"/>
  <c r="V35" i="13"/>
  <c r="V39" i="13" s="1"/>
  <c r="J23" i="7"/>
  <c r="J81" i="8" l="1"/>
  <c r="F76" i="7"/>
  <c r="J68" i="7"/>
  <c r="F68" i="7"/>
  <c r="F32" i="7"/>
  <c r="J26" i="7"/>
  <c r="F23" i="7" l="1"/>
  <c r="F26" i="7" s="1"/>
  <c r="F51" i="7" l="1"/>
  <c r="F70" i="7" s="1"/>
  <c r="J51" i="7"/>
  <c r="J70" i="7" s="1"/>
  <c r="J32" i="7"/>
  <c r="A44" i="8"/>
  <c r="A88" i="8" s="1"/>
  <c r="J76" i="7" l="1"/>
</calcChain>
</file>

<file path=xl/sharedStrings.xml><?xml version="1.0" encoding="utf-8"?>
<sst xmlns="http://schemas.openxmlformats.org/spreadsheetml/2006/main" count="622" uniqueCount="302">
  <si>
    <t>บริษัท ผลิตไฟฟ้า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</si>
  <si>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</si>
  <si>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</si>
  <si>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</si>
  <si>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สอบทานแล้ว</t>
  </si>
  <si>
    <t>ตรวจสอบแล้ว</t>
  </si>
  <si>
    <t>31 ธันวาคม</t>
  </si>
  <si>
    <t>พ.ศ. 2562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</si>
  <si>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</si>
  <si>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</si>
  <si>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</si>
  <si>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</si>
  <si>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</si>
  <si>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เงินลงทุนระยะสั้นที่ใช้เป็นหลักประกัน</t>
  </si>
  <si>
    <t>ลูกหนี้การค้า สุทธิ</t>
  </si>
  <si>
    <t xml:space="preserve">  </t>
  </si>
  <si>
    <t>เชื้อเพลิงและวัสดุสำรองคลัง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</si>
  <si>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</si>
  <si>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</si>
  <si>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 สุทธิ</t>
  </si>
  <si>
    <t>เงินลงทุนในบริษัทร่วม</t>
  </si>
  <si>
    <t>เงินลงทุนในการร่วมค้า สุทธิ</t>
  </si>
  <si>
    <t>ที่ดิน อาคาร และอุปกรณ์ สุทธิ</t>
  </si>
  <si>
    <t>สินทรัพย์ไม่มีตัวตน สุทธิ</t>
  </si>
  <si>
    <t>ค่าความนิยม สุทธิ</t>
  </si>
  <si>
    <t>สินทรัพย์ภาษีเงินได้รอตัดบัญชี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</si>
  <si>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</si>
  <si>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</si>
  <si>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</si>
  <si>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แทนกรรมการ  ……………………………………………………………….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</si>
  <si>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</si>
  <si>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</si>
  <si>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</si>
  <si>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</si>
  <si>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 xml:space="preserve">ส่วนของเงินกู้ยืมระยะยาวจากสถาบันการเงิน     </t>
  </si>
  <si>
    <t xml:space="preserve">   </t>
  </si>
  <si>
    <t>ที่ถึงกำหนดชำระภายในหนึ่งปี สุทธิ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</si>
  <si>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</si>
  <si>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</si>
  <si>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</si>
  <si>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หุ้นกู้</t>
  </si>
  <si>
    <t>ประมาณการหนี้สินค่ารื้อถอน</t>
  </si>
  <si>
    <t>หนี้สินภาษีเงินได้รอตัดบัญชี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</si>
  <si>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</si>
  <si>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</si>
  <si>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</si>
  <si>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</si>
  <si>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</si>
  <si>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</si>
  <si>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-</t>
  </si>
  <si>
    <t>ทุนที่ออกและชำระแล้ว</t>
  </si>
  <si>
    <t>ส่วนเกินมูลค่าหุ้น</t>
  </si>
  <si>
    <t>ส่วนเกินมูลค่าหุ้นทุนซื้อคืน</t>
  </si>
  <si>
    <t>ส่วนเกินจากการซื้อส่วนได้เสียที่ไม่มีอำนาจควบคุม</t>
  </si>
  <si>
    <t xml:space="preserve"> </t>
  </si>
  <si>
    <t>กำไรสะสม</t>
  </si>
  <si>
    <t>จัดสรรแล้ว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</si>
  <si>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</si>
  <si>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</si>
  <si>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</si>
  <si>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</si>
  <si>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</si>
  <si>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</si>
  <si>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(สอบทานแล้ว)</t>
  </si>
  <si>
    <t>งบกำไรขาดทุน</t>
  </si>
  <si>
    <t>รายได้จากการขายและบริการ</t>
  </si>
  <si>
    <t>ต้นทุนขายและบริการ</t>
  </si>
  <si>
    <t>กำไรขั้นต้น</t>
  </si>
  <si>
    <t>กำไร (ขาดทุน) สุทธิจากอัตราแลกเปลี่ยน</t>
  </si>
  <si>
    <t>ค่าใช้จ่ายในการบริหาร</t>
  </si>
  <si>
    <t>ต้นทุนทางการเงิน</t>
  </si>
  <si>
    <t>และการร่วมค้า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</si>
  <si>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</si>
  <si>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</si>
  <si>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</si>
  <si>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</si>
  <si>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</si>
  <si>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</si>
  <si>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</t>
  </si>
  <si>
    <t>- ผลต่างจากการแปลงค่าข้อมูลทางการเงิน</t>
  </si>
  <si>
    <t>กำไรเบ็ดเสร็จรวมสำหรับงวด</t>
  </si>
  <si>
    <t>การแบ่งปันกำไรเบ็ดเสร็จรวม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</si>
  <si>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</si>
  <si>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</si>
  <si>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กำไร (ขาดทุน) เบ็ดเสร็จอื่น</t>
  </si>
  <si>
    <t>การวัดมูลค่าใหม่</t>
  </si>
  <si>
    <t xml:space="preserve"> ผลต่างจาก</t>
  </si>
  <si>
    <t>รวม</t>
  </si>
  <si>
    <t>รวมส่วนของ</t>
  </si>
  <si>
    <t>ส่วนได้เสีย</t>
  </si>
  <si>
    <t xml:space="preserve"> ทุนที่ออกและ</t>
  </si>
  <si>
    <t xml:space="preserve"> ส่วนเกิน</t>
  </si>
  <si>
    <t xml:space="preserve"> ส่วนเกินมูลค่า</t>
  </si>
  <si>
    <t xml:space="preserve">จัดสรรแล้ว - </t>
  </si>
  <si>
    <t>ของภาระผูกพันผล</t>
  </si>
  <si>
    <t>การแปลงค่า</t>
  </si>
  <si>
    <t>องค์ประกอบอื่นของ</t>
  </si>
  <si>
    <t>ผู้เป็นเจ้าของ</t>
  </si>
  <si>
    <t>ที่ไม่มีอำนาจ</t>
  </si>
  <si>
    <t>ชำระแล้ว</t>
  </si>
  <si>
    <t>มูลค่าหุ้น</t>
  </si>
  <si>
    <t>หุ้นทุนซื้อคืน</t>
  </si>
  <si>
    <t>สำรองตามกฎหมาย</t>
  </si>
  <si>
    <t>ประโยชน์พนักงาน</t>
  </si>
  <si>
    <t>ข้อมูลทางการเงิน</t>
  </si>
  <si>
    <t>ของบริษัทใหญ่</t>
  </si>
  <si>
    <t>ควบคุม</t>
  </si>
  <si>
    <t>เจ้าของ</t>
  </si>
  <si>
    <t xml:space="preserve">ยอดคงเหลือต้นงวด </t>
  </si>
  <si>
    <t>เงินปันผลจ่ายของบริษัทย่อย</t>
  </si>
  <si>
    <t xml:space="preserve">ยอดคงเหลือปลายงวด </t>
  </si>
  <si>
    <t>ณ วันที่ 1 มกราคม พ.ศ. 2562</t>
  </si>
  <si>
    <t>รวมองค์ประกอบอื่น</t>
  </si>
  <si>
    <t>ของส่วนของเจ้าของ</t>
  </si>
  <si>
    <t xml:space="preserve"> ส่วนของเจ้าของ</t>
  </si>
  <si>
    <t>การเปลี่ยนแปลงในส่วนของเจ้าของ</t>
  </si>
  <si>
    <t>สำหรับงวด</t>
  </si>
  <si>
    <t>งบกระแสเงินสด</t>
  </si>
  <si>
    <t>กระแสเงินสดจากกิจกรรมดำเนินงาน</t>
  </si>
  <si>
    <t>กำไรก่อนค่าใช้จ่ายภาษีเงินได้สำหรับงวด</t>
  </si>
  <si>
    <t>- ค่าใช้จ่ายผลประโยชน์พนักงานหลังการเลิกจ้างหรือเกษียณอายุ</t>
  </si>
  <si>
    <t>- ดอกเบี้ยรับ</t>
  </si>
  <si>
    <t>- เงินปันผลรับจากบริษัทย่อยและการร่วมค้า</t>
  </si>
  <si>
    <t>การเปลี่ยนแปลงของสินทรัพย์และหนี้สินดำเนินงาน</t>
  </si>
  <si>
    <t>- เชื้อเพลิงและวัสดุสำรองคลัง</t>
  </si>
  <si>
    <t>- สินทรัพย์ไม่หมุนเวียนอื่น</t>
  </si>
  <si>
    <t>- เงินสดจ่ายเพื่อชำระภาระผูกพันผลประโยชน์พนักงาน</t>
  </si>
  <si>
    <t>เงินสดรับ (จ่าย) จากการดำเนินงาน</t>
  </si>
  <si>
    <t>- ภาษีเงินได้จ่าย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</si>
  <si>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</si>
  <si>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</si>
  <si>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เงินสดรับจากดอกเบี้ย</t>
  </si>
  <si>
    <t>เงินสดรับจากเงินให้กู้ยืมระยะยาวแก่กิจการที่เกี่ยวข้องกัน</t>
  </si>
  <si>
    <t>เงินปันผลรับจากบริษัทย่อยและการร่วมค้า</t>
  </si>
  <si>
    <t>กระแสเงินสดจากกิจกรรมจัดหาเงิน</t>
  </si>
  <si>
    <t>เงินสดจ่ายค่าดอกเบี้ย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</si>
  <si>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</si>
  <si>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</si>
  <si>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</si>
  <si>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</si>
  <si>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ยอดคงเหลือต้นงวด</t>
  </si>
  <si>
    <t>ผลกระทบของการเปลี่ยนแปลงอัตราแลกเปลี่ยน</t>
  </si>
  <si>
    <t>ยอดคงเหลือปลายงวด</t>
  </si>
  <si>
    <t xml:space="preserve"> - เงินสดในมือและเงินฝากสถาบันการเงินที่ครบกำหนดภายในสามเดือน</t>
  </si>
  <si>
    <t xml:space="preserve"> - เงินลงทุนในตั๋วสัญญาใช้เงินที่ครบกำหนดภายในสามเดือน</t>
  </si>
  <si>
    <t>ภาระผูกพันผลประโยชน์พนักงาน</t>
  </si>
  <si>
    <t xml:space="preserve">หลังการเลิกจ้างหรือเกษียณอายุ   </t>
  </si>
  <si>
    <t>อสังหาริมทรัพย์เพื่อการลงทุน สุทธิ</t>
  </si>
  <si>
    <t>ลูกหนี้สัญญาเช่าภายใต้สัญญาซื้อขายไฟฟ้า</t>
  </si>
  <si>
    <t>จากกิจการที่เกี่ยวข้องกัน สุทธิ</t>
  </si>
  <si>
    <t>- ภาษีเงินได้หัก ณ ที่จ่ายได้รับคืน</t>
  </si>
  <si>
    <t>เงินปันผลจ่าย</t>
  </si>
  <si>
    <t>เงินสดจ่ายจากเงินลงทุนระยะยาวอื่น</t>
  </si>
  <si>
    <t>- ส่วนแบ่งกำไร (ขาดทุน) เบ็ดเสร็จอื่นจากบริษัทร่วม</t>
  </si>
  <si>
    <t>รับชำระภายในหนึ่งปี สุทธิ</t>
  </si>
  <si>
    <t>ณ วันที่ 30 กันยายน พ.ศ. 2562</t>
  </si>
  <si>
    <t>30 กันยายน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</si>
  <si>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</si>
  <si>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</si>
  <si>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 xml:space="preserve">และการร่วมค้าตามวิธีส่วนได้เสียสุทธิจากภาษีเงินได้ </t>
  </si>
  <si>
    <t>รายการที่จะจัดประเภทรายการใหม่เข้าไปไว้ใน</t>
  </si>
  <si>
    <t>ขาดทุนเบ็ดเสร็จอื่นสำหรับงวดสุทธิจากภาษี</t>
  </si>
  <si>
    <t xml:space="preserve"> ส่วนเกินมูลค่าหุ้น</t>
  </si>
  <si>
    <t>กระแสเงินสดก่อนการเปลี่ยนแปลงของสินทรัพย์และหนี้สินดำเนินงาน</t>
  </si>
  <si>
    <t>เงินสดและรายการเทียบเท่าเงินสด ณ วันที่ 30 กันยายน ประกอบด้วย</t>
  </si>
  <si>
    <t>ที่ปรับปรุงแล้ว</t>
  </si>
  <si>
    <t>มูลค่าสุทธิที่คาดว่าจะได้รับของน้ำมันเชื้อเพลิง</t>
  </si>
  <si>
    <t>กระแสเงินสดสุทธิใช้ไปในกิจกรรมจัดหาเงิน</t>
  </si>
  <si>
    <t>- ดอกเบี้ยจ่ายและต้นทุนทางการเงินอื่น</t>
  </si>
  <si>
    <t>การซื้อเงินลงทุนในการร่วมค้า</t>
  </si>
  <si>
    <t>เงินสดจ่ายเพื่อซื้อสินทรัพย์ไม่มีตัวตน</t>
  </si>
  <si>
    <t>เงินสดจ่ายเพื่อซื้ออุปกรณ์และงานระหว่างก่อสร้าง</t>
  </si>
  <si>
    <t>ที่ดิน อาคาร และอุปกรณ์</t>
  </si>
  <si>
    <t>- จัดประเภทเงินจ่ายล่วงหน้าค่าวัสดุสำรองคลังไปเป็น</t>
  </si>
  <si>
    <t>- จัดประเภทรายการที่ดิน อาคาร และอุปกรณ์ไปเป็น</t>
  </si>
  <si>
    <t>อสังหาริมทรัพย์เพื่อการลงทุน</t>
  </si>
  <si>
    <t>- หักกลบรายการเงินสดจ่ายคืนเงินกู้ยืมระยะยาวจากสถาบันการเงิน</t>
  </si>
  <si>
    <t>กับเงินปันผลรับจากบริษัทย่อย</t>
  </si>
  <si>
    <t>- หักกลบรายการเงินสดจ่ายค่าดอกเบี้ยสำหรับเงินกู้ยืมระยะยาว</t>
  </si>
  <si>
    <t>จากสถาบันการเงินกับเงินปันผลรับจากบริษัทย่อย</t>
  </si>
  <si>
    <t>จากสถาบันการเงินกับเงินให้กู้ยืมระยะยาวแก่บริษัทย่อย</t>
  </si>
  <si>
    <t>ตั๋วสัญญาใช้เงินรับล่วงหน้าสำหรับการคืนทุนจากบริษัทย่อย</t>
  </si>
  <si>
    <t>- การวัดมูลค่าใหม่ของภาระผูกพัน</t>
  </si>
  <si>
    <t>ผลประโยชน์พนักงานสุทธิจากภาษีเงินได้</t>
  </si>
  <si>
    <t>เจ้าหนี้ค่าซื้อเงินลงทุนในการร่วมค้า</t>
  </si>
  <si>
    <t>กับเงินให้กู้ยืมระยะยาวแก่บริษัทย่อย</t>
  </si>
  <si>
    <t>- ค่าเสื่อมราคาและค่าตัดจำหน่าย</t>
  </si>
  <si>
    <t>- ค่าเผื่อการลดลงของมูลค่าวัสดุสำรองคลังล้าสมัยและ</t>
  </si>
  <si>
    <t>เงินสดจ่ายเพื่อซื้ออสังหาริมทรัพย์เพื่อการลงทุน</t>
  </si>
  <si>
    <t>เงินสดจ่ายค่าธรรมเนียมจัดหาเงินกู้ยืมและต้นทุนทางการเงินอื่น</t>
  </si>
  <si>
    <r>
      <t xml:space="preserve">สินทรัพย์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</si>
  <si>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</si>
  <si>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เงินลงทุนระยะสั้น</t>
  </si>
  <si>
    <t>ส่วนแบ่งขาดทุน</t>
  </si>
  <si>
    <t>เงินสดรับจากเงินลงทุนระยะสั้นที่ใช้เป็นหลักประกัน สุทธิ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</si>
  <si>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</si>
  <si>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</si>
  <si>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เงินปันผลจ่ายให้แก่ผู้ถือหุ้นและส่วนได้เสียที่ไม่มีอำนาจควบคุม</t>
  </si>
  <si>
    <t>เงินปันผลรับและรายได้อื่น</t>
  </si>
  <si>
    <t>เงินลงทุนในการร่วมค้า</t>
  </si>
  <si>
    <t>- จัดประเภทรายการเงินจ่ายล่วงหน้าค่าซื้อเงินลงทุนไปเป็น</t>
  </si>
  <si>
    <t>พ.ศ. 2563</t>
  </si>
  <si>
    <t>สินทรัพย์ทางการเงินที่วัดมูลค่าด้วย</t>
  </si>
  <si>
    <t>วิธีราคาทุนตัดจำหน่าย</t>
  </si>
  <si>
    <t>สินทรัพย์ทางการเงินที่ใช้เป็นหลักประกัน</t>
  </si>
  <si>
    <t>ที่วัดมูลค่าด้วยวิธีราคาทุนตัดจำหน่าย</t>
  </si>
  <si>
    <t>จากกิจการที่เกี่ยวข้องกันที่ถึงกำหนด</t>
  </si>
  <si>
    <t>ลูกหนี้อื่น สุทธิ</t>
  </si>
  <si>
    <t>ส่วนของเงินให้กู้ยืมระยะยาวแก่กิจการที่เกี่ยวข้องกัน</t>
  </si>
  <si>
    <t>ที่ถึงกำหนดรับชำระภายในหนึ่งปี</t>
  </si>
  <si>
    <t>สินทรัพย์อนุพันธ์ทางการเงิน</t>
  </si>
  <si>
    <t>4, 7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</si>
  <si>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</si>
  <si>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เงินให้กู้ยืมระยะยาวแก่กิจการที่เกี่ยวข้องกัน</t>
  </si>
  <si>
    <t>สินทรัพย์สิทธิการใช้ สุทธิ</t>
  </si>
  <si>
    <t>เจ้าหนี้อื่น</t>
  </si>
  <si>
    <t>ส่วนของเงินกู้ยืมระยะยาวจากกิจการอื่น</t>
  </si>
  <si>
    <t>หนี้สินอนุพันธ์ทางการเงิน</t>
  </si>
  <si>
    <t xml:space="preserve">หนี้สินตามสัญญาเช่าส่วนที่ถึงกำหนดชำระ
</t>
  </si>
  <si>
    <t>ภายในหนึ่งปี สุทธิ</t>
  </si>
  <si>
    <t>เงินกู้ยืมระยะยาวจากกิจการอื่น สุทธิ</t>
  </si>
  <si>
    <t xml:space="preserve">หนี้สินตามสัญญาเช่า สุทธิ
</t>
  </si>
  <si>
    <t xml:space="preserve">หุ้นสามัญ 530,000,000 หุ้น </t>
  </si>
  <si>
    <t xml:space="preserve">   มูลค่าที่ตราไว้หุ้นละ 10 บาท</t>
  </si>
  <si>
    <t xml:space="preserve">หุ้นสามัญ 526,465,000 หุ้น </t>
  </si>
  <si>
    <t xml:space="preserve">   มูลค่าที่ได้รับชำระแล้วหุ้นละ 10 บาท</t>
  </si>
  <si>
    <t>ณ วันที่ 30 กันยายน พ.ศ. 2563</t>
  </si>
  <si>
    <t>รายได้จากสัญญาเช่าภายใต้สัญญาซื้อขายไฟฟ้า</t>
  </si>
  <si>
    <t>ต้นทุนจากสัญญาเช่าภายใต้สัญญาซื้อขายไฟฟ้า</t>
  </si>
  <si>
    <t>สำหรับงวดสามเดือนสิ้นสุดวันที่ 30 กันยายน พ.ศ. 2563</t>
  </si>
  <si>
    <t>สำหรับงวดเก้าเดือนสิ้นสุดวันที่ 30 กันยายน พ.ศ. 2563</t>
  </si>
  <si>
    <t>ส่วนเกินจาก</t>
  </si>
  <si>
    <t>การซื้อส่วนได้เสีย</t>
  </si>
  <si>
    <t>ของภาระผูกพัน</t>
  </si>
  <si>
    <t>ต้นทุนใน</t>
  </si>
  <si>
    <t>การป้องกัน</t>
  </si>
  <si>
    <t>เบ็ดเสร็จอื่น</t>
  </si>
  <si>
    <t>ที่ไม่มี</t>
  </si>
  <si>
    <t>สำรองตาม</t>
  </si>
  <si>
    <t>ยังไม่ได้</t>
  </si>
  <si>
    <t>ผลประโยชน์</t>
  </si>
  <si>
    <t>ความเสี่ยง</t>
  </si>
  <si>
    <t>จากบริษัทร่วม</t>
  </si>
  <si>
    <t>อำนาจควบคุม</t>
  </si>
  <si>
    <t>กฎหมาย</t>
  </si>
  <si>
    <t>จัดสรร</t>
  </si>
  <si>
    <t>พนักงาน</t>
  </si>
  <si>
    <t>กระแสเงินสด</t>
  </si>
  <si>
    <t>กำไร (ขาดทุน) เบ็ดเสร็จรวมสำหรับงวด</t>
  </si>
  <si>
    <t>ณ วันที่ 1 มกราคม พ.ศ. 2563</t>
  </si>
  <si>
    <t>ตามที่รายงานไว้เดิม</t>
  </si>
  <si>
    <t>ผลกระทบจากการนำมาตรฐาน</t>
  </si>
  <si>
    <t>การรายงานทางการเงินใหม่</t>
  </si>
  <si>
    <t>มาถือปฏิบัติครั้งแรก</t>
  </si>
  <si>
    <t>ขาดทุนเบ็ดเสร็จอื่น</t>
  </si>
  <si>
    <t>การรายงานทางการเงินใหม่มาถือปฏิบัติครั้งแรก</t>
  </si>
  <si>
    <t>ณ วันที่ 1 มกราคม พ.ศ. 2563 ที่ปรับปรุงแล้ว</t>
  </si>
  <si>
    <t>กำไรต่อหุ้นขั้นพื้นฐาน - ส่วนที่เป็นของ</t>
  </si>
  <si>
    <t xml:space="preserve">ผู้เป็นเจ้าของของบริษัทใหญ่ (บาท) </t>
  </si>
  <si>
    <t xml:space="preserve">- ต้นทุนในการป้องกันความเสี่ยงสุทธิจากภาษีเงินได้ </t>
  </si>
  <si>
    <t xml:space="preserve">- การป้องกันความเสี่ยงกระแสเงินสดสุทธิจากภาษีเงินได้ </t>
  </si>
  <si>
    <t>- การกลับรายการค่าเผื่อการด้อยค่าของลูกหนี้</t>
  </si>
  <si>
    <t>(ไม่รวมผลกระทบของการซื้อหรือขายบริษัทย่อย)</t>
  </si>
  <si>
    <t>- ลูกหนี้การค้า</t>
  </si>
  <si>
    <t>- ลูกหนี้อื่น</t>
  </si>
  <si>
    <t>- เจ้าหนี้การค้า</t>
  </si>
  <si>
    <t>- เจ้าหนี้อื่น</t>
  </si>
  <si>
    <t>- หนี้สินไม่หมุนเวียนอื่น</t>
  </si>
  <si>
    <t>เงินสดจ่ายจากเงินลงทุนระยะสั้น สุทธิ</t>
  </si>
  <si>
    <t>เงินสดจ่ายจากสินทรัพย์ทางการเงินที่วัดมูลค่าด้วย</t>
  </si>
  <si>
    <t>วิธีราคาทุนตัดจำหน่าย สุทธิ</t>
  </si>
  <si>
    <t>ที่วัดมูลค่าด้วยวิธีราคาทุนตัดจำหน่าย สุทธิ</t>
  </si>
  <si>
    <t>เงินสดจ่ายล่วงหน้าเพื่อซื้ออุปกรณ์</t>
  </si>
  <si>
    <t>เงินสดจ่ายคืนเงินกู้ยืมระยะยาวจากกิจการอื่น</t>
  </si>
  <si>
    <t>เงินสดจ่ายคืนเงินต้นของสัญญาเช่า</t>
  </si>
  <si>
    <t>ข้อมูลเพิ่มเติมเกี่ยวกับกระแสเงินสด</t>
  </si>
  <si>
    <t>สินทรัพย์ไม่หมุนเวียนที่ถือไว้เพื่อขาย</t>
  </si>
  <si>
    <t>- ลูกหนี้สัญญาเช่าภายใต้สัญญาซื้อขายไฟฟ้า</t>
  </si>
  <si>
    <t xml:space="preserve">    จากกิจการที่เกี่ยวข้องกัน</t>
  </si>
  <si>
    <t xml:space="preserve">     หลังการเลิกจ้างหรือเกษียณอายุ</t>
  </si>
  <si>
    <t>เงินสดรับล่วงหน้าสำหรับการคืนทุนจากบริษัทย่อย</t>
  </si>
  <si>
    <t>11.1.1</t>
  </si>
  <si>
    <t>รายการปรับปรุงกำไรก่อนค่าใช้จ่ายภาษีเงินได้</t>
  </si>
  <si>
    <t xml:space="preserve">   เป็นเงินสดสุทธิจากกิจกรรมดำเนินงาน</t>
  </si>
  <si>
    <t>กับดอกเบี้ยรับจากเงินให้กู้ยืมระยะยาวแก่บริษัทย่อย</t>
  </si>
  <si>
    <t>เงินสดจ่ายเพื่อชำระค่ารื้อถอนโรงไฟฟ้า</t>
  </si>
  <si>
    <t>กำไรสุทธิจากการวัดมูลค่าเครื่องมือทางการเงิน</t>
  </si>
  <si>
    <t>กำไร (ขาดทุน) เบ็ดเสร็จอื่นสำหรับงวดสุทธิจากภาษี</t>
  </si>
  <si>
    <t>- ซื้อที่ดิน อาคาร และอุปกรณ์โดยยังไม่ได้ชำระเงิน</t>
  </si>
  <si>
    <t>จากสถาบันการเงินกับดอกเบี้ยรับจากเงินให้กู้ยืมระยะยาวแก่บริษัทย่อย</t>
  </si>
  <si>
    <t>การเพิ่มเงินลงทุนในการร่วมค้า</t>
  </si>
  <si>
    <t>- กำไรสุทธิจากการวัดมูลค่าเครื่องมือทางการเงิน</t>
  </si>
  <si>
    <t>- กำไรสุทธิจากการตัดจำหน่ายและจำหน่ายอุปกรณ์</t>
  </si>
  <si>
    <t>- ขาดทุน (กำไร) สุทธิจากอัตราแลกเปลี่ยน</t>
  </si>
  <si>
    <t>เงินสดรับจากสินทรัพย์ทางการเงินที่ใช้เป็นหลักประกัน</t>
  </si>
  <si>
    <t>เงินสดรับจากการจำหน่ายอุปกรณ์</t>
  </si>
  <si>
    <t>- การป้องกันความเสี่ยงกระแสเงินสดสุทธิ</t>
  </si>
  <si>
    <t xml:space="preserve">จากภาษีเงินได้ </t>
  </si>
  <si>
    <t>- ส่วนแบ่งขาดทุนเบ็ดเสร็จอื่นจากบริษัทร่วม</t>
  </si>
  <si>
    <t>ส่วนแบ่งกำไรสุทธิจากเงินลงทุนในบริษัทร่วม</t>
  </si>
  <si>
    <t>- ส่วนแบ่งกำไรสุทธิจากเงินลงทุนในบริษัทร่วมและการร่วมค้า</t>
  </si>
  <si>
    <t xml:space="preserve">   - สำรองตามกฎหมาย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</si>
</sst>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1" formatCode="#,##0;\(#,##0\);&quot;-&quot;;@"/>
    <numFmt numFmtId="172" formatCode="#,##0.0000000;\(#,##0.0000000\)"/>
    <numFmt numFmtId="173" formatCode="#,##0.0000000000;\(#,##0.0000000000\)"/>
  </numFmts>
  <fonts count="27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Cordia New"/>
      <family val="2"/>
    </font>
    <font>
      <sz val="10"/>
      <name val="Arial"/>
      <family val="2"/>
    </font>
    <font>
      <sz val="10"/>
      <color indexed="8"/>
      <name val="Calibri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AngsanaUPC"/>
      <family val="1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3" applyNumberFormat="0" applyAlignment="0" applyProtection="0"/>
    <xf numFmtId="0" fontId="11" fillId="28" borderId="4" applyNumberFormat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3" applyNumberFormat="0" applyAlignment="0" applyProtection="0"/>
    <xf numFmtId="0" fontId="18" fillId="0" borderId="8" applyNumberFormat="0" applyFill="0" applyAlignment="0" applyProtection="0"/>
    <xf numFmtId="0" fontId="19" fillId="31" borderId="0" applyNumberFormat="0" applyBorder="0" applyAlignment="0" applyProtection="0"/>
    <xf numFmtId="0" fontId="3" fillId="0" borderId="0"/>
    <xf numFmtId="0" fontId="4" fillId="0" borderId="0"/>
    <xf numFmtId="0" fontId="3" fillId="0" borderId="0"/>
    <xf numFmtId="0" fontId="4" fillId="0" borderId="0"/>
    <xf numFmtId="0" fontId="5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7" fillId="32" borderId="9" applyNumberFormat="0" applyFont="0" applyAlignment="0" applyProtection="0"/>
    <xf numFmtId="0" fontId="20" fillId="27" borderId="10" applyNumberFormat="0" applyAlignment="0" applyProtection="0"/>
    <xf numFmtId="9" fontId="2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26" fillId="0" borderId="0" applyFont="0" applyFill="0" applyBorder="0" applyAlignment="0" applyProtection="0"/>
  </cellStyleXfs>
  <cellXfs count="244">
    <xf numFmtId="0" fontId="0" fillId="0" borderId="0" xfId="0"/>
    <xf numFmtId="167" fontId="25" fillId="0" borderId="12" xfId="0" applyNumberFormat="1" applyFont="1" applyFill="1" applyBorder="1" applyAlignment="1">
      <alignment horizontal="right" vertical="center"/>
    </xf>
    <xf numFmtId="167" fontId="25" fillId="33" borderId="0" xfId="44" applyNumberFormat="1" applyFont="1" applyFill="1" applyBorder="1" applyAlignment="1">
      <alignment horizontal="right" vertical="center"/>
    </xf>
    <xf numFmtId="167" fontId="25" fillId="33" borderId="1" xfId="44" applyNumberFormat="1" applyFont="1" applyFill="1" applyBorder="1" applyAlignment="1">
      <alignment horizontal="right" vertical="center"/>
    </xf>
    <xf numFmtId="167" fontId="25" fillId="33" borderId="12" xfId="0" applyNumberFormat="1" applyFont="1" applyFill="1" applyBorder="1" applyAlignment="1">
      <alignment horizontal="right" vertical="center"/>
    </xf>
    <xf numFmtId="167" fontId="25" fillId="33" borderId="2" xfId="44" applyNumberFormat="1" applyFont="1" applyFill="1" applyBorder="1" applyAlignment="1">
      <alignment horizontal="right" vertical="center"/>
    </xf>
    <xf numFmtId="167" fontId="25" fillId="33" borderId="13" xfId="0" applyNumberFormat="1" applyFont="1" applyFill="1" applyBorder="1" applyAlignment="1">
      <alignment horizontal="right" vertical="center"/>
    </xf>
    <xf numFmtId="166" fontId="24" fillId="0" borderId="0" xfId="45" applyNumberFormat="1" applyFont="1" applyFill="1" applyBorder="1" applyAlignment="1">
      <alignment horizontal="left" vertical="center"/>
    </xf>
    <xf numFmtId="166" fontId="25" fillId="0" borderId="0" xfId="45" applyNumberFormat="1" applyFont="1" applyFill="1" applyBorder="1" applyAlignment="1">
      <alignment horizontal="center" vertical="center"/>
    </xf>
    <xf numFmtId="166" fontId="25" fillId="0" borderId="0" xfId="45" applyNumberFormat="1" applyFont="1" applyFill="1" applyBorder="1" applyAlignment="1">
      <alignment horizontal="left" vertical="center"/>
    </xf>
    <xf numFmtId="167" fontId="25" fillId="0" borderId="0" xfId="45" applyNumberFormat="1" applyFont="1" applyFill="1" applyBorder="1" applyAlignment="1">
      <alignment horizontal="right" vertical="center"/>
    </xf>
    <xf numFmtId="164" fontId="25" fillId="0" borderId="0" xfId="45" applyNumberFormat="1" applyFont="1" applyFill="1" applyBorder="1" applyAlignment="1">
      <alignment horizontal="left" vertical="center"/>
    </xf>
    <xf numFmtId="164" fontId="25" fillId="0" borderId="0" xfId="45" applyNumberFormat="1" applyFont="1" applyFill="1" applyBorder="1" applyAlignment="1">
      <alignment horizontal="center" vertical="center"/>
    </xf>
    <xf numFmtId="166" fontId="25" fillId="0" borderId="0" xfId="45" applyNumberFormat="1" applyFont="1" applyFill="1" applyBorder="1" applyAlignment="1">
      <alignment vertical="center"/>
    </xf>
    <xf numFmtId="166" fontId="24" fillId="0" borderId="12" xfId="47" applyNumberFormat="1" applyFont="1" applyFill="1" applyBorder="1" applyAlignment="1">
      <alignment horizontal="left" vertical="center"/>
    </xf>
    <xf numFmtId="166" fontId="24" fillId="0" borderId="12" xfId="45" applyNumberFormat="1" applyFont="1" applyFill="1" applyBorder="1" applyAlignment="1">
      <alignment horizontal="left" vertical="center"/>
    </xf>
    <xf numFmtId="166" fontId="25" fillId="0" borderId="12" xfId="45" applyNumberFormat="1" applyFont="1" applyFill="1" applyBorder="1" applyAlignment="1">
      <alignment horizontal="center" vertical="center"/>
    </xf>
    <xf numFmtId="166" fontId="25" fillId="0" borderId="12" xfId="45" applyNumberFormat="1" applyFont="1" applyFill="1" applyBorder="1" applyAlignment="1">
      <alignment horizontal="left" vertical="center"/>
    </xf>
    <xf numFmtId="167" fontId="25" fillId="0" borderId="12" xfId="45" applyNumberFormat="1" applyFont="1" applyFill="1" applyBorder="1" applyAlignment="1">
      <alignment horizontal="right" vertical="center"/>
    </xf>
    <xf numFmtId="164" fontId="25" fillId="0" borderId="12" xfId="45" applyNumberFormat="1" applyFont="1" applyFill="1" applyBorder="1" applyAlignment="1">
      <alignment horizontal="left" vertical="center"/>
    </xf>
    <xf numFmtId="164" fontId="25" fillId="0" borderId="12" xfId="45" applyNumberFormat="1" applyFont="1" applyFill="1" applyBorder="1" applyAlignment="1">
      <alignment horizontal="center" vertical="center"/>
    </xf>
    <xf numFmtId="166" fontId="24" fillId="0" borderId="0" xfId="45" applyNumberFormat="1" applyFont="1" applyFill="1" applyBorder="1" applyAlignment="1">
      <alignment vertical="center"/>
    </xf>
    <xf numFmtId="164" fontId="24" fillId="0" borderId="12" xfId="45" applyNumberFormat="1" applyFont="1" applyFill="1" applyBorder="1" applyAlignment="1">
      <alignment horizontal="right" vertical="center"/>
    </xf>
    <xf numFmtId="167" fontId="24" fillId="0" borderId="12" xfId="45" applyNumberFormat="1" applyFont="1" applyFill="1" applyBorder="1" applyAlignment="1">
      <alignment horizontal="right" vertical="center"/>
    </xf>
    <xf numFmtId="164" fontId="24" fillId="0" borderId="0" xfId="45" applyNumberFormat="1" applyFont="1" applyFill="1" applyBorder="1" applyAlignment="1">
      <alignment horizontal="right" vertical="center"/>
    </xf>
    <xf numFmtId="167" fontId="24" fillId="0" borderId="0" xfId="45" applyNumberFormat="1" applyFont="1" applyFill="1" applyBorder="1" applyAlignment="1">
      <alignment horizontal="right" vertical="center"/>
    </xf>
    <xf numFmtId="166" fontId="24" fillId="0" borderId="0" xfId="45" applyNumberFormat="1" applyFont="1" applyFill="1" applyBorder="1" applyAlignment="1">
      <alignment horizontal="center" vertical="center"/>
    </xf>
    <xf numFmtId="166" fontId="24" fillId="0" borderId="12" xfId="45" applyNumberFormat="1" applyFont="1" applyFill="1" applyBorder="1" applyAlignment="1">
      <alignment horizontal="center" vertical="center"/>
    </xf>
    <xf numFmtId="167" fontId="24" fillId="0" borderId="12" xfId="43" applyNumberFormat="1" applyFont="1" applyFill="1" applyBorder="1" applyAlignment="1">
      <alignment horizontal="right" vertical="center"/>
    </xf>
    <xf numFmtId="166" fontId="24" fillId="0" borderId="0" xfId="43" applyNumberFormat="1" applyFont="1" applyFill="1" applyBorder="1" applyAlignment="1">
      <alignment horizontal="left" vertical="center"/>
    </xf>
    <xf numFmtId="166" fontId="24" fillId="0" borderId="0" xfId="43" applyNumberFormat="1" applyFont="1" applyFill="1" applyBorder="1" applyAlignment="1">
      <alignment horizontal="center" vertical="center"/>
    </xf>
    <xf numFmtId="167" fontId="25" fillId="33" borderId="0" xfId="45" applyNumberFormat="1" applyFont="1" applyFill="1" applyBorder="1" applyAlignment="1">
      <alignment horizontal="right" vertical="center"/>
    </xf>
    <xf numFmtId="164" fontId="25" fillId="0" borderId="0" xfId="45" applyNumberFormat="1" applyFont="1" applyFill="1" applyBorder="1" applyAlignment="1">
      <alignment horizontal="right" vertical="center"/>
    </xf>
    <xf numFmtId="167" fontId="25" fillId="33" borderId="2" xfId="45" applyNumberFormat="1" applyFont="1" applyFill="1" applyBorder="1" applyAlignment="1">
      <alignment horizontal="right" vertical="center"/>
    </xf>
    <xf numFmtId="168" fontId="25" fillId="0" borderId="0" xfId="45" applyNumberFormat="1" applyFont="1" applyFill="1" applyBorder="1" applyAlignment="1">
      <alignment horizontal="center" vertical="center"/>
    </xf>
    <xf numFmtId="167" fontId="25" fillId="33" borderId="1" xfId="45" applyNumberFormat="1" applyFont="1" applyFill="1" applyBorder="1" applyAlignment="1">
      <alignment horizontal="right" vertical="center"/>
    </xf>
    <xf numFmtId="167" fontId="25" fillId="33" borderId="12" xfId="45" applyNumberFormat="1" applyFont="1" applyFill="1" applyBorder="1" applyAlignment="1">
      <alignment horizontal="right" vertical="center"/>
    </xf>
    <xf numFmtId="10" fontId="25" fillId="33" borderId="0" xfId="51" applyNumberFormat="1" applyFont="1" applyFill="1" applyBorder="1" applyAlignment="1">
      <alignment horizontal="right" vertical="center"/>
    </xf>
    <xf numFmtId="167" fontId="25" fillId="33" borderId="13" xfId="45" applyNumberFormat="1" applyFont="1" applyFill="1" applyBorder="1" applyAlignment="1">
      <alignment horizontal="right" vertical="center"/>
    </xf>
    <xf numFmtId="169" fontId="25" fillId="33" borderId="0" xfId="45" applyNumberFormat="1" applyFont="1" applyFill="1" applyBorder="1" applyAlignment="1">
      <alignment horizontal="right" vertical="center"/>
    </xf>
    <xf numFmtId="169" fontId="25" fillId="0" borderId="0" xfId="45" applyNumberFormat="1" applyFont="1" applyFill="1" applyBorder="1" applyAlignment="1">
      <alignment horizontal="right" vertical="center"/>
    </xf>
    <xf numFmtId="2" fontId="25" fillId="0" borderId="0" xfId="45" applyNumberFormat="1" applyFont="1" applyFill="1" applyBorder="1" applyAlignment="1">
      <alignment horizontal="right" vertical="center"/>
    </xf>
    <xf numFmtId="166" fontId="25" fillId="0" borderId="0" xfId="43" applyNumberFormat="1" applyFont="1" applyFill="1" applyBorder="1" applyAlignment="1">
      <alignment horizontal="left" vertical="center"/>
    </xf>
    <xf numFmtId="168" fontId="25" fillId="0" borderId="0" xfId="43" applyNumberFormat="1" applyFont="1" applyFill="1" applyBorder="1" applyAlignment="1">
      <alignment horizontal="center" vertical="center"/>
    </xf>
    <xf numFmtId="166" fontId="25" fillId="0" borderId="0" xfId="43" applyNumberFormat="1" applyFont="1" applyFill="1" applyBorder="1" applyAlignment="1">
      <alignment horizontal="center" vertical="center"/>
    </xf>
    <xf numFmtId="167" fontId="25" fillId="0" borderId="0" xfId="43" applyNumberFormat="1" applyFont="1" applyFill="1" applyBorder="1" applyAlignment="1">
      <alignment horizontal="right" vertical="center"/>
    </xf>
    <xf numFmtId="164" fontId="25" fillId="0" borderId="0" xfId="43" applyNumberFormat="1" applyFont="1" applyFill="1" applyBorder="1" applyAlignment="1">
      <alignment horizontal="left" vertical="center"/>
    </xf>
    <xf numFmtId="164" fontId="25" fillId="0" borderId="0" xfId="43" applyNumberFormat="1" applyFont="1" applyFill="1" applyBorder="1" applyAlignment="1">
      <alignment horizontal="center" vertical="center"/>
    </xf>
    <xf numFmtId="166" fontId="24" fillId="0" borderId="12" xfId="43" applyNumberFormat="1" applyFont="1" applyFill="1" applyBorder="1" applyAlignment="1">
      <alignment horizontal="left" vertical="center"/>
    </xf>
    <xf numFmtId="166" fontId="25" fillId="0" borderId="12" xfId="43" applyNumberFormat="1" applyFont="1" applyFill="1" applyBorder="1" applyAlignment="1">
      <alignment horizontal="center" vertical="center"/>
    </xf>
    <xf numFmtId="166" fontId="25" fillId="0" borderId="12" xfId="43" applyNumberFormat="1" applyFont="1" applyFill="1" applyBorder="1" applyAlignment="1">
      <alignment horizontal="left" vertical="center"/>
    </xf>
    <xf numFmtId="167" fontId="25" fillId="0" borderId="12" xfId="43" applyNumberFormat="1" applyFont="1" applyFill="1" applyBorder="1" applyAlignment="1">
      <alignment horizontal="right" vertical="center"/>
    </xf>
    <xf numFmtId="164" fontId="25" fillId="0" borderId="12" xfId="43" applyNumberFormat="1" applyFont="1" applyFill="1" applyBorder="1" applyAlignment="1">
      <alignment horizontal="left" vertical="center"/>
    </xf>
    <xf numFmtId="164" fontId="25" fillId="0" borderId="12" xfId="43" applyNumberFormat="1" applyFont="1" applyFill="1" applyBorder="1" applyAlignment="1">
      <alignment horizontal="center" vertical="center"/>
    </xf>
    <xf numFmtId="166" fontId="25" fillId="0" borderId="0" xfId="43" applyNumberFormat="1" applyFont="1" applyFill="1" applyBorder="1" applyAlignment="1">
      <alignment vertical="center"/>
    </xf>
    <xf numFmtId="167" fontId="25" fillId="33" borderId="0" xfId="43" applyNumberFormat="1" applyFont="1" applyFill="1" applyBorder="1" applyAlignment="1">
      <alignment horizontal="right" vertical="center"/>
    </xf>
    <xf numFmtId="166" fontId="25" fillId="0" borderId="0" xfId="43" quotePrefix="1" applyNumberFormat="1" applyFont="1" applyFill="1" applyBorder="1" applyAlignment="1">
      <alignment horizontal="left" vertical="center"/>
    </xf>
    <xf numFmtId="166" fontId="25" fillId="33" borderId="0" xfId="45" applyNumberFormat="1" applyFont="1" applyFill="1" applyBorder="1" applyAlignment="1">
      <alignment vertical="center"/>
    </xf>
    <xf numFmtId="167" fontId="25" fillId="33" borderId="12" xfId="43" applyNumberFormat="1" applyFont="1" applyFill="1" applyBorder="1" applyAlignment="1">
      <alignment horizontal="right" vertical="center"/>
    </xf>
    <xf numFmtId="167" fontId="25" fillId="33" borderId="13" xfId="43" applyNumberFormat="1" applyFont="1" applyFill="1" applyBorder="1" applyAlignment="1">
      <alignment horizontal="right" vertical="center"/>
    </xf>
    <xf numFmtId="43" fontId="25" fillId="0" borderId="0" xfId="55" applyFont="1" applyFill="1" applyBorder="1" applyAlignment="1">
      <alignment vertical="center"/>
    </xf>
    <xf numFmtId="167" fontId="25" fillId="33" borderId="0" xfId="41" applyNumberFormat="1" applyFont="1" applyFill="1" applyAlignment="1">
      <alignment horizontal="right" vertical="center"/>
    </xf>
    <xf numFmtId="167" fontId="25" fillId="0" borderId="0" xfId="41" applyNumberFormat="1" applyFont="1" applyFill="1" applyAlignment="1">
      <alignment horizontal="right" vertical="center"/>
    </xf>
    <xf numFmtId="167" fontId="25" fillId="33" borderId="0" xfId="0" applyNumberFormat="1" applyFont="1" applyFill="1" applyAlignment="1">
      <alignment horizontal="right" vertical="center"/>
    </xf>
    <xf numFmtId="167" fontId="25" fillId="0" borderId="0" xfId="0" applyNumberFormat="1" applyFont="1" applyFill="1" applyAlignment="1">
      <alignment horizontal="right" vertical="center"/>
    </xf>
    <xf numFmtId="167" fontId="25" fillId="33" borderId="12" xfId="41" applyNumberFormat="1" applyFont="1" applyFill="1" applyBorder="1" applyAlignment="1">
      <alignment horizontal="right" vertical="center"/>
    </xf>
    <xf numFmtId="167" fontId="25" fillId="0" borderId="12" xfId="41" applyNumberFormat="1" applyFont="1" applyFill="1" applyBorder="1" applyAlignment="1">
      <alignment horizontal="right" vertical="center"/>
    </xf>
    <xf numFmtId="167" fontId="25" fillId="33" borderId="2" xfId="41" applyNumberFormat="1" applyFont="1" applyFill="1" applyBorder="1" applyAlignment="1">
      <alignment horizontal="right" vertical="center"/>
    </xf>
    <xf numFmtId="167" fontId="25" fillId="0" borderId="2" xfId="41" applyNumberFormat="1" applyFont="1" applyFill="1" applyBorder="1" applyAlignment="1">
      <alignment horizontal="right" vertical="center"/>
    </xf>
    <xf numFmtId="167" fontId="25" fillId="33" borderId="2" xfId="0" applyNumberFormat="1" applyFont="1" applyFill="1" applyBorder="1" applyAlignment="1">
      <alignment horizontal="right" vertical="center"/>
    </xf>
    <xf numFmtId="167" fontId="25" fillId="0" borderId="2" xfId="0" applyNumberFormat="1" applyFont="1" applyFill="1" applyBorder="1" applyAlignment="1">
      <alignment horizontal="right" vertical="center"/>
    </xf>
    <xf numFmtId="167" fontId="25" fillId="33" borderId="1" xfId="0" applyNumberFormat="1" applyFont="1" applyFill="1" applyBorder="1" applyAlignment="1">
      <alignment horizontal="right" vertical="center"/>
    </xf>
    <xf numFmtId="167" fontId="25" fillId="0" borderId="1" xfId="0" applyNumberFormat="1" applyFont="1" applyFill="1" applyBorder="1" applyAlignment="1">
      <alignment horizontal="right" vertical="center"/>
    </xf>
    <xf numFmtId="171" fontId="25" fillId="33" borderId="13" xfId="41" applyNumberFormat="1" applyFont="1" applyFill="1" applyBorder="1" applyAlignment="1">
      <alignment vertical="center"/>
    </xf>
    <xf numFmtId="171" fontId="25" fillId="0" borderId="13" xfId="41" applyNumberFormat="1" applyFont="1" applyFill="1" applyBorder="1" applyAlignment="1">
      <alignment vertical="center"/>
    </xf>
    <xf numFmtId="171" fontId="25" fillId="33" borderId="0" xfId="55" applyNumberFormat="1" applyFont="1" applyFill="1" applyBorder="1" applyAlignment="1">
      <alignment vertical="center"/>
    </xf>
    <xf numFmtId="171" fontId="25" fillId="0" borderId="0" xfId="55" applyNumberFormat="1" applyFont="1" applyFill="1" applyBorder="1" applyAlignment="1">
      <alignment vertical="center"/>
    </xf>
    <xf numFmtId="166" fontId="24" fillId="0" borderId="0" xfId="40" applyNumberFormat="1" applyFont="1" applyFill="1" applyBorder="1" applyAlignment="1">
      <alignment horizontal="right" vertical="center"/>
    </xf>
    <xf numFmtId="167" fontId="25" fillId="33" borderId="13" xfId="42" applyNumberFormat="1" applyFont="1" applyFill="1" applyBorder="1" applyAlignment="1">
      <alignment horizontal="right" vertical="center"/>
    </xf>
    <xf numFmtId="166" fontId="24" fillId="0" borderId="0" xfId="0" applyNumberFormat="1" applyFont="1" applyAlignment="1">
      <alignment horizontal="left" vertical="center"/>
    </xf>
    <xf numFmtId="166" fontId="25" fillId="0" borderId="0" xfId="0" applyNumberFormat="1" applyFont="1" applyAlignment="1">
      <alignment horizontal="center" vertical="center"/>
    </xf>
    <xf numFmtId="166" fontId="25" fillId="0" borderId="0" xfId="0" applyNumberFormat="1" applyFont="1" applyAlignment="1">
      <alignment horizontal="left" vertical="center"/>
    </xf>
    <xf numFmtId="167" fontId="25" fillId="0" borderId="0" xfId="0" applyNumberFormat="1" applyFont="1" applyAlignment="1">
      <alignment horizontal="right" vertical="center"/>
    </xf>
    <xf numFmtId="166" fontId="25" fillId="0" borderId="0" xfId="0" applyNumberFormat="1" applyFont="1" applyAlignment="1">
      <alignment vertical="center"/>
    </xf>
    <xf numFmtId="166" fontId="24" fillId="0" borderId="12" xfId="0" applyNumberFormat="1" applyFont="1" applyBorder="1" applyAlignment="1">
      <alignment horizontal="left" vertical="center"/>
    </xf>
    <xf numFmtId="166" fontId="25" fillId="0" borderId="12" xfId="0" applyNumberFormat="1" applyFont="1" applyBorder="1" applyAlignment="1">
      <alignment horizontal="center" vertical="center"/>
    </xf>
    <xf numFmtId="166" fontId="25" fillId="0" borderId="12" xfId="0" applyNumberFormat="1" applyFont="1" applyBorder="1" applyAlignment="1">
      <alignment horizontal="left" vertical="center"/>
    </xf>
    <xf numFmtId="167" fontId="25" fillId="0" borderId="12" xfId="0" applyNumberFormat="1" applyFont="1" applyBorder="1" applyAlignment="1">
      <alignment horizontal="right" vertical="center"/>
    </xf>
    <xf numFmtId="166" fontId="24" fillId="0" borderId="0" xfId="0" applyNumberFormat="1" applyFont="1" applyAlignment="1">
      <alignment vertical="center"/>
    </xf>
    <xf numFmtId="166" fontId="24" fillId="0" borderId="12" xfId="0" applyNumberFormat="1" applyFont="1" applyBorder="1" applyAlignment="1">
      <alignment horizontal="right" vertical="center"/>
    </xf>
    <xf numFmtId="167" fontId="24" fillId="0" borderId="12" xfId="0" applyNumberFormat="1" applyFont="1" applyBorder="1" applyAlignment="1">
      <alignment horizontal="right" vertical="center"/>
    </xf>
    <xf numFmtId="166" fontId="24" fillId="0" borderId="0" xfId="0" applyNumberFormat="1" applyFont="1" applyAlignment="1">
      <alignment horizontal="right" vertical="center"/>
    </xf>
    <xf numFmtId="167" fontId="24" fillId="0" borderId="0" xfId="0" applyNumberFormat="1" applyFont="1" applyAlignment="1">
      <alignment horizontal="right" vertical="center"/>
    </xf>
    <xf numFmtId="166" fontId="24" fillId="0" borderId="0" xfId="0" applyNumberFormat="1" applyFont="1" applyAlignment="1">
      <alignment horizontal="center" vertical="center"/>
    </xf>
    <xf numFmtId="166" fontId="24" fillId="0" borderId="12" xfId="0" applyNumberFormat="1" applyFont="1" applyBorder="1" applyAlignment="1">
      <alignment horizontal="center" vertical="center"/>
    </xf>
    <xf numFmtId="164" fontId="25" fillId="0" borderId="0" xfId="0" applyNumberFormat="1" applyFont="1" applyAlignment="1">
      <alignment horizontal="left" vertical="center"/>
    </xf>
    <xf numFmtId="164" fontId="25" fillId="0" borderId="0" xfId="0" applyNumberFormat="1" applyFont="1" applyAlignment="1">
      <alignment horizontal="center" vertical="center"/>
    </xf>
    <xf numFmtId="167" fontId="25" fillId="33" borderId="0" xfId="44" applyNumberFormat="1" applyFont="1" applyFill="1" applyAlignment="1">
      <alignment horizontal="right" vertical="center"/>
    </xf>
    <xf numFmtId="164" fontId="25" fillId="0" borderId="0" xfId="0" applyNumberFormat="1" applyFont="1" applyAlignment="1">
      <alignment horizontal="right" vertical="center"/>
    </xf>
    <xf numFmtId="167" fontId="25" fillId="0" borderId="0" xfId="44" applyNumberFormat="1" applyFont="1" applyAlignment="1">
      <alignment horizontal="right" vertical="center"/>
    </xf>
    <xf numFmtId="167" fontId="25" fillId="0" borderId="0" xfId="42" applyNumberFormat="1" applyFont="1" applyAlignment="1">
      <alignment horizontal="right" vertical="center"/>
    </xf>
    <xf numFmtId="168" fontId="25" fillId="0" borderId="0" xfId="0" applyNumberFormat="1" applyFont="1" applyAlignment="1">
      <alignment horizontal="center" vertical="center"/>
    </xf>
    <xf numFmtId="167" fontId="25" fillId="0" borderId="2" xfId="44" applyNumberFormat="1" applyFont="1" applyBorder="1" applyAlignment="1">
      <alignment horizontal="right" vertical="center"/>
    </xf>
    <xf numFmtId="167" fontId="25" fillId="0" borderId="13" xfId="0" applyNumberFormat="1" applyFont="1" applyBorder="1" applyAlignment="1">
      <alignment horizontal="right" vertical="center"/>
    </xf>
    <xf numFmtId="164" fontId="25" fillId="0" borderId="12" xfId="0" applyNumberFormat="1" applyFont="1" applyBorder="1" applyAlignment="1">
      <alignment horizontal="left" vertical="center"/>
    </xf>
    <xf numFmtId="164" fontId="25" fillId="0" borderId="12" xfId="0" applyNumberFormat="1" applyFont="1" applyBorder="1" applyAlignment="1">
      <alignment horizontal="center" vertical="center"/>
    </xf>
    <xf numFmtId="167" fontId="24" fillId="33" borderId="0" xfId="0" applyNumberFormat="1" applyFont="1" applyFill="1" applyAlignment="1">
      <alignment horizontal="right" vertical="center"/>
    </xf>
    <xf numFmtId="164" fontId="24" fillId="0" borderId="0" xfId="0" applyNumberFormat="1" applyFont="1" applyAlignment="1">
      <alignment horizontal="left" vertical="center"/>
    </xf>
    <xf numFmtId="164" fontId="24" fillId="0" borderId="0" xfId="0" applyNumberFormat="1" applyFont="1" applyAlignment="1">
      <alignment horizontal="center" vertical="center"/>
    </xf>
    <xf numFmtId="166" fontId="25" fillId="0" borderId="0" xfId="44" applyNumberFormat="1" applyFont="1" applyAlignment="1">
      <alignment vertical="center"/>
    </xf>
    <xf numFmtId="166" fontId="25" fillId="0" borderId="0" xfId="0" quotePrefix="1" applyNumberFormat="1" applyFont="1" applyAlignment="1">
      <alignment horizontal="left" vertical="center"/>
    </xf>
    <xf numFmtId="166" fontId="25" fillId="33" borderId="0" xfId="0" applyNumberFormat="1" applyFont="1" applyFill="1" applyAlignment="1">
      <alignment vertical="center"/>
    </xf>
    <xf numFmtId="167" fontId="25" fillId="33" borderId="0" xfId="0" applyNumberFormat="1" applyFont="1" applyFill="1" applyAlignment="1">
      <alignment vertical="center"/>
    </xf>
    <xf numFmtId="166" fontId="25" fillId="0" borderId="0" xfId="44" applyNumberFormat="1" applyFont="1" applyAlignment="1">
      <alignment horizontal="left" vertical="center"/>
    </xf>
    <xf numFmtId="166" fontId="25" fillId="0" borderId="1" xfId="44" applyNumberFormat="1" applyFont="1" applyBorder="1" applyAlignment="1">
      <alignment vertical="center"/>
    </xf>
    <xf numFmtId="167" fontId="25" fillId="0" borderId="1" xfId="44" applyNumberFormat="1" applyFont="1" applyBorder="1" applyAlignment="1">
      <alignment horizontal="right" vertical="center"/>
    </xf>
    <xf numFmtId="172" fontId="25" fillId="0" borderId="0" xfId="0" applyNumberFormat="1" applyFont="1" applyAlignment="1">
      <alignment vertical="center"/>
    </xf>
    <xf numFmtId="173" fontId="25" fillId="0" borderId="0" xfId="0" applyNumberFormat="1" applyFont="1" applyAlignment="1">
      <alignment horizontal="right" vertical="center"/>
    </xf>
    <xf numFmtId="173" fontId="25" fillId="0" borderId="0" xfId="0" applyNumberFormat="1" applyFont="1" applyAlignment="1">
      <alignment vertical="center"/>
    </xf>
    <xf numFmtId="167" fontId="25" fillId="0" borderId="0" xfId="0" applyNumberFormat="1" applyFont="1" applyAlignment="1">
      <alignment vertical="center"/>
    </xf>
    <xf numFmtId="166" fontId="24" fillId="0" borderId="0" xfId="42" applyNumberFormat="1" applyFont="1" applyAlignment="1">
      <alignment horizontal="left" vertical="center"/>
    </xf>
    <xf numFmtId="0" fontId="24" fillId="0" borderId="0" xfId="46" applyFont="1" applyAlignment="1">
      <alignment vertical="center"/>
    </xf>
    <xf numFmtId="0" fontId="25" fillId="0" borderId="0" xfId="46" applyFont="1" applyAlignment="1">
      <alignment horizontal="center" vertical="center"/>
    </xf>
    <xf numFmtId="0" fontId="25" fillId="0" borderId="0" xfId="46" applyFont="1" applyAlignment="1">
      <alignment horizontal="right" vertical="center"/>
    </xf>
    <xf numFmtId="167" fontId="25" fillId="0" borderId="0" xfId="46" applyNumberFormat="1" applyFont="1" applyAlignment="1">
      <alignment horizontal="right" vertical="center"/>
    </xf>
    <xf numFmtId="166" fontId="24" fillId="0" borderId="0" xfId="40" applyNumberFormat="1" applyFont="1" applyAlignment="1">
      <alignment horizontal="right" vertical="center"/>
    </xf>
    <xf numFmtId="0" fontId="25" fillId="0" borderId="0" xfId="46" applyFont="1" applyAlignment="1">
      <alignment vertical="center"/>
    </xf>
    <xf numFmtId="166" fontId="24" fillId="0" borderId="12" xfId="48" applyNumberFormat="1" applyFont="1" applyBorder="1" applyAlignment="1">
      <alignment horizontal="left" vertical="center"/>
    </xf>
    <xf numFmtId="0" fontId="24" fillId="0" borderId="12" xfId="46" applyFont="1" applyBorder="1" applyAlignment="1">
      <alignment vertical="center"/>
    </xf>
    <xf numFmtId="0" fontId="25" fillId="0" borderId="12" xfId="46" applyFont="1" applyBorder="1" applyAlignment="1">
      <alignment horizontal="center" vertical="center"/>
    </xf>
    <xf numFmtId="0" fontId="25" fillId="0" borderId="12" xfId="46" applyFont="1" applyBorder="1" applyAlignment="1">
      <alignment horizontal="right" vertical="center"/>
    </xf>
    <xf numFmtId="167" fontId="25" fillId="0" borderId="12" xfId="46" applyNumberFormat="1" applyFont="1" applyBorder="1" applyAlignment="1">
      <alignment horizontal="right" vertical="center"/>
    </xf>
    <xf numFmtId="0" fontId="25" fillId="0" borderId="2" xfId="46" applyFont="1" applyBorder="1" applyAlignment="1">
      <alignment horizontal="right" vertical="center"/>
    </xf>
    <xf numFmtId="167" fontId="25" fillId="0" borderId="2" xfId="46" applyNumberFormat="1" applyFont="1" applyBorder="1" applyAlignment="1">
      <alignment horizontal="right" vertical="center"/>
    </xf>
    <xf numFmtId="167" fontId="25" fillId="0" borderId="2" xfId="29" applyNumberFormat="1" applyFont="1" applyBorder="1" applyAlignment="1">
      <alignment horizontal="right" vertical="center"/>
    </xf>
    <xf numFmtId="166" fontId="25" fillId="0" borderId="0" xfId="42" applyNumberFormat="1" applyFont="1" applyAlignment="1">
      <alignment horizontal="right" vertical="center"/>
    </xf>
    <xf numFmtId="166" fontId="25" fillId="0" borderId="0" xfId="42" applyNumberFormat="1" applyFont="1" applyAlignment="1">
      <alignment horizontal="center" vertical="center"/>
    </xf>
    <xf numFmtId="166" fontId="25" fillId="0" borderId="0" xfId="42" applyNumberFormat="1" applyFont="1" applyAlignment="1">
      <alignment horizontal="left" vertical="center"/>
    </xf>
    <xf numFmtId="166" fontId="25" fillId="0" borderId="0" xfId="42" applyNumberFormat="1" applyFont="1" applyAlignment="1">
      <alignment vertical="center"/>
    </xf>
    <xf numFmtId="166" fontId="24" fillId="0" borderId="12" xfId="42" applyNumberFormat="1" applyFont="1" applyBorder="1" applyAlignment="1">
      <alignment horizontal="left" vertical="center"/>
    </xf>
    <xf numFmtId="166" fontId="25" fillId="0" borderId="12" xfId="42" applyNumberFormat="1" applyFont="1" applyBorder="1" applyAlignment="1">
      <alignment horizontal="right" vertical="center"/>
    </xf>
    <xf numFmtId="166" fontId="25" fillId="0" borderId="12" xfId="42" applyNumberFormat="1" applyFont="1" applyBorder="1" applyAlignment="1">
      <alignment horizontal="center" vertical="center"/>
    </xf>
    <xf numFmtId="166" fontId="25" fillId="0" borderId="12" xfId="42" applyNumberFormat="1" applyFont="1" applyBorder="1" applyAlignment="1">
      <alignment horizontal="left" vertical="center"/>
    </xf>
    <xf numFmtId="166" fontId="24" fillId="0" borderId="0" xfId="42" applyNumberFormat="1" applyFont="1" applyAlignment="1">
      <alignment horizontal="right" vertical="center"/>
    </xf>
    <xf numFmtId="166" fontId="24" fillId="0" borderId="12" xfId="42" applyNumberFormat="1" applyFont="1" applyBorder="1" applyAlignment="1">
      <alignment horizontal="right" vertical="center"/>
    </xf>
    <xf numFmtId="166" fontId="24" fillId="0" borderId="0" xfId="42" applyNumberFormat="1" applyFont="1" applyAlignment="1">
      <alignment horizontal="center" vertical="center"/>
    </xf>
    <xf numFmtId="166" fontId="24" fillId="0" borderId="0" xfId="42" quotePrefix="1" applyNumberFormat="1" applyFont="1" applyAlignment="1">
      <alignment horizontal="right" vertical="center"/>
    </xf>
    <xf numFmtId="167" fontId="24" fillId="0" borderId="12" xfId="42" applyNumberFormat="1" applyFont="1" applyBorder="1" applyAlignment="1">
      <alignment horizontal="center" vertical="center"/>
    </xf>
    <xf numFmtId="167" fontId="24" fillId="0" borderId="12" xfId="29" applyNumberFormat="1" applyFont="1" applyBorder="1" applyAlignment="1">
      <alignment horizontal="right" vertical="center" wrapText="1"/>
    </xf>
    <xf numFmtId="3" fontId="25" fillId="0" borderId="0" xfId="42" applyNumberFormat="1" applyFont="1" applyAlignment="1">
      <alignment horizontal="right" vertical="center"/>
    </xf>
    <xf numFmtId="167" fontId="25" fillId="0" borderId="2" xfId="42" applyNumberFormat="1" applyFont="1" applyBorder="1" applyAlignment="1">
      <alignment horizontal="right" vertical="center"/>
    </xf>
    <xf numFmtId="167" fontId="25" fillId="0" borderId="13" xfId="42" applyNumberFormat="1" applyFont="1" applyBorder="1" applyAlignment="1">
      <alignment horizontal="right" vertical="center"/>
    </xf>
    <xf numFmtId="166" fontId="25" fillId="33" borderId="0" xfId="42" applyNumberFormat="1" applyFont="1" applyFill="1" applyAlignment="1">
      <alignment vertical="center"/>
    </xf>
    <xf numFmtId="0" fontId="24" fillId="0" borderId="0" xfId="46" quotePrefix="1" applyFont="1" applyAlignment="1">
      <alignment vertical="center"/>
    </xf>
    <xf numFmtId="166" fontId="25" fillId="33" borderId="0" xfId="42" applyNumberFormat="1" applyFont="1" applyFill="1" applyAlignment="1">
      <alignment horizontal="right" vertical="center"/>
    </xf>
    <xf numFmtId="167" fontId="25" fillId="33" borderId="0" xfId="42" applyNumberFormat="1" applyFont="1" applyFill="1" applyAlignment="1">
      <alignment horizontal="right" vertical="center"/>
    </xf>
    <xf numFmtId="164" fontId="25" fillId="0" borderId="0" xfId="46" applyNumberFormat="1" applyFont="1" applyAlignment="1">
      <alignment horizontal="center" vertical="center"/>
    </xf>
    <xf numFmtId="164" fontId="25" fillId="0" borderId="0" xfId="46" applyNumberFormat="1" applyFont="1" applyAlignment="1">
      <alignment horizontal="right" vertical="center"/>
    </xf>
    <xf numFmtId="167" fontId="25" fillId="33" borderId="0" xfId="46" applyNumberFormat="1" applyFont="1" applyFill="1" applyAlignment="1">
      <alignment horizontal="right" vertical="center"/>
    </xf>
    <xf numFmtId="167" fontId="25" fillId="0" borderId="0" xfId="42" applyNumberFormat="1" applyFont="1" applyAlignment="1">
      <alignment horizontal="center" vertical="center"/>
    </xf>
    <xf numFmtId="167" fontId="25" fillId="33" borderId="2" xfId="46" applyNumberFormat="1" applyFont="1" applyFill="1" applyBorder="1" applyAlignment="1">
      <alignment horizontal="right" vertical="center"/>
    </xf>
    <xf numFmtId="166" fontId="25" fillId="33" borderId="0" xfId="42" applyNumberFormat="1" applyFont="1" applyFill="1" applyAlignment="1">
      <alignment horizontal="left" vertical="center"/>
    </xf>
    <xf numFmtId="166" fontId="25" fillId="33" borderId="0" xfId="42" applyNumberFormat="1" applyFont="1" applyFill="1" applyAlignment="1">
      <alignment horizontal="center" vertical="center"/>
    </xf>
    <xf numFmtId="167" fontId="25" fillId="0" borderId="0" xfId="46" applyNumberFormat="1" applyFont="1" applyAlignment="1">
      <alignment horizontal="center" vertical="center"/>
    </xf>
    <xf numFmtId="167" fontId="25" fillId="33" borderId="2" xfId="42" applyNumberFormat="1" applyFont="1" applyFill="1" applyBorder="1" applyAlignment="1">
      <alignment horizontal="right" vertical="center"/>
    </xf>
    <xf numFmtId="166" fontId="25" fillId="0" borderId="2" xfId="42" applyNumberFormat="1" applyFont="1" applyBorder="1" applyAlignment="1">
      <alignment vertical="center"/>
    </xf>
    <xf numFmtId="167" fontId="25" fillId="0" borderId="12" xfId="45" applyNumberFormat="1" applyFont="1" applyBorder="1" applyAlignment="1">
      <alignment horizontal="right" vertical="center"/>
    </xf>
    <xf numFmtId="164" fontId="24" fillId="0" borderId="12" xfId="45" applyNumberFormat="1" applyFont="1" applyBorder="1" applyAlignment="1">
      <alignment horizontal="right" vertical="center"/>
    </xf>
    <xf numFmtId="164" fontId="24" fillId="0" borderId="0" xfId="45" applyNumberFormat="1" applyFont="1" applyAlignment="1">
      <alignment horizontal="right" vertical="center"/>
    </xf>
    <xf numFmtId="167" fontId="24" fillId="0" borderId="0" xfId="45" applyNumberFormat="1" applyFont="1" applyAlignment="1">
      <alignment horizontal="right" vertical="center"/>
    </xf>
    <xf numFmtId="166" fontId="24" fillId="0" borderId="0" xfId="45" applyNumberFormat="1" applyFont="1" applyAlignment="1">
      <alignment horizontal="left" vertical="center"/>
    </xf>
    <xf numFmtId="166" fontId="24" fillId="0" borderId="0" xfId="45" applyNumberFormat="1" applyFont="1" applyAlignment="1">
      <alignment horizontal="center" vertical="center"/>
    </xf>
    <xf numFmtId="167" fontId="24" fillId="0" borderId="12" xfId="43" applyNumberFormat="1" applyFont="1" applyBorder="1" applyAlignment="1">
      <alignment horizontal="right" vertical="center"/>
    </xf>
    <xf numFmtId="166" fontId="24" fillId="0" borderId="0" xfId="43" applyNumberFormat="1" applyFont="1" applyAlignment="1">
      <alignment horizontal="left" vertical="center"/>
    </xf>
    <xf numFmtId="166" fontId="24" fillId="0" borderId="0" xfId="43" applyNumberFormat="1" applyFont="1" applyAlignment="1">
      <alignment horizontal="center" vertical="center"/>
    </xf>
    <xf numFmtId="167" fontId="25" fillId="0" borderId="0" xfId="41" applyNumberFormat="1" applyFont="1" applyAlignment="1">
      <alignment horizontal="right" vertical="center"/>
    </xf>
    <xf numFmtId="164" fontId="25" fillId="0" borderId="0" xfId="41" applyNumberFormat="1" applyFont="1" applyAlignment="1">
      <alignment horizontal="right" vertical="center"/>
    </xf>
    <xf numFmtId="166" fontId="25" fillId="0" borderId="0" xfId="41" quotePrefix="1" applyNumberFormat="1" applyFont="1" applyAlignment="1">
      <alignment horizontal="left" vertical="center"/>
    </xf>
    <xf numFmtId="167" fontId="25" fillId="0" borderId="0" xfId="0" applyNumberFormat="1" applyFont="1" applyAlignment="1">
      <alignment horizontal="left" vertical="center"/>
    </xf>
    <xf numFmtId="167" fontId="24" fillId="33" borderId="0" xfId="43" applyNumberFormat="1" applyFont="1" applyFill="1" applyAlignment="1">
      <alignment horizontal="right"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0" fontId="25" fillId="0" borderId="0" xfId="41" applyFont="1" applyAlignment="1">
      <alignment vertical="center"/>
    </xf>
    <xf numFmtId="164" fontId="25" fillId="0" borderId="0" xfId="0" applyNumberFormat="1" applyFont="1" applyAlignment="1">
      <alignment vertical="center"/>
    </xf>
    <xf numFmtId="164" fontId="25" fillId="0" borderId="0" xfId="41" applyNumberFormat="1" applyFont="1" applyAlignment="1">
      <alignment vertical="center"/>
    </xf>
    <xf numFmtId="168" fontId="25" fillId="0" borderId="0" xfId="0" quotePrefix="1" applyNumberFormat="1" applyFont="1" applyAlignment="1">
      <alignment horizontal="center" vertical="center"/>
    </xf>
    <xf numFmtId="171" fontId="25" fillId="0" borderId="0" xfId="41" applyNumberFormat="1" applyFont="1" applyAlignment="1">
      <alignment vertical="center"/>
    </xf>
    <xf numFmtId="171" fontId="25" fillId="33" borderId="0" xfId="41" applyNumberFormat="1" applyFont="1" applyFill="1" applyAlignment="1">
      <alignment vertical="center"/>
    </xf>
    <xf numFmtId="166" fontId="25" fillId="0" borderId="0" xfId="41" applyNumberFormat="1" applyFont="1" applyAlignment="1">
      <alignment horizontal="center" vertical="center"/>
    </xf>
    <xf numFmtId="166" fontId="24" fillId="0" borderId="0" xfId="40" applyNumberFormat="1" applyFont="1" applyFill="1" applyAlignment="1">
      <alignment horizontal="right" vertical="center"/>
    </xf>
    <xf numFmtId="167" fontId="24" fillId="0" borderId="0" xfId="45" applyNumberFormat="1" applyFont="1" applyFill="1" applyAlignment="1">
      <alignment horizontal="right" vertical="center"/>
    </xf>
    <xf numFmtId="167" fontId="24" fillId="0" borderId="0" xfId="43" applyNumberFormat="1" applyFont="1" applyFill="1" applyAlignment="1">
      <alignment horizontal="right" vertical="center"/>
    </xf>
    <xf numFmtId="167" fontId="25" fillId="0" borderId="0" xfId="0" applyNumberFormat="1" applyFont="1" applyFill="1" applyAlignment="1">
      <alignment vertical="center"/>
    </xf>
    <xf numFmtId="171" fontId="25" fillId="0" borderId="0" xfId="41" applyNumberFormat="1" applyFont="1" applyFill="1" applyAlignment="1">
      <alignment vertical="center"/>
    </xf>
    <xf numFmtId="167" fontId="25" fillId="0" borderId="0" xfId="44" applyNumberFormat="1" applyFont="1" applyFill="1" applyBorder="1" applyAlignment="1">
      <alignment horizontal="right" vertical="center"/>
    </xf>
    <xf numFmtId="167" fontId="25" fillId="0" borderId="2" xfId="44" applyNumberFormat="1" applyFont="1" applyFill="1" applyBorder="1" applyAlignment="1">
      <alignment horizontal="right" vertical="center"/>
    </xf>
    <xf numFmtId="167" fontId="25" fillId="0" borderId="1" xfId="44" applyNumberFormat="1" applyFont="1" applyFill="1" applyBorder="1" applyAlignment="1">
      <alignment horizontal="right" vertical="center"/>
    </xf>
    <xf numFmtId="10" fontId="25" fillId="0" borderId="0" xfId="51" applyNumberFormat="1" applyFont="1" applyFill="1" applyBorder="1" applyAlignment="1">
      <alignment horizontal="right" vertical="center"/>
    </xf>
    <xf numFmtId="167" fontId="25" fillId="0" borderId="13" xfId="45" applyNumberFormat="1" applyFont="1" applyFill="1" applyBorder="1" applyAlignment="1">
      <alignment horizontal="right" vertical="center"/>
    </xf>
    <xf numFmtId="167" fontId="25" fillId="0" borderId="13" xfId="43" applyNumberFormat="1" applyFont="1" applyFill="1" applyBorder="1" applyAlignment="1">
      <alignment horizontal="right" vertical="center"/>
    </xf>
    <xf numFmtId="167" fontId="25" fillId="0" borderId="2" xfId="45" applyNumberFormat="1" applyFont="1" applyFill="1" applyBorder="1" applyAlignment="1">
      <alignment horizontal="right" vertical="center"/>
    </xf>
    <xf numFmtId="167" fontId="25" fillId="0" borderId="1" xfId="45" applyNumberFormat="1" applyFont="1" applyFill="1" applyBorder="1" applyAlignment="1">
      <alignment horizontal="right" vertical="center"/>
    </xf>
    <xf numFmtId="166" fontId="25" fillId="0" borderId="0" xfId="45" applyNumberFormat="1" applyFont="1" applyAlignment="1">
      <alignment horizontal="left" vertical="center"/>
    </xf>
    <xf numFmtId="166" fontId="25" fillId="0" borderId="0" xfId="43" quotePrefix="1" applyNumberFormat="1" applyFont="1" applyAlignment="1">
      <alignment horizontal="left" vertical="center"/>
    </xf>
    <xf numFmtId="167" fontId="25" fillId="0" borderId="0" xfId="0" applyNumberFormat="1" applyFont="1" applyFill="1" applyBorder="1" applyAlignment="1">
      <alignment horizontal="right" vertical="center"/>
    </xf>
    <xf numFmtId="167" fontId="25" fillId="0" borderId="0" xfId="0" applyNumberFormat="1" applyFont="1" applyFill="1" applyAlignment="1">
      <alignment horizontal="left" vertical="center"/>
    </xf>
    <xf numFmtId="164" fontId="25" fillId="0" borderId="0" xfId="0" applyNumberFormat="1" applyFont="1" applyFill="1" applyAlignment="1">
      <alignment horizontal="left" vertical="center"/>
    </xf>
    <xf numFmtId="164" fontId="25" fillId="0" borderId="0" xfId="0" applyNumberFormat="1" applyFont="1" applyFill="1" applyAlignment="1">
      <alignment horizontal="center" vertical="center"/>
    </xf>
    <xf numFmtId="0" fontId="24" fillId="0" borderId="0" xfId="46" applyFont="1" applyAlignment="1">
      <alignment horizontal="right" vertical="center"/>
    </xf>
    <xf numFmtId="0" fontId="24" fillId="0" borderId="0" xfId="46" applyFont="1" applyAlignment="1">
      <alignment horizontal="center" vertical="center"/>
    </xf>
    <xf numFmtId="167" fontId="24" fillId="0" borderId="12" xfId="46" applyNumberFormat="1" applyFont="1" applyBorder="1" applyAlignment="1">
      <alignment horizontal="right" vertical="center"/>
    </xf>
    <xf numFmtId="0" fontId="24" fillId="0" borderId="12" xfId="46" applyFont="1" applyBorder="1" applyAlignment="1">
      <alignment horizontal="right" vertical="center"/>
    </xf>
    <xf numFmtId="167" fontId="24" fillId="0" borderId="0" xfId="46" applyNumberFormat="1" applyFont="1" applyAlignment="1">
      <alignment horizontal="center" vertical="center"/>
    </xf>
    <xf numFmtId="167" fontId="24" fillId="0" borderId="0" xfId="46" applyNumberFormat="1" applyFont="1" applyAlignment="1">
      <alignment horizontal="right" vertical="center"/>
    </xf>
    <xf numFmtId="165" fontId="24" fillId="0" borderId="0" xfId="29" applyFont="1" applyAlignment="1">
      <alignment horizontal="center" vertical="center"/>
    </xf>
    <xf numFmtId="165" fontId="24" fillId="0" borderId="0" xfId="29" applyFont="1" applyAlignment="1">
      <alignment horizontal="right" vertical="center"/>
    </xf>
    <xf numFmtId="167" fontId="24" fillId="0" borderId="0" xfId="29" applyNumberFormat="1" applyFont="1" applyAlignment="1">
      <alignment horizontal="right" vertical="center"/>
    </xf>
    <xf numFmtId="167" fontId="24" fillId="0" borderId="0" xfId="42" applyNumberFormat="1" applyFont="1" applyAlignment="1">
      <alignment horizontal="right" vertical="center"/>
    </xf>
    <xf numFmtId="167" fontId="24" fillId="0" borderId="0" xfId="42" quotePrefix="1" applyNumberFormat="1" applyFont="1" applyAlignment="1">
      <alignment horizontal="right" vertical="center"/>
    </xf>
    <xf numFmtId="167" fontId="24" fillId="0" borderId="12" xfId="42" applyNumberFormat="1" applyFont="1" applyBorder="1" applyAlignment="1">
      <alignment horizontal="right" vertical="center"/>
    </xf>
    <xf numFmtId="165" fontId="24" fillId="0" borderId="0" xfId="29" applyFont="1" applyAlignment="1">
      <alignment horizontal="right" vertical="center" wrapText="1"/>
    </xf>
    <xf numFmtId="167" fontId="25" fillId="0" borderId="0" xfId="46" applyNumberFormat="1" applyFont="1" applyFill="1" applyBorder="1" applyAlignment="1">
      <alignment horizontal="right" vertical="center"/>
    </xf>
    <xf numFmtId="164" fontId="25" fillId="0" borderId="0" xfId="46" applyNumberFormat="1" applyFont="1" applyFill="1" applyBorder="1" applyAlignment="1">
      <alignment horizontal="right" vertical="center"/>
    </xf>
    <xf numFmtId="164" fontId="25" fillId="0" borderId="0" xfId="46" applyNumberFormat="1" applyFont="1" applyFill="1" applyAlignment="1">
      <alignment horizontal="right" vertical="center"/>
    </xf>
    <xf numFmtId="167" fontId="25" fillId="0" borderId="0" xfId="46" applyNumberFormat="1" applyFont="1" applyFill="1" applyAlignment="1">
      <alignment horizontal="right" vertical="center"/>
    </xf>
    <xf numFmtId="167" fontId="25" fillId="0" borderId="12" xfId="46" applyNumberFormat="1" applyFont="1" applyFill="1" applyBorder="1" applyAlignment="1">
      <alignment horizontal="right" vertical="center"/>
    </xf>
    <xf numFmtId="167" fontId="25" fillId="0" borderId="13" xfId="46" applyNumberFormat="1" applyFont="1" applyBorder="1" applyAlignment="1">
      <alignment horizontal="right" vertical="center"/>
    </xf>
    <xf numFmtId="166" fontId="24" fillId="0" borderId="0" xfId="42" quotePrefix="1" applyNumberFormat="1" applyFont="1" applyAlignment="1">
      <alignment horizontal="left" vertical="center"/>
    </xf>
    <xf numFmtId="167" fontId="25" fillId="33" borderId="12" xfId="46" applyNumberFormat="1" applyFont="1" applyFill="1" applyBorder="1" applyAlignment="1">
      <alignment horizontal="right" vertical="center"/>
    </xf>
    <xf numFmtId="164" fontId="25" fillId="33" borderId="0" xfId="46" applyNumberFormat="1" applyFont="1" applyFill="1" applyAlignment="1">
      <alignment horizontal="right" vertical="center"/>
    </xf>
    <xf numFmtId="167" fontId="25" fillId="33" borderId="13" xfId="46" applyNumberFormat="1" applyFont="1" applyFill="1" applyBorder="1" applyAlignment="1">
      <alignment horizontal="right" vertical="center"/>
    </xf>
    <xf numFmtId="0" fontId="25" fillId="0" borderId="0" xfId="46" applyFont="1" applyFill="1" applyAlignment="1">
      <alignment vertical="center"/>
    </xf>
    <xf numFmtId="166" fontId="24" fillId="0" borderId="0" xfId="42" applyNumberFormat="1" applyFont="1" applyFill="1" applyAlignment="1">
      <alignment horizontal="left" vertical="center"/>
    </xf>
    <xf numFmtId="164" fontId="25" fillId="0" borderId="0" xfId="46" applyNumberFormat="1" applyFont="1" applyFill="1" applyAlignment="1">
      <alignment horizontal="center" vertical="center"/>
    </xf>
    <xf numFmtId="166" fontId="25" fillId="0" borderId="12" xfId="0" applyNumberFormat="1" applyFont="1" applyBorder="1" applyAlignment="1">
      <alignment horizontal="left" vertical="center" shrinkToFit="1"/>
    </xf>
    <xf numFmtId="166" fontId="25" fillId="0" borderId="12" xfId="0" applyNumberFormat="1" applyFont="1" applyFill="1" applyBorder="1" applyAlignment="1">
      <alignment horizontal="left" vertical="center" shrinkToFit="1"/>
    </xf>
    <xf numFmtId="167" fontId="24" fillId="0" borderId="14" xfId="46" applyNumberFormat="1" applyFont="1" applyBorder="1" applyAlignment="1">
      <alignment horizontal="center" vertical="center"/>
    </xf>
    <xf numFmtId="167" fontId="24" fillId="0" borderId="16" xfId="46" applyNumberFormat="1" applyFont="1" applyBorder="1" applyAlignment="1">
      <alignment horizontal="center" vertical="center"/>
    </xf>
    <xf numFmtId="167" fontId="24" fillId="0" borderId="12" xfId="29" applyNumberFormat="1" applyFont="1" applyBorder="1" applyAlignment="1">
      <alignment horizontal="center" vertical="center"/>
    </xf>
    <xf numFmtId="0" fontId="24" fillId="0" borderId="17" xfId="46" applyFont="1" applyBorder="1" applyAlignment="1">
      <alignment horizontal="center" vertical="center"/>
    </xf>
    <xf numFmtId="166" fontId="25" fillId="0" borderId="2" xfId="0" applyNumberFormat="1" applyFont="1" applyBorder="1" applyAlignment="1">
      <alignment horizontal="left" vertical="center" shrinkToFit="1"/>
    </xf>
    <xf numFmtId="166" fontId="24" fillId="0" borderId="14" xfId="42" applyNumberFormat="1" applyFont="1" applyBorder="1" applyAlignment="1">
      <alignment horizontal="center" vertical="center"/>
    </xf>
    <xf numFmtId="166" fontId="24" fillId="0" borderId="12" xfId="42" applyNumberFormat="1" applyFont="1" applyBorder="1" applyAlignment="1">
      <alignment horizontal="center" vertical="center"/>
    </xf>
    <xf numFmtId="166" fontId="24" fillId="0" borderId="15" xfId="42" applyNumberFormat="1" applyFont="1" applyBorder="1" applyAlignment="1">
      <alignment horizontal="center" vertical="center"/>
    </xf>
  </cellXfs>
  <cellStyles count="5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2 2 2" xfId="29" xr:uid="{00000000-0005-0000-0000-00001C000000}"/>
    <cellStyle name="Comma 2" xfId="55" xr:uid="{00000000-0005-0000-0000-00001D000000}"/>
    <cellStyle name="Comma 2 3" xfId="56" xr:uid="{00000000-0005-0000-0000-00001E000000}"/>
    <cellStyle name="Comma 4" xfId="30" xr:uid="{00000000-0005-0000-0000-00001F000000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10 4" xfId="40" xr:uid="{00000000-0005-0000-0000-00002A000000}"/>
    <cellStyle name="Normal 2" xfId="41" xr:uid="{00000000-0005-0000-0000-00002B000000}"/>
    <cellStyle name="Normal 2 13" xfId="42" xr:uid="{00000000-0005-0000-0000-00002C000000}"/>
    <cellStyle name="Normal 3" xfId="43" xr:uid="{00000000-0005-0000-0000-00002D000000}"/>
    <cellStyle name="Normal 4" xfId="44" xr:uid="{00000000-0005-0000-0000-00002E000000}"/>
    <cellStyle name="Normal_EGCO_June10 TE" xfId="45" xr:uid="{00000000-0005-0000-0000-00002F000000}"/>
    <cellStyle name="Normal_KEGCO_2002" xfId="46" xr:uid="{00000000-0005-0000-0000-000030000000}"/>
    <cellStyle name="Normal_Sheet5" xfId="47" xr:uid="{00000000-0005-0000-0000-000031000000}"/>
    <cellStyle name="Normal_Sheet7 2" xfId="48" xr:uid="{00000000-0005-0000-0000-000032000000}"/>
    <cellStyle name="Note" xfId="49" builtinId="10" customBuiltin="1"/>
    <cellStyle name="Output" xfId="50" builtinId="21" customBuiltin="1"/>
    <cellStyle name="Percent" xfId="51" builtinId="5" customBuiltin="1"/>
    <cellStyle name="Title" xfId="52" builtinId="15" customBuiltin="1"/>
    <cellStyle name="Total" xfId="53" builtinId="25" customBuiltin="1"/>
    <cellStyle name="Warning Text" xfId="54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8"/>
  <sheetViews>
    <sheetView tabSelected="1" zoomScaleNormal="100" zoomScaleSheetLayoutView="85" workbookViewId="0"/>
  </sheetViews>
  <sheetFormatPr defaultColWidth="9.42578125" defaultRowHeight="15.75" customHeight="1" x14ac:dyDescent="0.25"/>
  <cols>
    <col min="1" max="2" width="1.42578125" style="81" customWidth="1"/>
    <col min="3" max="3" width="33.42578125" style="81" customWidth="1"/>
    <col min="4" max="4" width="7.5703125" style="80" customWidth="1"/>
    <col min="5" max="5" width="0.5703125" style="81" customWidth="1"/>
    <col min="6" max="6" width="11.5703125" style="82" customWidth="1"/>
    <col min="7" max="7" width="0.5703125" style="81" customWidth="1"/>
    <col min="8" max="8" width="11.5703125" style="82" customWidth="1"/>
    <col min="9" max="9" width="0.5703125" style="80" customWidth="1"/>
    <col min="10" max="10" width="11.5703125" style="82" customWidth="1"/>
    <col min="11" max="11" width="0.5703125" style="81" customWidth="1"/>
    <col min="12" max="12" width="11.5703125" style="82" customWidth="1"/>
    <col min="13" max="16384" width="9.42578125" style="83"/>
  </cols>
  <sheetData>
    <row r="1" spans="1:12" ht="20.100000000000001" customHeight="1" x14ac:dyDescent="0.25">
      <c r="A1" s="79" t="s">
        <v>0</v>
      </c>
      <c r="B1" s="79"/>
      <c r="C1" s="79"/>
    </row>
    <row r="2" spans="1:12" ht="20.100000000000001" customHeight="1" x14ac:dyDescent="0.25">
      <c r="A2" s="79" t="s">
        <v>1</v>
      </c>
      <c r="B2" s="79"/>
      <c r="C2" s="79"/>
    </row>
    <row r="3" spans="1:12" ht="20.100000000000001" customHeight="1" x14ac:dyDescent="0.25">
      <c r="A3" s="84" t="s">
        <v>226</v>
      </c>
      <c r="B3" s="84"/>
      <c r="C3" s="84"/>
      <c r="D3" s="85"/>
      <c r="E3" s="86"/>
      <c r="F3" s="87"/>
      <c r="G3" s="86"/>
      <c r="H3" s="87"/>
      <c r="I3" s="85"/>
      <c r="J3" s="87"/>
      <c r="K3" s="86"/>
      <c r="L3" s="87"/>
    </row>
    <row r="4" spans="1:12" ht="20.100000000000001" customHeight="1" x14ac:dyDescent="0.25"/>
    <row r="5" spans="1:12" ht="20.100000000000001" customHeight="1" x14ac:dyDescent="0.25">
      <c r="A5" s="83"/>
      <c r="D5" s="88"/>
      <c r="E5" s="79"/>
      <c r="F5" s="87"/>
      <c r="G5" s="89"/>
      <c r="H5" s="90" t="s">
        <v>2</v>
      </c>
      <c r="I5" s="91"/>
      <c r="J5" s="87"/>
      <c r="K5" s="89"/>
      <c r="L5" s="90" t="s">
        <v>3</v>
      </c>
    </row>
    <row r="6" spans="1:12" ht="20.100000000000001" customHeight="1" x14ac:dyDescent="0.25">
      <c r="E6" s="79"/>
      <c r="F6" s="92" t="s">
        <v>4</v>
      </c>
      <c r="G6" s="79"/>
      <c r="H6" s="92" t="s">
        <v>5</v>
      </c>
      <c r="I6" s="93"/>
      <c r="J6" s="92" t="s">
        <v>4</v>
      </c>
      <c r="K6" s="79"/>
      <c r="L6" s="92" t="s">
        <v>5</v>
      </c>
    </row>
    <row r="7" spans="1:12" ht="20.100000000000001" customHeight="1" x14ac:dyDescent="0.25">
      <c r="E7" s="79"/>
      <c r="F7" s="92" t="s">
        <v>156</v>
      </c>
      <c r="G7" s="79"/>
      <c r="H7" s="92" t="s">
        <v>6</v>
      </c>
      <c r="I7" s="93"/>
      <c r="J7" s="92" t="s">
        <v>156</v>
      </c>
      <c r="K7" s="79"/>
      <c r="L7" s="92" t="s">
        <v>6</v>
      </c>
    </row>
    <row r="8" spans="1:12" ht="20.100000000000001" customHeight="1" x14ac:dyDescent="0.25">
      <c r="E8" s="79"/>
      <c r="F8" s="92" t="s">
        <v>201</v>
      </c>
      <c r="G8" s="79"/>
      <c r="H8" s="92" t="s">
        <v>7</v>
      </c>
      <c r="I8" s="93"/>
      <c r="J8" s="92" t="s">
        <v>201</v>
      </c>
      <c r="K8" s="79"/>
      <c r="L8" s="92" t="s">
        <v>7</v>
      </c>
    </row>
    <row r="9" spans="1:12" ht="20.100000000000001" customHeight="1" x14ac:dyDescent="0.25">
      <c r="D9" s="94" t="s">
        <v>8</v>
      </c>
      <c r="E9" s="79"/>
      <c r="F9" s="90" t="s">
        <v>9</v>
      </c>
      <c r="G9" s="79"/>
      <c r="H9" s="90" t="s">
        <v>9</v>
      </c>
      <c r="I9" s="93"/>
      <c r="J9" s="90" t="s">
        <v>9</v>
      </c>
      <c r="K9" s="79"/>
      <c r="L9" s="90" t="s">
        <v>9</v>
      </c>
    </row>
    <row r="10" spans="1:12" ht="8.1" customHeight="1" x14ac:dyDescent="0.25">
      <c r="A10" s="79"/>
      <c r="F10" s="63"/>
      <c r="J10" s="63"/>
    </row>
    <row r="11" spans="1:12" ht="20.100000000000001" customHeight="1" x14ac:dyDescent="0.25">
      <c r="A11" s="79" t="s">
        <v>10</v>
      </c>
      <c r="F11" s="63"/>
      <c r="J11" s="63"/>
    </row>
    <row r="12" spans="1:12" ht="8.1" customHeight="1" x14ac:dyDescent="0.25">
      <c r="A12" s="79"/>
      <c r="F12" s="63"/>
      <c r="J12" s="63"/>
    </row>
    <row r="13" spans="1:12" ht="20.100000000000001" customHeight="1" x14ac:dyDescent="0.25">
      <c r="A13" s="79" t="s">
        <v>11</v>
      </c>
      <c r="F13" s="63"/>
      <c r="G13" s="95"/>
      <c r="I13" s="96"/>
      <c r="J13" s="63"/>
      <c r="K13" s="95"/>
    </row>
    <row r="14" spans="1:12" ht="8.1" customHeight="1" x14ac:dyDescent="0.25">
      <c r="A14" s="79"/>
      <c r="F14" s="63"/>
      <c r="G14" s="95"/>
      <c r="I14" s="96"/>
      <c r="J14" s="63"/>
      <c r="K14" s="95"/>
    </row>
    <row r="15" spans="1:12" ht="20.100000000000001" customHeight="1" x14ac:dyDescent="0.25">
      <c r="A15" s="81" t="s">
        <v>12</v>
      </c>
      <c r="F15" s="97">
        <v>14368158</v>
      </c>
      <c r="G15" s="98"/>
      <c r="H15" s="99">
        <v>20487548</v>
      </c>
      <c r="I15" s="100"/>
      <c r="J15" s="97">
        <v>3063016</v>
      </c>
      <c r="K15" s="100"/>
      <c r="L15" s="99">
        <v>4026385</v>
      </c>
    </row>
    <row r="16" spans="1:12" ht="20.100000000000001" customHeight="1" x14ac:dyDescent="0.25">
      <c r="A16" s="81" t="s">
        <v>192</v>
      </c>
      <c r="D16" s="80">
        <v>8</v>
      </c>
      <c r="F16" s="97">
        <v>0</v>
      </c>
      <c r="G16" s="95"/>
      <c r="H16" s="99">
        <v>765325</v>
      </c>
      <c r="I16" s="100"/>
      <c r="J16" s="97">
        <v>0</v>
      </c>
      <c r="K16" s="100"/>
      <c r="L16" s="99">
        <v>138000</v>
      </c>
    </row>
    <row r="17" spans="1:12" ht="20.100000000000001" customHeight="1" x14ac:dyDescent="0.25">
      <c r="A17" s="81" t="s">
        <v>13</v>
      </c>
      <c r="D17" s="80">
        <v>9</v>
      </c>
      <c r="E17" s="83"/>
      <c r="F17" s="97">
        <v>0</v>
      </c>
      <c r="G17" s="95"/>
      <c r="H17" s="99">
        <v>3932986</v>
      </c>
      <c r="I17" s="100"/>
      <c r="J17" s="97">
        <v>0</v>
      </c>
      <c r="K17" s="100"/>
      <c r="L17" s="99">
        <v>0</v>
      </c>
    </row>
    <row r="18" spans="1:12" ht="20.100000000000001" customHeight="1" x14ac:dyDescent="0.25">
      <c r="A18" s="81" t="s">
        <v>202</v>
      </c>
      <c r="F18" s="97"/>
      <c r="G18" s="95"/>
      <c r="H18" s="99"/>
      <c r="I18" s="100"/>
      <c r="J18" s="97"/>
      <c r="K18" s="100"/>
      <c r="L18" s="99"/>
    </row>
    <row r="19" spans="1:12" ht="20.100000000000001" customHeight="1" x14ac:dyDescent="0.25">
      <c r="B19" s="81" t="s">
        <v>203</v>
      </c>
      <c r="D19" s="80">
        <v>8</v>
      </c>
      <c r="F19" s="97">
        <v>3274744</v>
      </c>
      <c r="G19" s="95"/>
      <c r="H19" s="99">
        <v>0</v>
      </c>
      <c r="I19" s="100"/>
      <c r="J19" s="97">
        <v>1240115</v>
      </c>
      <c r="K19" s="100"/>
      <c r="L19" s="99">
        <v>0</v>
      </c>
    </row>
    <row r="20" spans="1:12" ht="20.100000000000001" customHeight="1" x14ac:dyDescent="0.25">
      <c r="A20" s="81" t="s">
        <v>204</v>
      </c>
      <c r="E20" s="83"/>
      <c r="F20" s="97"/>
      <c r="G20" s="95"/>
      <c r="H20" s="99"/>
      <c r="I20" s="100"/>
      <c r="J20" s="97"/>
      <c r="K20" s="100"/>
      <c r="L20" s="99"/>
    </row>
    <row r="21" spans="1:12" ht="20.100000000000001" customHeight="1" x14ac:dyDescent="0.25">
      <c r="B21" s="81" t="s">
        <v>205</v>
      </c>
      <c r="D21" s="80">
        <v>9</v>
      </c>
      <c r="E21" s="83"/>
      <c r="F21" s="97">
        <v>3856039</v>
      </c>
      <c r="G21" s="95"/>
      <c r="H21" s="99">
        <v>0</v>
      </c>
      <c r="I21" s="100"/>
      <c r="J21" s="97">
        <v>0</v>
      </c>
      <c r="K21" s="100"/>
      <c r="L21" s="99">
        <v>0</v>
      </c>
    </row>
    <row r="22" spans="1:12" ht="20.100000000000001" customHeight="1" x14ac:dyDescent="0.25">
      <c r="A22" s="81" t="s">
        <v>14</v>
      </c>
      <c r="D22" s="80">
        <v>10</v>
      </c>
      <c r="E22" s="83"/>
      <c r="F22" s="97">
        <v>5338297</v>
      </c>
      <c r="G22" s="95"/>
      <c r="H22" s="99">
        <v>5582802</v>
      </c>
      <c r="I22" s="100"/>
      <c r="J22" s="97">
        <v>0</v>
      </c>
      <c r="K22" s="100"/>
      <c r="L22" s="99">
        <v>0</v>
      </c>
    </row>
    <row r="23" spans="1:12" ht="20.100000000000001" customHeight="1" x14ac:dyDescent="0.25">
      <c r="A23" s="81" t="s">
        <v>148</v>
      </c>
      <c r="E23" s="83"/>
      <c r="F23" s="97"/>
      <c r="G23" s="95"/>
      <c r="H23" s="99"/>
      <c r="I23" s="100"/>
      <c r="J23" s="97"/>
      <c r="K23" s="100"/>
      <c r="L23" s="99"/>
    </row>
    <row r="24" spans="1:12" ht="20.100000000000001" customHeight="1" x14ac:dyDescent="0.25">
      <c r="B24" s="81" t="s">
        <v>206</v>
      </c>
      <c r="E24" s="83"/>
      <c r="F24" s="97"/>
      <c r="G24" s="95"/>
      <c r="H24" s="99"/>
      <c r="I24" s="100"/>
      <c r="J24" s="97"/>
      <c r="K24" s="100"/>
      <c r="L24" s="99"/>
    </row>
    <row r="25" spans="1:12" ht="20.100000000000001" customHeight="1" x14ac:dyDescent="0.25">
      <c r="A25" s="81" t="s">
        <v>15</v>
      </c>
      <c r="B25" s="81" t="s">
        <v>154</v>
      </c>
      <c r="D25" s="101">
        <v>20.3</v>
      </c>
      <c r="E25" s="83"/>
      <c r="F25" s="97">
        <v>1484847</v>
      </c>
      <c r="G25" s="95"/>
      <c r="H25" s="99">
        <v>1355512</v>
      </c>
      <c r="I25" s="100"/>
      <c r="J25" s="97">
        <v>0</v>
      </c>
      <c r="K25" s="100"/>
      <c r="L25" s="99">
        <v>0</v>
      </c>
    </row>
    <row r="26" spans="1:12" ht="20.100000000000001" customHeight="1" x14ac:dyDescent="0.25">
      <c r="A26" s="83" t="s">
        <v>207</v>
      </c>
      <c r="E26" s="83"/>
      <c r="F26" s="97">
        <v>1243300</v>
      </c>
      <c r="G26" s="95"/>
      <c r="H26" s="99">
        <v>1136171</v>
      </c>
      <c r="I26" s="100"/>
      <c r="J26" s="97">
        <v>2430800</v>
      </c>
      <c r="K26" s="100"/>
      <c r="L26" s="99">
        <v>875356</v>
      </c>
    </row>
    <row r="27" spans="1:12" ht="20.100000000000001" customHeight="1" x14ac:dyDescent="0.25">
      <c r="A27" s="81" t="s">
        <v>208</v>
      </c>
      <c r="E27" s="83"/>
      <c r="F27" s="97"/>
      <c r="G27" s="95"/>
      <c r="H27" s="99"/>
      <c r="I27" s="100"/>
      <c r="J27" s="97"/>
      <c r="K27" s="100"/>
      <c r="L27" s="99"/>
    </row>
    <row r="28" spans="1:12" ht="20.100000000000001" customHeight="1" x14ac:dyDescent="0.25">
      <c r="B28" s="81" t="s">
        <v>209</v>
      </c>
      <c r="D28" s="101">
        <v>20.5</v>
      </c>
      <c r="F28" s="97">
        <v>947</v>
      </c>
      <c r="G28" s="95"/>
      <c r="H28" s="99">
        <v>0</v>
      </c>
      <c r="I28" s="100"/>
      <c r="J28" s="97">
        <v>199399</v>
      </c>
      <c r="K28" s="100"/>
      <c r="L28" s="99">
        <v>1862358</v>
      </c>
    </row>
    <row r="29" spans="1:12" ht="20.100000000000001" customHeight="1" x14ac:dyDescent="0.25">
      <c r="A29" s="81" t="s">
        <v>16</v>
      </c>
      <c r="F29" s="97">
        <v>2923151</v>
      </c>
      <c r="G29" s="95"/>
      <c r="H29" s="99">
        <v>2533920</v>
      </c>
      <c r="I29" s="100"/>
      <c r="J29" s="97">
        <v>0</v>
      </c>
      <c r="K29" s="100"/>
      <c r="L29" s="99">
        <v>0</v>
      </c>
    </row>
    <row r="30" spans="1:12" ht="20.100000000000001" customHeight="1" x14ac:dyDescent="0.25">
      <c r="A30" s="81" t="s">
        <v>276</v>
      </c>
      <c r="D30" s="80">
        <v>12</v>
      </c>
      <c r="F30" s="4">
        <v>310654</v>
      </c>
      <c r="G30" s="95"/>
      <c r="H30" s="87">
        <v>0</v>
      </c>
      <c r="I30" s="96"/>
      <c r="J30" s="4">
        <v>310654</v>
      </c>
      <c r="K30" s="95"/>
      <c r="L30" s="87">
        <v>0</v>
      </c>
    </row>
    <row r="31" spans="1:12" ht="8.1" customHeight="1" x14ac:dyDescent="0.25">
      <c r="F31" s="63"/>
      <c r="G31" s="95"/>
      <c r="I31" s="96"/>
      <c r="J31" s="63"/>
      <c r="K31" s="95"/>
    </row>
    <row r="32" spans="1:12" ht="20.100000000000001" customHeight="1" x14ac:dyDescent="0.25">
      <c r="A32" s="79" t="s">
        <v>17</v>
      </c>
      <c r="D32" s="101"/>
      <c r="F32" s="4">
        <f>SUM(F15:F30)</f>
        <v>32800137</v>
      </c>
      <c r="G32" s="95"/>
      <c r="H32" s="87">
        <f>SUM(H15:H30)</f>
        <v>35794264</v>
      </c>
      <c r="I32" s="96"/>
      <c r="J32" s="4">
        <f>SUM(J15:J30)</f>
        <v>7243984</v>
      </c>
      <c r="K32" s="95"/>
      <c r="L32" s="87">
        <f>SUM(L15:L30)</f>
        <v>6902099</v>
      </c>
    </row>
    <row r="33" spans="1:12" ht="20.100000000000001" customHeight="1" x14ac:dyDescent="0.25">
      <c r="D33" s="101"/>
      <c r="F33" s="99"/>
      <c r="G33" s="95"/>
      <c r="H33" s="99"/>
      <c r="I33" s="100"/>
      <c r="J33" s="100"/>
      <c r="K33" s="100"/>
      <c r="L33" s="99"/>
    </row>
    <row r="34" spans="1:12" ht="20.100000000000001" customHeight="1" x14ac:dyDescent="0.25">
      <c r="D34" s="101"/>
      <c r="F34" s="99"/>
      <c r="G34" s="95"/>
      <c r="H34" s="99"/>
      <c r="I34" s="100"/>
      <c r="J34" s="100"/>
      <c r="K34" s="100"/>
      <c r="L34" s="99"/>
    </row>
    <row r="35" spans="1:12" ht="20.100000000000001" customHeight="1" x14ac:dyDescent="0.25">
      <c r="D35" s="101"/>
      <c r="F35" s="99"/>
      <c r="G35" s="95"/>
      <c r="H35" s="99"/>
      <c r="I35" s="100"/>
      <c r="J35" s="100"/>
      <c r="K35" s="100"/>
      <c r="L35" s="99"/>
    </row>
    <row r="36" spans="1:12" ht="20.100000000000001" customHeight="1" x14ac:dyDescent="0.25">
      <c r="D36" s="101"/>
      <c r="F36" s="99"/>
      <c r="G36" s="95"/>
      <c r="H36" s="99"/>
      <c r="I36" s="100"/>
      <c r="J36" s="100"/>
      <c r="K36" s="100"/>
      <c r="L36" s="99"/>
    </row>
    <row r="37" spans="1:12" ht="20.100000000000001" customHeight="1" x14ac:dyDescent="0.25">
      <c r="D37" s="101"/>
      <c r="F37" s="99"/>
      <c r="G37" s="95"/>
      <c r="H37" s="99"/>
      <c r="I37" s="100"/>
      <c r="J37" s="100"/>
      <c r="K37" s="100"/>
      <c r="L37" s="99"/>
    </row>
    <row r="38" spans="1:12" ht="20.100000000000001" customHeight="1" x14ac:dyDescent="0.25">
      <c r="D38" s="101"/>
      <c r="F38" s="99"/>
      <c r="G38" s="95"/>
      <c r="H38" s="99"/>
      <c r="I38" s="100"/>
      <c r="J38" s="100"/>
      <c r="K38" s="100"/>
      <c r="L38" s="99"/>
    </row>
    <row r="39" spans="1:12" ht="20.100000000000001" customHeight="1" x14ac:dyDescent="0.25">
      <c r="D39" s="101"/>
      <c r="F39" s="99"/>
      <c r="G39" s="95"/>
      <c r="H39" s="99"/>
      <c r="I39" s="100"/>
      <c r="J39" s="100"/>
      <c r="K39" s="100"/>
      <c r="L39" s="99"/>
    </row>
    <row r="40" spans="1:12" ht="20.100000000000001" customHeight="1" x14ac:dyDescent="0.25">
      <c r="D40" s="101"/>
      <c r="F40" s="99"/>
      <c r="G40" s="95"/>
      <c r="H40" s="99"/>
      <c r="I40" s="100"/>
      <c r="J40" s="100"/>
      <c r="K40" s="100"/>
      <c r="L40" s="99"/>
    </row>
    <row r="41" spans="1:12" ht="24.75" customHeight="1" x14ac:dyDescent="0.25">
      <c r="D41" s="101"/>
      <c r="F41" s="99"/>
      <c r="G41" s="95"/>
      <c r="H41" s="99"/>
      <c r="I41" s="100"/>
      <c r="J41" s="100"/>
      <c r="K41" s="100"/>
      <c r="L41" s="99"/>
    </row>
    <row r="42" spans="1:12" ht="20.100000000000001" customHeight="1" x14ac:dyDescent="0.25">
      <c r="D42" s="101"/>
      <c r="F42" s="99"/>
      <c r="G42" s="95"/>
      <c r="H42" s="99"/>
      <c r="I42" s="100"/>
      <c r="J42" s="100"/>
      <c r="K42" s="100"/>
      <c r="L42" s="99"/>
    </row>
    <row r="43" spans="1:12" ht="22.15" customHeight="1" x14ac:dyDescent="0.25">
      <c r="A43" s="234" t="s">
        <v>212</v>
      </c>
      <c r="B43" s="234"/>
      <c r="C43" s="234"/>
      <c r="D43" s="234"/>
      <c r="E43" s="234"/>
      <c r="F43" s="234"/>
      <c r="G43" s="234"/>
      <c r="H43" s="234"/>
      <c r="I43" s="234"/>
      <c r="J43" s="234"/>
      <c r="K43" s="234"/>
      <c r="L43" s="234"/>
    </row>
    <row r="44" spans="1:12" ht="20.100000000000001" customHeight="1" x14ac:dyDescent="0.25">
      <c r="A44" s="79" t="s">
        <v>0</v>
      </c>
      <c r="B44" s="79"/>
      <c r="C44" s="79"/>
    </row>
    <row r="45" spans="1:12" ht="20.100000000000001" customHeight="1" x14ac:dyDescent="0.25">
      <c r="A45" s="79" t="s">
        <v>1</v>
      </c>
      <c r="B45" s="79"/>
      <c r="C45" s="79"/>
    </row>
    <row r="46" spans="1:12" ht="20.100000000000001" customHeight="1" x14ac:dyDescent="0.25">
      <c r="A46" s="84" t="str">
        <f>$A$3</f>
        <v>ณ วันที่ 30 กันยายน พ.ศ. 2563</v>
      </c>
      <c r="B46" s="84"/>
      <c r="C46" s="84"/>
      <c r="D46" s="85"/>
      <c r="E46" s="86"/>
      <c r="F46" s="87"/>
      <c r="G46" s="86"/>
      <c r="H46" s="87"/>
      <c r="I46" s="85"/>
      <c r="J46" s="87"/>
      <c r="K46" s="86"/>
      <c r="L46" s="87"/>
    </row>
    <row r="47" spans="1:12" ht="20.100000000000001" customHeight="1" x14ac:dyDescent="0.25"/>
    <row r="48" spans="1:12" ht="20.100000000000001" customHeight="1" x14ac:dyDescent="0.25">
      <c r="A48" s="83"/>
      <c r="D48" s="88"/>
      <c r="E48" s="79"/>
      <c r="F48" s="87"/>
      <c r="G48" s="89"/>
      <c r="H48" s="90" t="s">
        <v>2</v>
      </c>
      <c r="I48" s="91"/>
      <c r="J48" s="87"/>
      <c r="K48" s="89"/>
      <c r="L48" s="90" t="s">
        <v>3</v>
      </c>
    </row>
    <row r="49" spans="1:12" ht="20.100000000000001" customHeight="1" x14ac:dyDescent="0.25">
      <c r="E49" s="79"/>
      <c r="F49" s="92" t="s">
        <v>4</v>
      </c>
      <c r="G49" s="79"/>
      <c r="H49" s="92" t="s">
        <v>5</v>
      </c>
      <c r="I49" s="93"/>
      <c r="J49" s="92" t="s">
        <v>4</v>
      </c>
      <c r="K49" s="79"/>
      <c r="L49" s="92" t="s">
        <v>5</v>
      </c>
    </row>
    <row r="50" spans="1:12" ht="20.100000000000001" customHeight="1" x14ac:dyDescent="0.25">
      <c r="E50" s="79"/>
      <c r="F50" s="92" t="s">
        <v>156</v>
      </c>
      <c r="G50" s="79"/>
      <c r="H50" s="92" t="s">
        <v>6</v>
      </c>
      <c r="I50" s="93"/>
      <c r="J50" s="92" t="s">
        <v>156</v>
      </c>
      <c r="K50" s="79"/>
      <c r="L50" s="92" t="s">
        <v>6</v>
      </c>
    </row>
    <row r="51" spans="1:12" ht="20.100000000000001" customHeight="1" x14ac:dyDescent="0.25">
      <c r="E51" s="79"/>
      <c r="F51" s="92" t="s">
        <v>201</v>
      </c>
      <c r="G51" s="79"/>
      <c r="H51" s="92" t="s">
        <v>7</v>
      </c>
      <c r="I51" s="93"/>
      <c r="J51" s="92" t="s">
        <v>201</v>
      </c>
      <c r="K51" s="79"/>
      <c r="L51" s="92" t="s">
        <v>7</v>
      </c>
    </row>
    <row r="52" spans="1:12" ht="20.100000000000001" customHeight="1" x14ac:dyDescent="0.25">
      <c r="D52" s="94" t="s">
        <v>8</v>
      </c>
      <c r="E52" s="79"/>
      <c r="F52" s="90" t="s">
        <v>9</v>
      </c>
      <c r="G52" s="79"/>
      <c r="H52" s="90" t="s">
        <v>9</v>
      </c>
      <c r="I52" s="93"/>
      <c r="J52" s="90" t="s">
        <v>9</v>
      </c>
      <c r="K52" s="79"/>
      <c r="L52" s="90" t="s">
        <v>9</v>
      </c>
    </row>
    <row r="53" spans="1:12" ht="8.1" customHeight="1" x14ac:dyDescent="0.25">
      <c r="F53" s="63"/>
      <c r="J53" s="63"/>
    </row>
    <row r="54" spans="1:12" ht="20.100000000000001" customHeight="1" x14ac:dyDescent="0.25">
      <c r="A54" s="79" t="s">
        <v>190</v>
      </c>
      <c r="F54" s="63"/>
      <c r="J54" s="63"/>
    </row>
    <row r="55" spans="1:12" ht="8.1" customHeight="1" x14ac:dyDescent="0.25">
      <c r="F55" s="63"/>
      <c r="J55" s="63"/>
    </row>
    <row r="56" spans="1:12" ht="20.100000000000001" customHeight="1" x14ac:dyDescent="0.25">
      <c r="A56" s="79" t="s">
        <v>18</v>
      </c>
      <c r="D56" s="101"/>
      <c r="F56" s="63"/>
      <c r="G56" s="95"/>
      <c r="I56" s="96"/>
      <c r="J56" s="63"/>
      <c r="K56" s="95"/>
    </row>
    <row r="57" spans="1:12" ht="8.1" customHeight="1" x14ac:dyDescent="0.25">
      <c r="D57" s="101"/>
      <c r="F57" s="63"/>
      <c r="G57" s="95"/>
      <c r="I57" s="96"/>
      <c r="J57" s="63"/>
      <c r="K57" s="95"/>
    </row>
    <row r="58" spans="1:12" ht="20.100000000000001" customHeight="1" x14ac:dyDescent="0.25">
      <c r="A58" s="81" t="s">
        <v>148</v>
      </c>
      <c r="D58" s="101"/>
      <c r="F58" s="63"/>
      <c r="G58" s="95"/>
      <c r="I58" s="96"/>
      <c r="J58" s="63"/>
      <c r="K58" s="95"/>
    </row>
    <row r="59" spans="1:12" ht="20.100000000000001" customHeight="1" x14ac:dyDescent="0.25">
      <c r="A59" s="83"/>
      <c r="B59" s="81" t="s">
        <v>149</v>
      </c>
      <c r="D59" s="101">
        <v>20.3</v>
      </c>
      <c r="F59" s="97">
        <v>16180859</v>
      </c>
      <c r="G59" s="95"/>
      <c r="H59" s="99">
        <v>16817263</v>
      </c>
      <c r="I59" s="96"/>
      <c r="J59" s="97">
        <v>0</v>
      </c>
      <c r="K59" s="95"/>
      <c r="L59" s="99">
        <v>0</v>
      </c>
    </row>
    <row r="60" spans="1:12" ht="20.100000000000001" customHeight="1" x14ac:dyDescent="0.25">
      <c r="A60" s="83" t="s">
        <v>207</v>
      </c>
      <c r="D60" s="101"/>
      <c r="F60" s="97">
        <v>721085</v>
      </c>
      <c r="G60" s="95"/>
      <c r="H60" s="99">
        <v>1507895</v>
      </c>
      <c r="I60" s="96"/>
      <c r="J60" s="97">
        <v>767874</v>
      </c>
      <c r="K60" s="95"/>
      <c r="L60" s="99">
        <v>1678373</v>
      </c>
    </row>
    <row r="61" spans="1:12" ht="20.100000000000001" customHeight="1" x14ac:dyDescent="0.25">
      <c r="A61" s="83" t="s">
        <v>213</v>
      </c>
      <c r="D61" s="101">
        <v>20.5</v>
      </c>
      <c r="F61" s="97">
        <v>1298516</v>
      </c>
      <c r="G61" s="95"/>
      <c r="H61" s="99">
        <v>1231200</v>
      </c>
      <c r="I61" s="96"/>
      <c r="J61" s="97">
        <v>50879118</v>
      </c>
      <c r="K61" s="95"/>
      <c r="L61" s="99">
        <v>49889026</v>
      </c>
    </row>
    <row r="62" spans="1:12" ht="20.100000000000001" customHeight="1" x14ac:dyDescent="0.25">
      <c r="A62" s="83" t="s">
        <v>19</v>
      </c>
      <c r="D62" s="101">
        <v>11.2</v>
      </c>
      <c r="F62" s="97">
        <v>0</v>
      </c>
      <c r="G62" s="95"/>
      <c r="H62" s="99">
        <v>0</v>
      </c>
      <c r="I62" s="96"/>
      <c r="J62" s="97">
        <v>15772110</v>
      </c>
      <c r="K62" s="95"/>
      <c r="L62" s="99">
        <v>15772110</v>
      </c>
    </row>
    <row r="63" spans="1:12" ht="20.100000000000001" customHeight="1" x14ac:dyDescent="0.25">
      <c r="A63" s="83" t="s">
        <v>20</v>
      </c>
      <c r="D63" s="101">
        <v>11.3</v>
      </c>
      <c r="F63" s="97">
        <v>15500386</v>
      </c>
      <c r="G63" s="95"/>
      <c r="H63" s="99">
        <v>14573577</v>
      </c>
      <c r="I63" s="96"/>
      <c r="J63" s="97">
        <v>3357625</v>
      </c>
      <c r="K63" s="95"/>
      <c r="L63" s="99">
        <v>3357625</v>
      </c>
    </row>
    <row r="64" spans="1:12" ht="20.100000000000001" customHeight="1" x14ac:dyDescent="0.25">
      <c r="A64" s="83" t="s">
        <v>21</v>
      </c>
      <c r="D64" s="101">
        <v>11.4</v>
      </c>
      <c r="F64" s="97">
        <v>84532419</v>
      </c>
      <c r="G64" s="95"/>
      <c r="H64" s="99">
        <v>72707153</v>
      </c>
      <c r="I64" s="96"/>
      <c r="J64" s="97">
        <v>27432963</v>
      </c>
      <c r="K64" s="95"/>
      <c r="L64" s="99">
        <v>27432963</v>
      </c>
    </row>
    <row r="65" spans="1:12" ht="20.100000000000001" customHeight="1" x14ac:dyDescent="0.25">
      <c r="A65" s="83" t="s">
        <v>147</v>
      </c>
      <c r="D65" s="101"/>
      <c r="F65" s="97">
        <v>518435</v>
      </c>
      <c r="G65" s="95"/>
      <c r="H65" s="99">
        <v>519210</v>
      </c>
      <c r="I65" s="96"/>
      <c r="J65" s="97">
        <v>719908</v>
      </c>
      <c r="K65" s="95"/>
      <c r="L65" s="99">
        <v>719908</v>
      </c>
    </row>
    <row r="66" spans="1:12" ht="20.100000000000001" customHeight="1" x14ac:dyDescent="0.25">
      <c r="A66" s="83" t="s">
        <v>22</v>
      </c>
      <c r="D66" s="80">
        <v>12</v>
      </c>
      <c r="F66" s="97">
        <v>51965965</v>
      </c>
      <c r="G66" s="95"/>
      <c r="H66" s="99">
        <v>52781655</v>
      </c>
      <c r="I66" s="96"/>
      <c r="J66" s="97">
        <v>410351</v>
      </c>
      <c r="K66" s="95"/>
      <c r="L66" s="99">
        <v>727244</v>
      </c>
    </row>
    <row r="67" spans="1:12" ht="20.100000000000001" customHeight="1" x14ac:dyDescent="0.25">
      <c r="A67" s="83" t="s">
        <v>214</v>
      </c>
      <c r="D67" s="80">
        <v>4</v>
      </c>
      <c r="F67" s="97">
        <v>519143</v>
      </c>
      <c r="G67" s="95"/>
      <c r="H67" s="99">
        <v>0</v>
      </c>
      <c r="I67" s="96"/>
      <c r="J67" s="97">
        <v>30929</v>
      </c>
      <c r="K67" s="95"/>
      <c r="L67" s="99">
        <v>0</v>
      </c>
    </row>
    <row r="68" spans="1:12" ht="20.100000000000001" customHeight="1" x14ac:dyDescent="0.25">
      <c r="A68" s="83" t="s">
        <v>23</v>
      </c>
      <c r="D68" s="80">
        <v>13</v>
      </c>
      <c r="F68" s="97">
        <v>3197473</v>
      </c>
      <c r="G68" s="95"/>
      <c r="H68" s="99">
        <v>3603529</v>
      </c>
      <c r="I68" s="96"/>
      <c r="J68" s="97">
        <v>0</v>
      </c>
      <c r="K68" s="95"/>
      <c r="L68" s="99">
        <v>0</v>
      </c>
    </row>
    <row r="69" spans="1:12" ht="20.100000000000001" customHeight="1" x14ac:dyDescent="0.25">
      <c r="A69" s="83" t="s">
        <v>24</v>
      </c>
      <c r="D69" s="101"/>
      <c r="F69" s="97">
        <v>8098934</v>
      </c>
      <c r="G69" s="95"/>
      <c r="H69" s="99">
        <v>8098934</v>
      </c>
      <c r="I69" s="96"/>
      <c r="J69" s="97">
        <v>0</v>
      </c>
      <c r="K69" s="95"/>
      <c r="L69" s="99">
        <v>0</v>
      </c>
    </row>
    <row r="70" spans="1:12" ht="20.100000000000001" customHeight="1" x14ac:dyDescent="0.25">
      <c r="A70" s="83" t="s">
        <v>210</v>
      </c>
      <c r="D70" s="80" t="s">
        <v>211</v>
      </c>
      <c r="F70" s="97">
        <v>1583071</v>
      </c>
      <c r="G70" s="95"/>
      <c r="H70" s="99">
        <v>0</v>
      </c>
      <c r="I70" s="96"/>
      <c r="J70" s="97">
        <v>481150</v>
      </c>
      <c r="K70" s="95"/>
      <c r="L70" s="99">
        <v>0</v>
      </c>
    </row>
    <row r="71" spans="1:12" ht="20.100000000000001" customHeight="1" x14ac:dyDescent="0.25">
      <c r="A71" s="83" t="s">
        <v>25</v>
      </c>
      <c r="D71" s="101"/>
      <c r="F71" s="97">
        <v>1105586</v>
      </c>
      <c r="G71" s="95"/>
      <c r="H71" s="99">
        <v>629839</v>
      </c>
      <c r="I71" s="96"/>
      <c r="J71" s="97">
        <v>0</v>
      </c>
      <c r="K71" s="95"/>
      <c r="L71" s="99">
        <v>0</v>
      </c>
    </row>
    <row r="72" spans="1:12" ht="20.100000000000001" customHeight="1" x14ac:dyDescent="0.25">
      <c r="A72" s="83" t="s">
        <v>26</v>
      </c>
      <c r="D72" s="101"/>
      <c r="F72" s="5">
        <v>251795</v>
      </c>
      <c r="G72" s="95"/>
      <c r="H72" s="102">
        <v>258086</v>
      </c>
      <c r="I72" s="96"/>
      <c r="J72" s="5">
        <v>13528</v>
      </c>
      <c r="K72" s="95"/>
      <c r="L72" s="102">
        <v>13528</v>
      </c>
    </row>
    <row r="73" spans="1:12" ht="8.1" customHeight="1" x14ac:dyDescent="0.25">
      <c r="F73" s="63"/>
      <c r="G73" s="95"/>
      <c r="I73" s="96"/>
      <c r="J73" s="63"/>
      <c r="K73" s="95"/>
    </row>
    <row r="74" spans="1:12" ht="20.100000000000001" customHeight="1" x14ac:dyDescent="0.25">
      <c r="A74" s="79" t="s">
        <v>27</v>
      </c>
      <c r="B74" s="83"/>
      <c r="F74" s="5">
        <f>SUM(F58:F72)</f>
        <v>185473667</v>
      </c>
      <c r="G74" s="95"/>
      <c r="H74" s="102">
        <f>SUM(H58:H72)</f>
        <v>172728341</v>
      </c>
      <c r="I74" s="96"/>
      <c r="J74" s="5">
        <f>SUM(J58:J72)</f>
        <v>99865556</v>
      </c>
      <c r="K74" s="95"/>
      <c r="L74" s="102">
        <f>SUM(L58:L72)</f>
        <v>99590777</v>
      </c>
    </row>
    <row r="75" spans="1:12" ht="8.1" customHeight="1" x14ac:dyDescent="0.25">
      <c r="F75" s="63"/>
      <c r="G75" s="95"/>
      <c r="I75" s="96"/>
      <c r="J75" s="63"/>
      <c r="K75" s="95"/>
    </row>
    <row r="76" spans="1:12" ht="20.100000000000001" customHeight="1" thickBot="1" x14ac:dyDescent="0.3">
      <c r="A76" s="79" t="s">
        <v>28</v>
      </c>
      <c r="F76" s="6">
        <f>F32+F74</f>
        <v>218273804</v>
      </c>
      <c r="G76" s="95"/>
      <c r="H76" s="103">
        <f>H32+H74</f>
        <v>208522605</v>
      </c>
      <c r="I76" s="96"/>
      <c r="J76" s="6">
        <f>J32+J74</f>
        <v>107109540</v>
      </c>
      <c r="K76" s="95"/>
      <c r="L76" s="103">
        <f>L32+L74</f>
        <v>106492876</v>
      </c>
    </row>
    <row r="77" spans="1:12" ht="20.100000000000001" customHeight="1" thickTop="1" x14ac:dyDescent="0.25">
      <c r="A77" s="79"/>
      <c r="G77" s="95"/>
      <c r="I77" s="96"/>
      <c r="K77" s="95"/>
    </row>
    <row r="78" spans="1:12" ht="20.100000000000001" customHeight="1" x14ac:dyDescent="0.25">
      <c r="A78" s="79"/>
      <c r="G78" s="82"/>
      <c r="I78" s="82"/>
      <c r="K78" s="82"/>
    </row>
    <row r="79" spans="1:12" ht="20.100000000000001" customHeight="1" x14ac:dyDescent="0.25">
      <c r="A79" s="79"/>
      <c r="G79" s="95"/>
      <c r="I79" s="96"/>
      <c r="K79" s="95"/>
    </row>
    <row r="80" spans="1:12" ht="20.100000000000001" customHeight="1" x14ac:dyDescent="0.25">
      <c r="A80" s="79"/>
      <c r="G80" s="95"/>
      <c r="I80" s="96"/>
      <c r="K80" s="95"/>
    </row>
    <row r="81" spans="1:12" ht="20.100000000000001" customHeight="1" x14ac:dyDescent="0.25">
      <c r="A81" s="79"/>
      <c r="G81" s="95"/>
      <c r="I81" s="96"/>
      <c r="K81" s="95"/>
    </row>
    <row r="82" spans="1:12" ht="20.100000000000001" customHeight="1" x14ac:dyDescent="0.25">
      <c r="A82" s="79"/>
      <c r="G82" s="95"/>
      <c r="I82" s="96"/>
      <c r="K82" s="95"/>
    </row>
    <row r="83" spans="1:12" ht="16.5" customHeight="1" x14ac:dyDescent="0.25">
      <c r="A83" s="79"/>
      <c r="G83" s="95"/>
      <c r="I83" s="96"/>
      <c r="K83" s="95"/>
    </row>
    <row r="84" spans="1:12" ht="20.100000000000001" customHeight="1" x14ac:dyDescent="0.25">
      <c r="A84" s="81" t="s">
        <v>29</v>
      </c>
      <c r="G84" s="95"/>
      <c r="I84" s="96"/>
      <c r="K84" s="95"/>
    </row>
    <row r="85" spans="1:12" ht="20.100000000000001" customHeight="1" x14ac:dyDescent="0.25">
      <c r="G85" s="95"/>
      <c r="I85" s="96"/>
      <c r="K85" s="95"/>
    </row>
    <row r="86" spans="1:12" ht="19.5" customHeight="1" x14ac:dyDescent="0.25">
      <c r="G86" s="95"/>
      <c r="I86" s="96"/>
      <c r="K86" s="95"/>
    </row>
    <row r="87" spans="1:12" ht="22.15" customHeight="1" x14ac:dyDescent="0.25">
      <c r="A87" s="234" t="str">
        <f>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7" s="234"/>
      <c r="C87" s="234"/>
      <c r="D87" s="234"/>
      <c r="E87" s="234"/>
      <c r="F87" s="234"/>
      <c r="G87" s="234"/>
      <c r="H87" s="234"/>
      <c r="I87" s="234"/>
      <c r="J87" s="234"/>
      <c r="K87" s="234"/>
      <c r="L87" s="234"/>
    </row>
    <row r="88" spans="1:12" ht="20.100000000000001" customHeight="1" x14ac:dyDescent="0.25">
      <c r="A88" s="79" t="str">
        <f>+A1</f>
        <v>บริษัท ผลิตไฟฟ้า จำกัด (มหาชน)</v>
      </c>
      <c r="B88" s="79"/>
      <c r="C88" s="79"/>
      <c r="G88" s="95"/>
      <c r="I88" s="96"/>
      <c r="K88" s="95"/>
    </row>
    <row r="89" spans="1:12" ht="20.100000000000001" customHeight="1" x14ac:dyDescent="0.25">
      <c r="A89" s="79" t="str">
        <f>+A2</f>
        <v>งบแสดงฐานะการเงิน</v>
      </c>
      <c r="B89" s="79"/>
      <c r="C89" s="79"/>
      <c r="G89" s="95"/>
      <c r="I89" s="96"/>
      <c r="K89" s="95"/>
    </row>
    <row r="90" spans="1:12" ht="20.100000000000001" customHeight="1" x14ac:dyDescent="0.25">
      <c r="A90" s="84" t="str">
        <f>+A3</f>
        <v>ณ วันที่ 30 กันยายน พ.ศ. 2563</v>
      </c>
      <c r="B90" s="84"/>
      <c r="C90" s="84"/>
      <c r="D90" s="85"/>
      <c r="E90" s="86"/>
      <c r="F90" s="87"/>
      <c r="G90" s="104"/>
      <c r="H90" s="87"/>
      <c r="I90" s="105"/>
      <c r="J90" s="87"/>
      <c r="K90" s="104"/>
      <c r="L90" s="87"/>
    </row>
    <row r="91" spans="1:12" ht="20.100000000000001" customHeight="1" x14ac:dyDescent="0.25">
      <c r="G91" s="95"/>
      <c r="I91" s="96"/>
      <c r="K91" s="95"/>
    </row>
    <row r="92" spans="1:12" ht="19.5" customHeight="1" x14ac:dyDescent="0.25">
      <c r="A92" s="83"/>
      <c r="D92" s="88"/>
      <c r="E92" s="79"/>
      <c r="F92" s="87"/>
      <c r="G92" s="89"/>
      <c r="H92" s="90" t="s">
        <v>2</v>
      </c>
      <c r="I92" s="91"/>
      <c r="J92" s="87"/>
      <c r="K92" s="89"/>
      <c r="L92" s="90" t="s">
        <v>3</v>
      </c>
    </row>
    <row r="93" spans="1:12" ht="19.5" customHeight="1" x14ac:dyDescent="0.25">
      <c r="E93" s="79"/>
      <c r="F93" s="92" t="s">
        <v>4</v>
      </c>
      <c r="G93" s="79"/>
      <c r="H93" s="92" t="s">
        <v>5</v>
      </c>
      <c r="I93" s="93"/>
      <c r="J93" s="92" t="s">
        <v>4</v>
      </c>
      <c r="K93" s="79"/>
      <c r="L93" s="92" t="s">
        <v>5</v>
      </c>
    </row>
    <row r="94" spans="1:12" ht="19.5" customHeight="1" x14ac:dyDescent="0.25">
      <c r="E94" s="79"/>
      <c r="F94" s="92" t="s">
        <v>156</v>
      </c>
      <c r="G94" s="79"/>
      <c r="H94" s="92" t="s">
        <v>6</v>
      </c>
      <c r="I94" s="93"/>
      <c r="J94" s="92" t="s">
        <v>156</v>
      </c>
      <c r="K94" s="79"/>
      <c r="L94" s="92" t="s">
        <v>6</v>
      </c>
    </row>
    <row r="95" spans="1:12" ht="19.5" customHeight="1" x14ac:dyDescent="0.25">
      <c r="E95" s="79"/>
      <c r="F95" s="92" t="s">
        <v>201</v>
      </c>
      <c r="G95" s="79"/>
      <c r="H95" s="92" t="s">
        <v>7</v>
      </c>
      <c r="I95" s="93"/>
      <c r="J95" s="92" t="s">
        <v>201</v>
      </c>
      <c r="K95" s="79"/>
      <c r="L95" s="92" t="s">
        <v>7</v>
      </c>
    </row>
    <row r="96" spans="1:12" ht="19.5" customHeight="1" x14ac:dyDescent="0.25">
      <c r="D96" s="94" t="s">
        <v>8</v>
      </c>
      <c r="E96" s="79"/>
      <c r="F96" s="90" t="s">
        <v>9</v>
      </c>
      <c r="G96" s="79"/>
      <c r="H96" s="90" t="s">
        <v>9</v>
      </c>
      <c r="I96" s="93"/>
      <c r="J96" s="90" t="s">
        <v>9</v>
      </c>
      <c r="K96" s="79"/>
      <c r="L96" s="90" t="s">
        <v>9</v>
      </c>
    </row>
    <row r="97" spans="1:12" ht="8.1" customHeight="1" x14ac:dyDescent="0.25">
      <c r="D97" s="93"/>
      <c r="E97" s="79"/>
      <c r="F97" s="106"/>
      <c r="G97" s="107"/>
      <c r="H97" s="92"/>
      <c r="I97" s="108"/>
      <c r="J97" s="106"/>
      <c r="K97" s="107"/>
      <c r="L97" s="92"/>
    </row>
    <row r="98" spans="1:12" ht="19.5" customHeight="1" x14ac:dyDescent="0.25">
      <c r="A98" s="79" t="s">
        <v>30</v>
      </c>
      <c r="F98" s="63"/>
      <c r="G98" s="95"/>
      <c r="I98" s="96"/>
      <c r="J98" s="63"/>
      <c r="K98" s="95"/>
    </row>
    <row r="99" spans="1:12" ht="8.1" customHeight="1" x14ac:dyDescent="0.25">
      <c r="A99" s="79"/>
      <c r="F99" s="63"/>
      <c r="G99" s="95"/>
      <c r="I99" s="96"/>
      <c r="J99" s="63"/>
      <c r="K99" s="95"/>
    </row>
    <row r="100" spans="1:12" ht="19.5" customHeight="1" x14ac:dyDescent="0.25">
      <c r="A100" s="79" t="s">
        <v>31</v>
      </c>
      <c r="F100" s="63"/>
      <c r="G100" s="95"/>
      <c r="I100" s="96"/>
      <c r="J100" s="63"/>
      <c r="K100" s="95"/>
    </row>
    <row r="101" spans="1:12" ht="8.1" customHeight="1" x14ac:dyDescent="0.25">
      <c r="A101" s="79"/>
      <c r="F101" s="63"/>
      <c r="G101" s="95"/>
      <c r="I101" s="96"/>
      <c r="J101" s="63"/>
      <c r="K101" s="95"/>
    </row>
    <row r="102" spans="1:12" ht="19.5" customHeight="1" x14ac:dyDescent="0.25">
      <c r="A102" s="81" t="s">
        <v>32</v>
      </c>
      <c r="D102" s="80">
        <v>14</v>
      </c>
      <c r="F102" s="63">
        <v>0</v>
      </c>
      <c r="G102" s="95"/>
      <c r="H102" s="109">
        <v>37581</v>
      </c>
      <c r="I102" s="109"/>
      <c r="J102" s="63">
        <v>0</v>
      </c>
      <c r="K102" s="109"/>
      <c r="L102" s="99">
        <v>0</v>
      </c>
    </row>
    <row r="103" spans="1:12" ht="19.5" customHeight="1" x14ac:dyDescent="0.25">
      <c r="A103" s="81" t="s">
        <v>33</v>
      </c>
      <c r="F103" s="63">
        <v>3006776</v>
      </c>
      <c r="G103" s="95"/>
      <c r="H103" s="109">
        <v>2862130</v>
      </c>
      <c r="I103" s="109"/>
      <c r="J103" s="63">
        <v>0</v>
      </c>
      <c r="K103" s="109"/>
      <c r="L103" s="99">
        <v>0</v>
      </c>
    </row>
    <row r="104" spans="1:12" ht="19.5" customHeight="1" x14ac:dyDescent="0.25">
      <c r="A104" s="81" t="s">
        <v>215</v>
      </c>
      <c r="F104" s="63">
        <v>2465715</v>
      </c>
      <c r="G104" s="95"/>
      <c r="H104" s="109">
        <v>2584698</v>
      </c>
      <c r="I104" s="109"/>
      <c r="J104" s="63">
        <v>730694</v>
      </c>
      <c r="K104" s="109"/>
      <c r="L104" s="99">
        <v>576725</v>
      </c>
    </row>
    <row r="105" spans="1:12" ht="19.5" customHeight="1" x14ac:dyDescent="0.25">
      <c r="A105" s="81" t="s">
        <v>184</v>
      </c>
      <c r="D105" s="80" t="s">
        <v>281</v>
      </c>
      <c r="F105" s="63">
        <v>0</v>
      </c>
      <c r="G105" s="95"/>
      <c r="H105" s="109">
        <v>1240000</v>
      </c>
      <c r="I105" s="109"/>
      <c r="J105" s="63">
        <v>0</v>
      </c>
      <c r="K105" s="109"/>
      <c r="L105" s="99">
        <v>1240000</v>
      </c>
    </row>
    <row r="106" spans="1:12" ht="19.5" customHeight="1" x14ac:dyDescent="0.25">
      <c r="A106" s="81" t="s">
        <v>34</v>
      </c>
      <c r="F106" s="63"/>
      <c r="G106" s="95"/>
      <c r="H106" s="109"/>
      <c r="I106" s="109"/>
      <c r="J106" s="63"/>
      <c r="K106" s="109"/>
      <c r="L106" s="99"/>
    </row>
    <row r="107" spans="1:12" ht="19.5" customHeight="1" x14ac:dyDescent="0.25">
      <c r="A107" s="81" t="s">
        <v>35</v>
      </c>
      <c r="B107" s="81" t="s">
        <v>36</v>
      </c>
      <c r="D107" s="101">
        <v>15.1</v>
      </c>
      <c r="F107" s="63">
        <v>7273643</v>
      </c>
      <c r="G107" s="95"/>
      <c r="H107" s="109">
        <v>5754330</v>
      </c>
      <c r="I107" s="109"/>
      <c r="J107" s="63">
        <v>2232518</v>
      </c>
      <c r="K107" s="109"/>
      <c r="L107" s="99">
        <v>936080</v>
      </c>
    </row>
    <row r="108" spans="1:12" ht="19.5" customHeight="1" x14ac:dyDescent="0.25">
      <c r="A108" s="81" t="s">
        <v>216</v>
      </c>
      <c r="D108" s="101"/>
      <c r="F108" s="63"/>
      <c r="G108" s="95"/>
      <c r="H108" s="109"/>
      <c r="I108" s="109"/>
      <c r="J108" s="63"/>
      <c r="K108" s="109"/>
      <c r="L108" s="99"/>
    </row>
    <row r="109" spans="1:12" ht="19.5" customHeight="1" x14ac:dyDescent="0.25">
      <c r="A109" s="81" t="s">
        <v>35</v>
      </c>
      <c r="B109" s="81" t="s">
        <v>36</v>
      </c>
      <c r="D109" s="101">
        <v>15.2</v>
      </c>
      <c r="F109" s="63">
        <v>103472</v>
      </c>
      <c r="G109" s="95"/>
      <c r="H109" s="99">
        <v>0</v>
      </c>
      <c r="I109" s="109"/>
      <c r="J109" s="63">
        <v>0</v>
      </c>
      <c r="K109" s="109"/>
      <c r="L109" s="99">
        <v>0</v>
      </c>
    </row>
    <row r="110" spans="1:12" ht="19.5" customHeight="1" x14ac:dyDescent="0.25">
      <c r="A110" s="81" t="s">
        <v>217</v>
      </c>
      <c r="D110" s="80" t="s">
        <v>211</v>
      </c>
      <c r="F110" s="97">
        <v>3698</v>
      </c>
      <c r="G110" s="98"/>
      <c r="H110" s="99">
        <v>0</v>
      </c>
      <c r="I110" s="109"/>
      <c r="J110" s="63">
        <v>3698</v>
      </c>
      <c r="K110" s="109"/>
      <c r="L110" s="99">
        <v>0</v>
      </c>
    </row>
    <row r="111" spans="1:12" s="81" customFormat="1" ht="19.5" customHeight="1" x14ac:dyDescent="0.25">
      <c r="A111" s="81" t="s">
        <v>218</v>
      </c>
      <c r="D111" s="80"/>
      <c r="F111" s="97"/>
      <c r="G111" s="98"/>
      <c r="H111" s="99"/>
      <c r="I111" s="109"/>
      <c r="J111" s="97"/>
      <c r="K111" s="109"/>
      <c r="L111" s="99"/>
    </row>
    <row r="112" spans="1:12" ht="19.5" customHeight="1" x14ac:dyDescent="0.25">
      <c r="B112" s="81" t="s">
        <v>219</v>
      </c>
      <c r="D112" s="80">
        <v>4</v>
      </c>
      <c r="F112" s="4">
        <v>44618</v>
      </c>
      <c r="G112" s="95"/>
      <c r="H112" s="87">
        <v>0</v>
      </c>
      <c r="I112" s="96"/>
      <c r="J112" s="4">
        <v>5105</v>
      </c>
      <c r="K112" s="95"/>
      <c r="L112" s="87">
        <v>0</v>
      </c>
    </row>
    <row r="113" spans="1:12" ht="8.1" customHeight="1" x14ac:dyDescent="0.25">
      <c r="A113" s="83"/>
      <c r="F113" s="63"/>
      <c r="G113" s="98"/>
      <c r="I113" s="96"/>
      <c r="J113" s="63"/>
      <c r="K113" s="95"/>
    </row>
    <row r="114" spans="1:12" ht="19.5" customHeight="1" x14ac:dyDescent="0.25">
      <c r="A114" s="79" t="s">
        <v>37</v>
      </c>
      <c r="B114" s="83"/>
      <c r="F114" s="4">
        <f>SUM(F102:F112)</f>
        <v>12897922</v>
      </c>
      <c r="G114" s="95"/>
      <c r="H114" s="87">
        <f>SUM(H102:H112)</f>
        <v>12478739</v>
      </c>
      <c r="I114" s="96"/>
      <c r="J114" s="4">
        <f>SUM(J102:J112)</f>
        <v>2972015</v>
      </c>
      <c r="K114" s="95"/>
      <c r="L114" s="87">
        <f>SUM(L102:L112)</f>
        <v>2752805</v>
      </c>
    </row>
    <row r="115" spans="1:12" ht="19.5" customHeight="1" x14ac:dyDescent="0.25">
      <c r="F115" s="63"/>
      <c r="G115" s="95"/>
      <c r="I115" s="96"/>
      <c r="J115" s="63"/>
      <c r="K115" s="95"/>
    </row>
    <row r="116" spans="1:12" ht="19.5" customHeight="1" x14ac:dyDescent="0.25">
      <c r="A116" s="79" t="s">
        <v>38</v>
      </c>
      <c r="F116" s="63"/>
      <c r="G116" s="95"/>
      <c r="I116" s="96"/>
      <c r="J116" s="63"/>
      <c r="K116" s="95"/>
    </row>
    <row r="117" spans="1:12" ht="8.1" customHeight="1" x14ac:dyDescent="0.25">
      <c r="A117" s="79"/>
      <c r="F117" s="63"/>
      <c r="G117" s="95"/>
      <c r="I117" s="96"/>
      <c r="J117" s="63"/>
      <c r="K117" s="95"/>
    </row>
    <row r="118" spans="1:12" ht="19.5" customHeight="1" x14ac:dyDescent="0.25">
      <c r="A118" s="81" t="s">
        <v>39</v>
      </c>
      <c r="D118" s="101">
        <v>15.1</v>
      </c>
      <c r="F118" s="97">
        <v>83654440</v>
      </c>
      <c r="G118" s="95"/>
      <c r="H118" s="109">
        <v>78986495</v>
      </c>
      <c r="I118" s="109"/>
      <c r="J118" s="97">
        <v>33033222</v>
      </c>
      <c r="K118" s="109"/>
      <c r="L118" s="109">
        <v>33900451</v>
      </c>
    </row>
    <row r="119" spans="1:12" ht="19.5" customHeight="1" x14ac:dyDescent="0.25">
      <c r="A119" s="81" t="s">
        <v>220</v>
      </c>
      <c r="D119" s="101">
        <v>15.2</v>
      </c>
      <c r="F119" s="97">
        <v>404271</v>
      </c>
      <c r="G119" s="95"/>
      <c r="H119" s="99">
        <v>0</v>
      </c>
      <c r="I119" s="109"/>
      <c r="J119" s="97">
        <v>0</v>
      </c>
      <c r="K119" s="109"/>
      <c r="L119" s="99">
        <v>0</v>
      </c>
    </row>
    <row r="120" spans="1:12" ht="19.5" customHeight="1" x14ac:dyDescent="0.25">
      <c r="A120" s="81" t="s">
        <v>40</v>
      </c>
      <c r="F120" s="97">
        <v>5199310</v>
      </c>
      <c r="G120" s="95"/>
      <c r="H120" s="109">
        <v>4786803</v>
      </c>
      <c r="I120" s="109"/>
      <c r="J120" s="97">
        <v>5199310</v>
      </c>
      <c r="K120" s="109"/>
      <c r="L120" s="109">
        <v>4786803</v>
      </c>
    </row>
    <row r="121" spans="1:12" ht="19.5" customHeight="1" x14ac:dyDescent="0.25">
      <c r="A121" s="81" t="s">
        <v>217</v>
      </c>
      <c r="D121" s="80" t="s">
        <v>211</v>
      </c>
      <c r="F121" s="97">
        <v>6606617</v>
      </c>
      <c r="G121" s="98"/>
      <c r="H121" s="99">
        <v>0</v>
      </c>
      <c r="I121" s="109"/>
      <c r="J121" s="97">
        <v>1662975</v>
      </c>
      <c r="K121" s="109"/>
      <c r="L121" s="99">
        <v>0</v>
      </c>
    </row>
    <row r="122" spans="1:12" ht="19.5" customHeight="1" x14ac:dyDescent="0.25">
      <c r="A122" s="110" t="s">
        <v>221</v>
      </c>
      <c r="D122" s="80">
        <v>4</v>
      </c>
      <c r="F122" s="97">
        <v>485650</v>
      </c>
      <c r="G122" s="98"/>
      <c r="H122" s="99">
        <v>0</v>
      </c>
      <c r="I122" s="109"/>
      <c r="J122" s="97">
        <v>26266</v>
      </c>
      <c r="K122" s="109"/>
      <c r="L122" s="99">
        <v>0</v>
      </c>
    </row>
    <row r="123" spans="1:12" ht="19.5" customHeight="1" x14ac:dyDescent="0.25">
      <c r="A123" s="81" t="s">
        <v>145</v>
      </c>
      <c r="F123" s="97"/>
      <c r="G123" s="95"/>
      <c r="H123" s="109"/>
      <c r="I123" s="109"/>
      <c r="J123" s="97"/>
      <c r="K123" s="109"/>
      <c r="L123" s="109"/>
    </row>
    <row r="124" spans="1:12" ht="19.5" customHeight="1" x14ac:dyDescent="0.25">
      <c r="A124" s="83"/>
      <c r="B124" s="81" t="s">
        <v>146</v>
      </c>
      <c r="F124" s="97">
        <v>602141</v>
      </c>
      <c r="G124" s="95"/>
      <c r="H124" s="109">
        <v>602699</v>
      </c>
      <c r="I124" s="109"/>
      <c r="J124" s="97">
        <v>238581</v>
      </c>
      <c r="K124" s="109"/>
      <c r="L124" s="109">
        <v>233410</v>
      </c>
    </row>
    <row r="125" spans="1:12" ht="19.5" customHeight="1" x14ac:dyDescent="0.25">
      <c r="A125" s="81" t="s">
        <v>41</v>
      </c>
      <c r="F125" s="97">
        <v>1972601</v>
      </c>
      <c r="G125" s="95"/>
      <c r="H125" s="109">
        <v>1982622</v>
      </c>
      <c r="I125" s="109"/>
      <c r="J125" s="97">
        <v>0</v>
      </c>
      <c r="K125" s="109"/>
      <c r="L125" s="109">
        <v>115490</v>
      </c>
    </row>
    <row r="126" spans="1:12" ht="19.5" customHeight="1" x14ac:dyDescent="0.25">
      <c r="A126" s="81" t="s">
        <v>42</v>
      </c>
      <c r="F126" s="97">
        <v>3194254</v>
      </c>
      <c r="G126" s="95"/>
      <c r="H126" s="109">
        <v>3053844</v>
      </c>
      <c r="I126" s="109"/>
      <c r="J126" s="97">
        <v>0</v>
      </c>
      <c r="K126" s="109"/>
      <c r="L126" s="99">
        <v>0</v>
      </c>
    </row>
    <row r="127" spans="1:12" ht="19.5" customHeight="1" x14ac:dyDescent="0.25">
      <c r="A127" s="81" t="s">
        <v>43</v>
      </c>
      <c r="F127" s="4">
        <v>841272</v>
      </c>
      <c r="G127" s="95"/>
      <c r="H127" s="87">
        <v>1524996</v>
      </c>
      <c r="I127" s="96"/>
      <c r="J127" s="4">
        <v>1768</v>
      </c>
      <c r="K127" s="95"/>
      <c r="L127" s="87">
        <v>20650</v>
      </c>
    </row>
    <row r="128" spans="1:12" ht="8.1" customHeight="1" x14ac:dyDescent="0.25">
      <c r="F128" s="63"/>
      <c r="G128" s="95"/>
      <c r="I128" s="98"/>
      <c r="J128" s="63"/>
      <c r="K128" s="98"/>
    </row>
    <row r="129" spans="1:12" ht="19.5" customHeight="1" x14ac:dyDescent="0.25">
      <c r="A129" s="79" t="s">
        <v>44</v>
      </c>
      <c r="B129" s="83"/>
      <c r="F129" s="4">
        <f>SUM(F118:F127)</f>
        <v>102960556</v>
      </c>
      <c r="G129" s="95"/>
      <c r="H129" s="87">
        <f>SUM(H118:H127)</f>
        <v>90937459</v>
      </c>
      <c r="I129" s="96"/>
      <c r="J129" s="4">
        <f>SUM(J118:J127)</f>
        <v>40162122</v>
      </c>
      <c r="K129" s="95"/>
      <c r="L129" s="87">
        <f>SUM(L118:L127)</f>
        <v>39056804</v>
      </c>
    </row>
    <row r="130" spans="1:12" ht="8.1" customHeight="1" x14ac:dyDescent="0.25">
      <c r="F130" s="63"/>
      <c r="G130" s="95"/>
      <c r="I130" s="98"/>
      <c r="J130" s="63"/>
      <c r="K130" s="98"/>
    </row>
    <row r="131" spans="1:12" ht="19.5" customHeight="1" x14ac:dyDescent="0.25">
      <c r="A131" s="79" t="s">
        <v>45</v>
      </c>
      <c r="B131" s="79"/>
      <c r="F131" s="4">
        <f>F114+F129</f>
        <v>115858478</v>
      </c>
      <c r="G131" s="95"/>
      <c r="H131" s="87">
        <f>H114+H129</f>
        <v>103416198</v>
      </c>
      <c r="I131" s="96"/>
      <c r="J131" s="4">
        <f>J114+J129</f>
        <v>43134137</v>
      </c>
      <c r="K131" s="95"/>
      <c r="L131" s="87">
        <f>L114+L129</f>
        <v>41809609</v>
      </c>
    </row>
    <row r="132" spans="1:12" ht="18" customHeight="1" x14ac:dyDescent="0.25">
      <c r="A132" s="79"/>
      <c r="B132" s="79"/>
      <c r="F132" s="204"/>
      <c r="G132" s="206"/>
      <c r="H132" s="204"/>
      <c r="I132" s="207"/>
      <c r="J132" s="204"/>
      <c r="K132" s="206"/>
      <c r="L132" s="204"/>
    </row>
    <row r="133" spans="1:12" ht="22.15" customHeight="1" x14ac:dyDescent="0.25">
      <c r="A133" s="234" t="str">
        <f>+A87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3" s="234"/>
      <c r="C133" s="234"/>
      <c r="D133" s="234"/>
      <c r="E133" s="234"/>
      <c r="F133" s="234"/>
      <c r="G133" s="234"/>
      <c r="H133" s="234"/>
      <c r="I133" s="234"/>
      <c r="J133" s="234"/>
      <c r="K133" s="234"/>
      <c r="L133" s="234"/>
    </row>
    <row r="134" spans="1:12" ht="20.100000000000001" customHeight="1" x14ac:dyDescent="0.25">
      <c r="A134" s="79" t="str">
        <f>+A1</f>
        <v>บริษัท ผลิตไฟฟ้า จำกัด (มหาชน)</v>
      </c>
      <c r="B134" s="79"/>
      <c r="C134" s="79"/>
      <c r="G134" s="95"/>
      <c r="I134" s="96"/>
      <c r="K134" s="95"/>
    </row>
    <row r="135" spans="1:12" ht="20.100000000000001" customHeight="1" x14ac:dyDescent="0.25">
      <c r="A135" s="79" t="str">
        <f>+A2</f>
        <v>งบแสดงฐานะการเงิน</v>
      </c>
      <c r="B135" s="79"/>
      <c r="C135" s="79"/>
      <c r="G135" s="95"/>
      <c r="I135" s="96"/>
      <c r="K135" s="95"/>
    </row>
    <row r="136" spans="1:12" ht="20.100000000000001" customHeight="1" x14ac:dyDescent="0.25">
      <c r="A136" s="84" t="str">
        <f>+A3</f>
        <v>ณ วันที่ 30 กันยายน พ.ศ. 2563</v>
      </c>
      <c r="B136" s="84"/>
      <c r="C136" s="84"/>
      <c r="D136" s="85"/>
      <c r="E136" s="86"/>
      <c r="F136" s="87"/>
      <c r="G136" s="104"/>
      <c r="H136" s="87"/>
      <c r="I136" s="105"/>
      <c r="J136" s="87"/>
      <c r="K136" s="104"/>
      <c r="L136" s="87"/>
    </row>
    <row r="137" spans="1:12" ht="20.100000000000001" customHeight="1" x14ac:dyDescent="0.25">
      <c r="G137" s="95"/>
      <c r="I137" s="96"/>
      <c r="K137" s="95"/>
    </row>
    <row r="138" spans="1:12" ht="20.100000000000001" customHeight="1" x14ac:dyDescent="0.25">
      <c r="A138" s="83"/>
      <c r="D138" s="88"/>
      <c r="E138" s="79"/>
      <c r="F138" s="87"/>
      <c r="G138" s="89"/>
      <c r="H138" s="90" t="s">
        <v>2</v>
      </c>
      <c r="I138" s="91"/>
      <c r="J138" s="87"/>
      <c r="K138" s="89"/>
      <c r="L138" s="90" t="s">
        <v>3</v>
      </c>
    </row>
    <row r="139" spans="1:12" ht="20.100000000000001" customHeight="1" x14ac:dyDescent="0.25">
      <c r="E139" s="79"/>
      <c r="F139" s="92" t="s">
        <v>4</v>
      </c>
      <c r="G139" s="79"/>
      <c r="H139" s="92" t="s">
        <v>5</v>
      </c>
      <c r="I139" s="93"/>
      <c r="J139" s="92" t="s">
        <v>4</v>
      </c>
      <c r="K139" s="79"/>
      <c r="L139" s="92" t="s">
        <v>5</v>
      </c>
    </row>
    <row r="140" spans="1:12" ht="20.100000000000001" customHeight="1" x14ac:dyDescent="0.25">
      <c r="E140" s="79"/>
      <c r="F140" s="92" t="s">
        <v>156</v>
      </c>
      <c r="G140" s="79"/>
      <c r="H140" s="92" t="s">
        <v>6</v>
      </c>
      <c r="I140" s="93"/>
      <c r="J140" s="92" t="s">
        <v>156</v>
      </c>
      <c r="K140" s="79"/>
      <c r="L140" s="92" t="s">
        <v>6</v>
      </c>
    </row>
    <row r="141" spans="1:12" ht="20.100000000000001" customHeight="1" x14ac:dyDescent="0.25">
      <c r="E141" s="79"/>
      <c r="F141" s="92" t="s">
        <v>201</v>
      </c>
      <c r="G141" s="79"/>
      <c r="H141" s="92" t="s">
        <v>7</v>
      </c>
      <c r="I141" s="93"/>
      <c r="J141" s="92" t="s">
        <v>201</v>
      </c>
      <c r="K141" s="79"/>
      <c r="L141" s="92" t="s">
        <v>7</v>
      </c>
    </row>
    <row r="142" spans="1:12" ht="20.100000000000001" customHeight="1" x14ac:dyDescent="0.25">
      <c r="D142" s="93"/>
      <c r="E142" s="79"/>
      <c r="F142" s="90" t="s">
        <v>9</v>
      </c>
      <c r="G142" s="79"/>
      <c r="H142" s="90" t="s">
        <v>9</v>
      </c>
      <c r="I142" s="93"/>
      <c r="J142" s="90" t="s">
        <v>9</v>
      </c>
      <c r="K142" s="79"/>
      <c r="L142" s="90" t="s">
        <v>9</v>
      </c>
    </row>
    <row r="143" spans="1:12" ht="8.1" customHeight="1" x14ac:dyDescent="0.25">
      <c r="D143" s="93"/>
      <c r="E143" s="79"/>
      <c r="F143" s="106"/>
      <c r="G143" s="107"/>
      <c r="H143" s="92"/>
      <c r="I143" s="108"/>
      <c r="J143" s="106"/>
      <c r="K143" s="107"/>
      <c r="L143" s="92"/>
    </row>
    <row r="144" spans="1:12" ht="20.100000000000001" customHeight="1" x14ac:dyDescent="0.25">
      <c r="A144" s="79" t="s">
        <v>191</v>
      </c>
      <c r="F144" s="63"/>
      <c r="G144" s="95"/>
      <c r="I144" s="96"/>
      <c r="J144" s="63"/>
      <c r="K144" s="95"/>
    </row>
    <row r="145" spans="1:12" ht="8.1" customHeight="1" x14ac:dyDescent="0.25">
      <c r="A145" s="79"/>
      <c r="F145" s="63"/>
      <c r="G145" s="95"/>
      <c r="I145" s="96"/>
      <c r="J145" s="63"/>
      <c r="K145" s="95"/>
    </row>
    <row r="146" spans="1:12" ht="20.100000000000001" customHeight="1" x14ac:dyDescent="0.25">
      <c r="A146" s="79" t="s">
        <v>46</v>
      </c>
      <c r="F146" s="63"/>
      <c r="G146" s="95"/>
      <c r="I146" s="96"/>
      <c r="J146" s="63"/>
      <c r="K146" s="95"/>
    </row>
    <row r="147" spans="1:12" ht="8.1" customHeight="1" x14ac:dyDescent="0.25">
      <c r="A147" s="79"/>
      <c r="F147" s="63"/>
      <c r="G147" s="95"/>
      <c r="I147" s="96"/>
      <c r="J147" s="63"/>
      <c r="K147" s="95"/>
    </row>
    <row r="148" spans="1:12" ht="20.100000000000001" customHeight="1" x14ac:dyDescent="0.25">
      <c r="A148" s="81" t="s">
        <v>47</v>
      </c>
      <c r="F148" s="63"/>
      <c r="G148" s="95"/>
      <c r="I148" s="96"/>
      <c r="J148" s="63"/>
      <c r="K148" s="95"/>
    </row>
    <row r="149" spans="1:12" ht="20.100000000000001" customHeight="1" x14ac:dyDescent="0.25">
      <c r="B149" s="81" t="s">
        <v>48</v>
      </c>
      <c r="F149" s="111"/>
      <c r="G149" s="83"/>
      <c r="H149" s="83"/>
      <c r="I149" s="83"/>
      <c r="J149" s="112"/>
      <c r="K149" s="83"/>
      <c r="L149" s="83"/>
    </row>
    <row r="150" spans="1:12" ht="20.100000000000001" customHeight="1" x14ac:dyDescent="0.25">
      <c r="B150" s="110" t="s">
        <v>49</v>
      </c>
      <c r="C150" s="81" t="s">
        <v>222</v>
      </c>
      <c r="F150" s="111"/>
      <c r="G150" s="83"/>
      <c r="H150" s="83"/>
      <c r="I150" s="83"/>
      <c r="J150" s="112"/>
      <c r="K150" s="83"/>
      <c r="L150" s="83"/>
    </row>
    <row r="151" spans="1:12" ht="20.100000000000001" customHeight="1" thickBot="1" x14ac:dyDescent="0.3">
      <c r="B151" s="83"/>
      <c r="C151" s="83" t="s">
        <v>223</v>
      </c>
      <c r="F151" s="6">
        <v>5300000</v>
      </c>
      <c r="G151" s="95"/>
      <c r="H151" s="103">
        <v>5300000</v>
      </c>
      <c r="I151" s="96"/>
      <c r="J151" s="6">
        <v>5300000</v>
      </c>
      <c r="K151" s="95"/>
      <c r="L151" s="103">
        <v>5300000</v>
      </c>
    </row>
    <row r="152" spans="1:12" ht="8.1" customHeight="1" thickTop="1" x14ac:dyDescent="0.25">
      <c r="A152" s="79"/>
      <c r="F152" s="63"/>
      <c r="G152" s="95"/>
      <c r="I152" s="96"/>
      <c r="J152" s="63"/>
      <c r="K152" s="95"/>
    </row>
    <row r="153" spans="1:12" ht="20.100000000000001" customHeight="1" x14ac:dyDescent="0.25">
      <c r="B153" s="81" t="s">
        <v>50</v>
      </c>
      <c r="F153" s="111"/>
      <c r="G153" s="83"/>
      <c r="H153" s="83"/>
      <c r="I153" s="83"/>
      <c r="J153" s="112"/>
      <c r="K153" s="83"/>
      <c r="L153" s="83"/>
    </row>
    <row r="154" spans="1:12" ht="20.100000000000001" customHeight="1" x14ac:dyDescent="0.25">
      <c r="B154" s="110" t="s">
        <v>49</v>
      </c>
      <c r="C154" s="81" t="s">
        <v>224</v>
      </c>
      <c r="F154" s="111"/>
      <c r="G154" s="83"/>
      <c r="H154" s="83"/>
      <c r="I154" s="83"/>
      <c r="J154" s="112"/>
      <c r="K154" s="83"/>
      <c r="L154" s="83"/>
    </row>
    <row r="155" spans="1:12" ht="20.100000000000001" customHeight="1" x14ac:dyDescent="0.25">
      <c r="B155" s="83"/>
      <c r="C155" s="83" t="s">
        <v>225</v>
      </c>
      <c r="F155" s="97">
        <v>5264650</v>
      </c>
      <c r="G155" s="95"/>
      <c r="H155" s="109">
        <v>5264650</v>
      </c>
      <c r="I155" s="109"/>
      <c r="J155" s="97">
        <v>5264650</v>
      </c>
      <c r="K155" s="109"/>
      <c r="L155" s="109">
        <v>5264650</v>
      </c>
    </row>
    <row r="156" spans="1:12" ht="20.100000000000001" customHeight="1" x14ac:dyDescent="0.25">
      <c r="A156" s="81" t="s">
        <v>51</v>
      </c>
      <c r="F156" s="97">
        <v>8601300</v>
      </c>
      <c r="G156" s="95"/>
      <c r="H156" s="109">
        <v>8601300</v>
      </c>
      <c r="I156" s="109"/>
      <c r="J156" s="97">
        <v>8601300</v>
      </c>
      <c r="K156" s="109"/>
      <c r="L156" s="109">
        <v>8601300</v>
      </c>
    </row>
    <row r="157" spans="1:12" ht="20.100000000000001" customHeight="1" x14ac:dyDescent="0.25">
      <c r="A157" s="81" t="s">
        <v>52</v>
      </c>
      <c r="F157" s="97">
        <v>47373</v>
      </c>
      <c r="G157" s="95"/>
      <c r="H157" s="109">
        <v>47373</v>
      </c>
      <c r="I157" s="109"/>
      <c r="J157" s="97">
        <v>47373</v>
      </c>
      <c r="K157" s="109"/>
      <c r="L157" s="109">
        <v>47373</v>
      </c>
    </row>
    <row r="158" spans="1:12" ht="20.100000000000001" customHeight="1" x14ac:dyDescent="0.25">
      <c r="A158" s="113" t="s">
        <v>53</v>
      </c>
      <c r="F158" s="97">
        <v>-218689</v>
      </c>
      <c r="G158" s="95"/>
      <c r="H158" s="109">
        <v>-218689</v>
      </c>
      <c r="I158" s="109"/>
      <c r="J158" s="97">
        <v>0</v>
      </c>
      <c r="K158" s="109"/>
      <c r="L158" s="99">
        <v>0</v>
      </c>
    </row>
    <row r="159" spans="1:12" ht="20.100000000000001" customHeight="1" x14ac:dyDescent="0.25">
      <c r="A159" s="81" t="s">
        <v>55</v>
      </c>
      <c r="F159" s="63"/>
      <c r="G159" s="95"/>
      <c r="I159" s="96"/>
      <c r="J159" s="63"/>
      <c r="K159" s="95"/>
    </row>
    <row r="160" spans="1:12" ht="20.100000000000001" customHeight="1" x14ac:dyDescent="0.25">
      <c r="B160" s="81" t="s">
        <v>56</v>
      </c>
      <c r="F160" s="63"/>
      <c r="G160" s="95"/>
      <c r="I160" s="96"/>
      <c r="J160" s="63"/>
      <c r="K160" s="95"/>
    </row>
    <row r="161" spans="1:12" ht="20.100000000000001" customHeight="1" x14ac:dyDescent="0.25">
      <c r="B161" s="110" t="s">
        <v>301</v>
      </c>
      <c r="F161" s="97">
        <v>530000</v>
      </c>
      <c r="G161" s="95"/>
      <c r="H161" s="109">
        <v>530000</v>
      </c>
      <c r="I161" s="109"/>
      <c r="J161" s="97">
        <v>530000</v>
      </c>
      <c r="K161" s="109"/>
      <c r="L161" s="109">
        <v>530000</v>
      </c>
    </row>
    <row r="162" spans="1:12" ht="20.100000000000001" customHeight="1" x14ac:dyDescent="0.25">
      <c r="B162" s="81" t="s">
        <v>57</v>
      </c>
      <c r="F162" s="97">
        <v>100392353</v>
      </c>
      <c r="G162" s="95"/>
      <c r="H162" s="109">
        <v>97171752</v>
      </c>
      <c r="I162" s="109"/>
      <c r="J162" s="97">
        <v>51228854</v>
      </c>
      <c r="K162" s="109"/>
      <c r="L162" s="109">
        <v>50362963</v>
      </c>
    </row>
    <row r="163" spans="1:12" ht="20.100000000000001" customHeight="1" x14ac:dyDescent="0.25">
      <c r="A163" s="81" t="s">
        <v>58</v>
      </c>
      <c r="F163" s="3">
        <v>-12787567</v>
      </c>
      <c r="G163" s="98"/>
      <c r="H163" s="114">
        <v>-6905975</v>
      </c>
      <c r="I163" s="109"/>
      <c r="J163" s="3">
        <v>-1696774</v>
      </c>
      <c r="K163" s="109"/>
      <c r="L163" s="114">
        <v>-123019</v>
      </c>
    </row>
    <row r="164" spans="1:12" ht="8.1" customHeight="1" x14ac:dyDescent="0.25">
      <c r="A164" s="79"/>
      <c r="F164" s="63"/>
      <c r="G164" s="95"/>
      <c r="I164" s="96"/>
      <c r="J164" s="63"/>
      <c r="K164" s="95"/>
    </row>
    <row r="165" spans="1:12" ht="20.100000000000001" customHeight="1" x14ac:dyDescent="0.25">
      <c r="A165" s="79" t="s">
        <v>59</v>
      </c>
      <c r="F165" s="63">
        <f>SUM(F155:F163)</f>
        <v>101829420</v>
      </c>
      <c r="G165" s="82"/>
      <c r="H165" s="82">
        <f>SUM(H155:H163)</f>
        <v>104490411</v>
      </c>
      <c r="I165" s="82"/>
      <c r="J165" s="63">
        <f>SUM(J155:J163)</f>
        <v>63975403</v>
      </c>
      <c r="K165" s="82"/>
      <c r="L165" s="82">
        <f>SUM(L155:L163)</f>
        <v>64683267</v>
      </c>
    </row>
    <row r="166" spans="1:12" ht="20.100000000000001" customHeight="1" x14ac:dyDescent="0.25">
      <c r="A166" s="81" t="s">
        <v>60</v>
      </c>
      <c r="F166" s="3">
        <v>585906</v>
      </c>
      <c r="G166" s="98"/>
      <c r="H166" s="114">
        <v>615996</v>
      </c>
      <c r="I166" s="109"/>
      <c r="J166" s="3">
        <v>0</v>
      </c>
      <c r="K166" s="109"/>
      <c r="L166" s="115">
        <v>0</v>
      </c>
    </row>
    <row r="167" spans="1:12" ht="8.1" customHeight="1" x14ac:dyDescent="0.25">
      <c r="A167" s="79"/>
      <c r="F167" s="63"/>
      <c r="G167" s="95"/>
      <c r="I167" s="96"/>
      <c r="J167" s="63"/>
      <c r="K167" s="95"/>
    </row>
    <row r="168" spans="1:12" ht="20.100000000000001" customHeight="1" x14ac:dyDescent="0.25">
      <c r="A168" s="79" t="s">
        <v>61</v>
      </c>
      <c r="B168" s="79"/>
      <c r="F168" s="4">
        <f>SUM(F165:F166)</f>
        <v>102415326</v>
      </c>
      <c r="G168" s="98"/>
      <c r="H168" s="87">
        <f>SUM(H165:H166)</f>
        <v>105106407</v>
      </c>
      <c r="I168" s="98"/>
      <c r="J168" s="4">
        <f>SUM(J165:J166)</f>
        <v>63975403</v>
      </c>
      <c r="K168" s="98"/>
      <c r="L168" s="87">
        <f>SUM(L165:L166)</f>
        <v>64683267</v>
      </c>
    </row>
    <row r="169" spans="1:12" ht="8.1" customHeight="1" x14ac:dyDescent="0.25">
      <c r="A169" s="79"/>
      <c r="F169" s="63"/>
      <c r="G169" s="95"/>
      <c r="I169" s="96"/>
      <c r="J169" s="63"/>
      <c r="K169" s="95"/>
    </row>
    <row r="170" spans="1:12" ht="20.100000000000001" customHeight="1" thickBot="1" x14ac:dyDescent="0.3">
      <c r="A170" s="79" t="s">
        <v>62</v>
      </c>
      <c r="F170" s="6">
        <f>F131+F168</f>
        <v>218273804</v>
      </c>
      <c r="G170" s="95"/>
      <c r="H170" s="103">
        <f>H131+H168</f>
        <v>208522605</v>
      </c>
      <c r="I170" s="95"/>
      <c r="J170" s="6">
        <f>J131+J168</f>
        <v>107109540</v>
      </c>
      <c r="K170" s="95"/>
      <c r="L170" s="103">
        <f>L131+L168</f>
        <v>106492876</v>
      </c>
    </row>
    <row r="171" spans="1:12" ht="20.100000000000001" customHeight="1" thickTop="1" x14ac:dyDescent="0.25">
      <c r="A171" s="83"/>
      <c r="B171" s="83"/>
      <c r="C171" s="83"/>
      <c r="D171" s="83"/>
      <c r="E171" s="83"/>
      <c r="F171" s="116"/>
      <c r="H171" s="117"/>
      <c r="J171" s="117"/>
      <c r="L171" s="118"/>
    </row>
    <row r="172" spans="1:12" ht="20.100000000000001" customHeight="1" x14ac:dyDescent="0.25">
      <c r="A172" s="83"/>
      <c r="B172" s="83"/>
      <c r="C172" s="83"/>
      <c r="D172" s="83"/>
      <c r="E172" s="83"/>
      <c r="F172" s="83"/>
      <c r="G172" s="83"/>
      <c r="H172" s="83"/>
      <c r="I172" s="83"/>
      <c r="J172" s="83"/>
      <c r="K172" s="83"/>
      <c r="L172" s="83"/>
    </row>
    <row r="173" spans="1:12" ht="20.100000000000001" customHeight="1" x14ac:dyDescent="0.25">
      <c r="A173" s="83"/>
      <c r="B173" s="83"/>
      <c r="C173" s="83"/>
      <c r="D173" s="83"/>
      <c r="E173" s="83"/>
      <c r="F173" s="83"/>
      <c r="G173" s="83"/>
      <c r="H173" s="83"/>
      <c r="I173" s="83"/>
      <c r="J173" s="83"/>
      <c r="K173" s="83"/>
      <c r="L173" s="83"/>
    </row>
    <row r="174" spans="1:12" ht="20.100000000000001" customHeight="1" x14ac:dyDescent="0.25">
      <c r="A174" s="83"/>
      <c r="B174" s="83"/>
      <c r="C174" s="83"/>
      <c r="D174" s="83"/>
      <c r="E174" s="83"/>
      <c r="F174" s="83"/>
      <c r="G174" s="95"/>
      <c r="H174" s="83"/>
      <c r="I174" s="96"/>
      <c r="J174" s="119"/>
      <c r="K174" s="95"/>
      <c r="L174" s="83"/>
    </row>
    <row r="175" spans="1:12" ht="20.100000000000001" customHeight="1" x14ac:dyDescent="0.25">
      <c r="A175" s="83"/>
      <c r="B175" s="83"/>
      <c r="C175" s="83"/>
      <c r="D175" s="83"/>
      <c r="E175" s="83"/>
      <c r="F175" s="83"/>
      <c r="G175" s="95"/>
      <c r="H175" s="83"/>
      <c r="I175" s="96"/>
      <c r="J175" s="119"/>
      <c r="K175" s="95"/>
      <c r="L175" s="83"/>
    </row>
    <row r="176" spans="1:12" ht="20.100000000000001" customHeight="1" x14ac:dyDescent="0.25">
      <c r="A176" s="83"/>
      <c r="B176" s="83"/>
      <c r="C176" s="83"/>
      <c r="D176" s="83"/>
      <c r="E176" s="83"/>
      <c r="F176" s="83"/>
      <c r="G176" s="95"/>
      <c r="H176" s="83"/>
      <c r="I176" s="96"/>
      <c r="J176" s="119"/>
      <c r="K176" s="95"/>
      <c r="L176" s="83"/>
    </row>
    <row r="177" spans="1:12" ht="19.5" customHeight="1" x14ac:dyDescent="0.25">
      <c r="A177" s="83"/>
      <c r="B177" s="83"/>
      <c r="C177" s="83"/>
      <c r="D177" s="83"/>
      <c r="E177" s="83"/>
      <c r="F177" s="83"/>
      <c r="G177" s="95"/>
      <c r="H177" s="83"/>
      <c r="I177" s="96"/>
      <c r="J177" s="119"/>
      <c r="K177" s="95"/>
      <c r="L177" s="83"/>
    </row>
    <row r="178" spans="1:12" ht="22.15" customHeight="1" x14ac:dyDescent="0.25">
      <c r="A178" s="234" t="str">
        <f>A133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78" s="234"/>
      <c r="C178" s="234"/>
      <c r="D178" s="234"/>
      <c r="E178" s="234"/>
      <c r="F178" s="234"/>
      <c r="G178" s="234"/>
      <c r="H178" s="234"/>
      <c r="I178" s="234"/>
      <c r="J178" s="234"/>
      <c r="K178" s="234"/>
      <c r="L178" s="234"/>
    </row>
  </sheetData>
  <mergeCells count="4">
    <mergeCell ref="A43:L43"/>
    <mergeCell ref="A87:L87"/>
    <mergeCell ref="A133:L133"/>
    <mergeCell ref="A178:L178"/>
  </mergeCells>
  <pageMargins left="0.8" right="0.5" top="0.5" bottom="0.6" header="0.49" footer="0.4"/>
  <pageSetup paperSize="9" scale="97" firstPageNumber="2" orientation="portrait" useFirstPageNumber="1" horizontalDpi="1200" verticalDpi="1200" r:id="rId1"/>
  <headerFooter>
    <oddFooter>&amp;R&amp;"Browallia New,Regular"&amp;13&amp;P</oddFooter>
  </headerFooter>
  <rowBreaks count="3" manualBreakCount="3">
    <brk id="43" max="16383" man="1"/>
    <brk id="87" max="16383" man="1"/>
    <brk id="1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5"/>
  <sheetViews>
    <sheetView zoomScaleNormal="100" zoomScaleSheetLayoutView="55" zoomScalePageLayoutView="160" workbookViewId="0"/>
  </sheetViews>
  <sheetFormatPr defaultColWidth="6.5703125" defaultRowHeight="21.75" customHeight="1" x14ac:dyDescent="0.25"/>
  <cols>
    <col min="1" max="2" width="1.42578125" style="9" customWidth="1"/>
    <col min="3" max="3" width="30.85546875" style="9" customWidth="1"/>
    <col min="4" max="4" width="7.42578125" style="8" customWidth="1"/>
    <col min="5" max="5" width="0.5703125" style="9" customWidth="1"/>
    <col min="6" max="6" width="11.5703125" style="10" customWidth="1"/>
    <col min="7" max="7" width="0.5703125" style="9" customWidth="1"/>
    <col min="8" max="8" width="11.5703125" style="10" customWidth="1"/>
    <col min="9" max="9" width="0.5703125" style="8" customWidth="1"/>
    <col min="10" max="10" width="11.5703125" style="10" customWidth="1"/>
    <col min="11" max="11" width="0.5703125" style="9" customWidth="1"/>
    <col min="12" max="12" width="11.5703125" style="10" customWidth="1"/>
    <col min="13" max="62" width="6.5703125" style="13"/>
    <col min="63" max="64" width="1.42578125" style="13" customWidth="1"/>
    <col min="65" max="65" width="38.5703125" style="13" customWidth="1"/>
    <col min="66" max="66" width="6.5703125" style="13" customWidth="1"/>
    <col min="67" max="67" width="0.5703125" style="13" customWidth="1"/>
    <col min="68" max="68" width="9.5703125" style="13" customWidth="1"/>
    <col min="69" max="69" width="0.5703125" style="13" customWidth="1"/>
    <col min="70" max="70" width="9.5703125" style="13" customWidth="1"/>
    <col min="71" max="71" width="0.5703125" style="13" customWidth="1"/>
    <col min="72" max="72" width="9.5703125" style="13" customWidth="1"/>
    <col min="73" max="73" width="0.5703125" style="13" customWidth="1"/>
    <col min="74" max="74" width="9.5703125" style="13" customWidth="1"/>
    <col min="75" max="318" width="6.5703125" style="13"/>
    <col min="319" max="320" width="1.42578125" style="13" customWidth="1"/>
    <col min="321" max="321" width="38.5703125" style="13" customWidth="1"/>
    <col min="322" max="322" width="6.5703125" style="13" customWidth="1"/>
    <col min="323" max="323" width="0.5703125" style="13" customWidth="1"/>
    <col min="324" max="324" width="9.5703125" style="13" customWidth="1"/>
    <col min="325" max="325" width="0.5703125" style="13" customWidth="1"/>
    <col min="326" max="326" width="9.5703125" style="13" customWidth="1"/>
    <col min="327" max="327" width="0.5703125" style="13" customWidth="1"/>
    <col min="328" max="328" width="9.5703125" style="13" customWidth="1"/>
    <col min="329" max="329" width="0.5703125" style="13" customWidth="1"/>
    <col min="330" max="330" width="9.5703125" style="13" customWidth="1"/>
    <col min="331" max="574" width="6.5703125" style="13"/>
    <col min="575" max="576" width="1.42578125" style="13" customWidth="1"/>
    <col min="577" max="577" width="38.5703125" style="13" customWidth="1"/>
    <col min="578" max="578" width="6.5703125" style="13" customWidth="1"/>
    <col min="579" max="579" width="0.5703125" style="13" customWidth="1"/>
    <col min="580" max="580" width="9.5703125" style="13" customWidth="1"/>
    <col min="581" max="581" width="0.5703125" style="13" customWidth="1"/>
    <col min="582" max="582" width="9.5703125" style="13" customWidth="1"/>
    <col min="583" max="583" width="0.5703125" style="13" customWidth="1"/>
    <col min="584" max="584" width="9.5703125" style="13" customWidth="1"/>
    <col min="585" max="585" width="0.5703125" style="13" customWidth="1"/>
    <col min="586" max="586" width="9.5703125" style="13" customWidth="1"/>
    <col min="587" max="830" width="6.5703125" style="13"/>
    <col min="831" max="832" width="1.42578125" style="13" customWidth="1"/>
    <col min="833" max="833" width="38.5703125" style="13" customWidth="1"/>
    <col min="834" max="834" width="6.5703125" style="13" customWidth="1"/>
    <col min="835" max="835" width="0.5703125" style="13" customWidth="1"/>
    <col min="836" max="836" width="9.5703125" style="13" customWidth="1"/>
    <col min="837" max="837" width="0.5703125" style="13" customWidth="1"/>
    <col min="838" max="838" width="9.5703125" style="13" customWidth="1"/>
    <col min="839" max="839" width="0.5703125" style="13" customWidth="1"/>
    <col min="840" max="840" width="9.5703125" style="13" customWidth="1"/>
    <col min="841" max="841" width="0.5703125" style="13" customWidth="1"/>
    <col min="842" max="842" width="9.5703125" style="13" customWidth="1"/>
    <col min="843" max="1086" width="6.5703125" style="13"/>
    <col min="1087" max="1088" width="1.42578125" style="13" customWidth="1"/>
    <col min="1089" max="1089" width="38.5703125" style="13" customWidth="1"/>
    <col min="1090" max="1090" width="6.5703125" style="13" customWidth="1"/>
    <col min="1091" max="1091" width="0.5703125" style="13" customWidth="1"/>
    <col min="1092" max="1092" width="9.5703125" style="13" customWidth="1"/>
    <col min="1093" max="1093" width="0.5703125" style="13" customWidth="1"/>
    <col min="1094" max="1094" width="9.5703125" style="13" customWidth="1"/>
    <col min="1095" max="1095" width="0.5703125" style="13" customWidth="1"/>
    <col min="1096" max="1096" width="9.5703125" style="13" customWidth="1"/>
    <col min="1097" max="1097" width="0.5703125" style="13" customWidth="1"/>
    <col min="1098" max="1098" width="9.5703125" style="13" customWidth="1"/>
    <col min="1099" max="1342" width="6.5703125" style="13"/>
    <col min="1343" max="1344" width="1.42578125" style="13" customWidth="1"/>
    <col min="1345" max="1345" width="38.5703125" style="13" customWidth="1"/>
    <col min="1346" max="1346" width="6.5703125" style="13" customWidth="1"/>
    <col min="1347" max="1347" width="0.5703125" style="13" customWidth="1"/>
    <col min="1348" max="1348" width="9.5703125" style="13" customWidth="1"/>
    <col min="1349" max="1349" width="0.5703125" style="13" customWidth="1"/>
    <col min="1350" max="1350" width="9.5703125" style="13" customWidth="1"/>
    <col min="1351" max="1351" width="0.5703125" style="13" customWidth="1"/>
    <col min="1352" max="1352" width="9.5703125" style="13" customWidth="1"/>
    <col min="1353" max="1353" width="0.5703125" style="13" customWidth="1"/>
    <col min="1354" max="1354" width="9.5703125" style="13" customWidth="1"/>
    <col min="1355" max="1598" width="6.5703125" style="13"/>
    <col min="1599" max="1600" width="1.42578125" style="13" customWidth="1"/>
    <col min="1601" max="1601" width="38.5703125" style="13" customWidth="1"/>
    <col min="1602" max="1602" width="6.5703125" style="13" customWidth="1"/>
    <col min="1603" max="1603" width="0.5703125" style="13" customWidth="1"/>
    <col min="1604" max="1604" width="9.5703125" style="13" customWidth="1"/>
    <col min="1605" max="1605" width="0.5703125" style="13" customWidth="1"/>
    <col min="1606" max="1606" width="9.5703125" style="13" customWidth="1"/>
    <col min="1607" max="1607" width="0.5703125" style="13" customWidth="1"/>
    <col min="1608" max="1608" width="9.5703125" style="13" customWidth="1"/>
    <col min="1609" max="1609" width="0.5703125" style="13" customWidth="1"/>
    <col min="1610" max="1610" width="9.5703125" style="13" customWidth="1"/>
    <col min="1611" max="1854" width="6.5703125" style="13"/>
    <col min="1855" max="1856" width="1.42578125" style="13" customWidth="1"/>
    <col min="1857" max="1857" width="38.5703125" style="13" customWidth="1"/>
    <col min="1858" max="1858" width="6.5703125" style="13" customWidth="1"/>
    <col min="1859" max="1859" width="0.5703125" style="13" customWidth="1"/>
    <col min="1860" max="1860" width="9.5703125" style="13" customWidth="1"/>
    <col min="1861" max="1861" width="0.5703125" style="13" customWidth="1"/>
    <col min="1862" max="1862" width="9.5703125" style="13" customWidth="1"/>
    <col min="1863" max="1863" width="0.5703125" style="13" customWidth="1"/>
    <col min="1864" max="1864" width="9.5703125" style="13" customWidth="1"/>
    <col min="1865" max="1865" width="0.5703125" style="13" customWidth="1"/>
    <col min="1866" max="1866" width="9.5703125" style="13" customWidth="1"/>
    <col min="1867" max="2110" width="6.5703125" style="13"/>
    <col min="2111" max="2112" width="1.42578125" style="13" customWidth="1"/>
    <col min="2113" max="2113" width="38.5703125" style="13" customWidth="1"/>
    <col min="2114" max="2114" width="6.5703125" style="13" customWidth="1"/>
    <col min="2115" max="2115" width="0.5703125" style="13" customWidth="1"/>
    <col min="2116" max="2116" width="9.5703125" style="13" customWidth="1"/>
    <col min="2117" max="2117" width="0.5703125" style="13" customWidth="1"/>
    <col min="2118" max="2118" width="9.5703125" style="13" customWidth="1"/>
    <col min="2119" max="2119" width="0.5703125" style="13" customWidth="1"/>
    <col min="2120" max="2120" width="9.5703125" style="13" customWidth="1"/>
    <col min="2121" max="2121" width="0.5703125" style="13" customWidth="1"/>
    <col min="2122" max="2122" width="9.5703125" style="13" customWidth="1"/>
    <col min="2123" max="2366" width="6.5703125" style="13"/>
    <col min="2367" max="2368" width="1.42578125" style="13" customWidth="1"/>
    <col min="2369" max="2369" width="38.5703125" style="13" customWidth="1"/>
    <col min="2370" max="2370" width="6.5703125" style="13" customWidth="1"/>
    <col min="2371" max="2371" width="0.5703125" style="13" customWidth="1"/>
    <col min="2372" max="2372" width="9.5703125" style="13" customWidth="1"/>
    <col min="2373" max="2373" width="0.5703125" style="13" customWidth="1"/>
    <col min="2374" max="2374" width="9.5703125" style="13" customWidth="1"/>
    <col min="2375" max="2375" width="0.5703125" style="13" customWidth="1"/>
    <col min="2376" max="2376" width="9.5703125" style="13" customWidth="1"/>
    <col min="2377" max="2377" width="0.5703125" style="13" customWidth="1"/>
    <col min="2378" max="2378" width="9.5703125" style="13" customWidth="1"/>
    <col min="2379" max="2622" width="6.5703125" style="13"/>
    <col min="2623" max="2624" width="1.42578125" style="13" customWidth="1"/>
    <col min="2625" max="2625" width="38.5703125" style="13" customWidth="1"/>
    <col min="2626" max="2626" width="6.5703125" style="13" customWidth="1"/>
    <col min="2627" max="2627" width="0.5703125" style="13" customWidth="1"/>
    <col min="2628" max="2628" width="9.5703125" style="13" customWidth="1"/>
    <col min="2629" max="2629" width="0.5703125" style="13" customWidth="1"/>
    <col min="2630" max="2630" width="9.5703125" style="13" customWidth="1"/>
    <col min="2631" max="2631" width="0.5703125" style="13" customWidth="1"/>
    <col min="2632" max="2632" width="9.5703125" style="13" customWidth="1"/>
    <col min="2633" max="2633" width="0.5703125" style="13" customWidth="1"/>
    <col min="2634" max="2634" width="9.5703125" style="13" customWidth="1"/>
    <col min="2635" max="2878" width="6.5703125" style="13"/>
    <col min="2879" max="2880" width="1.42578125" style="13" customWidth="1"/>
    <col min="2881" max="2881" width="38.5703125" style="13" customWidth="1"/>
    <col min="2882" max="2882" width="6.5703125" style="13" customWidth="1"/>
    <col min="2883" max="2883" width="0.5703125" style="13" customWidth="1"/>
    <col min="2884" max="2884" width="9.5703125" style="13" customWidth="1"/>
    <col min="2885" max="2885" width="0.5703125" style="13" customWidth="1"/>
    <col min="2886" max="2886" width="9.5703125" style="13" customWidth="1"/>
    <col min="2887" max="2887" width="0.5703125" style="13" customWidth="1"/>
    <col min="2888" max="2888" width="9.5703125" style="13" customWidth="1"/>
    <col min="2889" max="2889" width="0.5703125" style="13" customWidth="1"/>
    <col min="2890" max="2890" width="9.5703125" style="13" customWidth="1"/>
    <col min="2891" max="3134" width="6.5703125" style="13"/>
    <col min="3135" max="3136" width="1.42578125" style="13" customWidth="1"/>
    <col min="3137" max="3137" width="38.5703125" style="13" customWidth="1"/>
    <col min="3138" max="3138" width="6.5703125" style="13" customWidth="1"/>
    <col min="3139" max="3139" width="0.5703125" style="13" customWidth="1"/>
    <col min="3140" max="3140" width="9.5703125" style="13" customWidth="1"/>
    <col min="3141" max="3141" width="0.5703125" style="13" customWidth="1"/>
    <col min="3142" max="3142" width="9.5703125" style="13" customWidth="1"/>
    <col min="3143" max="3143" width="0.5703125" style="13" customWidth="1"/>
    <col min="3144" max="3144" width="9.5703125" style="13" customWidth="1"/>
    <col min="3145" max="3145" width="0.5703125" style="13" customWidth="1"/>
    <col min="3146" max="3146" width="9.5703125" style="13" customWidth="1"/>
    <col min="3147" max="3390" width="6.5703125" style="13"/>
    <col min="3391" max="3392" width="1.42578125" style="13" customWidth="1"/>
    <col min="3393" max="3393" width="38.5703125" style="13" customWidth="1"/>
    <col min="3394" max="3394" width="6.5703125" style="13" customWidth="1"/>
    <col min="3395" max="3395" width="0.5703125" style="13" customWidth="1"/>
    <col min="3396" max="3396" width="9.5703125" style="13" customWidth="1"/>
    <col min="3397" max="3397" width="0.5703125" style="13" customWidth="1"/>
    <col min="3398" max="3398" width="9.5703125" style="13" customWidth="1"/>
    <col min="3399" max="3399" width="0.5703125" style="13" customWidth="1"/>
    <col min="3400" max="3400" width="9.5703125" style="13" customWidth="1"/>
    <col min="3401" max="3401" width="0.5703125" style="13" customWidth="1"/>
    <col min="3402" max="3402" width="9.5703125" style="13" customWidth="1"/>
    <col min="3403" max="3646" width="6.5703125" style="13"/>
    <col min="3647" max="3648" width="1.42578125" style="13" customWidth="1"/>
    <col min="3649" max="3649" width="38.5703125" style="13" customWidth="1"/>
    <col min="3650" max="3650" width="6.5703125" style="13" customWidth="1"/>
    <col min="3651" max="3651" width="0.5703125" style="13" customWidth="1"/>
    <col min="3652" max="3652" width="9.5703125" style="13" customWidth="1"/>
    <col min="3653" max="3653" width="0.5703125" style="13" customWidth="1"/>
    <col min="3654" max="3654" width="9.5703125" style="13" customWidth="1"/>
    <col min="3655" max="3655" width="0.5703125" style="13" customWidth="1"/>
    <col min="3656" max="3656" width="9.5703125" style="13" customWidth="1"/>
    <col min="3657" max="3657" width="0.5703125" style="13" customWidth="1"/>
    <col min="3658" max="3658" width="9.5703125" style="13" customWidth="1"/>
    <col min="3659" max="3902" width="6.5703125" style="13"/>
    <col min="3903" max="3904" width="1.42578125" style="13" customWidth="1"/>
    <col min="3905" max="3905" width="38.5703125" style="13" customWidth="1"/>
    <col min="3906" max="3906" width="6.5703125" style="13" customWidth="1"/>
    <col min="3907" max="3907" width="0.5703125" style="13" customWidth="1"/>
    <col min="3908" max="3908" width="9.5703125" style="13" customWidth="1"/>
    <col min="3909" max="3909" width="0.5703125" style="13" customWidth="1"/>
    <col min="3910" max="3910" width="9.5703125" style="13" customWidth="1"/>
    <col min="3911" max="3911" width="0.5703125" style="13" customWidth="1"/>
    <col min="3912" max="3912" width="9.5703125" style="13" customWidth="1"/>
    <col min="3913" max="3913" width="0.5703125" style="13" customWidth="1"/>
    <col min="3914" max="3914" width="9.5703125" style="13" customWidth="1"/>
    <col min="3915" max="4158" width="6.5703125" style="13"/>
    <col min="4159" max="4160" width="1.42578125" style="13" customWidth="1"/>
    <col min="4161" max="4161" width="38.5703125" style="13" customWidth="1"/>
    <col min="4162" max="4162" width="6.5703125" style="13" customWidth="1"/>
    <col min="4163" max="4163" width="0.5703125" style="13" customWidth="1"/>
    <col min="4164" max="4164" width="9.5703125" style="13" customWidth="1"/>
    <col min="4165" max="4165" width="0.5703125" style="13" customWidth="1"/>
    <col min="4166" max="4166" width="9.5703125" style="13" customWidth="1"/>
    <col min="4167" max="4167" width="0.5703125" style="13" customWidth="1"/>
    <col min="4168" max="4168" width="9.5703125" style="13" customWidth="1"/>
    <col min="4169" max="4169" width="0.5703125" style="13" customWidth="1"/>
    <col min="4170" max="4170" width="9.5703125" style="13" customWidth="1"/>
    <col min="4171" max="4414" width="6.5703125" style="13"/>
    <col min="4415" max="4416" width="1.42578125" style="13" customWidth="1"/>
    <col min="4417" max="4417" width="38.5703125" style="13" customWidth="1"/>
    <col min="4418" max="4418" width="6.5703125" style="13" customWidth="1"/>
    <col min="4419" max="4419" width="0.5703125" style="13" customWidth="1"/>
    <col min="4420" max="4420" width="9.5703125" style="13" customWidth="1"/>
    <col min="4421" max="4421" width="0.5703125" style="13" customWidth="1"/>
    <col min="4422" max="4422" width="9.5703125" style="13" customWidth="1"/>
    <col min="4423" max="4423" width="0.5703125" style="13" customWidth="1"/>
    <col min="4424" max="4424" width="9.5703125" style="13" customWidth="1"/>
    <col min="4425" max="4425" width="0.5703125" style="13" customWidth="1"/>
    <col min="4426" max="4426" width="9.5703125" style="13" customWidth="1"/>
    <col min="4427" max="4670" width="6.5703125" style="13"/>
    <col min="4671" max="4672" width="1.42578125" style="13" customWidth="1"/>
    <col min="4673" max="4673" width="38.5703125" style="13" customWidth="1"/>
    <col min="4674" max="4674" width="6.5703125" style="13" customWidth="1"/>
    <col min="4675" max="4675" width="0.5703125" style="13" customWidth="1"/>
    <col min="4676" max="4676" width="9.5703125" style="13" customWidth="1"/>
    <col min="4677" max="4677" width="0.5703125" style="13" customWidth="1"/>
    <col min="4678" max="4678" width="9.5703125" style="13" customWidth="1"/>
    <col min="4679" max="4679" width="0.5703125" style="13" customWidth="1"/>
    <col min="4680" max="4680" width="9.5703125" style="13" customWidth="1"/>
    <col min="4681" max="4681" width="0.5703125" style="13" customWidth="1"/>
    <col min="4682" max="4682" width="9.5703125" style="13" customWidth="1"/>
    <col min="4683" max="4926" width="6.5703125" style="13"/>
    <col min="4927" max="4928" width="1.42578125" style="13" customWidth="1"/>
    <col min="4929" max="4929" width="38.5703125" style="13" customWidth="1"/>
    <col min="4930" max="4930" width="6.5703125" style="13" customWidth="1"/>
    <col min="4931" max="4931" width="0.5703125" style="13" customWidth="1"/>
    <col min="4932" max="4932" width="9.5703125" style="13" customWidth="1"/>
    <col min="4933" max="4933" width="0.5703125" style="13" customWidth="1"/>
    <col min="4934" max="4934" width="9.5703125" style="13" customWidth="1"/>
    <col min="4935" max="4935" width="0.5703125" style="13" customWidth="1"/>
    <col min="4936" max="4936" width="9.5703125" style="13" customWidth="1"/>
    <col min="4937" max="4937" width="0.5703125" style="13" customWidth="1"/>
    <col min="4938" max="4938" width="9.5703125" style="13" customWidth="1"/>
    <col min="4939" max="5182" width="6.5703125" style="13"/>
    <col min="5183" max="5184" width="1.42578125" style="13" customWidth="1"/>
    <col min="5185" max="5185" width="38.5703125" style="13" customWidth="1"/>
    <col min="5186" max="5186" width="6.5703125" style="13" customWidth="1"/>
    <col min="5187" max="5187" width="0.5703125" style="13" customWidth="1"/>
    <col min="5188" max="5188" width="9.5703125" style="13" customWidth="1"/>
    <col min="5189" max="5189" width="0.5703125" style="13" customWidth="1"/>
    <col min="5190" max="5190" width="9.5703125" style="13" customWidth="1"/>
    <col min="5191" max="5191" width="0.5703125" style="13" customWidth="1"/>
    <col min="5192" max="5192" width="9.5703125" style="13" customWidth="1"/>
    <col min="5193" max="5193" width="0.5703125" style="13" customWidth="1"/>
    <col min="5194" max="5194" width="9.5703125" style="13" customWidth="1"/>
    <col min="5195" max="5438" width="6.5703125" style="13"/>
    <col min="5439" max="5440" width="1.42578125" style="13" customWidth="1"/>
    <col min="5441" max="5441" width="38.5703125" style="13" customWidth="1"/>
    <col min="5442" max="5442" width="6.5703125" style="13" customWidth="1"/>
    <col min="5443" max="5443" width="0.5703125" style="13" customWidth="1"/>
    <col min="5444" max="5444" width="9.5703125" style="13" customWidth="1"/>
    <col min="5445" max="5445" width="0.5703125" style="13" customWidth="1"/>
    <col min="5446" max="5446" width="9.5703125" style="13" customWidth="1"/>
    <col min="5447" max="5447" width="0.5703125" style="13" customWidth="1"/>
    <col min="5448" max="5448" width="9.5703125" style="13" customWidth="1"/>
    <col min="5449" max="5449" width="0.5703125" style="13" customWidth="1"/>
    <col min="5450" max="5450" width="9.5703125" style="13" customWidth="1"/>
    <col min="5451" max="5694" width="6.5703125" style="13"/>
    <col min="5695" max="5696" width="1.42578125" style="13" customWidth="1"/>
    <col min="5697" max="5697" width="38.5703125" style="13" customWidth="1"/>
    <col min="5698" max="5698" width="6.5703125" style="13" customWidth="1"/>
    <col min="5699" max="5699" width="0.5703125" style="13" customWidth="1"/>
    <col min="5700" max="5700" width="9.5703125" style="13" customWidth="1"/>
    <col min="5701" max="5701" width="0.5703125" style="13" customWidth="1"/>
    <col min="5702" max="5702" width="9.5703125" style="13" customWidth="1"/>
    <col min="5703" max="5703" width="0.5703125" style="13" customWidth="1"/>
    <col min="5704" max="5704" width="9.5703125" style="13" customWidth="1"/>
    <col min="5705" max="5705" width="0.5703125" style="13" customWidth="1"/>
    <col min="5706" max="5706" width="9.5703125" style="13" customWidth="1"/>
    <col min="5707" max="5950" width="6.5703125" style="13"/>
    <col min="5951" max="5952" width="1.42578125" style="13" customWidth="1"/>
    <col min="5953" max="5953" width="38.5703125" style="13" customWidth="1"/>
    <col min="5954" max="5954" width="6.5703125" style="13" customWidth="1"/>
    <col min="5955" max="5955" width="0.5703125" style="13" customWidth="1"/>
    <col min="5956" max="5956" width="9.5703125" style="13" customWidth="1"/>
    <col min="5957" max="5957" width="0.5703125" style="13" customWidth="1"/>
    <col min="5958" max="5958" width="9.5703125" style="13" customWidth="1"/>
    <col min="5959" max="5959" width="0.5703125" style="13" customWidth="1"/>
    <col min="5960" max="5960" width="9.5703125" style="13" customWidth="1"/>
    <col min="5961" max="5961" width="0.5703125" style="13" customWidth="1"/>
    <col min="5962" max="5962" width="9.5703125" style="13" customWidth="1"/>
    <col min="5963" max="6206" width="6.5703125" style="13"/>
    <col min="6207" max="6208" width="1.42578125" style="13" customWidth="1"/>
    <col min="6209" max="6209" width="38.5703125" style="13" customWidth="1"/>
    <col min="6210" max="6210" width="6.5703125" style="13" customWidth="1"/>
    <col min="6211" max="6211" width="0.5703125" style="13" customWidth="1"/>
    <col min="6212" max="6212" width="9.5703125" style="13" customWidth="1"/>
    <col min="6213" max="6213" width="0.5703125" style="13" customWidth="1"/>
    <col min="6214" max="6214" width="9.5703125" style="13" customWidth="1"/>
    <col min="6215" max="6215" width="0.5703125" style="13" customWidth="1"/>
    <col min="6216" max="6216" width="9.5703125" style="13" customWidth="1"/>
    <col min="6217" max="6217" width="0.5703125" style="13" customWidth="1"/>
    <col min="6218" max="6218" width="9.5703125" style="13" customWidth="1"/>
    <col min="6219" max="6462" width="6.5703125" style="13"/>
    <col min="6463" max="6464" width="1.42578125" style="13" customWidth="1"/>
    <col min="6465" max="6465" width="38.5703125" style="13" customWidth="1"/>
    <col min="6466" max="6466" width="6.5703125" style="13" customWidth="1"/>
    <col min="6467" max="6467" width="0.5703125" style="13" customWidth="1"/>
    <col min="6468" max="6468" width="9.5703125" style="13" customWidth="1"/>
    <col min="6469" max="6469" width="0.5703125" style="13" customWidth="1"/>
    <col min="6470" max="6470" width="9.5703125" style="13" customWidth="1"/>
    <col min="6471" max="6471" width="0.5703125" style="13" customWidth="1"/>
    <col min="6472" max="6472" width="9.5703125" style="13" customWidth="1"/>
    <col min="6473" max="6473" width="0.5703125" style="13" customWidth="1"/>
    <col min="6474" max="6474" width="9.5703125" style="13" customWidth="1"/>
    <col min="6475" max="6718" width="6.5703125" style="13"/>
    <col min="6719" max="6720" width="1.42578125" style="13" customWidth="1"/>
    <col min="6721" max="6721" width="38.5703125" style="13" customWidth="1"/>
    <col min="6722" max="6722" width="6.5703125" style="13" customWidth="1"/>
    <col min="6723" max="6723" width="0.5703125" style="13" customWidth="1"/>
    <col min="6724" max="6724" width="9.5703125" style="13" customWidth="1"/>
    <col min="6725" max="6725" width="0.5703125" style="13" customWidth="1"/>
    <col min="6726" max="6726" width="9.5703125" style="13" customWidth="1"/>
    <col min="6727" max="6727" width="0.5703125" style="13" customWidth="1"/>
    <col min="6728" max="6728" width="9.5703125" style="13" customWidth="1"/>
    <col min="6729" max="6729" width="0.5703125" style="13" customWidth="1"/>
    <col min="6730" max="6730" width="9.5703125" style="13" customWidth="1"/>
    <col min="6731" max="6974" width="6.5703125" style="13"/>
    <col min="6975" max="6976" width="1.42578125" style="13" customWidth="1"/>
    <col min="6977" max="6977" width="38.5703125" style="13" customWidth="1"/>
    <col min="6978" max="6978" width="6.5703125" style="13" customWidth="1"/>
    <col min="6979" max="6979" width="0.5703125" style="13" customWidth="1"/>
    <col min="6980" max="6980" width="9.5703125" style="13" customWidth="1"/>
    <col min="6981" max="6981" width="0.5703125" style="13" customWidth="1"/>
    <col min="6982" max="6982" width="9.5703125" style="13" customWidth="1"/>
    <col min="6983" max="6983" width="0.5703125" style="13" customWidth="1"/>
    <col min="6984" max="6984" width="9.5703125" style="13" customWidth="1"/>
    <col min="6985" max="6985" width="0.5703125" style="13" customWidth="1"/>
    <col min="6986" max="6986" width="9.5703125" style="13" customWidth="1"/>
    <col min="6987" max="7230" width="6.5703125" style="13"/>
    <col min="7231" max="7232" width="1.42578125" style="13" customWidth="1"/>
    <col min="7233" max="7233" width="38.5703125" style="13" customWidth="1"/>
    <col min="7234" max="7234" width="6.5703125" style="13" customWidth="1"/>
    <col min="7235" max="7235" width="0.5703125" style="13" customWidth="1"/>
    <col min="7236" max="7236" width="9.5703125" style="13" customWidth="1"/>
    <col min="7237" max="7237" width="0.5703125" style="13" customWidth="1"/>
    <col min="7238" max="7238" width="9.5703125" style="13" customWidth="1"/>
    <col min="7239" max="7239" width="0.5703125" style="13" customWidth="1"/>
    <col min="7240" max="7240" width="9.5703125" style="13" customWidth="1"/>
    <col min="7241" max="7241" width="0.5703125" style="13" customWidth="1"/>
    <col min="7242" max="7242" width="9.5703125" style="13" customWidth="1"/>
    <col min="7243" max="7486" width="6.5703125" style="13"/>
    <col min="7487" max="7488" width="1.42578125" style="13" customWidth="1"/>
    <col min="7489" max="7489" width="38.5703125" style="13" customWidth="1"/>
    <col min="7490" max="7490" width="6.5703125" style="13" customWidth="1"/>
    <col min="7491" max="7491" width="0.5703125" style="13" customWidth="1"/>
    <col min="7492" max="7492" width="9.5703125" style="13" customWidth="1"/>
    <col min="7493" max="7493" width="0.5703125" style="13" customWidth="1"/>
    <col min="7494" max="7494" width="9.5703125" style="13" customWidth="1"/>
    <col min="7495" max="7495" width="0.5703125" style="13" customWidth="1"/>
    <col min="7496" max="7496" width="9.5703125" style="13" customWidth="1"/>
    <col min="7497" max="7497" width="0.5703125" style="13" customWidth="1"/>
    <col min="7498" max="7498" width="9.5703125" style="13" customWidth="1"/>
    <col min="7499" max="7742" width="6.5703125" style="13"/>
    <col min="7743" max="7744" width="1.42578125" style="13" customWidth="1"/>
    <col min="7745" max="7745" width="38.5703125" style="13" customWidth="1"/>
    <col min="7746" max="7746" width="6.5703125" style="13" customWidth="1"/>
    <col min="7747" max="7747" width="0.5703125" style="13" customWidth="1"/>
    <col min="7748" max="7748" width="9.5703125" style="13" customWidth="1"/>
    <col min="7749" max="7749" width="0.5703125" style="13" customWidth="1"/>
    <col min="7750" max="7750" width="9.5703125" style="13" customWidth="1"/>
    <col min="7751" max="7751" width="0.5703125" style="13" customWidth="1"/>
    <col min="7752" max="7752" width="9.5703125" style="13" customWidth="1"/>
    <col min="7753" max="7753" width="0.5703125" style="13" customWidth="1"/>
    <col min="7754" max="7754" width="9.5703125" style="13" customWidth="1"/>
    <col min="7755" max="7998" width="6.5703125" style="13"/>
    <col min="7999" max="8000" width="1.42578125" style="13" customWidth="1"/>
    <col min="8001" max="8001" width="38.5703125" style="13" customWidth="1"/>
    <col min="8002" max="8002" width="6.5703125" style="13" customWidth="1"/>
    <col min="8003" max="8003" width="0.5703125" style="13" customWidth="1"/>
    <col min="8004" max="8004" width="9.5703125" style="13" customWidth="1"/>
    <col min="8005" max="8005" width="0.5703125" style="13" customWidth="1"/>
    <col min="8006" max="8006" width="9.5703125" style="13" customWidth="1"/>
    <col min="8007" max="8007" width="0.5703125" style="13" customWidth="1"/>
    <col min="8008" max="8008" width="9.5703125" style="13" customWidth="1"/>
    <col min="8009" max="8009" width="0.5703125" style="13" customWidth="1"/>
    <col min="8010" max="8010" width="9.5703125" style="13" customWidth="1"/>
    <col min="8011" max="8254" width="6.5703125" style="13"/>
    <col min="8255" max="8256" width="1.42578125" style="13" customWidth="1"/>
    <col min="8257" max="8257" width="38.5703125" style="13" customWidth="1"/>
    <col min="8258" max="8258" width="6.5703125" style="13" customWidth="1"/>
    <col min="8259" max="8259" width="0.5703125" style="13" customWidth="1"/>
    <col min="8260" max="8260" width="9.5703125" style="13" customWidth="1"/>
    <col min="8261" max="8261" width="0.5703125" style="13" customWidth="1"/>
    <col min="8262" max="8262" width="9.5703125" style="13" customWidth="1"/>
    <col min="8263" max="8263" width="0.5703125" style="13" customWidth="1"/>
    <col min="8264" max="8264" width="9.5703125" style="13" customWidth="1"/>
    <col min="8265" max="8265" width="0.5703125" style="13" customWidth="1"/>
    <col min="8266" max="8266" width="9.5703125" style="13" customWidth="1"/>
    <col min="8267" max="8510" width="6.5703125" style="13"/>
    <col min="8511" max="8512" width="1.42578125" style="13" customWidth="1"/>
    <col min="8513" max="8513" width="38.5703125" style="13" customWidth="1"/>
    <col min="8514" max="8514" width="6.5703125" style="13" customWidth="1"/>
    <col min="8515" max="8515" width="0.5703125" style="13" customWidth="1"/>
    <col min="8516" max="8516" width="9.5703125" style="13" customWidth="1"/>
    <col min="8517" max="8517" width="0.5703125" style="13" customWidth="1"/>
    <col min="8518" max="8518" width="9.5703125" style="13" customWidth="1"/>
    <col min="8519" max="8519" width="0.5703125" style="13" customWidth="1"/>
    <col min="8520" max="8520" width="9.5703125" style="13" customWidth="1"/>
    <col min="8521" max="8521" width="0.5703125" style="13" customWidth="1"/>
    <col min="8522" max="8522" width="9.5703125" style="13" customWidth="1"/>
    <col min="8523" max="8766" width="6.5703125" style="13"/>
    <col min="8767" max="8768" width="1.42578125" style="13" customWidth="1"/>
    <col min="8769" max="8769" width="38.5703125" style="13" customWidth="1"/>
    <col min="8770" max="8770" width="6.5703125" style="13" customWidth="1"/>
    <col min="8771" max="8771" width="0.5703125" style="13" customWidth="1"/>
    <col min="8772" max="8772" width="9.5703125" style="13" customWidth="1"/>
    <col min="8773" max="8773" width="0.5703125" style="13" customWidth="1"/>
    <col min="8774" max="8774" width="9.5703125" style="13" customWidth="1"/>
    <col min="8775" max="8775" width="0.5703125" style="13" customWidth="1"/>
    <col min="8776" max="8776" width="9.5703125" style="13" customWidth="1"/>
    <col min="8777" max="8777" width="0.5703125" style="13" customWidth="1"/>
    <col min="8778" max="8778" width="9.5703125" style="13" customWidth="1"/>
    <col min="8779" max="9022" width="6.5703125" style="13"/>
    <col min="9023" max="9024" width="1.42578125" style="13" customWidth="1"/>
    <col min="9025" max="9025" width="38.5703125" style="13" customWidth="1"/>
    <col min="9026" max="9026" width="6.5703125" style="13" customWidth="1"/>
    <col min="9027" max="9027" width="0.5703125" style="13" customWidth="1"/>
    <col min="9028" max="9028" width="9.5703125" style="13" customWidth="1"/>
    <col min="9029" max="9029" width="0.5703125" style="13" customWidth="1"/>
    <col min="9030" max="9030" width="9.5703125" style="13" customWidth="1"/>
    <col min="9031" max="9031" width="0.5703125" style="13" customWidth="1"/>
    <col min="9032" max="9032" width="9.5703125" style="13" customWidth="1"/>
    <col min="9033" max="9033" width="0.5703125" style="13" customWidth="1"/>
    <col min="9034" max="9034" width="9.5703125" style="13" customWidth="1"/>
    <col min="9035" max="9278" width="6.5703125" style="13"/>
    <col min="9279" max="9280" width="1.42578125" style="13" customWidth="1"/>
    <col min="9281" max="9281" width="38.5703125" style="13" customWidth="1"/>
    <col min="9282" max="9282" width="6.5703125" style="13" customWidth="1"/>
    <col min="9283" max="9283" width="0.5703125" style="13" customWidth="1"/>
    <col min="9284" max="9284" width="9.5703125" style="13" customWidth="1"/>
    <col min="9285" max="9285" width="0.5703125" style="13" customWidth="1"/>
    <col min="9286" max="9286" width="9.5703125" style="13" customWidth="1"/>
    <col min="9287" max="9287" width="0.5703125" style="13" customWidth="1"/>
    <col min="9288" max="9288" width="9.5703125" style="13" customWidth="1"/>
    <col min="9289" max="9289" width="0.5703125" style="13" customWidth="1"/>
    <col min="9290" max="9290" width="9.5703125" style="13" customWidth="1"/>
    <col min="9291" max="9534" width="6.5703125" style="13"/>
    <col min="9535" max="9536" width="1.42578125" style="13" customWidth="1"/>
    <col min="9537" max="9537" width="38.5703125" style="13" customWidth="1"/>
    <col min="9538" max="9538" width="6.5703125" style="13" customWidth="1"/>
    <col min="9539" max="9539" width="0.5703125" style="13" customWidth="1"/>
    <col min="9540" max="9540" width="9.5703125" style="13" customWidth="1"/>
    <col min="9541" max="9541" width="0.5703125" style="13" customWidth="1"/>
    <col min="9542" max="9542" width="9.5703125" style="13" customWidth="1"/>
    <col min="9543" max="9543" width="0.5703125" style="13" customWidth="1"/>
    <col min="9544" max="9544" width="9.5703125" style="13" customWidth="1"/>
    <col min="9545" max="9545" width="0.5703125" style="13" customWidth="1"/>
    <col min="9546" max="9546" width="9.5703125" style="13" customWidth="1"/>
    <col min="9547" max="9790" width="6.5703125" style="13"/>
    <col min="9791" max="9792" width="1.42578125" style="13" customWidth="1"/>
    <col min="9793" max="9793" width="38.5703125" style="13" customWidth="1"/>
    <col min="9794" max="9794" width="6.5703125" style="13" customWidth="1"/>
    <col min="9795" max="9795" width="0.5703125" style="13" customWidth="1"/>
    <col min="9796" max="9796" width="9.5703125" style="13" customWidth="1"/>
    <col min="9797" max="9797" width="0.5703125" style="13" customWidth="1"/>
    <col min="9798" max="9798" width="9.5703125" style="13" customWidth="1"/>
    <col min="9799" max="9799" width="0.5703125" style="13" customWidth="1"/>
    <col min="9800" max="9800" width="9.5703125" style="13" customWidth="1"/>
    <col min="9801" max="9801" width="0.5703125" style="13" customWidth="1"/>
    <col min="9802" max="9802" width="9.5703125" style="13" customWidth="1"/>
    <col min="9803" max="10046" width="6.5703125" style="13"/>
    <col min="10047" max="10048" width="1.42578125" style="13" customWidth="1"/>
    <col min="10049" max="10049" width="38.5703125" style="13" customWidth="1"/>
    <col min="10050" max="10050" width="6.5703125" style="13" customWidth="1"/>
    <col min="10051" max="10051" width="0.5703125" style="13" customWidth="1"/>
    <col min="10052" max="10052" width="9.5703125" style="13" customWidth="1"/>
    <col min="10053" max="10053" width="0.5703125" style="13" customWidth="1"/>
    <col min="10054" max="10054" width="9.5703125" style="13" customWidth="1"/>
    <col min="10055" max="10055" width="0.5703125" style="13" customWidth="1"/>
    <col min="10056" max="10056" width="9.5703125" style="13" customWidth="1"/>
    <col min="10057" max="10057" width="0.5703125" style="13" customWidth="1"/>
    <col min="10058" max="10058" width="9.5703125" style="13" customWidth="1"/>
    <col min="10059" max="10302" width="6.5703125" style="13"/>
    <col min="10303" max="10304" width="1.42578125" style="13" customWidth="1"/>
    <col min="10305" max="10305" width="38.5703125" style="13" customWidth="1"/>
    <col min="10306" max="10306" width="6.5703125" style="13" customWidth="1"/>
    <col min="10307" max="10307" width="0.5703125" style="13" customWidth="1"/>
    <col min="10308" max="10308" width="9.5703125" style="13" customWidth="1"/>
    <col min="10309" max="10309" width="0.5703125" style="13" customWidth="1"/>
    <col min="10310" max="10310" width="9.5703125" style="13" customWidth="1"/>
    <col min="10311" max="10311" width="0.5703125" style="13" customWidth="1"/>
    <col min="10312" max="10312" width="9.5703125" style="13" customWidth="1"/>
    <col min="10313" max="10313" width="0.5703125" style="13" customWidth="1"/>
    <col min="10314" max="10314" width="9.5703125" style="13" customWidth="1"/>
    <col min="10315" max="10558" width="6.5703125" style="13"/>
    <col min="10559" max="10560" width="1.42578125" style="13" customWidth="1"/>
    <col min="10561" max="10561" width="38.5703125" style="13" customWidth="1"/>
    <col min="10562" max="10562" width="6.5703125" style="13" customWidth="1"/>
    <col min="10563" max="10563" width="0.5703125" style="13" customWidth="1"/>
    <col min="10564" max="10564" width="9.5703125" style="13" customWidth="1"/>
    <col min="10565" max="10565" width="0.5703125" style="13" customWidth="1"/>
    <col min="10566" max="10566" width="9.5703125" style="13" customWidth="1"/>
    <col min="10567" max="10567" width="0.5703125" style="13" customWidth="1"/>
    <col min="10568" max="10568" width="9.5703125" style="13" customWidth="1"/>
    <col min="10569" max="10569" width="0.5703125" style="13" customWidth="1"/>
    <col min="10570" max="10570" width="9.5703125" style="13" customWidth="1"/>
    <col min="10571" max="10814" width="6.5703125" style="13"/>
    <col min="10815" max="10816" width="1.42578125" style="13" customWidth="1"/>
    <col min="10817" max="10817" width="38.5703125" style="13" customWidth="1"/>
    <col min="10818" max="10818" width="6.5703125" style="13" customWidth="1"/>
    <col min="10819" max="10819" width="0.5703125" style="13" customWidth="1"/>
    <col min="10820" max="10820" width="9.5703125" style="13" customWidth="1"/>
    <col min="10821" max="10821" width="0.5703125" style="13" customWidth="1"/>
    <col min="10822" max="10822" width="9.5703125" style="13" customWidth="1"/>
    <col min="10823" max="10823" width="0.5703125" style="13" customWidth="1"/>
    <col min="10824" max="10824" width="9.5703125" style="13" customWidth="1"/>
    <col min="10825" max="10825" width="0.5703125" style="13" customWidth="1"/>
    <col min="10826" max="10826" width="9.5703125" style="13" customWidth="1"/>
    <col min="10827" max="11070" width="6.5703125" style="13"/>
    <col min="11071" max="11072" width="1.42578125" style="13" customWidth="1"/>
    <col min="11073" max="11073" width="38.5703125" style="13" customWidth="1"/>
    <col min="11074" max="11074" width="6.5703125" style="13" customWidth="1"/>
    <col min="11075" max="11075" width="0.5703125" style="13" customWidth="1"/>
    <col min="11076" max="11076" width="9.5703125" style="13" customWidth="1"/>
    <col min="11077" max="11077" width="0.5703125" style="13" customWidth="1"/>
    <col min="11078" max="11078" width="9.5703125" style="13" customWidth="1"/>
    <col min="11079" max="11079" width="0.5703125" style="13" customWidth="1"/>
    <col min="11080" max="11080" width="9.5703125" style="13" customWidth="1"/>
    <col min="11081" max="11081" width="0.5703125" style="13" customWidth="1"/>
    <col min="11082" max="11082" width="9.5703125" style="13" customWidth="1"/>
    <col min="11083" max="11326" width="6.5703125" style="13"/>
    <col min="11327" max="11328" width="1.42578125" style="13" customWidth="1"/>
    <col min="11329" max="11329" width="38.5703125" style="13" customWidth="1"/>
    <col min="11330" max="11330" width="6.5703125" style="13" customWidth="1"/>
    <col min="11331" max="11331" width="0.5703125" style="13" customWidth="1"/>
    <col min="11332" max="11332" width="9.5703125" style="13" customWidth="1"/>
    <col min="11333" max="11333" width="0.5703125" style="13" customWidth="1"/>
    <col min="11334" max="11334" width="9.5703125" style="13" customWidth="1"/>
    <col min="11335" max="11335" width="0.5703125" style="13" customWidth="1"/>
    <col min="11336" max="11336" width="9.5703125" style="13" customWidth="1"/>
    <col min="11337" max="11337" width="0.5703125" style="13" customWidth="1"/>
    <col min="11338" max="11338" width="9.5703125" style="13" customWidth="1"/>
    <col min="11339" max="11582" width="6.5703125" style="13"/>
    <col min="11583" max="11584" width="1.42578125" style="13" customWidth="1"/>
    <col min="11585" max="11585" width="38.5703125" style="13" customWidth="1"/>
    <col min="11586" max="11586" width="6.5703125" style="13" customWidth="1"/>
    <col min="11587" max="11587" width="0.5703125" style="13" customWidth="1"/>
    <col min="11588" max="11588" width="9.5703125" style="13" customWidth="1"/>
    <col min="11589" max="11589" width="0.5703125" style="13" customWidth="1"/>
    <col min="11590" max="11590" width="9.5703125" style="13" customWidth="1"/>
    <col min="11591" max="11591" width="0.5703125" style="13" customWidth="1"/>
    <col min="11592" max="11592" width="9.5703125" style="13" customWidth="1"/>
    <col min="11593" max="11593" width="0.5703125" style="13" customWidth="1"/>
    <col min="11594" max="11594" width="9.5703125" style="13" customWidth="1"/>
    <col min="11595" max="11838" width="6.5703125" style="13"/>
    <col min="11839" max="11840" width="1.42578125" style="13" customWidth="1"/>
    <col min="11841" max="11841" width="38.5703125" style="13" customWidth="1"/>
    <col min="11842" max="11842" width="6.5703125" style="13" customWidth="1"/>
    <col min="11843" max="11843" width="0.5703125" style="13" customWidth="1"/>
    <col min="11844" max="11844" width="9.5703125" style="13" customWidth="1"/>
    <col min="11845" max="11845" width="0.5703125" style="13" customWidth="1"/>
    <col min="11846" max="11846" width="9.5703125" style="13" customWidth="1"/>
    <col min="11847" max="11847" width="0.5703125" style="13" customWidth="1"/>
    <col min="11848" max="11848" width="9.5703125" style="13" customWidth="1"/>
    <col min="11849" max="11849" width="0.5703125" style="13" customWidth="1"/>
    <col min="11850" max="11850" width="9.5703125" style="13" customWidth="1"/>
    <col min="11851" max="12094" width="6.5703125" style="13"/>
    <col min="12095" max="12096" width="1.42578125" style="13" customWidth="1"/>
    <col min="12097" max="12097" width="38.5703125" style="13" customWidth="1"/>
    <col min="12098" max="12098" width="6.5703125" style="13" customWidth="1"/>
    <col min="12099" max="12099" width="0.5703125" style="13" customWidth="1"/>
    <col min="12100" max="12100" width="9.5703125" style="13" customWidth="1"/>
    <col min="12101" max="12101" width="0.5703125" style="13" customWidth="1"/>
    <col min="12102" max="12102" width="9.5703125" style="13" customWidth="1"/>
    <col min="12103" max="12103" width="0.5703125" style="13" customWidth="1"/>
    <col min="12104" max="12104" width="9.5703125" style="13" customWidth="1"/>
    <col min="12105" max="12105" width="0.5703125" style="13" customWidth="1"/>
    <col min="12106" max="12106" width="9.5703125" style="13" customWidth="1"/>
    <col min="12107" max="12350" width="6.5703125" style="13"/>
    <col min="12351" max="12352" width="1.42578125" style="13" customWidth="1"/>
    <col min="12353" max="12353" width="38.5703125" style="13" customWidth="1"/>
    <col min="12354" max="12354" width="6.5703125" style="13" customWidth="1"/>
    <col min="12355" max="12355" width="0.5703125" style="13" customWidth="1"/>
    <col min="12356" max="12356" width="9.5703125" style="13" customWidth="1"/>
    <col min="12357" max="12357" width="0.5703125" style="13" customWidth="1"/>
    <col min="12358" max="12358" width="9.5703125" style="13" customWidth="1"/>
    <col min="12359" max="12359" width="0.5703125" style="13" customWidth="1"/>
    <col min="12360" max="12360" width="9.5703125" style="13" customWidth="1"/>
    <col min="12361" max="12361" width="0.5703125" style="13" customWidth="1"/>
    <col min="12362" max="12362" width="9.5703125" style="13" customWidth="1"/>
    <col min="12363" max="12606" width="6.5703125" style="13"/>
    <col min="12607" max="12608" width="1.42578125" style="13" customWidth="1"/>
    <col min="12609" max="12609" width="38.5703125" style="13" customWidth="1"/>
    <col min="12610" max="12610" width="6.5703125" style="13" customWidth="1"/>
    <col min="12611" max="12611" width="0.5703125" style="13" customWidth="1"/>
    <col min="12612" max="12612" width="9.5703125" style="13" customWidth="1"/>
    <col min="12613" max="12613" width="0.5703125" style="13" customWidth="1"/>
    <col min="12614" max="12614" width="9.5703125" style="13" customWidth="1"/>
    <col min="12615" max="12615" width="0.5703125" style="13" customWidth="1"/>
    <col min="12616" max="12616" width="9.5703125" style="13" customWidth="1"/>
    <col min="12617" max="12617" width="0.5703125" style="13" customWidth="1"/>
    <col min="12618" max="12618" width="9.5703125" style="13" customWidth="1"/>
    <col min="12619" max="12862" width="6.5703125" style="13"/>
    <col min="12863" max="12864" width="1.42578125" style="13" customWidth="1"/>
    <col min="12865" max="12865" width="38.5703125" style="13" customWidth="1"/>
    <col min="12866" max="12866" width="6.5703125" style="13" customWidth="1"/>
    <col min="12867" max="12867" width="0.5703125" style="13" customWidth="1"/>
    <col min="12868" max="12868" width="9.5703125" style="13" customWidth="1"/>
    <col min="12869" max="12869" width="0.5703125" style="13" customWidth="1"/>
    <col min="12870" max="12870" width="9.5703125" style="13" customWidth="1"/>
    <col min="12871" max="12871" width="0.5703125" style="13" customWidth="1"/>
    <col min="12872" max="12872" width="9.5703125" style="13" customWidth="1"/>
    <col min="12873" max="12873" width="0.5703125" style="13" customWidth="1"/>
    <col min="12874" max="12874" width="9.5703125" style="13" customWidth="1"/>
    <col min="12875" max="13118" width="6.5703125" style="13"/>
    <col min="13119" max="13120" width="1.42578125" style="13" customWidth="1"/>
    <col min="13121" max="13121" width="38.5703125" style="13" customWidth="1"/>
    <col min="13122" max="13122" width="6.5703125" style="13" customWidth="1"/>
    <col min="13123" max="13123" width="0.5703125" style="13" customWidth="1"/>
    <col min="13124" max="13124" width="9.5703125" style="13" customWidth="1"/>
    <col min="13125" max="13125" width="0.5703125" style="13" customWidth="1"/>
    <col min="13126" max="13126" width="9.5703125" style="13" customWidth="1"/>
    <col min="13127" max="13127" width="0.5703125" style="13" customWidth="1"/>
    <col min="13128" max="13128" width="9.5703125" style="13" customWidth="1"/>
    <col min="13129" max="13129" width="0.5703125" style="13" customWidth="1"/>
    <col min="13130" max="13130" width="9.5703125" style="13" customWidth="1"/>
    <col min="13131" max="13374" width="6.5703125" style="13"/>
    <col min="13375" max="13376" width="1.42578125" style="13" customWidth="1"/>
    <col min="13377" max="13377" width="38.5703125" style="13" customWidth="1"/>
    <col min="13378" max="13378" width="6.5703125" style="13" customWidth="1"/>
    <col min="13379" max="13379" width="0.5703125" style="13" customWidth="1"/>
    <col min="13380" max="13380" width="9.5703125" style="13" customWidth="1"/>
    <col min="13381" max="13381" width="0.5703125" style="13" customWidth="1"/>
    <col min="13382" max="13382" width="9.5703125" style="13" customWidth="1"/>
    <col min="13383" max="13383" width="0.5703125" style="13" customWidth="1"/>
    <col min="13384" max="13384" width="9.5703125" style="13" customWidth="1"/>
    <col min="13385" max="13385" width="0.5703125" style="13" customWidth="1"/>
    <col min="13386" max="13386" width="9.5703125" style="13" customWidth="1"/>
    <col min="13387" max="13630" width="6.5703125" style="13"/>
    <col min="13631" max="13632" width="1.42578125" style="13" customWidth="1"/>
    <col min="13633" max="13633" width="38.5703125" style="13" customWidth="1"/>
    <col min="13634" max="13634" width="6.5703125" style="13" customWidth="1"/>
    <col min="13635" max="13635" width="0.5703125" style="13" customWidth="1"/>
    <col min="13636" max="13636" width="9.5703125" style="13" customWidth="1"/>
    <col min="13637" max="13637" width="0.5703125" style="13" customWidth="1"/>
    <col min="13638" max="13638" width="9.5703125" style="13" customWidth="1"/>
    <col min="13639" max="13639" width="0.5703125" style="13" customWidth="1"/>
    <col min="13640" max="13640" width="9.5703125" style="13" customWidth="1"/>
    <col min="13641" max="13641" width="0.5703125" style="13" customWidth="1"/>
    <col min="13642" max="13642" width="9.5703125" style="13" customWidth="1"/>
    <col min="13643" max="13886" width="6.5703125" style="13"/>
    <col min="13887" max="13888" width="1.42578125" style="13" customWidth="1"/>
    <col min="13889" max="13889" width="38.5703125" style="13" customWidth="1"/>
    <col min="13890" max="13890" width="6.5703125" style="13" customWidth="1"/>
    <col min="13891" max="13891" width="0.5703125" style="13" customWidth="1"/>
    <col min="13892" max="13892" width="9.5703125" style="13" customWidth="1"/>
    <col min="13893" max="13893" width="0.5703125" style="13" customWidth="1"/>
    <col min="13894" max="13894" width="9.5703125" style="13" customWidth="1"/>
    <col min="13895" max="13895" width="0.5703125" style="13" customWidth="1"/>
    <col min="13896" max="13896" width="9.5703125" style="13" customWidth="1"/>
    <col min="13897" max="13897" width="0.5703125" style="13" customWidth="1"/>
    <col min="13898" max="13898" width="9.5703125" style="13" customWidth="1"/>
    <col min="13899" max="14142" width="6.5703125" style="13"/>
    <col min="14143" max="14144" width="1.42578125" style="13" customWidth="1"/>
    <col min="14145" max="14145" width="38.5703125" style="13" customWidth="1"/>
    <col min="14146" max="14146" width="6.5703125" style="13" customWidth="1"/>
    <col min="14147" max="14147" width="0.5703125" style="13" customWidth="1"/>
    <col min="14148" max="14148" width="9.5703125" style="13" customWidth="1"/>
    <col min="14149" max="14149" width="0.5703125" style="13" customWidth="1"/>
    <col min="14150" max="14150" width="9.5703125" style="13" customWidth="1"/>
    <col min="14151" max="14151" width="0.5703125" style="13" customWidth="1"/>
    <col min="14152" max="14152" width="9.5703125" style="13" customWidth="1"/>
    <col min="14153" max="14153" width="0.5703125" style="13" customWidth="1"/>
    <col min="14154" max="14154" width="9.5703125" style="13" customWidth="1"/>
    <col min="14155" max="14398" width="6.5703125" style="13"/>
    <col min="14399" max="14400" width="1.42578125" style="13" customWidth="1"/>
    <col min="14401" max="14401" width="38.5703125" style="13" customWidth="1"/>
    <col min="14402" max="14402" width="6.5703125" style="13" customWidth="1"/>
    <col min="14403" max="14403" width="0.5703125" style="13" customWidth="1"/>
    <col min="14404" max="14404" width="9.5703125" style="13" customWidth="1"/>
    <col min="14405" max="14405" width="0.5703125" style="13" customWidth="1"/>
    <col min="14406" max="14406" width="9.5703125" style="13" customWidth="1"/>
    <col min="14407" max="14407" width="0.5703125" style="13" customWidth="1"/>
    <col min="14408" max="14408" width="9.5703125" style="13" customWidth="1"/>
    <col min="14409" max="14409" width="0.5703125" style="13" customWidth="1"/>
    <col min="14410" max="14410" width="9.5703125" style="13" customWidth="1"/>
    <col min="14411" max="14654" width="6.5703125" style="13"/>
    <col min="14655" max="14656" width="1.42578125" style="13" customWidth="1"/>
    <col min="14657" max="14657" width="38.5703125" style="13" customWidth="1"/>
    <col min="14658" max="14658" width="6.5703125" style="13" customWidth="1"/>
    <col min="14659" max="14659" width="0.5703125" style="13" customWidth="1"/>
    <col min="14660" max="14660" width="9.5703125" style="13" customWidth="1"/>
    <col min="14661" max="14661" width="0.5703125" style="13" customWidth="1"/>
    <col min="14662" max="14662" width="9.5703125" style="13" customWidth="1"/>
    <col min="14663" max="14663" width="0.5703125" style="13" customWidth="1"/>
    <col min="14664" max="14664" width="9.5703125" style="13" customWidth="1"/>
    <col min="14665" max="14665" width="0.5703125" style="13" customWidth="1"/>
    <col min="14666" max="14666" width="9.5703125" style="13" customWidth="1"/>
    <col min="14667" max="14910" width="6.5703125" style="13"/>
    <col min="14911" max="14912" width="1.42578125" style="13" customWidth="1"/>
    <col min="14913" max="14913" width="38.5703125" style="13" customWidth="1"/>
    <col min="14914" max="14914" width="6.5703125" style="13" customWidth="1"/>
    <col min="14915" max="14915" width="0.5703125" style="13" customWidth="1"/>
    <col min="14916" max="14916" width="9.5703125" style="13" customWidth="1"/>
    <col min="14917" max="14917" width="0.5703125" style="13" customWidth="1"/>
    <col min="14918" max="14918" width="9.5703125" style="13" customWidth="1"/>
    <col min="14919" max="14919" width="0.5703125" style="13" customWidth="1"/>
    <col min="14920" max="14920" width="9.5703125" style="13" customWidth="1"/>
    <col min="14921" max="14921" width="0.5703125" style="13" customWidth="1"/>
    <col min="14922" max="14922" width="9.5703125" style="13" customWidth="1"/>
    <col min="14923" max="15166" width="6.5703125" style="13"/>
    <col min="15167" max="15168" width="1.42578125" style="13" customWidth="1"/>
    <col min="15169" max="15169" width="38.5703125" style="13" customWidth="1"/>
    <col min="15170" max="15170" width="6.5703125" style="13" customWidth="1"/>
    <col min="15171" max="15171" width="0.5703125" style="13" customWidth="1"/>
    <col min="15172" max="15172" width="9.5703125" style="13" customWidth="1"/>
    <col min="15173" max="15173" width="0.5703125" style="13" customWidth="1"/>
    <col min="15174" max="15174" width="9.5703125" style="13" customWidth="1"/>
    <col min="15175" max="15175" width="0.5703125" style="13" customWidth="1"/>
    <col min="15176" max="15176" width="9.5703125" style="13" customWidth="1"/>
    <col min="15177" max="15177" width="0.5703125" style="13" customWidth="1"/>
    <col min="15178" max="15178" width="9.5703125" style="13" customWidth="1"/>
    <col min="15179" max="15422" width="6.5703125" style="13"/>
    <col min="15423" max="15424" width="1.42578125" style="13" customWidth="1"/>
    <col min="15425" max="15425" width="38.5703125" style="13" customWidth="1"/>
    <col min="15426" max="15426" width="6.5703125" style="13" customWidth="1"/>
    <col min="15427" max="15427" width="0.5703125" style="13" customWidth="1"/>
    <col min="15428" max="15428" width="9.5703125" style="13" customWidth="1"/>
    <col min="15429" max="15429" width="0.5703125" style="13" customWidth="1"/>
    <col min="15430" max="15430" width="9.5703125" style="13" customWidth="1"/>
    <col min="15431" max="15431" width="0.5703125" style="13" customWidth="1"/>
    <col min="15432" max="15432" width="9.5703125" style="13" customWidth="1"/>
    <col min="15433" max="15433" width="0.5703125" style="13" customWidth="1"/>
    <col min="15434" max="15434" width="9.5703125" style="13" customWidth="1"/>
    <col min="15435" max="15678" width="6.5703125" style="13"/>
    <col min="15679" max="15680" width="1.42578125" style="13" customWidth="1"/>
    <col min="15681" max="15681" width="38.5703125" style="13" customWidth="1"/>
    <col min="15682" max="15682" width="6.5703125" style="13" customWidth="1"/>
    <col min="15683" max="15683" width="0.5703125" style="13" customWidth="1"/>
    <col min="15684" max="15684" width="9.5703125" style="13" customWidth="1"/>
    <col min="15685" max="15685" width="0.5703125" style="13" customWidth="1"/>
    <col min="15686" max="15686" width="9.5703125" style="13" customWidth="1"/>
    <col min="15687" max="15687" width="0.5703125" style="13" customWidth="1"/>
    <col min="15688" max="15688" width="9.5703125" style="13" customWidth="1"/>
    <col min="15689" max="15689" width="0.5703125" style="13" customWidth="1"/>
    <col min="15690" max="15690" width="9.5703125" style="13" customWidth="1"/>
    <col min="15691" max="16384" width="6.5703125" style="13"/>
  </cols>
  <sheetData>
    <row r="1" spans="1:12" ht="20.100000000000001" customHeight="1" x14ac:dyDescent="0.25">
      <c r="A1" s="7" t="s">
        <v>0</v>
      </c>
      <c r="B1" s="7"/>
      <c r="C1" s="7"/>
      <c r="G1" s="11"/>
      <c r="I1" s="12"/>
      <c r="K1" s="11"/>
      <c r="L1" s="77" t="s">
        <v>63</v>
      </c>
    </row>
    <row r="2" spans="1:12" ht="20.100000000000001" customHeight="1" x14ac:dyDescent="0.25">
      <c r="A2" s="7" t="s">
        <v>64</v>
      </c>
      <c r="B2" s="7"/>
      <c r="C2" s="7"/>
      <c r="G2" s="11"/>
      <c r="I2" s="12"/>
      <c r="K2" s="11"/>
    </row>
    <row r="3" spans="1:12" ht="20.100000000000001" customHeight="1" x14ac:dyDescent="0.25">
      <c r="A3" s="14" t="s">
        <v>229</v>
      </c>
      <c r="B3" s="15"/>
      <c r="C3" s="15"/>
      <c r="D3" s="16"/>
      <c r="E3" s="17"/>
      <c r="F3" s="18"/>
      <c r="G3" s="19"/>
      <c r="H3" s="18"/>
      <c r="I3" s="20"/>
      <c r="J3" s="18"/>
      <c r="K3" s="19"/>
      <c r="L3" s="18"/>
    </row>
    <row r="4" spans="1:12" ht="20.100000000000001" customHeight="1" x14ac:dyDescent="0.25">
      <c r="G4" s="11"/>
      <c r="I4" s="12"/>
      <c r="K4" s="11"/>
    </row>
    <row r="5" spans="1:12" ht="20.100000000000001" customHeight="1" x14ac:dyDescent="0.25">
      <c r="A5" s="13"/>
      <c r="D5" s="21"/>
      <c r="E5" s="7"/>
      <c r="F5" s="18"/>
      <c r="G5" s="22"/>
      <c r="H5" s="23" t="s">
        <v>2</v>
      </c>
      <c r="I5" s="24"/>
      <c r="J5" s="18"/>
      <c r="K5" s="22"/>
      <c r="L5" s="23" t="s">
        <v>3</v>
      </c>
    </row>
    <row r="6" spans="1:12" ht="20.100000000000001" customHeight="1" x14ac:dyDescent="0.25">
      <c r="E6" s="7"/>
      <c r="F6" s="25" t="s">
        <v>201</v>
      </c>
      <c r="G6" s="7"/>
      <c r="H6" s="25" t="s">
        <v>7</v>
      </c>
      <c r="I6" s="26"/>
      <c r="J6" s="25" t="s">
        <v>201</v>
      </c>
      <c r="K6" s="7"/>
      <c r="L6" s="25" t="s">
        <v>7</v>
      </c>
    </row>
    <row r="7" spans="1:12" ht="20.100000000000001" customHeight="1" x14ac:dyDescent="0.25">
      <c r="D7" s="27" t="s">
        <v>8</v>
      </c>
      <c r="E7" s="7"/>
      <c r="F7" s="28" t="s">
        <v>9</v>
      </c>
      <c r="G7" s="29"/>
      <c r="H7" s="28" t="s">
        <v>9</v>
      </c>
      <c r="I7" s="30"/>
      <c r="J7" s="28" t="s">
        <v>9</v>
      </c>
      <c r="K7" s="29"/>
      <c r="L7" s="28" t="s">
        <v>9</v>
      </c>
    </row>
    <row r="8" spans="1:12" ht="20.100000000000001" customHeight="1" x14ac:dyDescent="0.25">
      <c r="F8" s="31"/>
      <c r="G8" s="32"/>
      <c r="I8" s="32"/>
      <c r="J8" s="31"/>
      <c r="K8" s="32"/>
    </row>
    <row r="9" spans="1:12" ht="20.100000000000001" customHeight="1" x14ac:dyDescent="0.25">
      <c r="A9" s="9" t="s">
        <v>65</v>
      </c>
      <c r="D9" s="8">
        <v>16</v>
      </c>
      <c r="F9" s="31">
        <v>7657118</v>
      </c>
      <c r="G9" s="32"/>
      <c r="H9" s="10">
        <v>7609776</v>
      </c>
      <c r="I9" s="32"/>
      <c r="J9" s="31">
        <v>0</v>
      </c>
      <c r="K9" s="32"/>
      <c r="L9" s="10">
        <v>0</v>
      </c>
    </row>
    <row r="10" spans="1:12" ht="20.100000000000001" customHeight="1" x14ac:dyDescent="0.25">
      <c r="A10" s="9" t="s">
        <v>227</v>
      </c>
      <c r="F10" s="31">
        <v>669682</v>
      </c>
      <c r="G10" s="32"/>
      <c r="H10" s="10">
        <v>1554452</v>
      </c>
      <c r="I10" s="32"/>
      <c r="J10" s="31">
        <v>0</v>
      </c>
      <c r="K10" s="32"/>
      <c r="L10" s="10">
        <v>0</v>
      </c>
    </row>
    <row r="11" spans="1:12" ht="20.100000000000001" customHeight="1" x14ac:dyDescent="0.25">
      <c r="A11" s="9" t="s">
        <v>66</v>
      </c>
      <c r="D11" s="8">
        <v>17</v>
      </c>
      <c r="F11" s="31">
        <v>-6119498</v>
      </c>
      <c r="G11" s="32"/>
      <c r="H11" s="10">
        <v>-6743635</v>
      </c>
      <c r="I11" s="32"/>
      <c r="J11" s="31">
        <v>0</v>
      </c>
      <c r="K11" s="32"/>
      <c r="L11" s="10">
        <v>0</v>
      </c>
    </row>
    <row r="12" spans="1:12" ht="20.100000000000001" customHeight="1" x14ac:dyDescent="0.25">
      <c r="A12" s="9" t="s">
        <v>228</v>
      </c>
      <c r="F12" s="33">
        <v>0</v>
      </c>
      <c r="G12" s="32"/>
      <c r="H12" s="200">
        <v>-133057</v>
      </c>
      <c r="I12" s="32"/>
      <c r="J12" s="33">
        <v>0</v>
      </c>
      <c r="K12" s="32"/>
      <c r="L12" s="200">
        <v>0</v>
      </c>
    </row>
    <row r="13" spans="1:12" ht="6" customHeight="1" x14ac:dyDescent="0.25">
      <c r="F13" s="31"/>
      <c r="G13" s="32"/>
      <c r="I13" s="32"/>
      <c r="J13" s="31"/>
      <c r="K13" s="32"/>
    </row>
    <row r="14" spans="1:12" ht="20.100000000000001" customHeight="1" x14ac:dyDescent="0.25">
      <c r="A14" s="7" t="s">
        <v>67</v>
      </c>
      <c r="F14" s="31">
        <f>SUM(F9:F12)</f>
        <v>2207302</v>
      </c>
      <c r="G14" s="10"/>
      <c r="H14" s="10">
        <f>SUM(H9:H12)</f>
        <v>2287536</v>
      </c>
      <c r="I14" s="10"/>
      <c r="J14" s="31">
        <f>SUM(J9:J12)</f>
        <v>0</v>
      </c>
      <c r="K14" s="32"/>
      <c r="L14" s="10">
        <f>SUM(L9:L12)</f>
        <v>0</v>
      </c>
    </row>
    <row r="15" spans="1:12" ht="20.100000000000001" customHeight="1" x14ac:dyDescent="0.25">
      <c r="A15" s="9" t="s">
        <v>198</v>
      </c>
      <c r="D15" s="34"/>
      <c r="F15" s="31">
        <v>560232</v>
      </c>
      <c r="G15" s="11"/>
      <c r="H15" s="10">
        <v>693007</v>
      </c>
      <c r="I15" s="11"/>
      <c r="J15" s="31">
        <v>1617056</v>
      </c>
      <c r="K15" s="12"/>
      <c r="L15" s="10">
        <v>2350638</v>
      </c>
    </row>
    <row r="16" spans="1:12" ht="20.100000000000001" customHeight="1" x14ac:dyDescent="0.25">
      <c r="A16" s="9" t="s">
        <v>68</v>
      </c>
      <c r="F16" s="31">
        <v>-71839</v>
      </c>
      <c r="G16" s="32"/>
      <c r="H16" s="10">
        <v>-60145</v>
      </c>
      <c r="I16" s="32"/>
      <c r="J16" s="31">
        <v>27558</v>
      </c>
      <c r="K16" s="32"/>
      <c r="L16" s="10">
        <v>-674</v>
      </c>
    </row>
    <row r="17" spans="1:12" ht="20.100000000000001" customHeight="1" x14ac:dyDescent="0.25">
      <c r="A17" s="9" t="s">
        <v>286</v>
      </c>
      <c r="F17" s="31">
        <v>195641</v>
      </c>
      <c r="G17" s="32"/>
      <c r="H17" s="10">
        <v>0</v>
      </c>
      <c r="I17" s="32"/>
      <c r="J17" s="31">
        <v>117605</v>
      </c>
      <c r="K17" s="32"/>
      <c r="L17" s="10">
        <v>0</v>
      </c>
    </row>
    <row r="18" spans="1:12" ht="20.100000000000001" customHeight="1" x14ac:dyDescent="0.25">
      <c r="A18" s="9" t="s">
        <v>69</v>
      </c>
      <c r="E18" s="32"/>
      <c r="F18" s="31">
        <v>-507343</v>
      </c>
      <c r="G18" s="32"/>
      <c r="H18" s="10">
        <v>-677460</v>
      </c>
      <c r="I18" s="32"/>
      <c r="J18" s="31">
        <v>-238705</v>
      </c>
      <c r="K18" s="32"/>
      <c r="L18" s="10">
        <v>-279021</v>
      </c>
    </row>
    <row r="19" spans="1:12" ht="20.100000000000001" customHeight="1" x14ac:dyDescent="0.25">
      <c r="A19" s="9" t="s">
        <v>70</v>
      </c>
      <c r="D19" s="8">
        <v>18</v>
      </c>
      <c r="F19" s="31">
        <v>-1668590</v>
      </c>
      <c r="G19" s="32"/>
      <c r="H19" s="10">
        <v>-793559</v>
      </c>
      <c r="I19" s="32"/>
      <c r="J19" s="31">
        <v>-1176036</v>
      </c>
      <c r="K19" s="32"/>
      <c r="L19" s="10">
        <v>-244754</v>
      </c>
    </row>
    <row r="20" spans="1:12" ht="20.100000000000001" customHeight="1" x14ac:dyDescent="0.25">
      <c r="A20" s="9" t="s">
        <v>299</v>
      </c>
      <c r="F20" s="31"/>
      <c r="G20" s="32"/>
      <c r="I20" s="32"/>
      <c r="J20" s="31"/>
      <c r="K20" s="32"/>
    </row>
    <row r="21" spans="1:12" ht="20.100000000000001" customHeight="1" x14ac:dyDescent="0.25">
      <c r="A21" s="13"/>
      <c r="B21" s="9" t="s">
        <v>71</v>
      </c>
      <c r="D21" s="34"/>
      <c r="F21" s="35">
        <v>1807493</v>
      </c>
      <c r="G21" s="11"/>
      <c r="H21" s="201">
        <v>1640904</v>
      </c>
      <c r="I21" s="11"/>
      <c r="J21" s="35">
        <v>0</v>
      </c>
      <c r="K21" s="12"/>
      <c r="L21" s="201">
        <v>0</v>
      </c>
    </row>
    <row r="22" spans="1:12" ht="6" customHeight="1" x14ac:dyDescent="0.25">
      <c r="F22" s="31"/>
      <c r="G22" s="11"/>
      <c r="I22" s="11"/>
      <c r="J22" s="31"/>
      <c r="K22" s="12"/>
    </row>
    <row r="23" spans="1:12" ht="20.100000000000001" customHeight="1" x14ac:dyDescent="0.25">
      <c r="A23" s="7" t="s">
        <v>72</v>
      </c>
      <c r="F23" s="31">
        <f>SUM(F14:F21)</f>
        <v>2522896</v>
      </c>
      <c r="G23" s="10"/>
      <c r="H23" s="10">
        <f>SUM(H14:H21)</f>
        <v>3090283</v>
      </c>
      <c r="I23" s="10"/>
      <c r="J23" s="31">
        <f>SUM(J14:J21)</f>
        <v>347478</v>
      </c>
      <c r="K23" s="10"/>
      <c r="L23" s="10">
        <f>SUM(L14:L21)</f>
        <v>1826189</v>
      </c>
    </row>
    <row r="24" spans="1:12" ht="20.100000000000001" customHeight="1" x14ac:dyDescent="0.25">
      <c r="A24" s="9" t="s">
        <v>73</v>
      </c>
      <c r="D24" s="8">
        <v>19</v>
      </c>
      <c r="F24" s="35">
        <v>-254645</v>
      </c>
      <c r="G24" s="32"/>
      <c r="H24" s="201">
        <v>-244466</v>
      </c>
      <c r="I24" s="32"/>
      <c r="J24" s="35">
        <v>0</v>
      </c>
      <c r="K24" s="32"/>
      <c r="L24" s="201">
        <v>0</v>
      </c>
    </row>
    <row r="25" spans="1:12" ht="6" customHeight="1" x14ac:dyDescent="0.25">
      <c r="F25" s="31"/>
      <c r="G25" s="32"/>
      <c r="I25" s="32"/>
      <c r="J25" s="31"/>
      <c r="K25" s="32"/>
    </row>
    <row r="26" spans="1:12" ht="20.100000000000001" customHeight="1" x14ac:dyDescent="0.25">
      <c r="A26" s="7" t="s">
        <v>74</v>
      </c>
      <c r="F26" s="36">
        <f>SUM(F23:F24)</f>
        <v>2268251</v>
      </c>
      <c r="G26" s="10"/>
      <c r="H26" s="18">
        <f>SUM(H23:H24)</f>
        <v>2845817</v>
      </c>
      <c r="I26" s="10"/>
      <c r="J26" s="36">
        <f>SUM(J23:J24)</f>
        <v>347478</v>
      </c>
      <c r="K26" s="10"/>
      <c r="L26" s="18">
        <f>SUM(L23:L24)</f>
        <v>1826189</v>
      </c>
    </row>
    <row r="27" spans="1:12" ht="20.100000000000001" customHeight="1" x14ac:dyDescent="0.25">
      <c r="F27" s="37"/>
      <c r="G27" s="10"/>
      <c r="H27" s="197"/>
      <c r="I27" s="10"/>
      <c r="J27" s="37"/>
      <c r="K27" s="10"/>
      <c r="L27" s="197"/>
    </row>
    <row r="28" spans="1:12" ht="20.100000000000001" customHeight="1" x14ac:dyDescent="0.25">
      <c r="A28" s="7" t="s">
        <v>75</v>
      </c>
      <c r="F28" s="31"/>
      <c r="G28" s="10"/>
      <c r="I28" s="10"/>
      <c r="J28" s="31"/>
      <c r="K28" s="10"/>
    </row>
    <row r="29" spans="1:12" ht="20.100000000000001" customHeight="1" x14ac:dyDescent="0.25">
      <c r="A29" s="9" t="s">
        <v>76</v>
      </c>
      <c r="F29" s="31">
        <v>2267431</v>
      </c>
      <c r="G29" s="10"/>
      <c r="H29" s="10">
        <v>2822913</v>
      </c>
      <c r="I29" s="10"/>
      <c r="J29" s="31">
        <v>347478</v>
      </c>
      <c r="K29" s="10"/>
      <c r="L29" s="10">
        <v>1826189</v>
      </c>
    </row>
    <row r="30" spans="1:12" ht="20.100000000000001" customHeight="1" x14ac:dyDescent="0.25">
      <c r="A30" s="9" t="s">
        <v>77</v>
      </c>
      <c r="F30" s="33">
        <v>820</v>
      </c>
      <c r="G30" s="32"/>
      <c r="H30" s="200">
        <v>22904</v>
      </c>
      <c r="I30" s="10"/>
      <c r="J30" s="33">
        <v>0</v>
      </c>
      <c r="K30" s="10"/>
      <c r="L30" s="200">
        <v>0</v>
      </c>
    </row>
    <row r="31" spans="1:12" ht="6" customHeight="1" x14ac:dyDescent="0.25">
      <c r="A31" s="7"/>
      <c r="F31" s="31"/>
      <c r="G31" s="10"/>
      <c r="I31" s="10"/>
      <c r="J31" s="31"/>
      <c r="K31" s="10"/>
    </row>
    <row r="32" spans="1:12" ht="20.100000000000001" customHeight="1" thickBot="1" x14ac:dyDescent="0.3">
      <c r="A32" s="7" t="s">
        <v>74</v>
      </c>
      <c r="F32" s="38">
        <f>SUM(F29:F30)</f>
        <v>2268251</v>
      </c>
      <c r="G32" s="10"/>
      <c r="H32" s="198">
        <f>SUM(H29:H30)</f>
        <v>2845817</v>
      </c>
      <c r="I32" s="10"/>
      <c r="J32" s="38">
        <f>SUM(J29:J30)</f>
        <v>347478</v>
      </c>
      <c r="K32" s="10"/>
      <c r="L32" s="198">
        <f>SUM(L29:L30)</f>
        <v>1826189</v>
      </c>
    </row>
    <row r="33" spans="1:12" ht="20.100000000000001" customHeight="1" thickTop="1" x14ac:dyDescent="0.25">
      <c r="A33" s="7"/>
      <c r="F33" s="31"/>
      <c r="G33" s="10"/>
      <c r="I33" s="10"/>
      <c r="J33" s="31"/>
      <c r="K33" s="10"/>
    </row>
    <row r="34" spans="1:12" ht="20.100000000000001" customHeight="1" x14ac:dyDescent="0.25">
      <c r="A34" s="170" t="s">
        <v>257</v>
      </c>
      <c r="B34" s="202"/>
      <c r="C34" s="202"/>
      <c r="F34" s="31"/>
      <c r="G34" s="10"/>
      <c r="I34" s="10"/>
      <c r="J34" s="31"/>
      <c r="K34" s="10"/>
    </row>
    <row r="35" spans="1:12" ht="20.100000000000001" customHeight="1" x14ac:dyDescent="0.25">
      <c r="A35" s="170"/>
      <c r="B35" s="170" t="s">
        <v>258</v>
      </c>
      <c r="C35" s="202"/>
      <c r="F35" s="39">
        <f>ROUND(F29/526465,2)</f>
        <v>4.3099999999999996</v>
      </c>
      <c r="G35" s="40"/>
      <c r="H35" s="40">
        <f>ROUND(H29/526465,2)</f>
        <v>5.36</v>
      </c>
      <c r="I35" s="40"/>
      <c r="J35" s="39">
        <f>ROUND(J29/526465,2)</f>
        <v>0.66</v>
      </c>
      <c r="K35" s="41"/>
      <c r="L35" s="40">
        <f>ROUND(L29/526465,2)</f>
        <v>3.47</v>
      </c>
    </row>
    <row r="36" spans="1:12" ht="20.100000000000001" customHeight="1" x14ac:dyDescent="0.25">
      <c r="A36" s="42"/>
      <c r="F36" s="40"/>
      <c r="G36" s="40"/>
      <c r="H36" s="40"/>
      <c r="I36" s="40"/>
      <c r="J36" s="40"/>
      <c r="K36" s="40"/>
      <c r="L36" s="40"/>
    </row>
    <row r="37" spans="1:12" ht="20.100000000000001" customHeight="1" x14ac:dyDescent="0.25">
      <c r="A37" s="42"/>
      <c r="F37" s="40"/>
      <c r="G37" s="40"/>
      <c r="H37" s="40"/>
      <c r="I37" s="40"/>
      <c r="J37" s="40"/>
      <c r="K37" s="40"/>
      <c r="L37" s="40"/>
    </row>
    <row r="38" spans="1:12" ht="20.100000000000001" customHeight="1" x14ac:dyDescent="0.25">
      <c r="A38" s="42"/>
      <c r="F38" s="40"/>
      <c r="G38" s="40"/>
      <c r="H38" s="40"/>
      <c r="I38" s="40"/>
      <c r="J38" s="40"/>
      <c r="K38" s="40"/>
      <c r="L38" s="40"/>
    </row>
    <row r="39" spans="1:12" ht="20.100000000000001" customHeight="1" x14ac:dyDescent="0.25">
      <c r="A39" s="42"/>
      <c r="F39" s="40"/>
      <c r="G39" s="40"/>
      <c r="H39" s="40"/>
      <c r="I39" s="40"/>
      <c r="J39" s="40"/>
      <c r="K39" s="40"/>
      <c r="L39" s="40"/>
    </row>
    <row r="40" spans="1:12" ht="23.25" customHeight="1" x14ac:dyDescent="0.25">
      <c r="A40" s="42"/>
      <c r="F40" s="40"/>
      <c r="G40" s="40"/>
      <c r="H40" s="40"/>
      <c r="I40" s="40"/>
      <c r="J40" s="40"/>
      <c r="K40" s="40"/>
      <c r="L40" s="40"/>
    </row>
    <row r="41" spans="1:12" ht="22.5" customHeight="1" x14ac:dyDescent="0.25">
      <c r="D41" s="43"/>
      <c r="G41" s="11"/>
      <c r="I41" s="32"/>
      <c r="K41" s="32"/>
    </row>
    <row r="42" spans="1:12" ht="22.15" customHeight="1" x14ac:dyDescent="0.25">
      <c r="A42" s="235" t="str">
        <f>'2-5'!A43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2" s="235"/>
      <c r="C42" s="235"/>
      <c r="D42" s="235"/>
      <c r="E42" s="235"/>
      <c r="F42" s="235"/>
      <c r="G42" s="235"/>
      <c r="H42" s="235"/>
      <c r="I42" s="235"/>
      <c r="J42" s="235"/>
      <c r="K42" s="235"/>
      <c r="L42" s="235"/>
    </row>
    <row r="43" spans="1:12" ht="20.100000000000001" customHeight="1" x14ac:dyDescent="0.25">
      <c r="A43" s="29" t="s">
        <v>0</v>
      </c>
      <c r="B43" s="29"/>
      <c r="C43" s="29"/>
      <c r="D43" s="44"/>
      <c r="E43" s="42"/>
      <c r="F43" s="45"/>
      <c r="G43" s="46"/>
      <c r="H43" s="45"/>
      <c r="I43" s="47"/>
      <c r="J43" s="45"/>
      <c r="K43" s="46"/>
      <c r="L43" s="77" t="s">
        <v>63</v>
      </c>
    </row>
    <row r="44" spans="1:12" ht="20.100000000000001" customHeight="1" x14ac:dyDescent="0.25">
      <c r="A44" s="29" t="s">
        <v>78</v>
      </c>
      <c r="B44" s="29"/>
      <c r="C44" s="29"/>
      <c r="D44" s="44"/>
      <c r="E44" s="42"/>
      <c r="F44" s="45"/>
      <c r="G44" s="46"/>
      <c r="H44" s="45"/>
      <c r="I44" s="47"/>
      <c r="J44" s="45"/>
      <c r="K44" s="46"/>
      <c r="L44" s="45"/>
    </row>
    <row r="45" spans="1:12" ht="20.100000000000001" customHeight="1" x14ac:dyDescent="0.25">
      <c r="A45" s="48" t="s">
        <v>229</v>
      </c>
      <c r="B45" s="48"/>
      <c r="C45" s="48"/>
      <c r="D45" s="49"/>
      <c r="E45" s="50"/>
      <c r="F45" s="51"/>
      <c r="G45" s="52"/>
      <c r="H45" s="51"/>
      <c r="I45" s="53"/>
      <c r="J45" s="51"/>
      <c r="K45" s="52"/>
      <c r="L45" s="51"/>
    </row>
    <row r="46" spans="1:12" ht="20.100000000000001" customHeight="1" x14ac:dyDescent="0.25">
      <c r="A46" s="42"/>
      <c r="B46" s="42"/>
      <c r="C46" s="42"/>
      <c r="D46" s="44"/>
      <c r="E46" s="42"/>
      <c r="F46" s="45"/>
      <c r="G46" s="46"/>
      <c r="H46" s="45"/>
      <c r="I46" s="47"/>
      <c r="J46" s="45"/>
      <c r="K46" s="46"/>
      <c r="L46" s="45"/>
    </row>
    <row r="47" spans="1:12" ht="20.100000000000001" customHeight="1" x14ac:dyDescent="0.25">
      <c r="A47" s="54"/>
      <c r="B47" s="42"/>
      <c r="C47" s="42"/>
      <c r="D47" s="26"/>
      <c r="E47" s="29"/>
      <c r="F47" s="18"/>
      <c r="G47" s="22"/>
      <c r="H47" s="23" t="s">
        <v>2</v>
      </c>
      <c r="I47" s="13"/>
      <c r="J47" s="18"/>
      <c r="K47" s="22"/>
      <c r="L47" s="23" t="s">
        <v>3</v>
      </c>
    </row>
    <row r="48" spans="1:12" ht="20.100000000000001" customHeight="1" x14ac:dyDescent="0.25">
      <c r="A48" s="42"/>
      <c r="B48" s="42"/>
      <c r="C48" s="42"/>
      <c r="D48" s="44"/>
      <c r="E48" s="29"/>
      <c r="F48" s="25" t="s">
        <v>201</v>
      </c>
      <c r="G48" s="7"/>
      <c r="H48" s="25" t="s">
        <v>7</v>
      </c>
      <c r="I48" s="26"/>
      <c r="J48" s="25" t="s">
        <v>201</v>
      </c>
      <c r="K48" s="7"/>
      <c r="L48" s="25" t="s">
        <v>7</v>
      </c>
    </row>
    <row r="49" spans="1:12" ht="20.100000000000001" customHeight="1" x14ac:dyDescent="0.25">
      <c r="A49" s="42"/>
      <c r="B49" s="42"/>
      <c r="C49" s="42"/>
      <c r="D49" s="26"/>
      <c r="E49" s="29"/>
      <c r="F49" s="28" t="s">
        <v>9</v>
      </c>
      <c r="G49" s="29"/>
      <c r="H49" s="28" t="s">
        <v>9</v>
      </c>
      <c r="I49" s="30"/>
      <c r="J49" s="28" t="s">
        <v>9</v>
      </c>
      <c r="K49" s="29"/>
      <c r="L49" s="28" t="s">
        <v>9</v>
      </c>
    </row>
    <row r="50" spans="1:12" ht="20.100000000000001" customHeight="1" x14ac:dyDescent="0.25">
      <c r="A50" s="29"/>
      <c r="B50" s="42"/>
      <c r="C50" s="42"/>
      <c r="D50" s="44"/>
      <c r="E50" s="42"/>
      <c r="F50" s="55"/>
      <c r="G50" s="46"/>
      <c r="H50" s="45"/>
      <c r="I50" s="47"/>
      <c r="J50" s="55"/>
      <c r="K50" s="46"/>
      <c r="L50" s="45"/>
    </row>
    <row r="51" spans="1:12" ht="20.100000000000001" customHeight="1" x14ac:dyDescent="0.25">
      <c r="A51" s="29" t="s">
        <v>74</v>
      </c>
      <c r="B51" s="42"/>
      <c r="C51" s="42"/>
      <c r="D51" s="44"/>
      <c r="E51" s="45"/>
      <c r="F51" s="55">
        <f>F26</f>
        <v>2268251</v>
      </c>
      <c r="G51" s="45"/>
      <c r="H51" s="45">
        <v>2845817</v>
      </c>
      <c r="I51" s="45"/>
      <c r="J51" s="55">
        <f>J29</f>
        <v>347478</v>
      </c>
      <c r="K51" s="45"/>
      <c r="L51" s="45">
        <v>1826189</v>
      </c>
    </row>
    <row r="52" spans="1:12" ht="6" customHeight="1" x14ac:dyDescent="0.25">
      <c r="A52" s="29"/>
      <c r="B52" s="42"/>
      <c r="C52" s="42"/>
      <c r="D52" s="44"/>
      <c r="E52" s="42"/>
      <c r="F52" s="55"/>
      <c r="G52" s="46"/>
      <c r="H52" s="45"/>
      <c r="I52" s="46"/>
      <c r="J52" s="55"/>
      <c r="K52" s="47"/>
      <c r="L52" s="45"/>
    </row>
    <row r="53" spans="1:12" ht="20.100000000000001" customHeight="1" x14ac:dyDescent="0.25">
      <c r="A53" s="29" t="s">
        <v>84</v>
      </c>
      <c r="B53" s="42"/>
      <c r="C53" s="42"/>
      <c r="D53" s="44"/>
      <c r="E53" s="42"/>
      <c r="F53" s="55"/>
      <c r="G53" s="46"/>
      <c r="H53" s="45"/>
      <c r="I53" s="46"/>
      <c r="J53" s="55"/>
      <c r="K53" s="47"/>
      <c r="L53" s="45"/>
    </row>
    <row r="54" spans="1:12" ht="20.100000000000001" customHeight="1" x14ac:dyDescent="0.25">
      <c r="A54" s="42"/>
      <c r="B54" s="42"/>
      <c r="C54" s="42"/>
      <c r="D54" s="44"/>
      <c r="E54" s="42"/>
      <c r="F54" s="55"/>
      <c r="G54" s="46"/>
      <c r="H54" s="45"/>
      <c r="I54" s="46"/>
      <c r="J54" s="55"/>
      <c r="K54" s="47"/>
      <c r="L54" s="45"/>
    </row>
    <row r="55" spans="1:12" ht="20.100000000000001" customHeight="1" x14ac:dyDescent="0.25">
      <c r="A55" s="29" t="s">
        <v>157</v>
      </c>
      <c r="B55" s="42"/>
      <c r="C55" s="42"/>
      <c r="D55" s="44"/>
      <c r="E55" s="42"/>
      <c r="F55" s="55"/>
      <c r="G55" s="46"/>
      <c r="H55" s="45"/>
      <c r="I55" s="46"/>
      <c r="J55" s="55"/>
      <c r="K55" s="47"/>
      <c r="L55" s="45"/>
    </row>
    <row r="56" spans="1:12" ht="20.100000000000001" customHeight="1" x14ac:dyDescent="0.25">
      <c r="A56" s="29"/>
      <c r="B56" s="29" t="s">
        <v>158</v>
      </c>
      <c r="C56" s="42"/>
      <c r="D56" s="44"/>
      <c r="E56" s="42"/>
      <c r="F56" s="55"/>
      <c r="G56" s="46"/>
      <c r="H56" s="45"/>
      <c r="I56" s="46"/>
      <c r="J56" s="55"/>
      <c r="K56" s="47"/>
      <c r="L56" s="45"/>
    </row>
    <row r="57" spans="1:12" ht="20.100000000000001" customHeight="1" x14ac:dyDescent="0.25">
      <c r="A57" s="56" t="s">
        <v>153</v>
      </c>
      <c r="B57" s="42"/>
      <c r="C57" s="42"/>
      <c r="D57" s="13"/>
      <c r="E57" s="13"/>
      <c r="F57" s="57"/>
      <c r="G57" s="13"/>
      <c r="H57" s="13"/>
      <c r="I57" s="13"/>
      <c r="J57" s="57"/>
      <c r="K57" s="13"/>
      <c r="L57" s="13"/>
    </row>
    <row r="58" spans="1:12" ht="20.100000000000001" customHeight="1" x14ac:dyDescent="0.25">
      <c r="A58" s="56"/>
      <c r="B58" s="42"/>
      <c r="C58" s="42" t="s">
        <v>159</v>
      </c>
      <c r="D58" s="43"/>
      <c r="E58" s="42"/>
      <c r="F58" s="31">
        <v>5627</v>
      </c>
      <c r="G58" s="46"/>
      <c r="H58" s="10">
        <v>-426</v>
      </c>
      <c r="I58" s="46"/>
      <c r="J58" s="31">
        <v>0</v>
      </c>
      <c r="K58" s="47"/>
      <c r="L58" s="10">
        <v>0</v>
      </c>
    </row>
    <row r="59" spans="1:12" ht="6" customHeight="1" x14ac:dyDescent="0.25">
      <c r="A59" s="42"/>
      <c r="B59" s="42"/>
      <c r="C59" s="42"/>
      <c r="D59" s="44"/>
      <c r="E59" s="42"/>
      <c r="F59" s="55"/>
      <c r="G59" s="46"/>
      <c r="H59" s="45"/>
      <c r="I59" s="46"/>
      <c r="J59" s="55"/>
      <c r="K59" s="47"/>
      <c r="L59" s="45"/>
    </row>
    <row r="60" spans="1:12" ht="20.100000000000001" customHeight="1" x14ac:dyDescent="0.25">
      <c r="A60" s="29" t="s">
        <v>160</v>
      </c>
      <c r="B60" s="42"/>
      <c r="C60" s="42"/>
      <c r="D60" s="44"/>
      <c r="E60" s="42"/>
      <c r="F60" s="55"/>
      <c r="G60" s="46"/>
      <c r="H60" s="45"/>
      <c r="I60" s="46"/>
      <c r="J60" s="55"/>
      <c r="K60" s="47"/>
      <c r="L60" s="45"/>
    </row>
    <row r="61" spans="1:12" ht="20.100000000000001" customHeight="1" x14ac:dyDescent="0.25">
      <c r="A61" s="29"/>
      <c r="B61" s="29" t="s">
        <v>158</v>
      </c>
      <c r="C61" s="42"/>
      <c r="D61" s="44"/>
      <c r="E61" s="42"/>
      <c r="F61" s="55"/>
      <c r="G61" s="46"/>
      <c r="H61" s="45"/>
      <c r="I61" s="46"/>
      <c r="J61" s="55"/>
      <c r="K61" s="47"/>
      <c r="L61" s="45"/>
    </row>
    <row r="62" spans="1:12" ht="20.100000000000001" customHeight="1" x14ac:dyDescent="0.25">
      <c r="A62" s="203" t="s">
        <v>259</v>
      </c>
      <c r="B62" s="29"/>
      <c r="C62" s="42"/>
      <c r="D62" s="44" t="s">
        <v>54</v>
      </c>
      <c r="E62" s="42"/>
      <c r="F62" s="55">
        <v>-9192</v>
      </c>
      <c r="G62" s="46"/>
      <c r="H62" s="45">
        <v>0</v>
      </c>
      <c r="I62" s="46"/>
      <c r="J62" s="55">
        <v>0</v>
      </c>
      <c r="K62" s="47"/>
      <c r="L62" s="45">
        <v>0</v>
      </c>
    </row>
    <row r="63" spans="1:12" ht="20.100000000000001" customHeight="1" x14ac:dyDescent="0.25">
      <c r="A63" s="203" t="s">
        <v>260</v>
      </c>
      <c r="B63" s="29"/>
      <c r="C63" s="42"/>
      <c r="D63" s="44"/>
      <c r="E63" s="42"/>
      <c r="F63" s="55">
        <v>317805</v>
      </c>
      <c r="G63" s="46"/>
      <c r="H63" s="45">
        <v>0</v>
      </c>
      <c r="I63" s="46"/>
      <c r="J63" s="55">
        <v>77626</v>
      </c>
      <c r="K63" s="47"/>
      <c r="L63" s="45">
        <v>0</v>
      </c>
    </row>
    <row r="64" spans="1:12" ht="20.100000000000001" customHeight="1" x14ac:dyDescent="0.25">
      <c r="A64" s="56" t="s">
        <v>153</v>
      </c>
      <c r="B64" s="42"/>
      <c r="C64" s="42"/>
      <c r="D64" s="44"/>
      <c r="E64" s="42"/>
      <c r="F64" s="57"/>
      <c r="G64" s="13"/>
      <c r="H64" s="13"/>
      <c r="I64" s="13"/>
      <c r="J64" s="57"/>
      <c r="K64" s="13"/>
      <c r="L64" s="13"/>
    </row>
    <row r="65" spans="1:12" ht="20.100000000000001" customHeight="1" x14ac:dyDescent="0.25">
      <c r="A65" s="56"/>
      <c r="B65" s="13"/>
      <c r="C65" s="42" t="s">
        <v>159</v>
      </c>
      <c r="D65" s="43"/>
      <c r="E65" s="42"/>
      <c r="F65" s="31">
        <v>2993052</v>
      </c>
      <c r="G65" s="46"/>
      <c r="H65" s="10">
        <v>-494977</v>
      </c>
      <c r="I65" s="46"/>
      <c r="J65" s="31">
        <v>0</v>
      </c>
      <c r="K65" s="47"/>
      <c r="L65" s="10">
        <v>0</v>
      </c>
    </row>
    <row r="66" spans="1:12" ht="20.100000000000001" customHeight="1" x14ac:dyDescent="0.25">
      <c r="A66" s="56" t="s">
        <v>79</v>
      </c>
      <c r="B66" s="42"/>
      <c r="C66" s="42"/>
      <c r="D66" s="44"/>
      <c r="E66" s="42"/>
      <c r="F66" s="35">
        <v>-117013</v>
      </c>
      <c r="G66" s="46"/>
      <c r="H66" s="201">
        <v>-170271</v>
      </c>
      <c r="I66" s="46"/>
      <c r="J66" s="35">
        <v>0</v>
      </c>
      <c r="K66" s="47"/>
      <c r="L66" s="201">
        <v>0</v>
      </c>
    </row>
    <row r="67" spans="1:12" ht="6" customHeight="1" x14ac:dyDescent="0.25">
      <c r="A67" s="29"/>
      <c r="B67" s="42"/>
      <c r="C67" s="42"/>
      <c r="D67" s="44"/>
      <c r="E67" s="42"/>
      <c r="F67" s="55"/>
      <c r="G67" s="46"/>
      <c r="H67" s="45"/>
      <c r="I67" s="46"/>
      <c r="J67" s="55"/>
      <c r="K67" s="47"/>
      <c r="L67" s="45"/>
    </row>
    <row r="68" spans="1:12" ht="20.100000000000001" customHeight="1" x14ac:dyDescent="0.25">
      <c r="A68" s="29" t="s">
        <v>287</v>
      </c>
      <c r="B68" s="42"/>
      <c r="C68" s="42"/>
      <c r="D68" s="44"/>
      <c r="E68" s="42"/>
      <c r="F68" s="58">
        <f>SUM(F57:F66)</f>
        <v>3190279</v>
      </c>
      <c r="G68" s="46"/>
      <c r="H68" s="51">
        <f>SUM(H57:H66)</f>
        <v>-665674</v>
      </c>
      <c r="I68" s="46"/>
      <c r="J68" s="58">
        <f>SUM(J57:J66)</f>
        <v>77626</v>
      </c>
      <c r="K68" s="47"/>
      <c r="L68" s="51">
        <f>SUM(L57:L66)</f>
        <v>0</v>
      </c>
    </row>
    <row r="69" spans="1:12" ht="6" customHeight="1" x14ac:dyDescent="0.25">
      <c r="A69" s="29"/>
      <c r="B69" s="42"/>
      <c r="C69" s="42"/>
      <c r="D69" s="44"/>
      <c r="E69" s="42"/>
      <c r="F69" s="55"/>
      <c r="G69" s="46"/>
      <c r="H69" s="45"/>
      <c r="I69" s="46"/>
      <c r="J69" s="55"/>
      <c r="K69" s="47"/>
      <c r="L69" s="45"/>
    </row>
    <row r="70" spans="1:12" ht="20.100000000000001" customHeight="1" thickBot="1" x14ac:dyDescent="0.3">
      <c r="A70" s="29" t="s">
        <v>80</v>
      </c>
      <c r="B70" s="42"/>
      <c r="C70" s="42"/>
      <c r="D70" s="44"/>
      <c r="E70" s="42"/>
      <c r="F70" s="59">
        <f>F68+F51</f>
        <v>5458530</v>
      </c>
      <c r="G70" s="46"/>
      <c r="H70" s="199">
        <f>H68+H51</f>
        <v>2180143</v>
      </c>
      <c r="I70" s="46"/>
      <c r="J70" s="59">
        <f>J68+J51</f>
        <v>425104</v>
      </c>
      <c r="K70" s="47"/>
      <c r="L70" s="199">
        <f>L68+L51</f>
        <v>1826189</v>
      </c>
    </row>
    <row r="71" spans="1:12" ht="20.100000000000001" customHeight="1" thickTop="1" x14ac:dyDescent="0.25">
      <c r="A71" s="29"/>
      <c r="B71" s="42"/>
      <c r="C71" s="42"/>
      <c r="D71" s="44"/>
      <c r="E71" s="42"/>
      <c r="F71" s="55"/>
      <c r="G71" s="46"/>
      <c r="H71" s="45"/>
      <c r="I71" s="46"/>
      <c r="J71" s="55"/>
      <c r="K71" s="47"/>
      <c r="L71" s="45"/>
    </row>
    <row r="72" spans="1:12" ht="20.100000000000001" customHeight="1" x14ac:dyDescent="0.25">
      <c r="A72" s="29" t="s">
        <v>81</v>
      </c>
      <c r="B72" s="42"/>
      <c r="C72" s="42"/>
      <c r="D72" s="44"/>
      <c r="E72" s="42"/>
      <c r="F72" s="55"/>
      <c r="G72" s="46"/>
      <c r="H72" s="45"/>
      <c r="I72" s="46"/>
      <c r="J72" s="55"/>
      <c r="K72" s="47"/>
      <c r="L72" s="45"/>
    </row>
    <row r="73" spans="1:12" ht="20.100000000000001" customHeight="1" x14ac:dyDescent="0.25">
      <c r="A73" s="42" t="s">
        <v>76</v>
      </c>
      <c r="B73" s="42"/>
      <c r="C73" s="42"/>
      <c r="D73" s="44"/>
      <c r="E73" s="42"/>
      <c r="F73" s="31">
        <v>5456861</v>
      </c>
      <c r="G73" s="46"/>
      <c r="H73" s="10">
        <v>2157239</v>
      </c>
      <c r="I73" s="46"/>
      <c r="J73" s="31">
        <v>425104</v>
      </c>
      <c r="K73" s="47"/>
      <c r="L73" s="10">
        <v>1826189</v>
      </c>
    </row>
    <row r="74" spans="1:12" ht="20.100000000000001" customHeight="1" x14ac:dyDescent="0.25">
      <c r="A74" s="42" t="s">
        <v>77</v>
      </c>
      <c r="B74" s="42"/>
      <c r="C74" s="42"/>
      <c r="D74" s="44"/>
      <c r="E74" s="42"/>
      <c r="F74" s="35">
        <v>1669</v>
      </c>
      <c r="G74" s="46"/>
      <c r="H74" s="201">
        <v>22904</v>
      </c>
      <c r="I74" s="46"/>
      <c r="J74" s="35">
        <v>0</v>
      </c>
      <c r="K74" s="47"/>
      <c r="L74" s="201">
        <v>0</v>
      </c>
    </row>
    <row r="75" spans="1:12" ht="6" customHeight="1" x14ac:dyDescent="0.25">
      <c r="A75" s="29"/>
      <c r="B75" s="42"/>
      <c r="C75" s="42"/>
      <c r="D75" s="44"/>
      <c r="E75" s="42"/>
      <c r="F75" s="55"/>
      <c r="G75" s="46"/>
      <c r="H75" s="45"/>
      <c r="I75" s="46"/>
      <c r="J75" s="55"/>
      <c r="K75" s="47"/>
      <c r="L75" s="45"/>
    </row>
    <row r="76" spans="1:12" ht="20.100000000000001" customHeight="1" thickBot="1" x14ac:dyDescent="0.3">
      <c r="A76" s="29" t="s">
        <v>80</v>
      </c>
      <c r="B76" s="42"/>
      <c r="C76" s="42"/>
      <c r="D76" s="44"/>
      <c r="E76" s="42"/>
      <c r="F76" s="59">
        <f>SUM(F73:F74)</f>
        <v>5458530</v>
      </c>
      <c r="G76" s="46"/>
      <c r="H76" s="199">
        <f>SUM(H73:H74)</f>
        <v>2180143</v>
      </c>
      <c r="I76" s="46"/>
      <c r="J76" s="59">
        <f>SUM(J73:J74)</f>
        <v>425104</v>
      </c>
      <c r="K76" s="47"/>
      <c r="L76" s="199">
        <f>SUM(L73:L74)</f>
        <v>1826189</v>
      </c>
    </row>
    <row r="77" spans="1:12" ht="21.75" customHeight="1" thickTop="1" x14ac:dyDescent="0.25">
      <c r="A77" s="56"/>
      <c r="B77" s="42"/>
      <c r="C77" s="42"/>
      <c r="D77" s="13"/>
      <c r="E77" s="13"/>
      <c r="F77" s="45"/>
      <c r="G77" s="13"/>
      <c r="H77" s="60"/>
      <c r="I77" s="13"/>
      <c r="J77" s="60"/>
      <c r="K77" s="13"/>
      <c r="L77" s="60"/>
    </row>
    <row r="78" spans="1:12" ht="21.75" customHeight="1" x14ac:dyDescent="0.25">
      <c r="A78" s="56"/>
      <c r="B78" s="42"/>
      <c r="C78" s="42"/>
      <c r="D78" s="44"/>
      <c r="E78" s="42"/>
      <c r="F78" s="45"/>
      <c r="G78" s="46"/>
      <c r="H78" s="45"/>
      <c r="I78" s="46"/>
      <c r="J78" s="45"/>
      <c r="K78" s="47"/>
      <c r="L78" s="45"/>
    </row>
    <row r="79" spans="1:12" ht="21.75" customHeight="1" x14ac:dyDescent="0.25">
      <c r="A79" s="29"/>
      <c r="B79" s="42"/>
      <c r="C79" s="42"/>
      <c r="D79" s="44"/>
      <c r="E79" s="42"/>
      <c r="F79" s="45"/>
      <c r="G79" s="46"/>
      <c r="H79" s="45"/>
      <c r="I79" s="46"/>
      <c r="J79" s="45" t="s">
        <v>54</v>
      </c>
      <c r="K79" s="47"/>
      <c r="L79" s="45"/>
    </row>
    <row r="80" spans="1:12" ht="21.75" customHeight="1" x14ac:dyDescent="0.25">
      <c r="A80" s="56"/>
      <c r="B80" s="29"/>
      <c r="C80" s="42"/>
      <c r="D80" s="44"/>
      <c r="E80" s="42"/>
      <c r="F80" s="45"/>
      <c r="G80" s="46"/>
      <c r="H80" s="45"/>
      <c r="I80" s="46"/>
      <c r="J80" s="45"/>
      <c r="K80" s="47"/>
      <c r="L80" s="45"/>
    </row>
    <row r="81" spans="1:12" ht="21.75" customHeight="1" x14ac:dyDescent="0.25">
      <c r="A81" s="29"/>
      <c r="B81" s="29"/>
      <c r="C81" s="42"/>
      <c r="D81" s="44"/>
      <c r="E81" s="42"/>
      <c r="F81" s="45"/>
      <c r="G81" s="46"/>
      <c r="H81" s="45"/>
      <c r="I81" s="46"/>
      <c r="J81" s="45"/>
      <c r="K81" s="47"/>
      <c r="L81" s="45"/>
    </row>
    <row r="82" spans="1:12" ht="21.75" customHeight="1" x14ac:dyDescent="0.25">
      <c r="A82" s="29"/>
      <c r="B82" s="42"/>
      <c r="C82" s="42"/>
      <c r="D82" s="44"/>
      <c r="E82" s="42"/>
      <c r="F82" s="45"/>
      <c r="G82" s="46"/>
      <c r="H82" s="45"/>
      <c r="I82" s="46"/>
      <c r="J82" s="45"/>
      <c r="K82" s="47"/>
      <c r="L82" s="45"/>
    </row>
    <row r="83" spans="1:12" ht="12" customHeight="1" x14ac:dyDescent="0.25">
      <c r="A83" s="29"/>
      <c r="B83" s="42"/>
      <c r="C83" s="42"/>
      <c r="D83" s="44"/>
      <c r="E83" s="42"/>
      <c r="F83" s="45"/>
      <c r="G83" s="46"/>
      <c r="H83" s="45"/>
      <c r="I83" s="46"/>
      <c r="J83" s="45"/>
      <c r="K83" s="47"/>
      <c r="L83" s="45"/>
    </row>
    <row r="84" spans="1:12" ht="17.25" customHeight="1" x14ac:dyDescent="0.25">
      <c r="A84" s="29"/>
      <c r="B84" s="42"/>
      <c r="C84" s="42"/>
      <c r="D84" s="44"/>
      <c r="E84" s="42"/>
      <c r="F84" s="45"/>
      <c r="G84" s="46"/>
      <c r="H84" s="45"/>
      <c r="I84" s="46"/>
      <c r="J84" s="45"/>
      <c r="K84" s="47"/>
      <c r="L84" s="45"/>
    </row>
    <row r="85" spans="1:12" ht="22.15" customHeight="1" x14ac:dyDescent="0.25">
      <c r="A85" s="235" t="str">
        <f>'2-5'!A43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5" s="235"/>
      <c r="C85" s="235"/>
      <c r="D85" s="235"/>
      <c r="E85" s="235"/>
      <c r="F85" s="235"/>
      <c r="G85" s="235"/>
      <c r="H85" s="235"/>
      <c r="I85" s="235"/>
      <c r="J85" s="235"/>
      <c r="K85" s="235"/>
      <c r="L85" s="235"/>
    </row>
  </sheetData>
  <mergeCells count="2">
    <mergeCell ref="A42:L42"/>
    <mergeCell ref="A85:L85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88"/>
  <sheetViews>
    <sheetView zoomScaleNormal="100" zoomScaleSheetLayoutView="70" zoomScalePageLayoutView="70" workbookViewId="0"/>
  </sheetViews>
  <sheetFormatPr defaultColWidth="6.5703125" defaultRowHeight="20.100000000000001" customHeight="1" x14ac:dyDescent="0.25"/>
  <cols>
    <col min="1" max="2" width="1.42578125" style="9" customWidth="1"/>
    <col min="3" max="3" width="36" style="9" customWidth="1"/>
    <col min="4" max="4" width="7.28515625" style="8" customWidth="1"/>
    <col min="5" max="5" width="0.5703125" style="9" customWidth="1"/>
    <col min="6" max="6" width="10.7109375" style="10" customWidth="1"/>
    <col min="7" max="7" width="0.5703125" style="9" customWidth="1"/>
    <col min="8" max="8" width="10.7109375" style="10" customWidth="1"/>
    <col min="9" max="9" width="0.5703125" style="8" customWidth="1"/>
    <col min="10" max="10" width="11.28515625" style="10" customWidth="1"/>
    <col min="11" max="11" width="0.5703125" style="9" customWidth="1"/>
    <col min="12" max="12" width="11.28515625" style="10" customWidth="1"/>
    <col min="13" max="72" width="6.5703125" style="13"/>
    <col min="73" max="74" width="1.42578125" style="13" customWidth="1"/>
    <col min="75" max="75" width="38.42578125" style="13" customWidth="1"/>
    <col min="76" max="76" width="6.5703125" style="13" customWidth="1"/>
    <col min="77" max="77" width="0.5703125" style="13" customWidth="1"/>
    <col min="78" max="78" width="9.5703125" style="13" customWidth="1"/>
    <col min="79" max="79" width="0.5703125" style="13" customWidth="1"/>
    <col min="80" max="80" width="9.5703125" style="13" customWidth="1"/>
    <col min="81" max="81" width="0.5703125" style="13" customWidth="1"/>
    <col min="82" max="82" width="9.5703125" style="13" customWidth="1"/>
    <col min="83" max="83" width="0.5703125" style="13" customWidth="1"/>
    <col min="84" max="84" width="9.5703125" style="13" customWidth="1"/>
    <col min="85" max="328" width="6.5703125" style="13"/>
    <col min="329" max="330" width="1.42578125" style="13" customWidth="1"/>
    <col min="331" max="331" width="38.42578125" style="13" customWidth="1"/>
    <col min="332" max="332" width="6.5703125" style="13" customWidth="1"/>
    <col min="333" max="333" width="0.5703125" style="13" customWidth="1"/>
    <col min="334" max="334" width="9.5703125" style="13" customWidth="1"/>
    <col min="335" max="335" width="0.5703125" style="13" customWidth="1"/>
    <col min="336" max="336" width="9.5703125" style="13" customWidth="1"/>
    <col min="337" max="337" width="0.5703125" style="13" customWidth="1"/>
    <col min="338" max="338" width="9.5703125" style="13" customWidth="1"/>
    <col min="339" max="339" width="0.5703125" style="13" customWidth="1"/>
    <col min="340" max="340" width="9.5703125" style="13" customWidth="1"/>
    <col min="341" max="584" width="6.5703125" style="13"/>
    <col min="585" max="586" width="1.42578125" style="13" customWidth="1"/>
    <col min="587" max="587" width="38.42578125" style="13" customWidth="1"/>
    <col min="588" max="588" width="6.5703125" style="13" customWidth="1"/>
    <col min="589" max="589" width="0.5703125" style="13" customWidth="1"/>
    <col min="590" max="590" width="9.5703125" style="13" customWidth="1"/>
    <col min="591" max="591" width="0.5703125" style="13" customWidth="1"/>
    <col min="592" max="592" width="9.5703125" style="13" customWidth="1"/>
    <col min="593" max="593" width="0.5703125" style="13" customWidth="1"/>
    <col min="594" max="594" width="9.5703125" style="13" customWidth="1"/>
    <col min="595" max="595" width="0.5703125" style="13" customWidth="1"/>
    <col min="596" max="596" width="9.5703125" style="13" customWidth="1"/>
    <col min="597" max="840" width="6.5703125" style="13"/>
    <col min="841" max="842" width="1.42578125" style="13" customWidth="1"/>
    <col min="843" max="843" width="38.42578125" style="13" customWidth="1"/>
    <col min="844" max="844" width="6.5703125" style="13" customWidth="1"/>
    <col min="845" max="845" width="0.5703125" style="13" customWidth="1"/>
    <col min="846" max="846" width="9.5703125" style="13" customWidth="1"/>
    <col min="847" max="847" width="0.5703125" style="13" customWidth="1"/>
    <col min="848" max="848" width="9.5703125" style="13" customWidth="1"/>
    <col min="849" max="849" width="0.5703125" style="13" customWidth="1"/>
    <col min="850" max="850" width="9.5703125" style="13" customWidth="1"/>
    <col min="851" max="851" width="0.5703125" style="13" customWidth="1"/>
    <col min="852" max="852" width="9.5703125" style="13" customWidth="1"/>
    <col min="853" max="1096" width="6.5703125" style="13"/>
    <col min="1097" max="1098" width="1.42578125" style="13" customWidth="1"/>
    <col min="1099" max="1099" width="38.42578125" style="13" customWidth="1"/>
    <col min="1100" max="1100" width="6.5703125" style="13" customWidth="1"/>
    <col min="1101" max="1101" width="0.5703125" style="13" customWidth="1"/>
    <col min="1102" max="1102" width="9.5703125" style="13" customWidth="1"/>
    <col min="1103" max="1103" width="0.5703125" style="13" customWidth="1"/>
    <col min="1104" max="1104" width="9.5703125" style="13" customWidth="1"/>
    <col min="1105" max="1105" width="0.5703125" style="13" customWidth="1"/>
    <col min="1106" max="1106" width="9.5703125" style="13" customWidth="1"/>
    <col min="1107" max="1107" width="0.5703125" style="13" customWidth="1"/>
    <col min="1108" max="1108" width="9.5703125" style="13" customWidth="1"/>
    <col min="1109" max="1352" width="6.5703125" style="13"/>
    <col min="1353" max="1354" width="1.42578125" style="13" customWidth="1"/>
    <col min="1355" max="1355" width="38.42578125" style="13" customWidth="1"/>
    <col min="1356" max="1356" width="6.5703125" style="13" customWidth="1"/>
    <col min="1357" max="1357" width="0.5703125" style="13" customWidth="1"/>
    <col min="1358" max="1358" width="9.5703125" style="13" customWidth="1"/>
    <col min="1359" max="1359" width="0.5703125" style="13" customWidth="1"/>
    <col min="1360" max="1360" width="9.5703125" style="13" customWidth="1"/>
    <col min="1361" max="1361" width="0.5703125" style="13" customWidth="1"/>
    <col min="1362" max="1362" width="9.5703125" style="13" customWidth="1"/>
    <col min="1363" max="1363" width="0.5703125" style="13" customWidth="1"/>
    <col min="1364" max="1364" width="9.5703125" style="13" customWidth="1"/>
    <col min="1365" max="1608" width="6.5703125" style="13"/>
    <col min="1609" max="1610" width="1.42578125" style="13" customWidth="1"/>
    <col min="1611" max="1611" width="38.42578125" style="13" customWidth="1"/>
    <col min="1612" max="1612" width="6.5703125" style="13" customWidth="1"/>
    <col min="1613" max="1613" width="0.5703125" style="13" customWidth="1"/>
    <col min="1614" max="1614" width="9.5703125" style="13" customWidth="1"/>
    <col min="1615" max="1615" width="0.5703125" style="13" customWidth="1"/>
    <col min="1616" max="1616" width="9.5703125" style="13" customWidth="1"/>
    <col min="1617" max="1617" width="0.5703125" style="13" customWidth="1"/>
    <col min="1618" max="1618" width="9.5703125" style="13" customWidth="1"/>
    <col min="1619" max="1619" width="0.5703125" style="13" customWidth="1"/>
    <col min="1620" max="1620" width="9.5703125" style="13" customWidth="1"/>
    <col min="1621" max="1864" width="6.5703125" style="13"/>
    <col min="1865" max="1866" width="1.42578125" style="13" customWidth="1"/>
    <col min="1867" max="1867" width="38.42578125" style="13" customWidth="1"/>
    <col min="1868" max="1868" width="6.5703125" style="13" customWidth="1"/>
    <col min="1869" max="1869" width="0.5703125" style="13" customWidth="1"/>
    <col min="1870" max="1870" width="9.5703125" style="13" customWidth="1"/>
    <col min="1871" max="1871" width="0.5703125" style="13" customWidth="1"/>
    <col min="1872" max="1872" width="9.5703125" style="13" customWidth="1"/>
    <col min="1873" max="1873" width="0.5703125" style="13" customWidth="1"/>
    <col min="1874" max="1874" width="9.5703125" style="13" customWidth="1"/>
    <col min="1875" max="1875" width="0.5703125" style="13" customWidth="1"/>
    <col min="1876" max="1876" width="9.5703125" style="13" customWidth="1"/>
    <col min="1877" max="2120" width="6.5703125" style="13"/>
    <col min="2121" max="2122" width="1.42578125" style="13" customWidth="1"/>
    <col min="2123" max="2123" width="38.42578125" style="13" customWidth="1"/>
    <col min="2124" max="2124" width="6.5703125" style="13" customWidth="1"/>
    <col min="2125" max="2125" width="0.5703125" style="13" customWidth="1"/>
    <col min="2126" max="2126" width="9.5703125" style="13" customWidth="1"/>
    <col min="2127" max="2127" width="0.5703125" style="13" customWidth="1"/>
    <col min="2128" max="2128" width="9.5703125" style="13" customWidth="1"/>
    <col min="2129" max="2129" width="0.5703125" style="13" customWidth="1"/>
    <col min="2130" max="2130" width="9.5703125" style="13" customWidth="1"/>
    <col min="2131" max="2131" width="0.5703125" style="13" customWidth="1"/>
    <col min="2132" max="2132" width="9.5703125" style="13" customWidth="1"/>
    <col min="2133" max="2376" width="6.5703125" style="13"/>
    <col min="2377" max="2378" width="1.42578125" style="13" customWidth="1"/>
    <col min="2379" max="2379" width="38.42578125" style="13" customWidth="1"/>
    <col min="2380" max="2380" width="6.5703125" style="13" customWidth="1"/>
    <col min="2381" max="2381" width="0.5703125" style="13" customWidth="1"/>
    <col min="2382" max="2382" width="9.5703125" style="13" customWidth="1"/>
    <col min="2383" max="2383" width="0.5703125" style="13" customWidth="1"/>
    <col min="2384" max="2384" width="9.5703125" style="13" customWidth="1"/>
    <col min="2385" max="2385" width="0.5703125" style="13" customWidth="1"/>
    <col min="2386" max="2386" width="9.5703125" style="13" customWidth="1"/>
    <col min="2387" max="2387" width="0.5703125" style="13" customWidth="1"/>
    <col min="2388" max="2388" width="9.5703125" style="13" customWidth="1"/>
    <col min="2389" max="2632" width="6.5703125" style="13"/>
    <col min="2633" max="2634" width="1.42578125" style="13" customWidth="1"/>
    <col min="2635" max="2635" width="38.42578125" style="13" customWidth="1"/>
    <col min="2636" max="2636" width="6.5703125" style="13" customWidth="1"/>
    <col min="2637" max="2637" width="0.5703125" style="13" customWidth="1"/>
    <col min="2638" max="2638" width="9.5703125" style="13" customWidth="1"/>
    <col min="2639" max="2639" width="0.5703125" style="13" customWidth="1"/>
    <col min="2640" max="2640" width="9.5703125" style="13" customWidth="1"/>
    <col min="2641" max="2641" width="0.5703125" style="13" customWidth="1"/>
    <col min="2642" max="2642" width="9.5703125" style="13" customWidth="1"/>
    <col min="2643" max="2643" width="0.5703125" style="13" customWidth="1"/>
    <col min="2644" max="2644" width="9.5703125" style="13" customWidth="1"/>
    <col min="2645" max="2888" width="6.5703125" style="13"/>
    <col min="2889" max="2890" width="1.42578125" style="13" customWidth="1"/>
    <col min="2891" max="2891" width="38.42578125" style="13" customWidth="1"/>
    <col min="2892" max="2892" width="6.5703125" style="13" customWidth="1"/>
    <col min="2893" max="2893" width="0.5703125" style="13" customWidth="1"/>
    <col min="2894" max="2894" width="9.5703125" style="13" customWidth="1"/>
    <col min="2895" max="2895" width="0.5703125" style="13" customWidth="1"/>
    <col min="2896" max="2896" width="9.5703125" style="13" customWidth="1"/>
    <col min="2897" max="2897" width="0.5703125" style="13" customWidth="1"/>
    <col min="2898" max="2898" width="9.5703125" style="13" customWidth="1"/>
    <col min="2899" max="2899" width="0.5703125" style="13" customWidth="1"/>
    <col min="2900" max="2900" width="9.5703125" style="13" customWidth="1"/>
    <col min="2901" max="3144" width="6.5703125" style="13"/>
    <col min="3145" max="3146" width="1.42578125" style="13" customWidth="1"/>
    <col min="3147" max="3147" width="38.42578125" style="13" customWidth="1"/>
    <col min="3148" max="3148" width="6.5703125" style="13" customWidth="1"/>
    <col min="3149" max="3149" width="0.5703125" style="13" customWidth="1"/>
    <col min="3150" max="3150" width="9.5703125" style="13" customWidth="1"/>
    <col min="3151" max="3151" width="0.5703125" style="13" customWidth="1"/>
    <col min="3152" max="3152" width="9.5703125" style="13" customWidth="1"/>
    <col min="3153" max="3153" width="0.5703125" style="13" customWidth="1"/>
    <col min="3154" max="3154" width="9.5703125" style="13" customWidth="1"/>
    <col min="3155" max="3155" width="0.5703125" style="13" customWidth="1"/>
    <col min="3156" max="3156" width="9.5703125" style="13" customWidth="1"/>
    <col min="3157" max="3400" width="6.5703125" style="13"/>
    <col min="3401" max="3402" width="1.42578125" style="13" customWidth="1"/>
    <col min="3403" max="3403" width="38.42578125" style="13" customWidth="1"/>
    <col min="3404" max="3404" width="6.5703125" style="13" customWidth="1"/>
    <col min="3405" max="3405" width="0.5703125" style="13" customWidth="1"/>
    <col min="3406" max="3406" width="9.5703125" style="13" customWidth="1"/>
    <col min="3407" max="3407" width="0.5703125" style="13" customWidth="1"/>
    <col min="3408" max="3408" width="9.5703125" style="13" customWidth="1"/>
    <col min="3409" max="3409" width="0.5703125" style="13" customWidth="1"/>
    <col min="3410" max="3410" width="9.5703125" style="13" customWidth="1"/>
    <col min="3411" max="3411" width="0.5703125" style="13" customWidth="1"/>
    <col min="3412" max="3412" width="9.5703125" style="13" customWidth="1"/>
    <col min="3413" max="3656" width="6.5703125" style="13"/>
    <col min="3657" max="3658" width="1.42578125" style="13" customWidth="1"/>
    <col min="3659" max="3659" width="38.42578125" style="13" customWidth="1"/>
    <col min="3660" max="3660" width="6.5703125" style="13" customWidth="1"/>
    <col min="3661" max="3661" width="0.5703125" style="13" customWidth="1"/>
    <col min="3662" max="3662" width="9.5703125" style="13" customWidth="1"/>
    <col min="3663" max="3663" width="0.5703125" style="13" customWidth="1"/>
    <col min="3664" max="3664" width="9.5703125" style="13" customWidth="1"/>
    <col min="3665" max="3665" width="0.5703125" style="13" customWidth="1"/>
    <col min="3666" max="3666" width="9.5703125" style="13" customWidth="1"/>
    <col min="3667" max="3667" width="0.5703125" style="13" customWidth="1"/>
    <col min="3668" max="3668" width="9.5703125" style="13" customWidth="1"/>
    <col min="3669" max="3912" width="6.5703125" style="13"/>
    <col min="3913" max="3914" width="1.42578125" style="13" customWidth="1"/>
    <col min="3915" max="3915" width="38.42578125" style="13" customWidth="1"/>
    <col min="3916" max="3916" width="6.5703125" style="13" customWidth="1"/>
    <col min="3917" max="3917" width="0.5703125" style="13" customWidth="1"/>
    <col min="3918" max="3918" width="9.5703125" style="13" customWidth="1"/>
    <col min="3919" max="3919" width="0.5703125" style="13" customWidth="1"/>
    <col min="3920" max="3920" width="9.5703125" style="13" customWidth="1"/>
    <col min="3921" max="3921" width="0.5703125" style="13" customWidth="1"/>
    <col min="3922" max="3922" width="9.5703125" style="13" customWidth="1"/>
    <col min="3923" max="3923" width="0.5703125" style="13" customWidth="1"/>
    <col min="3924" max="3924" width="9.5703125" style="13" customWidth="1"/>
    <col min="3925" max="4168" width="6.5703125" style="13"/>
    <col min="4169" max="4170" width="1.42578125" style="13" customWidth="1"/>
    <col min="4171" max="4171" width="38.42578125" style="13" customWidth="1"/>
    <col min="4172" max="4172" width="6.5703125" style="13" customWidth="1"/>
    <col min="4173" max="4173" width="0.5703125" style="13" customWidth="1"/>
    <col min="4174" max="4174" width="9.5703125" style="13" customWidth="1"/>
    <col min="4175" max="4175" width="0.5703125" style="13" customWidth="1"/>
    <col min="4176" max="4176" width="9.5703125" style="13" customWidth="1"/>
    <col min="4177" max="4177" width="0.5703125" style="13" customWidth="1"/>
    <col min="4178" max="4178" width="9.5703125" style="13" customWidth="1"/>
    <col min="4179" max="4179" width="0.5703125" style="13" customWidth="1"/>
    <col min="4180" max="4180" width="9.5703125" style="13" customWidth="1"/>
    <col min="4181" max="4424" width="6.5703125" style="13"/>
    <col min="4425" max="4426" width="1.42578125" style="13" customWidth="1"/>
    <col min="4427" max="4427" width="38.42578125" style="13" customWidth="1"/>
    <col min="4428" max="4428" width="6.5703125" style="13" customWidth="1"/>
    <col min="4429" max="4429" width="0.5703125" style="13" customWidth="1"/>
    <col min="4430" max="4430" width="9.5703125" style="13" customWidth="1"/>
    <col min="4431" max="4431" width="0.5703125" style="13" customWidth="1"/>
    <col min="4432" max="4432" width="9.5703125" style="13" customWidth="1"/>
    <col min="4433" max="4433" width="0.5703125" style="13" customWidth="1"/>
    <col min="4434" max="4434" width="9.5703125" style="13" customWidth="1"/>
    <col min="4435" max="4435" width="0.5703125" style="13" customWidth="1"/>
    <col min="4436" max="4436" width="9.5703125" style="13" customWidth="1"/>
    <col min="4437" max="4680" width="6.5703125" style="13"/>
    <col min="4681" max="4682" width="1.42578125" style="13" customWidth="1"/>
    <col min="4683" max="4683" width="38.42578125" style="13" customWidth="1"/>
    <col min="4684" max="4684" width="6.5703125" style="13" customWidth="1"/>
    <col min="4685" max="4685" width="0.5703125" style="13" customWidth="1"/>
    <col min="4686" max="4686" width="9.5703125" style="13" customWidth="1"/>
    <col min="4687" max="4687" width="0.5703125" style="13" customWidth="1"/>
    <col min="4688" max="4688" width="9.5703125" style="13" customWidth="1"/>
    <col min="4689" max="4689" width="0.5703125" style="13" customWidth="1"/>
    <col min="4690" max="4690" width="9.5703125" style="13" customWidth="1"/>
    <col min="4691" max="4691" width="0.5703125" style="13" customWidth="1"/>
    <col min="4692" max="4692" width="9.5703125" style="13" customWidth="1"/>
    <col min="4693" max="4936" width="6.5703125" style="13"/>
    <col min="4937" max="4938" width="1.42578125" style="13" customWidth="1"/>
    <col min="4939" max="4939" width="38.42578125" style="13" customWidth="1"/>
    <col min="4940" max="4940" width="6.5703125" style="13" customWidth="1"/>
    <col min="4941" max="4941" width="0.5703125" style="13" customWidth="1"/>
    <col min="4942" max="4942" width="9.5703125" style="13" customWidth="1"/>
    <col min="4943" max="4943" width="0.5703125" style="13" customWidth="1"/>
    <col min="4944" max="4944" width="9.5703125" style="13" customWidth="1"/>
    <col min="4945" max="4945" width="0.5703125" style="13" customWidth="1"/>
    <col min="4946" max="4946" width="9.5703125" style="13" customWidth="1"/>
    <col min="4947" max="4947" width="0.5703125" style="13" customWidth="1"/>
    <col min="4948" max="4948" width="9.5703125" style="13" customWidth="1"/>
    <col min="4949" max="5192" width="6.5703125" style="13"/>
    <col min="5193" max="5194" width="1.42578125" style="13" customWidth="1"/>
    <col min="5195" max="5195" width="38.42578125" style="13" customWidth="1"/>
    <col min="5196" max="5196" width="6.5703125" style="13" customWidth="1"/>
    <col min="5197" max="5197" width="0.5703125" style="13" customWidth="1"/>
    <col min="5198" max="5198" width="9.5703125" style="13" customWidth="1"/>
    <col min="5199" max="5199" width="0.5703125" style="13" customWidth="1"/>
    <col min="5200" max="5200" width="9.5703125" style="13" customWidth="1"/>
    <col min="5201" max="5201" width="0.5703125" style="13" customWidth="1"/>
    <col min="5202" max="5202" width="9.5703125" style="13" customWidth="1"/>
    <col min="5203" max="5203" width="0.5703125" style="13" customWidth="1"/>
    <col min="5204" max="5204" width="9.5703125" style="13" customWidth="1"/>
    <col min="5205" max="5448" width="6.5703125" style="13"/>
    <col min="5449" max="5450" width="1.42578125" style="13" customWidth="1"/>
    <col min="5451" max="5451" width="38.42578125" style="13" customWidth="1"/>
    <col min="5452" max="5452" width="6.5703125" style="13" customWidth="1"/>
    <col min="5453" max="5453" width="0.5703125" style="13" customWidth="1"/>
    <col min="5454" max="5454" width="9.5703125" style="13" customWidth="1"/>
    <col min="5455" max="5455" width="0.5703125" style="13" customWidth="1"/>
    <col min="5456" max="5456" width="9.5703125" style="13" customWidth="1"/>
    <col min="5457" max="5457" width="0.5703125" style="13" customWidth="1"/>
    <col min="5458" max="5458" width="9.5703125" style="13" customWidth="1"/>
    <col min="5459" max="5459" width="0.5703125" style="13" customWidth="1"/>
    <col min="5460" max="5460" width="9.5703125" style="13" customWidth="1"/>
    <col min="5461" max="5704" width="6.5703125" style="13"/>
    <col min="5705" max="5706" width="1.42578125" style="13" customWidth="1"/>
    <col min="5707" max="5707" width="38.42578125" style="13" customWidth="1"/>
    <col min="5708" max="5708" width="6.5703125" style="13" customWidth="1"/>
    <col min="5709" max="5709" width="0.5703125" style="13" customWidth="1"/>
    <col min="5710" max="5710" width="9.5703125" style="13" customWidth="1"/>
    <col min="5711" max="5711" width="0.5703125" style="13" customWidth="1"/>
    <col min="5712" max="5712" width="9.5703125" style="13" customWidth="1"/>
    <col min="5713" max="5713" width="0.5703125" style="13" customWidth="1"/>
    <col min="5714" max="5714" width="9.5703125" style="13" customWidth="1"/>
    <col min="5715" max="5715" width="0.5703125" style="13" customWidth="1"/>
    <col min="5716" max="5716" width="9.5703125" style="13" customWidth="1"/>
    <col min="5717" max="5960" width="6.5703125" style="13"/>
    <col min="5961" max="5962" width="1.42578125" style="13" customWidth="1"/>
    <col min="5963" max="5963" width="38.42578125" style="13" customWidth="1"/>
    <col min="5964" max="5964" width="6.5703125" style="13" customWidth="1"/>
    <col min="5965" max="5965" width="0.5703125" style="13" customWidth="1"/>
    <col min="5966" max="5966" width="9.5703125" style="13" customWidth="1"/>
    <col min="5967" max="5967" width="0.5703125" style="13" customWidth="1"/>
    <col min="5968" max="5968" width="9.5703125" style="13" customWidth="1"/>
    <col min="5969" max="5969" width="0.5703125" style="13" customWidth="1"/>
    <col min="5970" max="5970" width="9.5703125" style="13" customWidth="1"/>
    <col min="5971" max="5971" width="0.5703125" style="13" customWidth="1"/>
    <col min="5972" max="5972" width="9.5703125" style="13" customWidth="1"/>
    <col min="5973" max="6216" width="6.5703125" style="13"/>
    <col min="6217" max="6218" width="1.42578125" style="13" customWidth="1"/>
    <col min="6219" max="6219" width="38.42578125" style="13" customWidth="1"/>
    <col min="6220" max="6220" width="6.5703125" style="13" customWidth="1"/>
    <col min="6221" max="6221" width="0.5703125" style="13" customWidth="1"/>
    <col min="6222" max="6222" width="9.5703125" style="13" customWidth="1"/>
    <col min="6223" max="6223" width="0.5703125" style="13" customWidth="1"/>
    <col min="6224" max="6224" width="9.5703125" style="13" customWidth="1"/>
    <col min="6225" max="6225" width="0.5703125" style="13" customWidth="1"/>
    <col min="6226" max="6226" width="9.5703125" style="13" customWidth="1"/>
    <col min="6227" max="6227" width="0.5703125" style="13" customWidth="1"/>
    <col min="6228" max="6228" width="9.5703125" style="13" customWidth="1"/>
    <col min="6229" max="6472" width="6.5703125" style="13"/>
    <col min="6473" max="6474" width="1.42578125" style="13" customWidth="1"/>
    <col min="6475" max="6475" width="38.42578125" style="13" customWidth="1"/>
    <col min="6476" max="6476" width="6.5703125" style="13" customWidth="1"/>
    <col min="6477" max="6477" width="0.5703125" style="13" customWidth="1"/>
    <col min="6478" max="6478" width="9.5703125" style="13" customWidth="1"/>
    <col min="6479" max="6479" width="0.5703125" style="13" customWidth="1"/>
    <col min="6480" max="6480" width="9.5703125" style="13" customWidth="1"/>
    <col min="6481" max="6481" width="0.5703125" style="13" customWidth="1"/>
    <col min="6482" max="6482" width="9.5703125" style="13" customWidth="1"/>
    <col min="6483" max="6483" width="0.5703125" style="13" customWidth="1"/>
    <col min="6484" max="6484" width="9.5703125" style="13" customWidth="1"/>
    <col min="6485" max="6728" width="6.5703125" style="13"/>
    <col min="6729" max="6730" width="1.42578125" style="13" customWidth="1"/>
    <col min="6731" max="6731" width="38.42578125" style="13" customWidth="1"/>
    <col min="6732" max="6732" width="6.5703125" style="13" customWidth="1"/>
    <col min="6733" max="6733" width="0.5703125" style="13" customWidth="1"/>
    <col min="6734" max="6734" width="9.5703125" style="13" customWidth="1"/>
    <col min="6735" max="6735" width="0.5703125" style="13" customWidth="1"/>
    <col min="6736" max="6736" width="9.5703125" style="13" customWidth="1"/>
    <col min="6737" max="6737" width="0.5703125" style="13" customWidth="1"/>
    <col min="6738" max="6738" width="9.5703125" style="13" customWidth="1"/>
    <col min="6739" max="6739" width="0.5703125" style="13" customWidth="1"/>
    <col min="6740" max="6740" width="9.5703125" style="13" customWidth="1"/>
    <col min="6741" max="6984" width="6.5703125" style="13"/>
    <col min="6985" max="6986" width="1.42578125" style="13" customWidth="1"/>
    <col min="6987" max="6987" width="38.42578125" style="13" customWidth="1"/>
    <col min="6988" max="6988" width="6.5703125" style="13" customWidth="1"/>
    <col min="6989" max="6989" width="0.5703125" style="13" customWidth="1"/>
    <col min="6990" max="6990" width="9.5703125" style="13" customWidth="1"/>
    <col min="6991" max="6991" width="0.5703125" style="13" customWidth="1"/>
    <col min="6992" max="6992" width="9.5703125" style="13" customWidth="1"/>
    <col min="6993" max="6993" width="0.5703125" style="13" customWidth="1"/>
    <col min="6994" max="6994" width="9.5703125" style="13" customWidth="1"/>
    <col min="6995" max="6995" width="0.5703125" style="13" customWidth="1"/>
    <col min="6996" max="6996" width="9.5703125" style="13" customWidth="1"/>
    <col min="6997" max="7240" width="6.5703125" style="13"/>
    <col min="7241" max="7242" width="1.42578125" style="13" customWidth="1"/>
    <col min="7243" max="7243" width="38.42578125" style="13" customWidth="1"/>
    <col min="7244" max="7244" width="6.5703125" style="13" customWidth="1"/>
    <col min="7245" max="7245" width="0.5703125" style="13" customWidth="1"/>
    <col min="7246" max="7246" width="9.5703125" style="13" customWidth="1"/>
    <col min="7247" max="7247" width="0.5703125" style="13" customWidth="1"/>
    <col min="7248" max="7248" width="9.5703125" style="13" customWidth="1"/>
    <col min="7249" max="7249" width="0.5703125" style="13" customWidth="1"/>
    <col min="7250" max="7250" width="9.5703125" style="13" customWidth="1"/>
    <col min="7251" max="7251" width="0.5703125" style="13" customWidth="1"/>
    <col min="7252" max="7252" width="9.5703125" style="13" customWidth="1"/>
    <col min="7253" max="7496" width="6.5703125" style="13"/>
    <col min="7497" max="7498" width="1.42578125" style="13" customWidth="1"/>
    <col min="7499" max="7499" width="38.42578125" style="13" customWidth="1"/>
    <col min="7500" max="7500" width="6.5703125" style="13" customWidth="1"/>
    <col min="7501" max="7501" width="0.5703125" style="13" customWidth="1"/>
    <col min="7502" max="7502" width="9.5703125" style="13" customWidth="1"/>
    <col min="7503" max="7503" width="0.5703125" style="13" customWidth="1"/>
    <col min="7504" max="7504" width="9.5703125" style="13" customWidth="1"/>
    <col min="7505" max="7505" width="0.5703125" style="13" customWidth="1"/>
    <col min="7506" max="7506" width="9.5703125" style="13" customWidth="1"/>
    <col min="7507" max="7507" width="0.5703125" style="13" customWidth="1"/>
    <col min="7508" max="7508" width="9.5703125" style="13" customWidth="1"/>
    <col min="7509" max="7752" width="6.5703125" style="13"/>
    <col min="7753" max="7754" width="1.42578125" style="13" customWidth="1"/>
    <col min="7755" max="7755" width="38.42578125" style="13" customWidth="1"/>
    <col min="7756" max="7756" width="6.5703125" style="13" customWidth="1"/>
    <col min="7757" max="7757" width="0.5703125" style="13" customWidth="1"/>
    <col min="7758" max="7758" width="9.5703125" style="13" customWidth="1"/>
    <col min="7759" max="7759" width="0.5703125" style="13" customWidth="1"/>
    <col min="7760" max="7760" width="9.5703125" style="13" customWidth="1"/>
    <col min="7761" max="7761" width="0.5703125" style="13" customWidth="1"/>
    <col min="7762" max="7762" width="9.5703125" style="13" customWidth="1"/>
    <col min="7763" max="7763" width="0.5703125" style="13" customWidth="1"/>
    <col min="7764" max="7764" width="9.5703125" style="13" customWidth="1"/>
    <col min="7765" max="8008" width="6.5703125" style="13"/>
    <col min="8009" max="8010" width="1.42578125" style="13" customWidth="1"/>
    <col min="8011" max="8011" width="38.42578125" style="13" customWidth="1"/>
    <col min="8012" max="8012" width="6.5703125" style="13" customWidth="1"/>
    <col min="8013" max="8013" width="0.5703125" style="13" customWidth="1"/>
    <col min="8014" max="8014" width="9.5703125" style="13" customWidth="1"/>
    <col min="8015" max="8015" width="0.5703125" style="13" customWidth="1"/>
    <col min="8016" max="8016" width="9.5703125" style="13" customWidth="1"/>
    <col min="8017" max="8017" width="0.5703125" style="13" customWidth="1"/>
    <col min="8018" max="8018" width="9.5703125" style="13" customWidth="1"/>
    <col min="8019" max="8019" width="0.5703125" style="13" customWidth="1"/>
    <col min="8020" max="8020" width="9.5703125" style="13" customWidth="1"/>
    <col min="8021" max="8264" width="6.5703125" style="13"/>
    <col min="8265" max="8266" width="1.42578125" style="13" customWidth="1"/>
    <col min="8267" max="8267" width="38.42578125" style="13" customWidth="1"/>
    <col min="8268" max="8268" width="6.5703125" style="13" customWidth="1"/>
    <col min="8269" max="8269" width="0.5703125" style="13" customWidth="1"/>
    <col min="8270" max="8270" width="9.5703125" style="13" customWidth="1"/>
    <col min="8271" max="8271" width="0.5703125" style="13" customWidth="1"/>
    <col min="8272" max="8272" width="9.5703125" style="13" customWidth="1"/>
    <col min="8273" max="8273" width="0.5703125" style="13" customWidth="1"/>
    <col min="8274" max="8274" width="9.5703125" style="13" customWidth="1"/>
    <col min="8275" max="8275" width="0.5703125" style="13" customWidth="1"/>
    <col min="8276" max="8276" width="9.5703125" style="13" customWidth="1"/>
    <col min="8277" max="8520" width="6.5703125" style="13"/>
    <col min="8521" max="8522" width="1.42578125" style="13" customWidth="1"/>
    <col min="8523" max="8523" width="38.42578125" style="13" customWidth="1"/>
    <col min="8524" max="8524" width="6.5703125" style="13" customWidth="1"/>
    <col min="8525" max="8525" width="0.5703125" style="13" customWidth="1"/>
    <col min="8526" max="8526" width="9.5703125" style="13" customWidth="1"/>
    <col min="8527" max="8527" width="0.5703125" style="13" customWidth="1"/>
    <col min="8528" max="8528" width="9.5703125" style="13" customWidth="1"/>
    <col min="8529" max="8529" width="0.5703125" style="13" customWidth="1"/>
    <col min="8530" max="8530" width="9.5703125" style="13" customWidth="1"/>
    <col min="8531" max="8531" width="0.5703125" style="13" customWidth="1"/>
    <col min="8532" max="8532" width="9.5703125" style="13" customWidth="1"/>
    <col min="8533" max="8776" width="6.5703125" style="13"/>
    <col min="8777" max="8778" width="1.42578125" style="13" customWidth="1"/>
    <col min="8779" max="8779" width="38.42578125" style="13" customWidth="1"/>
    <col min="8780" max="8780" width="6.5703125" style="13" customWidth="1"/>
    <col min="8781" max="8781" width="0.5703125" style="13" customWidth="1"/>
    <col min="8782" max="8782" width="9.5703125" style="13" customWidth="1"/>
    <col min="8783" max="8783" width="0.5703125" style="13" customWidth="1"/>
    <col min="8784" max="8784" width="9.5703125" style="13" customWidth="1"/>
    <col min="8785" max="8785" width="0.5703125" style="13" customWidth="1"/>
    <col min="8786" max="8786" width="9.5703125" style="13" customWidth="1"/>
    <col min="8787" max="8787" width="0.5703125" style="13" customWidth="1"/>
    <col min="8788" max="8788" width="9.5703125" style="13" customWidth="1"/>
    <col min="8789" max="9032" width="6.5703125" style="13"/>
    <col min="9033" max="9034" width="1.42578125" style="13" customWidth="1"/>
    <col min="9035" max="9035" width="38.42578125" style="13" customWidth="1"/>
    <col min="9036" max="9036" width="6.5703125" style="13" customWidth="1"/>
    <col min="9037" max="9037" width="0.5703125" style="13" customWidth="1"/>
    <col min="9038" max="9038" width="9.5703125" style="13" customWidth="1"/>
    <col min="9039" max="9039" width="0.5703125" style="13" customWidth="1"/>
    <col min="9040" max="9040" width="9.5703125" style="13" customWidth="1"/>
    <col min="9041" max="9041" width="0.5703125" style="13" customWidth="1"/>
    <col min="9042" max="9042" width="9.5703125" style="13" customWidth="1"/>
    <col min="9043" max="9043" width="0.5703125" style="13" customWidth="1"/>
    <col min="9044" max="9044" width="9.5703125" style="13" customWidth="1"/>
    <col min="9045" max="9288" width="6.5703125" style="13"/>
    <col min="9289" max="9290" width="1.42578125" style="13" customWidth="1"/>
    <col min="9291" max="9291" width="38.42578125" style="13" customWidth="1"/>
    <col min="9292" max="9292" width="6.5703125" style="13" customWidth="1"/>
    <col min="9293" max="9293" width="0.5703125" style="13" customWidth="1"/>
    <col min="9294" max="9294" width="9.5703125" style="13" customWidth="1"/>
    <col min="9295" max="9295" width="0.5703125" style="13" customWidth="1"/>
    <col min="9296" max="9296" width="9.5703125" style="13" customWidth="1"/>
    <col min="9297" max="9297" width="0.5703125" style="13" customWidth="1"/>
    <col min="9298" max="9298" width="9.5703125" style="13" customWidth="1"/>
    <col min="9299" max="9299" width="0.5703125" style="13" customWidth="1"/>
    <col min="9300" max="9300" width="9.5703125" style="13" customWidth="1"/>
    <col min="9301" max="9544" width="6.5703125" style="13"/>
    <col min="9545" max="9546" width="1.42578125" style="13" customWidth="1"/>
    <col min="9547" max="9547" width="38.42578125" style="13" customWidth="1"/>
    <col min="9548" max="9548" width="6.5703125" style="13" customWidth="1"/>
    <col min="9549" max="9549" width="0.5703125" style="13" customWidth="1"/>
    <col min="9550" max="9550" width="9.5703125" style="13" customWidth="1"/>
    <col min="9551" max="9551" width="0.5703125" style="13" customWidth="1"/>
    <col min="9552" max="9552" width="9.5703125" style="13" customWidth="1"/>
    <col min="9553" max="9553" width="0.5703125" style="13" customWidth="1"/>
    <col min="9554" max="9554" width="9.5703125" style="13" customWidth="1"/>
    <col min="9555" max="9555" width="0.5703125" style="13" customWidth="1"/>
    <col min="9556" max="9556" width="9.5703125" style="13" customWidth="1"/>
    <col min="9557" max="9800" width="6.5703125" style="13"/>
    <col min="9801" max="9802" width="1.42578125" style="13" customWidth="1"/>
    <col min="9803" max="9803" width="38.42578125" style="13" customWidth="1"/>
    <col min="9804" max="9804" width="6.5703125" style="13" customWidth="1"/>
    <col min="9805" max="9805" width="0.5703125" style="13" customWidth="1"/>
    <col min="9806" max="9806" width="9.5703125" style="13" customWidth="1"/>
    <col min="9807" max="9807" width="0.5703125" style="13" customWidth="1"/>
    <col min="9808" max="9808" width="9.5703125" style="13" customWidth="1"/>
    <col min="9809" max="9809" width="0.5703125" style="13" customWidth="1"/>
    <col min="9810" max="9810" width="9.5703125" style="13" customWidth="1"/>
    <col min="9811" max="9811" width="0.5703125" style="13" customWidth="1"/>
    <col min="9812" max="9812" width="9.5703125" style="13" customWidth="1"/>
    <col min="9813" max="10056" width="6.5703125" style="13"/>
    <col min="10057" max="10058" width="1.42578125" style="13" customWidth="1"/>
    <col min="10059" max="10059" width="38.42578125" style="13" customWidth="1"/>
    <col min="10060" max="10060" width="6.5703125" style="13" customWidth="1"/>
    <col min="10061" max="10061" width="0.5703125" style="13" customWidth="1"/>
    <col min="10062" max="10062" width="9.5703125" style="13" customWidth="1"/>
    <col min="10063" max="10063" width="0.5703125" style="13" customWidth="1"/>
    <col min="10064" max="10064" width="9.5703125" style="13" customWidth="1"/>
    <col min="10065" max="10065" width="0.5703125" style="13" customWidth="1"/>
    <col min="10066" max="10066" width="9.5703125" style="13" customWidth="1"/>
    <col min="10067" max="10067" width="0.5703125" style="13" customWidth="1"/>
    <col min="10068" max="10068" width="9.5703125" style="13" customWidth="1"/>
    <col min="10069" max="10312" width="6.5703125" style="13"/>
    <col min="10313" max="10314" width="1.42578125" style="13" customWidth="1"/>
    <col min="10315" max="10315" width="38.42578125" style="13" customWidth="1"/>
    <col min="10316" max="10316" width="6.5703125" style="13" customWidth="1"/>
    <col min="10317" max="10317" width="0.5703125" style="13" customWidth="1"/>
    <col min="10318" max="10318" width="9.5703125" style="13" customWidth="1"/>
    <col min="10319" max="10319" width="0.5703125" style="13" customWidth="1"/>
    <col min="10320" max="10320" width="9.5703125" style="13" customWidth="1"/>
    <col min="10321" max="10321" width="0.5703125" style="13" customWidth="1"/>
    <col min="10322" max="10322" width="9.5703125" style="13" customWidth="1"/>
    <col min="10323" max="10323" width="0.5703125" style="13" customWidth="1"/>
    <col min="10324" max="10324" width="9.5703125" style="13" customWidth="1"/>
    <col min="10325" max="10568" width="6.5703125" style="13"/>
    <col min="10569" max="10570" width="1.42578125" style="13" customWidth="1"/>
    <col min="10571" max="10571" width="38.42578125" style="13" customWidth="1"/>
    <col min="10572" max="10572" width="6.5703125" style="13" customWidth="1"/>
    <col min="10573" max="10573" width="0.5703125" style="13" customWidth="1"/>
    <col min="10574" max="10574" width="9.5703125" style="13" customWidth="1"/>
    <col min="10575" max="10575" width="0.5703125" style="13" customWidth="1"/>
    <col min="10576" max="10576" width="9.5703125" style="13" customWidth="1"/>
    <col min="10577" max="10577" width="0.5703125" style="13" customWidth="1"/>
    <col min="10578" max="10578" width="9.5703125" style="13" customWidth="1"/>
    <col min="10579" max="10579" width="0.5703125" style="13" customWidth="1"/>
    <col min="10580" max="10580" width="9.5703125" style="13" customWidth="1"/>
    <col min="10581" max="10824" width="6.5703125" style="13"/>
    <col min="10825" max="10826" width="1.42578125" style="13" customWidth="1"/>
    <col min="10827" max="10827" width="38.42578125" style="13" customWidth="1"/>
    <col min="10828" max="10828" width="6.5703125" style="13" customWidth="1"/>
    <col min="10829" max="10829" width="0.5703125" style="13" customWidth="1"/>
    <col min="10830" max="10830" width="9.5703125" style="13" customWidth="1"/>
    <col min="10831" max="10831" width="0.5703125" style="13" customWidth="1"/>
    <col min="10832" max="10832" width="9.5703125" style="13" customWidth="1"/>
    <col min="10833" max="10833" width="0.5703125" style="13" customWidth="1"/>
    <col min="10834" max="10834" width="9.5703125" style="13" customWidth="1"/>
    <col min="10835" max="10835" width="0.5703125" style="13" customWidth="1"/>
    <col min="10836" max="10836" width="9.5703125" style="13" customWidth="1"/>
    <col min="10837" max="11080" width="6.5703125" style="13"/>
    <col min="11081" max="11082" width="1.42578125" style="13" customWidth="1"/>
    <col min="11083" max="11083" width="38.42578125" style="13" customWidth="1"/>
    <col min="11084" max="11084" width="6.5703125" style="13" customWidth="1"/>
    <col min="11085" max="11085" width="0.5703125" style="13" customWidth="1"/>
    <col min="11086" max="11086" width="9.5703125" style="13" customWidth="1"/>
    <col min="11087" max="11087" width="0.5703125" style="13" customWidth="1"/>
    <col min="11088" max="11088" width="9.5703125" style="13" customWidth="1"/>
    <col min="11089" max="11089" width="0.5703125" style="13" customWidth="1"/>
    <col min="11090" max="11090" width="9.5703125" style="13" customWidth="1"/>
    <col min="11091" max="11091" width="0.5703125" style="13" customWidth="1"/>
    <col min="11092" max="11092" width="9.5703125" style="13" customWidth="1"/>
    <col min="11093" max="11336" width="6.5703125" style="13"/>
    <col min="11337" max="11338" width="1.42578125" style="13" customWidth="1"/>
    <col min="11339" max="11339" width="38.42578125" style="13" customWidth="1"/>
    <col min="11340" max="11340" width="6.5703125" style="13" customWidth="1"/>
    <col min="11341" max="11341" width="0.5703125" style="13" customWidth="1"/>
    <col min="11342" max="11342" width="9.5703125" style="13" customWidth="1"/>
    <col min="11343" max="11343" width="0.5703125" style="13" customWidth="1"/>
    <col min="11344" max="11344" width="9.5703125" style="13" customWidth="1"/>
    <col min="11345" max="11345" width="0.5703125" style="13" customWidth="1"/>
    <col min="11346" max="11346" width="9.5703125" style="13" customWidth="1"/>
    <col min="11347" max="11347" width="0.5703125" style="13" customWidth="1"/>
    <col min="11348" max="11348" width="9.5703125" style="13" customWidth="1"/>
    <col min="11349" max="11592" width="6.5703125" style="13"/>
    <col min="11593" max="11594" width="1.42578125" style="13" customWidth="1"/>
    <col min="11595" max="11595" width="38.42578125" style="13" customWidth="1"/>
    <col min="11596" max="11596" width="6.5703125" style="13" customWidth="1"/>
    <col min="11597" max="11597" width="0.5703125" style="13" customWidth="1"/>
    <col min="11598" max="11598" width="9.5703125" style="13" customWidth="1"/>
    <col min="11599" max="11599" width="0.5703125" style="13" customWidth="1"/>
    <col min="11600" max="11600" width="9.5703125" style="13" customWidth="1"/>
    <col min="11601" max="11601" width="0.5703125" style="13" customWidth="1"/>
    <col min="11602" max="11602" width="9.5703125" style="13" customWidth="1"/>
    <col min="11603" max="11603" width="0.5703125" style="13" customWidth="1"/>
    <col min="11604" max="11604" width="9.5703125" style="13" customWidth="1"/>
    <col min="11605" max="11848" width="6.5703125" style="13"/>
    <col min="11849" max="11850" width="1.42578125" style="13" customWidth="1"/>
    <col min="11851" max="11851" width="38.42578125" style="13" customWidth="1"/>
    <col min="11852" max="11852" width="6.5703125" style="13" customWidth="1"/>
    <col min="11853" max="11853" width="0.5703125" style="13" customWidth="1"/>
    <col min="11854" max="11854" width="9.5703125" style="13" customWidth="1"/>
    <col min="11855" max="11855" width="0.5703125" style="13" customWidth="1"/>
    <col min="11856" max="11856" width="9.5703125" style="13" customWidth="1"/>
    <col min="11857" max="11857" width="0.5703125" style="13" customWidth="1"/>
    <col min="11858" max="11858" width="9.5703125" style="13" customWidth="1"/>
    <col min="11859" max="11859" width="0.5703125" style="13" customWidth="1"/>
    <col min="11860" max="11860" width="9.5703125" style="13" customWidth="1"/>
    <col min="11861" max="12104" width="6.5703125" style="13"/>
    <col min="12105" max="12106" width="1.42578125" style="13" customWidth="1"/>
    <col min="12107" max="12107" width="38.42578125" style="13" customWidth="1"/>
    <col min="12108" max="12108" width="6.5703125" style="13" customWidth="1"/>
    <col min="12109" max="12109" width="0.5703125" style="13" customWidth="1"/>
    <col min="12110" max="12110" width="9.5703125" style="13" customWidth="1"/>
    <col min="12111" max="12111" width="0.5703125" style="13" customWidth="1"/>
    <col min="12112" max="12112" width="9.5703125" style="13" customWidth="1"/>
    <col min="12113" max="12113" width="0.5703125" style="13" customWidth="1"/>
    <col min="12114" max="12114" width="9.5703125" style="13" customWidth="1"/>
    <col min="12115" max="12115" width="0.5703125" style="13" customWidth="1"/>
    <col min="12116" max="12116" width="9.5703125" style="13" customWidth="1"/>
    <col min="12117" max="12360" width="6.5703125" style="13"/>
    <col min="12361" max="12362" width="1.42578125" style="13" customWidth="1"/>
    <col min="12363" max="12363" width="38.42578125" style="13" customWidth="1"/>
    <col min="12364" max="12364" width="6.5703125" style="13" customWidth="1"/>
    <col min="12365" max="12365" width="0.5703125" style="13" customWidth="1"/>
    <col min="12366" max="12366" width="9.5703125" style="13" customWidth="1"/>
    <col min="12367" max="12367" width="0.5703125" style="13" customWidth="1"/>
    <col min="12368" max="12368" width="9.5703125" style="13" customWidth="1"/>
    <col min="12369" max="12369" width="0.5703125" style="13" customWidth="1"/>
    <col min="12370" max="12370" width="9.5703125" style="13" customWidth="1"/>
    <col min="12371" max="12371" width="0.5703125" style="13" customWidth="1"/>
    <col min="12372" max="12372" width="9.5703125" style="13" customWidth="1"/>
    <col min="12373" max="12616" width="6.5703125" style="13"/>
    <col min="12617" max="12618" width="1.42578125" style="13" customWidth="1"/>
    <col min="12619" max="12619" width="38.42578125" style="13" customWidth="1"/>
    <col min="12620" max="12620" width="6.5703125" style="13" customWidth="1"/>
    <col min="12621" max="12621" width="0.5703125" style="13" customWidth="1"/>
    <col min="12622" max="12622" width="9.5703125" style="13" customWidth="1"/>
    <col min="12623" max="12623" width="0.5703125" style="13" customWidth="1"/>
    <col min="12624" max="12624" width="9.5703125" style="13" customWidth="1"/>
    <col min="12625" max="12625" width="0.5703125" style="13" customWidth="1"/>
    <col min="12626" max="12626" width="9.5703125" style="13" customWidth="1"/>
    <col min="12627" max="12627" width="0.5703125" style="13" customWidth="1"/>
    <col min="12628" max="12628" width="9.5703125" style="13" customWidth="1"/>
    <col min="12629" max="12872" width="6.5703125" style="13"/>
    <col min="12873" max="12874" width="1.42578125" style="13" customWidth="1"/>
    <col min="12875" max="12875" width="38.42578125" style="13" customWidth="1"/>
    <col min="12876" max="12876" width="6.5703125" style="13" customWidth="1"/>
    <col min="12877" max="12877" width="0.5703125" style="13" customWidth="1"/>
    <col min="12878" max="12878" width="9.5703125" style="13" customWidth="1"/>
    <col min="12879" max="12879" width="0.5703125" style="13" customWidth="1"/>
    <col min="12880" max="12880" width="9.5703125" style="13" customWidth="1"/>
    <col min="12881" max="12881" width="0.5703125" style="13" customWidth="1"/>
    <col min="12882" max="12882" width="9.5703125" style="13" customWidth="1"/>
    <col min="12883" max="12883" width="0.5703125" style="13" customWidth="1"/>
    <col min="12884" max="12884" width="9.5703125" style="13" customWidth="1"/>
    <col min="12885" max="13128" width="6.5703125" style="13"/>
    <col min="13129" max="13130" width="1.42578125" style="13" customWidth="1"/>
    <col min="13131" max="13131" width="38.42578125" style="13" customWidth="1"/>
    <col min="13132" max="13132" width="6.5703125" style="13" customWidth="1"/>
    <col min="13133" max="13133" width="0.5703125" style="13" customWidth="1"/>
    <col min="13134" max="13134" width="9.5703125" style="13" customWidth="1"/>
    <col min="13135" max="13135" width="0.5703125" style="13" customWidth="1"/>
    <col min="13136" max="13136" width="9.5703125" style="13" customWidth="1"/>
    <col min="13137" max="13137" width="0.5703125" style="13" customWidth="1"/>
    <col min="13138" max="13138" width="9.5703125" style="13" customWidth="1"/>
    <col min="13139" max="13139" width="0.5703125" style="13" customWidth="1"/>
    <col min="13140" max="13140" width="9.5703125" style="13" customWidth="1"/>
    <col min="13141" max="13384" width="6.5703125" style="13"/>
    <col min="13385" max="13386" width="1.42578125" style="13" customWidth="1"/>
    <col min="13387" max="13387" width="38.42578125" style="13" customWidth="1"/>
    <col min="13388" max="13388" width="6.5703125" style="13" customWidth="1"/>
    <col min="13389" max="13389" width="0.5703125" style="13" customWidth="1"/>
    <col min="13390" max="13390" width="9.5703125" style="13" customWidth="1"/>
    <col min="13391" max="13391" width="0.5703125" style="13" customWidth="1"/>
    <col min="13392" max="13392" width="9.5703125" style="13" customWidth="1"/>
    <col min="13393" max="13393" width="0.5703125" style="13" customWidth="1"/>
    <col min="13394" max="13394" width="9.5703125" style="13" customWidth="1"/>
    <col min="13395" max="13395" width="0.5703125" style="13" customWidth="1"/>
    <col min="13396" max="13396" width="9.5703125" style="13" customWidth="1"/>
    <col min="13397" max="13640" width="6.5703125" style="13"/>
    <col min="13641" max="13642" width="1.42578125" style="13" customWidth="1"/>
    <col min="13643" max="13643" width="38.42578125" style="13" customWidth="1"/>
    <col min="13644" max="13644" width="6.5703125" style="13" customWidth="1"/>
    <col min="13645" max="13645" width="0.5703125" style="13" customWidth="1"/>
    <col min="13646" max="13646" width="9.5703125" style="13" customWidth="1"/>
    <col min="13647" max="13647" width="0.5703125" style="13" customWidth="1"/>
    <col min="13648" max="13648" width="9.5703125" style="13" customWidth="1"/>
    <col min="13649" max="13649" width="0.5703125" style="13" customWidth="1"/>
    <col min="13650" max="13650" width="9.5703125" style="13" customWidth="1"/>
    <col min="13651" max="13651" width="0.5703125" style="13" customWidth="1"/>
    <col min="13652" max="13652" width="9.5703125" style="13" customWidth="1"/>
    <col min="13653" max="13896" width="6.5703125" style="13"/>
    <col min="13897" max="13898" width="1.42578125" style="13" customWidth="1"/>
    <col min="13899" max="13899" width="38.42578125" style="13" customWidth="1"/>
    <col min="13900" max="13900" width="6.5703125" style="13" customWidth="1"/>
    <col min="13901" max="13901" width="0.5703125" style="13" customWidth="1"/>
    <col min="13902" max="13902" width="9.5703125" style="13" customWidth="1"/>
    <col min="13903" max="13903" width="0.5703125" style="13" customWidth="1"/>
    <col min="13904" max="13904" width="9.5703125" style="13" customWidth="1"/>
    <col min="13905" max="13905" width="0.5703125" style="13" customWidth="1"/>
    <col min="13906" max="13906" width="9.5703125" style="13" customWidth="1"/>
    <col min="13907" max="13907" width="0.5703125" style="13" customWidth="1"/>
    <col min="13908" max="13908" width="9.5703125" style="13" customWidth="1"/>
    <col min="13909" max="14152" width="6.5703125" style="13"/>
    <col min="14153" max="14154" width="1.42578125" style="13" customWidth="1"/>
    <col min="14155" max="14155" width="38.42578125" style="13" customWidth="1"/>
    <col min="14156" max="14156" width="6.5703125" style="13" customWidth="1"/>
    <col min="14157" max="14157" width="0.5703125" style="13" customWidth="1"/>
    <col min="14158" max="14158" width="9.5703125" style="13" customWidth="1"/>
    <col min="14159" max="14159" width="0.5703125" style="13" customWidth="1"/>
    <col min="14160" max="14160" width="9.5703125" style="13" customWidth="1"/>
    <col min="14161" max="14161" width="0.5703125" style="13" customWidth="1"/>
    <col min="14162" max="14162" width="9.5703125" style="13" customWidth="1"/>
    <col min="14163" max="14163" width="0.5703125" style="13" customWidth="1"/>
    <col min="14164" max="14164" width="9.5703125" style="13" customWidth="1"/>
    <col min="14165" max="14408" width="6.5703125" style="13"/>
    <col min="14409" max="14410" width="1.42578125" style="13" customWidth="1"/>
    <col min="14411" max="14411" width="38.42578125" style="13" customWidth="1"/>
    <col min="14412" max="14412" width="6.5703125" style="13" customWidth="1"/>
    <col min="14413" max="14413" width="0.5703125" style="13" customWidth="1"/>
    <col min="14414" max="14414" width="9.5703125" style="13" customWidth="1"/>
    <col min="14415" max="14415" width="0.5703125" style="13" customWidth="1"/>
    <col min="14416" max="14416" width="9.5703125" style="13" customWidth="1"/>
    <col min="14417" max="14417" width="0.5703125" style="13" customWidth="1"/>
    <col min="14418" max="14418" width="9.5703125" style="13" customWidth="1"/>
    <col min="14419" max="14419" width="0.5703125" style="13" customWidth="1"/>
    <col min="14420" max="14420" width="9.5703125" style="13" customWidth="1"/>
    <col min="14421" max="14664" width="6.5703125" style="13"/>
    <col min="14665" max="14666" width="1.42578125" style="13" customWidth="1"/>
    <col min="14667" max="14667" width="38.42578125" style="13" customWidth="1"/>
    <col min="14668" max="14668" width="6.5703125" style="13" customWidth="1"/>
    <col min="14669" max="14669" width="0.5703125" style="13" customWidth="1"/>
    <col min="14670" max="14670" width="9.5703125" style="13" customWidth="1"/>
    <col min="14671" max="14671" width="0.5703125" style="13" customWidth="1"/>
    <col min="14672" max="14672" width="9.5703125" style="13" customWidth="1"/>
    <col min="14673" max="14673" width="0.5703125" style="13" customWidth="1"/>
    <col min="14674" max="14674" width="9.5703125" style="13" customWidth="1"/>
    <col min="14675" max="14675" width="0.5703125" style="13" customWidth="1"/>
    <col min="14676" max="14676" width="9.5703125" style="13" customWidth="1"/>
    <col min="14677" max="14920" width="6.5703125" style="13"/>
    <col min="14921" max="14922" width="1.42578125" style="13" customWidth="1"/>
    <col min="14923" max="14923" width="38.42578125" style="13" customWidth="1"/>
    <col min="14924" max="14924" width="6.5703125" style="13" customWidth="1"/>
    <col min="14925" max="14925" width="0.5703125" style="13" customWidth="1"/>
    <col min="14926" max="14926" width="9.5703125" style="13" customWidth="1"/>
    <col min="14927" max="14927" width="0.5703125" style="13" customWidth="1"/>
    <col min="14928" max="14928" width="9.5703125" style="13" customWidth="1"/>
    <col min="14929" max="14929" width="0.5703125" style="13" customWidth="1"/>
    <col min="14930" max="14930" width="9.5703125" style="13" customWidth="1"/>
    <col min="14931" max="14931" width="0.5703125" style="13" customWidth="1"/>
    <col min="14932" max="14932" width="9.5703125" style="13" customWidth="1"/>
    <col min="14933" max="15176" width="6.5703125" style="13"/>
    <col min="15177" max="15178" width="1.42578125" style="13" customWidth="1"/>
    <col min="15179" max="15179" width="38.42578125" style="13" customWidth="1"/>
    <col min="15180" max="15180" width="6.5703125" style="13" customWidth="1"/>
    <col min="15181" max="15181" width="0.5703125" style="13" customWidth="1"/>
    <col min="15182" max="15182" width="9.5703125" style="13" customWidth="1"/>
    <col min="15183" max="15183" width="0.5703125" style="13" customWidth="1"/>
    <col min="15184" max="15184" width="9.5703125" style="13" customWidth="1"/>
    <col min="15185" max="15185" width="0.5703125" style="13" customWidth="1"/>
    <col min="15186" max="15186" width="9.5703125" style="13" customWidth="1"/>
    <col min="15187" max="15187" width="0.5703125" style="13" customWidth="1"/>
    <col min="15188" max="15188" width="9.5703125" style="13" customWidth="1"/>
    <col min="15189" max="15432" width="6.5703125" style="13"/>
    <col min="15433" max="15434" width="1.42578125" style="13" customWidth="1"/>
    <col min="15435" max="15435" width="38.42578125" style="13" customWidth="1"/>
    <col min="15436" max="15436" width="6.5703125" style="13" customWidth="1"/>
    <col min="15437" max="15437" width="0.5703125" style="13" customWidth="1"/>
    <col min="15438" max="15438" width="9.5703125" style="13" customWidth="1"/>
    <col min="15439" max="15439" width="0.5703125" style="13" customWidth="1"/>
    <col min="15440" max="15440" width="9.5703125" style="13" customWidth="1"/>
    <col min="15441" max="15441" width="0.5703125" style="13" customWidth="1"/>
    <col min="15442" max="15442" width="9.5703125" style="13" customWidth="1"/>
    <col min="15443" max="15443" width="0.5703125" style="13" customWidth="1"/>
    <col min="15444" max="15444" width="9.5703125" style="13" customWidth="1"/>
    <col min="15445" max="15688" width="6.5703125" style="13"/>
    <col min="15689" max="15690" width="1.42578125" style="13" customWidth="1"/>
    <col min="15691" max="15691" width="38.42578125" style="13" customWidth="1"/>
    <col min="15692" max="15692" width="6.5703125" style="13" customWidth="1"/>
    <col min="15693" max="15693" width="0.5703125" style="13" customWidth="1"/>
    <col min="15694" max="15694" width="9.5703125" style="13" customWidth="1"/>
    <col min="15695" max="15695" width="0.5703125" style="13" customWidth="1"/>
    <col min="15696" max="15696" width="9.5703125" style="13" customWidth="1"/>
    <col min="15697" max="15697" width="0.5703125" style="13" customWidth="1"/>
    <col min="15698" max="15698" width="9.5703125" style="13" customWidth="1"/>
    <col min="15699" max="15699" width="0.5703125" style="13" customWidth="1"/>
    <col min="15700" max="15700" width="9.5703125" style="13" customWidth="1"/>
    <col min="15701" max="16384" width="6.5703125" style="13"/>
  </cols>
  <sheetData>
    <row r="1" spans="1:12" ht="20.100000000000001" customHeight="1" x14ac:dyDescent="0.25">
      <c r="A1" s="7" t="s">
        <v>0</v>
      </c>
      <c r="B1" s="7"/>
      <c r="C1" s="7"/>
      <c r="G1" s="11"/>
      <c r="I1" s="12"/>
      <c r="K1" s="11"/>
      <c r="L1" s="77" t="s">
        <v>63</v>
      </c>
    </row>
    <row r="2" spans="1:12" ht="20.100000000000001" customHeight="1" x14ac:dyDescent="0.25">
      <c r="A2" s="7" t="s">
        <v>64</v>
      </c>
      <c r="B2" s="7"/>
      <c r="C2" s="7"/>
      <c r="G2" s="11"/>
      <c r="I2" s="12"/>
      <c r="K2" s="11"/>
    </row>
    <row r="3" spans="1:12" ht="20.100000000000001" customHeight="1" x14ac:dyDescent="0.25">
      <c r="A3" s="14" t="s">
        <v>230</v>
      </c>
      <c r="B3" s="15"/>
      <c r="C3" s="15"/>
      <c r="D3" s="16"/>
      <c r="E3" s="17"/>
      <c r="F3" s="18"/>
      <c r="G3" s="19"/>
      <c r="H3" s="18"/>
      <c r="I3" s="20"/>
      <c r="J3" s="18"/>
      <c r="K3" s="19"/>
      <c r="L3" s="18"/>
    </row>
    <row r="4" spans="1:12" ht="20.100000000000001" customHeight="1" x14ac:dyDescent="0.25">
      <c r="G4" s="11"/>
      <c r="I4" s="12"/>
      <c r="K4" s="11"/>
    </row>
    <row r="5" spans="1:12" ht="20.100000000000001" customHeight="1" x14ac:dyDescent="0.25">
      <c r="A5" s="13"/>
      <c r="D5" s="21"/>
      <c r="E5" s="7"/>
      <c r="F5" s="18"/>
      <c r="G5" s="22"/>
      <c r="H5" s="23" t="s">
        <v>2</v>
      </c>
      <c r="I5" s="24"/>
      <c r="J5" s="18"/>
      <c r="K5" s="22"/>
      <c r="L5" s="23" t="s">
        <v>3</v>
      </c>
    </row>
    <row r="6" spans="1:12" ht="20.100000000000001" customHeight="1" x14ac:dyDescent="0.25">
      <c r="E6" s="7"/>
      <c r="F6" s="25" t="s">
        <v>201</v>
      </c>
      <c r="G6" s="7"/>
      <c r="H6" s="25" t="s">
        <v>7</v>
      </c>
      <c r="I6" s="26"/>
      <c r="J6" s="25" t="s">
        <v>201</v>
      </c>
      <c r="K6" s="7"/>
      <c r="L6" s="25" t="s">
        <v>7</v>
      </c>
    </row>
    <row r="7" spans="1:12" ht="20.100000000000001" customHeight="1" x14ac:dyDescent="0.25">
      <c r="D7" s="27" t="s">
        <v>8</v>
      </c>
      <c r="E7" s="7"/>
      <c r="F7" s="28" t="s">
        <v>9</v>
      </c>
      <c r="G7" s="29"/>
      <c r="H7" s="28" t="s">
        <v>9</v>
      </c>
      <c r="I7" s="30"/>
      <c r="J7" s="28" t="s">
        <v>9</v>
      </c>
      <c r="K7" s="29"/>
      <c r="L7" s="28" t="s">
        <v>9</v>
      </c>
    </row>
    <row r="8" spans="1:12" ht="20.100000000000001" customHeight="1" x14ac:dyDescent="0.25">
      <c r="F8" s="31"/>
      <c r="G8" s="32"/>
      <c r="I8" s="32"/>
      <c r="J8" s="31"/>
      <c r="K8" s="32"/>
    </row>
    <row r="9" spans="1:12" ht="20.100000000000001" customHeight="1" x14ac:dyDescent="0.25">
      <c r="A9" s="9" t="s">
        <v>65</v>
      </c>
      <c r="D9" s="8">
        <v>16</v>
      </c>
      <c r="F9" s="31">
        <v>23899319</v>
      </c>
      <c r="G9" s="32"/>
      <c r="H9" s="10">
        <v>23636790</v>
      </c>
      <c r="I9" s="32"/>
      <c r="J9" s="31">
        <v>0</v>
      </c>
      <c r="K9" s="32"/>
      <c r="L9" s="10">
        <v>0</v>
      </c>
    </row>
    <row r="10" spans="1:12" ht="20.100000000000001" customHeight="1" x14ac:dyDescent="0.25">
      <c r="A10" s="9" t="s">
        <v>227</v>
      </c>
      <c r="F10" s="31">
        <v>2243428</v>
      </c>
      <c r="G10" s="32"/>
      <c r="H10" s="10">
        <v>4935777</v>
      </c>
      <c r="I10" s="32"/>
      <c r="J10" s="31">
        <v>0</v>
      </c>
      <c r="K10" s="32"/>
      <c r="L10" s="10">
        <v>0</v>
      </c>
    </row>
    <row r="11" spans="1:12" ht="20.100000000000001" customHeight="1" x14ac:dyDescent="0.25">
      <c r="A11" s="9" t="s">
        <v>66</v>
      </c>
      <c r="D11" s="8">
        <v>17</v>
      </c>
      <c r="F11" s="2">
        <v>-19678749</v>
      </c>
      <c r="G11" s="32"/>
      <c r="H11" s="194">
        <v>-21184804</v>
      </c>
      <c r="I11" s="32"/>
      <c r="J11" s="2">
        <v>0</v>
      </c>
      <c r="K11" s="32"/>
      <c r="L11" s="194">
        <v>0</v>
      </c>
    </row>
    <row r="12" spans="1:12" ht="20.100000000000001" customHeight="1" x14ac:dyDescent="0.25">
      <c r="A12" s="9" t="s">
        <v>228</v>
      </c>
      <c r="F12" s="5">
        <v>0</v>
      </c>
      <c r="G12" s="32"/>
      <c r="H12" s="195">
        <v>-400236</v>
      </c>
      <c r="I12" s="32"/>
      <c r="J12" s="5">
        <v>0</v>
      </c>
      <c r="K12" s="32"/>
      <c r="L12" s="195">
        <v>0</v>
      </c>
    </row>
    <row r="13" spans="1:12" ht="6" customHeight="1" x14ac:dyDescent="0.25">
      <c r="F13" s="31"/>
      <c r="G13" s="32"/>
      <c r="I13" s="32"/>
      <c r="J13" s="31"/>
      <c r="K13" s="32"/>
    </row>
    <row r="14" spans="1:12" ht="20.100000000000001" customHeight="1" x14ac:dyDescent="0.25">
      <c r="A14" s="7" t="s">
        <v>67</v>
      </c>
      <c r="F14" s="31">
        <f>SUM(F9:F12)</f>
        <v>6463998</v>
      </c>
      <c r="G14" s="10"/>
      <c r="H14" s="10">
        <f>SUM(H9:H12)</f>
        <v>6987527</v>
      </c>
      <c r="I14" s="10"/>
      <c r="J14" s="31">
        <f>SUM(J9:J12)</f>
        <v>0</v>
      </c>
      <c r="K14" s="32"/>
      <c r="L14" s="10">
        <f>SUM(L9:L12)</f>
        <v>0</v>
      </c>
    </row>
    <row r="15" spans="1:12" ht="20.100000000000001" customHeight="1" x14ac:dyDescent="0.25">
      <c r="A15" s="9" t="s">
        <v>198</v>
      </c>
      <c r="D15" s="34"/>
      <c r="F15" s="31">
        <v>1702930</v>
      </c>
      <c r="G15" s="11"/>
      <c r="H15" s="10">
        <v>2083974</v>
      </c>
      <c r="I15" s="11"/>
      <c r="J15" s="31">
        <v>7621260</v>
      </c>
      <c r="K15" s="12"/>
      <c r="L15" s="10">
        <v>7776656</v>
      </c>
    </row>
    <row r="16" spans="1:12" ht="20.100000000000001" customHeight="1" x14ac:dyDescent="0.25">
      <c r="A16" s="9" t="s">
        <v>68</v>
      </c>
      <c r="F16" s="31">
        <v>472979</v>
      </c>
      <c r="G16" s="32"/>
      <c r="H16" s="10">
        <v>-306656</v>
      </c>
      <c r="I16" s="32"/>
      <c r="J16" s="31">
        <v>34443</v>
      </c>
      <c r="K16" s="32"/>
      <c r="L16" s="10">
        <v>-10072</v>
      </c>
    </row>
    <row r="17" spans="1:12" ht="20.100000000000001" customHeight="1" x14ac:dyDescent="0.25">
      <c r="A17" s="9" t="s">
        <v>286</v>
      </c>
      <c r="F17" s="31">
        <v>985546</v>
      </c>
      <c r="G17" s="32"/>
      <c r="H17" s="10">
        <v>0</v>
      </c>
      <c r="I17" s="32"/>
      <c r="J17" s="31">
        <v>100762</v>
      </c>
      <c r="K17" s="32"/>
      <c r="L17" s="10">
        <v>0</v>
      </c>
    </row>
    <row r="18" spans="1:12" ht="20.100000000000001" customHeight="1" x14ac:dyDescent="0.25">
      <c r="A18" s="9" t="s">
        <v>69</v>
      </c>
      <c r="E18" s="32"/>
      <c r="F18" s="31">
        <v>-1841066</v>
      </c>
      <c r="G18" s="32"/>
      <c r="H18" s="10">
        <v>-2088415</v>
      </c>
      <c r="I18" s="32"/>
      <c r="J18" s="31">
        <v>-846026</v>
      </c>
      <c r="K18" s="32"/>
      <c r="L18" s="10">
        <v>-913370</v>
      </c>
    </row>
    <row r="19" spans="1:12" ht="20.100000000000001" customHeight="1" x14ac:dyDescent="0.25">
      <c r="A19" s="9" t="s">
        <v>70</v>
      </c>
      <c r="D19" s="8">
        <v>18</v>
      </c>
      <c r="F19" s="31">
        <v>-4961756</v>
      </c>
      <c r="G19" s="32"/>
      <c r="H19" s="10">
        <v>-709784</v>
      </c>
      <c r="I19" s="32"/>
      <c r="J19" s="31">
        <v>-2715881</v>
      </c>
      <c r="K19" s="32"/>
      <c r="L19" s="10">
        <v>634221</v>
      </c>
    </row>
    <row r="20" spans="1:12" ht="20.100000000000001" customHeight="1" x14ac:dyDescent="0.25">
      <c r="A20" s="9" t="s">
        <v>299</v>
      </c>
      <c r="D20" s="34"/>
      <c r="F20" s="31"/>
      <c r="G20" s="32"/>
      <c r="I20" s="32"/>
      <c r="J20" s="31"/>
      <c r="K20" s="32"/>
    </row>
    <row r="21" spans="1:12" ht="20.100000000000001" customHeight="1" x14ac:dyDescent="0.25">
      <c r="A21" s="13"/>
      <c r="B21" s="9" t="s">
        <v>71</v>
      </c>
      <c r="D21" s="34">
        <v>11.1</v>
      </c>
      <c r="F21" s="3">
        <v>4969342</v>
      </c>
      <c r="G21" s="11"/>
      <c r="H21" s="196">
        <v>5214352</v>
      </c>
      <c r="I21" s="11"/>
      <c r="J21" s="3">
        <v>0</v>
      </c>
      <c r="K21" s="12"/>
      <c r="L21" s="196">
        <v>0</v>
      </c>
    </row>
    <row r="22" spans="1:12" ht="6" customHeight="1" x14ac:dyDescent="0.25">
      <c r="F22" s="31"/>
      <c r="G22" s="11"/>
      <c r="I22" s="11"/>
      <c r="J22" s="31"/>
      <c r="K22" s="12"/>
    </row>
    <row r="23" spans="1:12" ht="20.100000000000001" customHeight="1" x14ac:dyDescent="0.25">
      <c r="A23" s="7" t="s">
        <v>72</v>
      </c>
      <c r="F23" s="31">
        <f>SUM(F14:F21)</f>
        <v>7791973</v>
      </c>
      <c r="G23" s="10"/>
      <c r="H23" s="10">
        <f>SUM(H14:H21)</f>
        <v>11180998</v>
      </c>
      <c r="I23" s="10"/>
      <c r="J23" s="31">
        <f>SUM(J14:J21)</f>
        <v>4194558</v>
      </c>
      <c r="K23" s="10"/>
      <c r="L23" s="10">
        <f>SUM(L14:L21)</f>
        <v>7487435</v>
      </c>
    </row>
    <row r="24" spans="1:12" ht="20.100000000000001" customHeight="1" x14ac:dyDescent="0.25">
      <c r="A24" s="9" t="s">
        <v>73</v>
      </c>
      <c r="D24" s="8">
        <v>19</v>
      </c>
      <c r="F24" s="3">
        <v>-848636</v>
      </c>
      <c r="G24" s="32"/>
      <c r="H24" s="196">
        <v>-609071</v>
      </c>
      <c r="I24" s="32"/>
      <c r="J24" s="3">
        <v>0</v>
      </c>
      <c r="K24" s="32"/>
      <c r="L24" s="196">
        <v>0</v>
      </c>
    </row>
    <row r="25" spans="1:12" ht="6" customHeight="1" x14ac:dyDescent="0.25">
      <c r="F25" s="31"/>
      <c r="G25" s="32"/>
      <c r="I25" s="32"/>
      <c r="J25" s="31"/>
      <c r="K25" s="32"/>
    </row>
    <row r="26" spans="1:12" ht="20.100000000000001" customHeight="1" x14ac:dyDescent="0.25">
      <c r="A26" s="7" t="s">
        <v>74</v>
      </c>
      <c r="F26" s="36">
        <f>SUM(F23:F24)</f>
        <v>6943337</v>
      </c>
      <c r="G26" s="10"/>
      <c r="H26" s="18">
        <f>SUM(H23:H24)</f>
        <v>10571927</v>
      </c>
      <c r="I26" s="10"/>
      <c r="J26" s="36">
        <f>SUM(J23:J24)</f>
        <v>4194558</v>
      </c>
      <c r="K26" s="10"/>
      <c r="L26" s="18">
        <f>SUM(L23:L24)</f>
        <v>7487435</v>
      </c>
    </row>
    <row r="27" spans="1:12" ht="20.100000000000001" customHeight="1" x14ac:dyDescent="0.25">
      <c r="F27" s="37"/>
      <c r="G27" s="10"/>
      <c r="H27" s="197"/>
      <c r="I27" s="10"/>
      <c r="J27" s="37"/>
      <c r="K27" s="10"/>
      <c r="L27" s="197"/>
    </row>
    <row r="28" spans="1:12" ht="20.100000000000001" customHeight="1" x14ac:dyDescent="0.25">
      <c r="A28" s="7" t="s">
        <v>75</v>
      </c>
      <c r="F28" s="31"/>
      <c r="G28" s="10"/>
      <c r="I28" s="10"/>
      <c r="J28" s="31"/>
      <c r="K28" s="10"/>
    </row>
    <row r="29" spans="1:12" ht="20.100000000000001" customHeight="1" x14ac:dyDescent="0.25">
      <c r="A29" s="9" t="s">
        <v>76</v>
      </c>
      <c r="F29" s="31">
        <v>6929107</v>
      </c>
      <c r="G29" s="10"/>
      <c r="H29" s="10">
        <v>10520383</v>
      </c>
      <c r="I29" s="10"/>
      <c r="J29" s="31">
        <v>4194558</v>
      </c>
      <c r="K29" s="10"/>
      <c r="L29" s="10">
        <v>7487435</v>
      </c>
    </row>
    <row r="30" spans="1:12" ht="20.100000000000001" customHeight="1" x14ac:dyDescent="0.25">
      <c r="A30" s="9" t="s">
        <v>77</v>
      </c>
      <c r="F30" s="3">
        <v>14230</v>
      </c>
      <c r="G30" s="32"/>
      <c r="H30" s="196">
        <v>51544</v>
      </c>
      <c r="I30" s="10"/>
      <c r="J30" s="3">
        <v>0</v>
      </c>
      <c r="K30" s="10"/>
      <c r="L30" s="196">
        <v>0</v>
      </c>
    </row>
    <row r="31" spans="1:12" ht="6" customHeight="1" x14ac:dyDescent="0.25">
      <c r="A31" s="7"/>
      <c r="F31" s="31"/>
      <c r="G31" s="10"/>
      <c r="I31" s="10"/>
      <c r="J31" s="31"/>
      <c r="K31" s="10"/>
    </row>
    <row r="32" spans="1:12" ht="20.100000000000001" customHeight="1" thickBot="1" x14ac:dyDescent="0.3">
      <c r="A32" s="7" t="s">
        <v>74</v>
      </c>
      <c r="F32" s="38">
        <f>SUM(F29:F30)</f>
        <v>6943337</v>
      </c>
      <c r="G32" s="10"/>
      <c r="H32" s="198">
        <f>SUM(H29:H30)</f>
        <v>10571927</v>
      </c>
      <c r="I32" s="10"/>
      <c r="J32" s="38">
        <f>SUM(J29:J30)</f>
        <v>4194558</v>
      </c>
      <c r="K32" s="10"/>
      <c r="L32" s="198">
        <f>SUM(L29:L30)</f>
        <v>7487435</v>
      </c>
    </row>
    <row r="33" spans="1:12" ht="20.100000000000001" customHeight="1" thickTop="1" x14ac:dyDescent="0.25">
      <c r="A33" s="7"/>
      <c r="F33" s="31"/>
      <c r="G33" s="10"/>
      <c r="I33" s="10"/>
      <c r="J33" s="31"/>
      <c r="K33" s="10"/>
    </row>
    <row r="34" spans="1:12" ht="20.100000000000001" customHeight="1" x14ac:dyDescent="0.25">
      <c r="A34" s="170" t="s">
        <v>257</v>
      </c>
      <c r="B34" s="202"/>
      <c r="C34" s="202"/>
      <c r="F34" s="31"/>
      <c r="G34" s="10"/>
      <c r="I34" s="10"/>
      <c r="J34" s="31"/>
      <c r="K34" s="10"/>
    </row>
    <row r="35" spans="1:12" ht="20.100000000000001" customHeight="1" x14ac:dyDescent="0.25">
      <c r="A35" s="170"/>
      <c r="B35" s="170" t="s">
        <v>258</v>
      </c>
      <c r="C35" s="202"/>
      <c r="F35" s="39">
        <f>ROUND(F29/526465,2)</f>
        <v>13.16</v>
      </c>
      <c r="G35" s="40"/>
      <c r="H35" s="40">
        <f>ROUND(H29/526465,2)</f>
        <v>19.98</v>
      </c>
      <c r="I35" s="40"/>
      <c r="J35" s="39">
        <f>ROUND(J29/526465,2)</f>
        <v>7.97</v>
      </c>
      <c r="K35" s="41"/>
      <c r="L35" s="40">
        <f>ROUND(L29/526465,2)</f>
        <v>14.22</v>
      </c>
    </row>
    <row r="36" spans="1:12" ht="20.100000000000001" customHeight="1" x14ac:dyDescent="0.25">
      <c r="A36" s="42"/>
      <c r="F36" s="40"/>
      <c r="G36" s="40"/>
      <c r="H36" s="40"/>
      <c r="I36" s="40"/>
      <c r="J36" s="40"/>
      <c r="K36" s="40"/>
      <c r="L36" s="40"/>
    </row>
    <row r="37" spans="1:12" ht="20.100000000000001" customHeight="1" x14ac:dyDescent="0.25">
      <c r="A37" s="42"/>
      <c r="C37" s="9" t="s">
        <v>54</v>
      </c>
      <c r="F37" s="40"/>
      <c r="G37" s="40"/>
      <c r="H37" s="40"/>
      <c r="I37" s="40"/>
      <c r="J37" s="40"/>
      <c r="K37" s="40"/>
      <c r="L37" s="40"/>
    </row>
    <row r="38" spans="1:12" ht="20.100000000000001" customHeight="1" x14ac:dyDescent="0.25">
      <c r="A38" s="42"/>
      <c r="F38" s="40"/>
      <c r="G38" s="40"/>
      <c r="H38" s="40"/>
      <c r="I38" s="40"/>
      <c r="J38" s="40"/>
      <c r="K38" s="40"/>
      <c r="L38" s="40"/>
    </row>
    <row r="39" spans="1:12" ht="20.100000000000001" customHeight="1" x14ac:dyDescent="0.25">
      <c r="A39" s="42"/>
      <c r="F39" s="40"/>
      <c r="G39" s="40"/>
      <c r="H39" s="40"/>
      <c r="I39" s="40"/>
      <c r="J39" s="40"/>
      <c r="K39" s="40"/>
      <c r="L39" s="40"/>
    </row>
    <row r="40" spans="1:12" ht="20.100000000000001" customHeight="1" x14ac:dyDescent="0.25">
      <c r="A40" s="42"/>
      <c r="F40" s="40"/>
      <c r="G40" s="40"/>
      <c r="H40" s="40"/>
      <c r="I40" s="40"/>
      <c r="J40" s="40"/>
      <c r="K40" s="40"/>
      <c r="L40" s="40"/>
    </row>
    <row r="41" spans="1:12" ht="20.100000000000001" customHeight="1" x14ac:dyDescent="0.25">
      <c r="A41" s="42"/>
      <c r="F41" s="40"/>
      <c r="G41" s="40"/>
      <c r="H41" s="40"/>
      <c r="I41" s="40"/>
      <c r="J41" s="40"/>
      <c r="K41" s="40"/>
      <c r="L41" s="40"/>
    </row>
    <row r="42" spans="1:12" ht="20.100000000000001" customHeight="1" x14ac:dyDescent="0.25">
      <c r="A42" s="42"/>
      <c r="F42" s="40"/>
      <c r="G42" s="40"/>
      <c r="H42" s="40"/>
      <c r="I42" s="40"/>
      <c r="J42" s="40"/>
      <c r="K42" s="40"/>
      <c r="L42" s="40"/>
    </row>
    <row r="43" spans="1:12" ht="12.75" customHeight="1" x14ac:dyDescent="0.25">
      <c r="A43" s="42"/>
      <c r="F43" s="40"/>
      <c r="G43" s="40"/>
      <c r="H43" s="40"/>
      <c r="I43" s="40"/>
      <c r="J43" s="40"/>
      <c r="K43" s="40"/>
      <c r="L43" s="40"/>
    </row>
    <row r="44" spans="1:12" ht="22.15" customHeight="1" x14ac:dyDescent="0.25">
      <c r="A44" s="235" t="str">
        <f>'6-7(3M)'!A85:L85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4" s="235"/>
      <c r="C44" s="235"/>
      <c r="D44" s="235"/>
      <c r="E44" s="235"/>
      <c r="F44" s="235"/>
      <c r="G44" s="235"/>
      <c r="H44" s="235"/>
      <c r="I44" s="235"/>
      <c r="J44" s="235"/>
      <c r="K44" s="235"/>
      <c r="L44" s="235"/>
    </row>
    <row r="45" spans="1:12" ht="20.100000000000001" customHeight="1" x14ac:dyDescent="0.25">
      <c r="A45" s="29" t="s">
        <v>0</v>
      </c>
      <c r="B45" s="29"/>
      <c r="C45" s="29"/>
      <c r="D45" s="44"/>
      <c r="E45" s="42"/>
      <c r="F45" s="45"/>
      <c r="G45" s="46"/>
      <c r="H45" s="45"/>
      <c r="I45" s="47"/>
      <c r="J45" s="45"/>
      <c r="K45" s="46"/>
      <c r="L45" s="77" t="s">
        <v>63</v>
      </c>
    </row>
    <row r="46" spans="1:12" ht="20.100000000000001" customHeight="1" x14ac:dyDescent="0.25">
      <c r="A46" s="29" t="s">
        <v>78</v>
      </c>
      <c r="B46" s="29"/>
      <c r="C46" s="29"/>
      <c r="D46" s="44"/>
      <c r="E46" s="42"/>
      <c r="F46" s="45"/>
      <c r="G46" s="46"/>
      <c r="H46" s="45"/>
      <c r="I46" s="47"/>
      <c r="J46" s="45"/>
      <c r="K46" s="46"/>
      <c r="L46" s="45"/>
    </row>
    <row r="47" spans="1:12" ht="20.100000000000001" customHeight="1" x14ac:dyDescent="0.25">
      <c r="A47" s="48" t="s">
        <v>230</v>
      </c>
      <c r="B47" s="48"/>
      <c r="C47" s="48"/>
      <c r="D47" s="49"/>
      <c r="E47" s="50"/>
      <c r="F47" s="51"/>
      <c r="G47" s="52"/>
      <c r="H47" s="51"/>
      <c r="I47" s="53"/>
      <c r="J47" s="51"/>
      <c r="K47" s="52"/>
      <c r="L47" s="51"/>
    </row>
    <row r="48" spans="1:12" ht="20.100000000000001" customHeight="1" x14ac:dyDescent="0.25">
      <c r="A48" s="42"/>
      <c r="B48" s="42"/>
      <c r="C48" s="42"/>
      <c r="D48" s="44"/>
      <c r="E48" s="42"/>
      <c r="F48" s="45"/>
      <c r="G48" s="46"/>
      <c r="H48" s="45"/>
      <c r="I48" s="47"/>
      <c r="J48" s="45"/>
      <c r="K48" s="46"/>
      <c r="L48" s="45"/>
    </row>
    <row r="49" spans="1:12" ht="20.100000000000001" customHeight="1" x14ac:dyDescent="0.25">
      <c r="A49" s="54"/>
      <c r="B49" s="42"/>
      <c r="C49" s="42"/>
      <c r="D49" s="26"/>
      <c r="E49" s="29"/>
      <c r="F49" s="18"/>
      <c r="G49" s="22"/>
      <c r="H49" s="23" t="s">
        <v>2</v>
      </c>
      <c r="I49" s="24"/>
      <c r="J49" s="18"/>
      <c r="K49" s="22"/>
      <c r="L49" s="23" t="s">
        <v>3</v>
      </c>
    </row>
    <row r="50" spans="1:12" ht="20.100000000000001" customHeight="1" x14ac:dyDescent="0.25">
      <c r="A50" s="42"/>
      <c r="B50" s="42"/>
      <c r="C50" s="42"/>
      <c r="D50" s="44"/>
      <c r="E50" s="29"/>
      <c r="F50" s="25" t="s">
        <v>201</v>
      </c>
      <c r="G50" s="7"/>
      <c r="H50" s="25" t="s">
        <v>7</v>
      </c>
      <c r="I50" s="26"/>
      <c r="J50" s="25" t="s">
        <v>201</v>
      </c>
      <c r="K50" s="7"/>
      <c r="L50" s="25" t="s">
        <v>7</v>
      </c>
    </row>
    <row r="51" spans="1:12" ht="20.100000000000001" customHeight="1" x14ac:dyDescent="0.25">
      <c r="A51" s="42"/>
      <c r="B51" s="42"/>
      <c r="C51" s="42"/>
      <c r="D51" s="27" t="s">
        <v>8</v>
      </c>
      <c r="E51" s="29"/>
      <c r="F51" s="28" t="s">
        <v>9</v>
      </c>
      <c r="G51" s="29"/>
      <c r="H51" s="28" t="s">
        <v>9</v>
      </c>
      <c r="I51" s="30"/>
      <c r="J51" s="28" t="s">
        <v>9</v>
      </c>
      <c r="K51" s="29"/>
      <c r="L51" s="28" t="s">
        <v>9</v>
      </c>
    </row>
    <row r="52" spans="1:12" ht="20.100000000000001" customHeight="1" x14ac:dyDescent="0.25">
      <c r="A52" s="29"/>
      <c r="B52" s="42"/>
      <c r="C52" s="42"/>
      <c r="D52" s="44"/>
      <c r="E52" s="42"/>
      <c r="F52" s="55"/>
      <c r="G52" s="46"/>
      <c r="H52" s="45"/>
      <c r="I52" s="47"/>
      <c r="J52" s="55"/>
      <c r="K52" s="46"/>
      <c r="L52" s="45"/>
    </row>
    <row r="53" spans="1:12" ht="20.100000000000001" customHeight="1" x14ac:dyDescent="0.25">
      <c r="A53" s="29" t="s">
        <v>74</v>
      </c>
      <c r="B53" s="42"/>
      <c r="C53" s="42"/>
      <c r="D53" s="44"/>
      <c r="E53" s="45"/>
      <c r="F53" s="55">
        <f>F26</f>
        <v>6943337</v>
      </c>
      <c r="G53" s="45"/>
      <c r="H53" s="45">
        <v>10571927</v>
      </c>
      <c r="I53" s="45"/>
      <c r="J53" s="55">
        <f>J32</f>
        <v>4194558</v>
      </c>
      <c r="K53" s="45"/>
      <c r="L53" s="45">
        <v>7487435</v>
      </c>
    </row>
    <row r="54" spans="1:12" ht="6" customHeight="1" x14ac:dyDescent="0.25">
      <c r="A54" s="29"/>
      <c r="B54" s="42"/>
      <c r="C54" s="42"/>
      <c r="D54" s="44"/>
      <c r="E54" s="42"/>
      <c r="F54" s="55"/>
      <c r="G54" s="46"/>
      <c r="H54" s="45"/>
      <c r="I54" s="46"/>
      <c r="J54" s="55"/>
      <c r="K54" s="47"/>
      <c r="L54" s="45"/>
    </row>
    <row r="55" spans="1:12" ht="20.100000000000001" customHeight="1" x14ac:dyDescent="0.25">
      <c r="A55" s="29" t="s">
        <v>84</v>
      </c>
      <c r="B55" s="42"/>
      <c r="C55" s="42"/>
      <c r="D55" s="44"/>
      <c r="E55" s="42"/>
      <c r="F55" s="55"/>
      <c r="G55" s="46"/>
      <c r="H55" s="45"/>
      <c r="I55" s="46"/>
      <c r="J55" s="55"/>
      <c r="K55" s="47"/>
      <c r="L55" s="45"/>
    </row>
    <row r="56" spans="1:12" ht="20.100000000000001" customHeight="1" x14ac:dyDescent="0.25">
      <c r="A56" s="42"/>
      <c r="B56" s="42"/>
      <c r="C56" s="42"/>
      <c r="D56" s="44"/>
      <c r="E56" s="42"/>
      <c r="F56" s="55"/>
      <c r="G56" s="46"/>
      <c r="H56" s="45"/>
      <c r="I56" s="46"/>
      <c r="J56" s="55"/>
      <c r="K56" s="47"/>
      <c r="L56" s="45"/>
    </row>
    <row r="57" spans="1:12" ht="20.100000000000001" customHeight="1" x14ac:dyDescent="0.25">
      <c r="A57" s="29" t="s">
        <v>157</v>
      </c>
      <c r="B57" s="42"/>
      <c r="C57" s="42"/>
      <c r="D57" s="44"/>
      <c r="E57" s="42"/>
      <c r="F57" s="55"/>
      <c r="G57" s="46"/>
      <c r="H57" s="45"/>
      <c r="I57" s="46"/>
      <c r="J57" s="55"/>
      <c r="K57" s="47"/>
      <c r="L57" s="45"/>
    </row>
    <row r="58" spans="1:12" ht="20.100000000000001" customHeight="1" x14ac:dyDescent="0.25">
      <c r="A58" s="29"/>
      <c r="B58" s="29" t="s">
        <v>158</v>
      </c>
      <c r="C58" s="42"/>
      <c r="D58" s="44"/>
      <c r="E58" s="42"/>
      <c r="F58" s="55"/>
      <c r="G58" s="46"/>
      <c r="H58" s="45"/>
      <c r="I58" s="46"/>
      <c r="J58" s="55"/>
      <c r="K58" s="47"/>
      <c r="L58" s="45"/>
    </row>
    <row r="59" spans="1:12" ht="20.100000000000001" customHeight="1" x14ac:dyDescent="0.25">
      <c r="A59" s="56" t="s">
        <v>182</v>
      </c>
      <c r="B59" s="29"/>
      <c r="C59" s="42"/>
      <c r="D59" s="44"/>
      <c r="E59" s="42"/>
      <c r="F59" s="55"/>
      <c r="G59" s="46"/>
      <c r="H59" s="45"/>
      <c r="I59" s="46"/>
      <c r="J59" s="55"/>
      <c r="K59" s="47"/>
      <c r="L59" s="45"/>
    </row>
    <row r="60" spans="1:12" ht="20.100000000000001" customHeight="1" x14ac:dyDescent="0.25">
      <c r="A60" s="29"/>
      <c r="B60" s="29"/>
      <c r="C60" s="42" t="s">
        <v>183</v>
      </c>
      <c r="D60" s="44"/>
      <c r="E60" s="42"/>
      <c r="F60" s="31">
        <v>-215</v>
      </c>
      <c r="G60" s="46"/>
      <c r="H60" s="10">
        <v>-17754</v>
      </c>
      <c r="I60" s="46"/>
      <c r="J60" s="31">
        <v>0</v>
      </c>
      <c r="K60" s="47"/>
      <c r="L60" s="10">
        <v>-16530</v>
      </c>
    </row>
    <row r="61" spans="1:12" ht="20.100000000000001" customHeight="1" x14ac:dyDescent="0.25">
      <c r="A61" s="56" t="s">
        <v>153</v>
      </c>
      <c r="B61" s="42"/>
      <c r="C61" s="42"/>
      <c r="D61" s="13"/>
      <c r="E61" s="13"/>
      <c r="F61" s="57"/>
      <c r="G61" s="13"/>
      <c r="H61" s="13"/>
      <c r="I61" s="13"/>
      <c r="J61" s="57"/>
      <c r="K61" s="13"/>
      <c r="L61" s="13"/>
    </row>
    <row r="62" spans="1:12" ht="20.100000000000001" customHeight="1" x14ac:dyDescent="0.25">
      <c r="A62" s="56"/>
      <c r="B62" s="42"/>
      <c r="C62" s="42" t="s">
        <v>159</v>
      </c>
      <c r="D62" s="43">
        <v>11.1</v>
      </c>
      <c r="E62" s="42"/>
      <c r="F62" s="55">
        <v>13432</v>
      </c>
      <c r="G62" s="46"/>
      <c r="H62" s="10">
        <v>-147</v>
      </c>
      <c r="I62" s="46"/>
      <c r="J62" s="31">
        <v>0</v>
      </c>
      <c r="K62" s="47"/>
      <c r="L62" s="10">
        <v>0</v>
      </c>
    </row>
    <row r="63" spans="1:12" ht="6" customHeight="1" x14ac:dyDescent="0.25">
      <c r="A63" s="42"/>
      <c r="B63" s="42"/>
      <c r="C63" s="42"/>
      <c r="D63" s="44"/>
      <c r="E63" s="42"/>
      <c r="F63" s="55"/>
      <c r="G63" s="46"/>
      <c r="H63" s="45"/>
      <c r="I63" s="46"/>
      <c r="J63" s="55"/>
      <c r="K63" s="47"/>
      <c r="L63" s="45"/>
    </row>
    <row r="64" spans="1:12" ht="20.100000000000001" customHeight="1" x14ac:dyDescent="0.25">
      <c r="A64" s="29" t="s">
        <v>160</v>
      </c>
      <c r="B64" s="42"/>
      <c r="C64" s="42"/>
      <c r="D64" s="44"/>
      <c r="E64" s="42"/>
      <c r="F64" s="55"/>
      <c r="G64" s="46"/>
      <c r="H64" s="45"/>
      <c r="I64" s="46"/>
      <c r="J64" s="55"/>
      <c r="K64" s="47"/>
      <c r="L64" s="45"/>
    </row>
    <row r="65" spans="1:12" ht="20.100000000000001" customHeight="1" x14ac:dyDescent="0.25">
      <c r="A65" s="29"/>
      <c r="B65" s="29" t="s">
        <v>158</v>
      </c>
      <c r="C65" s="42"/>
      <c r="D65" s="44"/>
      <c r="E65" s="42"/>
      <c r="F65" s="55"/>
      <c r="G65" s="46"/>
      <c r="H65" s="45"/>
      <c r="I65" s="46"/>
      <c r="J65" s="55"/>
      <c r="K65" s="47"/>
      <c r="L65" s="45"/>
    </row>
    <row r="66" spans="1:12" ht="20.100000000000001" customHeight="1" x14ac:dyDescent="0.25">
      <c r="A66" s="203" t="s">
        <v>259</v>
      </c>
      <c r="B66" s="29"/>
      <c r="C66" s="42"/>
      <c r="D66" s="13"/>
      <c r="E66" s="13"/>
      <c r="F66" s="57">
        <v>22681</v>
      </c>
      <c r="G66" s="13"/>
      <c r="H66" s="10">
        <v>0</v>
      </c>
      <c r="I66" s="13"/>
      <c r="J66" s="31">
        <v>0</v>
      </c>
      <c r="K66" s="13"/>
      <c r="L66" s="10">
        <v>0</v>
      </c>
    </row>
    <row r="67" spans="1:12" ht="20.100000000000001" customHeight="1" x14ac:dyDescent="0.25">
      <c r="A67" s="203" t="s">
        <v>296</v>
      </c>
      <c r="B67" s="29"/>
      <c r="C67" s="42"/>
      <c r="D67" s="13"/>
      <c r="E67" s="13"/>
      <c r="F67" s="57"/>
      <c r="G67" s="13"/>
      <c r="I67" s="13"/>
      <c r="J67" s="31"/>
      <c r="K67" s="13"/>
    </row>
    <row r="68" spans="1:12" ht="20.100000000000001" customHeight="1" x14ac:dyDescent="0.25">
      <c r="A68" s="13"/>
      <c r="B68" s="13"/>
      <c r="C68" s="13" t="s">
        <v>297</v>
      </c>
      <c r="D68" s="44"/>
      <c r="E68" s="42"/>
      <c r="F68" s="31">
        <v>-2096641</v>
      </c>
      <c r="G68" s="46"/>
      <c r="H68" s="10">
        <v>0</v>
      </c>
      <c r="I68" s="46"/>
      <c r="J68" s="31">
        <v>-942833</v>
      </c>
      <c r="K68" s="47"/>
      <c r="L68" s="10">
        <v>0</v>
      </c>
    </row>
    <row r="69" spans="1:12" ht="20.100000000000001" customHeight="1" x14ac:dyDescent="0.25">
      <c r="A69" s="56" t="s">
        <v>298</v>
      </c>
      <c r="B69" s="42"/>
      <c r="C69" s="42"/>
      <c r="D69" s="44"/>
      <c r="E69" s="42"/>
      <c r="F69" s="57"/>
      <c r="G69" s="13"/>
      <c r="H69" s="13"/>
      <c r="I69" s="13"/>
      <c r="J69" s="57"/>
      <c r="K69" s="13"/>
      <c r="L69" s="13"/>
    </row>
    <row r="70" spans="1:12" ht="20.100000000000001" customHeight="1" x14ac:dyDescent="0.25">
      <c r="A70" s="56"/>
      <c r="B70" s="13"/>
      <c r="C70" s="42" t="s">
        <v>159</v>
      </c>
      <c r="D70" s="43">
        <v>11.1</v>
      </c>
      <c r="E70" s="42"/>
      <c r="F70" s="31">
        <v>-366314</v>
      </c>
      <c r="G70" s="46"/>
      <c r="H70" s="10">
        <v>-2467927</v>
      </c>
      <c r="I70" s="46"/>
      <c r="J70" s="31">
        <v>0</v>
      </c>
      <c r="K70" s="47"/>
      <c r="L70" s="10">
        <v>0</v>
      </c>
    </row>
    <row r="71" spans="1:12" ht="20.100000000000001" customHeight="1" x14ac:dyDescent="0.25">
      <c r="A71" s="56" t="s">
        <v>79</v>
      </c>
      <c r="B71" s="42"/>
      <c r="C71" s="42"/>
      <c r="D71" s="44"/>
      <c r="E71" s="42"/>
      <c r="F71" s="3">
        <v>517776</v>
      </c>
      <c r="G71" s="46"/>
      <c r="H71" s="196">
        <v>-1650818</v>
      </c>
      <c r="I71" s="46"/>
      <c r="J71" s="3">
        <v>0</v>
      </c>
      <c r="K71" s="47"/>
      <c r="L71" s="196">
        <v>0</v>
      </c>
    </row>
    <row r="72" spans="1:12" ht="6" customHeight="1" x14ac:dyDescent="0.25">
      <c r="A72" s="29"/>
      <c r="B72" s="42"/>
      <c r="C72" s="42"/>
      <c r="D72" s="44"/>
      <c r="E72" s="42"/>
      <c r="F72" s="55"/>
      <c r="G72" s="46"/>
      <c r="H72" s="45"/>
      <c r="I72" s="46"/>
      <c r="J72" s="55"/>
      <c r="K72" s="47"/>
      <c r="L72" s="45"/>
    </row>
    <row r="73" spans="1:12" ht="20.100000000000001" customHeight="1" x14ac:dyDescent="0.25">
      <c r="A73" s="29" t="s">
        <v>161</v>
      </c>
      <c r="B73" s="42"/>
      <c r="C73" s="42"/>
      <c r="D73" s="44"/>
      <c r="E73" s="42"/>
      <c r="F73" s="58">
        <f>SUM(F60:F71)</f>
        <v>-1909281</v>
      </c>
      <c r="G73" s="46"/>
      <c r="H73" s="51">
        <f>SUM(H60:H71)</f>
        <v>-4136646</v>
      </c>
      <c r="I73" s="46"/>
      <c r="J73" s="58">
        <f>SUM(J60:J71)</f>
        <v>-942833</v>
      </c>
      <c r="K73" s="47"/>
      <c r="L73" s="51">
        <f>SUM(L60:L71)</f>
        <v>-16530</v>
      </c>
    </row>
    <row r="74" spans="1:12" ht="6" customHeight="1" x14ac:dyDescent="0.25">
      <c r="A74" s="29"/>
      <c r="B74" s="42"/>
      <c r="C74" s="42"/>
      <c r="D74" s="44"/>
      <c r="E74" s="42"/>
      <c r="F74" s="55"/>
      <c r="G74" s="46"/>
      <c r="H74" s="45"/>
      <c r="I74" s="46"/>
      <c r="J74" s="55"/>
      <c r="K74" s="47"/>
      <c r="L74" s="45"/>
    </row>
    <row r="75" spans="1:12" ht="20.100000000000001" customHeight="1" thickBot="1" x14ac:dyDescent="0.3">
      <c r="A75" s="29" t="s">
        <v>80</v>
      </c>
      <c r="B75" s="42"/>
      <c r="C75" s="42"/>
      <c r="D75" s="44"/>
      <c r="E75" s="42"/>
      <c r="F75" s="59">
        <f>SUM(F73,F53)</f>
        <v>5034056</v>
      </c>
      <c r="G75" s="46"/>
      <c r="H75" s="199">
        <f>SUM(H73,H53)</f>
        <v>6435281</v>
      </c>
      <c r="I75" s="46"/>
      <c r="J75" s="59">
        <f>SUM(J73,J53)</f>
        <v>3251725</v>
      </c>
      <c r="K75" s="47"/>
      <c r="L75" s="199">
        <f>SUM(L73,L53)</f>
        <v>7470905</v>
      </c>
    </row>
    <row r="76" spans="1:12" ht="20.100000000000001" customHeight="1" thickTop="1" x14ac:dyDescent="0.25">
      <c r="A76" s="29"/>
      <c r="B76" s="42"/>
      <c r="C76" s="42"/>
      <c r="D76" s="44"/>
      <c r="E76" s="42"/>
      <c r="F76" s="55"/>
      <c r="G76" s="46"/>
      <c r="H76" s="45"/>
      <c r="I76" s="46"/>
      <c r="J76" s="55"/>
      <c r="K76" s="47"/>
      <c r="L76" s="45"/>
    </row>
    <row r="77" spans="1:12" ht="20.100000000000001" customHeight="1" x14ac:dyDescent="0.25">
      <c r="A77" s="29" t="s">
        <v>81</v>
      </c>
      <c r="B77" s="42"/>
      <c r="C77" s="42"/>
      <c r="D77" s="44"/>
      <c r="E77" s="42"/>
      <c r="F77" s="55"/>
      <c r="G77" s="46"/>
      <c r="H77" s="45"/>
      <c r="I77" s="46"/>
      <c r="J77" s="55"/>
      <c r="K77" s="47"/>
      <c r="L77" s="45"/>
    </row>
    <row r="78" spans="1:12" ht="20.100000000000001" customHeight="1" x14ac:dyDescent="0.25">
      <c r="A78" s="42" t="s">
        <v>76</v>
      </c>
      <c r="B78" s="42"/>
      <c r="C78" s="42"/>
      <c r="D78" s="44"/>
      <c r="E78" s="42"/>
      <c r="F78" s="31">
        <v>5018521</v>
      </c>
      <c r="G78" s="46"/>
      <c r="H78" s="10">
        <v>6383737</v>
      </c>
      <c r="I78" s="46"/>
      <c r="J78" s="31">
        <v>3251725</v>
      </c>
      <c r="K78" s="47"/>
      <c r="L78" s="10">
        <v>7470905</v>
      </c>
    </row>
    <row r="79" spans="1:12" ht="20.100000000000001" customHeight="1" x14ac:dyDescent="0.25">
      <c r="A79" s="42" t="s">
        <v>77</v>
      </c>
      <c r="B79" s="42"/>
      <c r="C79" s="42"/>
      <c r="D79" s="44"/>
      <c r="E79" s="42"/>
      <c r="F79" s="3">
        <v>15535</v>
      </c>
      <c r="G79" s="46"/>
      <c r="H79" s="196">
        <v>51544</v>
      </c>
      <c r="I79" s="46"/>
      <c r="J79" s="3">
        <v>0</v>
      </c>
      <c r="K79" s="47"/>
      <c r="L79" s="196">
        <v>0</v>
      </c>
    </row>
    <row r="80" spans="1:12" ht="6" customHeight="1" x14ac:dyDescent="0.25">
      <c r="A80" s="29"/>
      <c r="B80" s="42"/>
      <c r="C80" s="42"/>
      <c r="D80" s="44"/>
      <c r="E80" s="42"/>
      <c r="F80" s="55"/>
      <c r="G80" s="46"/>
      <c r="H80" s="45"/>
      <c r="I80" s="46"/>
      <c r="J80" s="55"/>
      <c r="K80" s="47"/>
      <c r="L80" s="45"/>
    </row>
    <row r="81" spans="1:12" ht="20.100000000000001" customHeight="1" thickBot="1" x14ac:dyDescent="0.3">
      <c r="A81" s="29" t="s">
        <v>80</v>
      </c>
      <c r="B81" s="42"/>
      <c r="C81" s="42"/>
      <c r="D81" s="44"/>
      <c r="E81" s="42"/>
      <c r="F81" s="59">
        <f>SUM(F78:F79)</f>
        <v>5034056</v>
      </c>
      <c r="G81" s="46"/>
      <c r="H81" s="199">
        <f>SUM(H78:H79)</f>
        <v>6435281</v>
      </c>
      <c r="I81" s="46"/>
      <c r="J81" s="59">
        <f>SUM(J78:J79)</f>
        <v>3251725</v>
      </c>
      <c r="K81" s="47"/>
      <c r="L81" s="199">
        <f>SUM(L78:L79)</f>
        <v>7470905</v>
      </c>
    </row>
    <row r="82" spans="1:12" ht="20.100000000000001" customHeight="1" thickTop="1" x14ac:dyDescent="0.25">
      <c r="A82" s="29"/>
      <c r="B82" s="42"/>
      <c r="C82" s="42"/>
      <c r="D82" s="44"/>
      <c r="E82" s="42"/>
      <c r="F82" s="45"/>
      <c r="G82" s="46"/>
      <c r="H82" s="45"/>
      <c r="I82" s="46"/>
      <c r="J82" s="45"/>
      <c r="K82" s="47"/>
      <c r="L82" s="45"/>
    </row>
    <row r="83" spans="1:12" ht="20.100000000000001" customHeight="1" x14ac:dyDescent="0.25">
      <c r="A83" s="29"/>
      <c r="B83" s="42"/>
      <c r="C83" s="42"/>
      <c r="D83" s="44"/>
      <c r="E83" s="42"/>
      <c r="F83" s="45"/>
      <c r="G83" s="46"/>
      <c r="H83" s="45"/>
      <c r="I83" s="46"/>
      <c r="J83" s="45"/>
      <c r="K83" s="47"/>
      <c r="L83" s="45"/>
    </row>
    <row r="84" spans="1:12" ht="20.100000000000001" customHeight="1" x14ac:dyDescent="0.25">
      <c r="A84" s="29"/>
      <c r="B84" s="42"/>
      <c r="C84" s="42"/>
      <c r="D84" s="44"/>
      <c r="E84" s="42"/>
      <c r="F84" s="45"/>
      <c r="G84" s="46"/>
      <c r="H84" s="45"/>
      <c r="I84" s="46"/>
      <c r="J84" s="45"/>
      <c r="K84" s="47"/>
      <c r="L84" s="45"/>
    </row>
    <row r="85" spans="1:12" ht="23.25" customHeight="1" x14ac:dyDescent="0.25">
      <c r="A85" s="29"/>
      <c r="B85" s="42"/>
      <c r="C85" s="42"/>
      <c r="D85" s="44"/>
      <c r="E85" s="42"/>
      <c r="F85" s="45"/>
      <c r="G85" s="46"/>
      <c r="H85" s="45"/>
      <c r="I85" s="46"/>
      <c r="J85" s="45"/>
      <c r="K85" s="47"/>
      <c r="L85" s="45"/>
    </row>
    <row r="86" spans="1:12" ht="22.5" customHeight="1" x14ac:dyDescent="0.25">
      <c r="A86" s="29"/>
      <c r="B86" s="42"/>
      <c r="C86" s="42"/>
      <c r="D86" s="44"/>
      <c r="E86" s="42"/>
      <c r="F86" s="45"/>
      <c r="G86" s="46"/>
      <c r="H86" s="45"/>
      <c r="I86" s="46"/>
      <c r="J86" s="45"/>
      <c r="K86" s="47"/>
      <c r="L86" s="45"/>
    </row>
    <row r="87" spans="1:12" ht="20.25" customHeight="1" x14ac:dyDescent="0.25">
      <c r="A87" s="29"/>
      <c r="B87" s="42"/>
      <c r="C87" s="42"/>
      <c r="D87" s="44"/>
      <c r="E87" s="42"/>
      <c r="F87" s="45"/>
      <c r="G87" s="46"/>
      <c r="H87" s="45"/>
      <c r="I87" s="46"/>
      <c r="J87" s="45"/>
      <c r="K87" s="47"/>
      <c r="L87" s="45"/>
    </row>
    <row r="88" spans="1:12" ht="22.15" customHeight="1" x14ac:dyDescent="0.25">
      <c r="A88" s="235" t="str">
        <f>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8" s="235"/>
      <c r="C88" s="235"/>
      <c r="D88" s="235"/>
      <c r="E88" s="235"/>
      <c r="F88" s="235"/>
      <c r="G88" s="235"/>
      <c r="H88" s="235"/>
      <c r="I88" s="235"/>
      <c r="J88" s="235"/>
      <c r="K88" s="235"/>
      <c r="L88" s="235"/>
    </row>
  </sheetData>
  <mergeCells count="2">
    <mergeCell ref="A44:L44"/>
    <mergeCell ref="A88:L88"/>
  </mergeCells>
  <pageMargins left="0.8" right="0.5" top="0.5" bottom="0.6" header="0.49" footer="0.4"/>
  <pageSetup paperSize="9" scale="97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3F93C-1406-41CC-B990-D8546584DB8D}">
  <dimension ref="A1:AH48"/>
  <sheetViews>
    <sheetView zoomScale="70" zoomScaleNormal="70" zoomScaleSheetLayoutView="55" workbookViewId="0"/>
  </sheetViews>
  <sheetFormatPr defaultRowHeight="18.75" x14ac:dyDescent="0.25"/>
  <cols>
    <col min="1" max="2" width="1.42578125" style="126" customWidth="1"/>
    <col min="3" max="3" width="26.85546875" style="126" customWidth="1"/>
    <col min="4" max="4" width="7.7109375" style="122" customWidth="1"/>
    <col min="5" max="5" width="0.5703125" style="123" customWidth="1"/>
    <col min="6" max="6" width="10.42578125" style="124" customWidth="1"/>
    <col min="7" max="7" width="0.5703125" style="123" customWidth="1"/>
    <col min="8" max="8" width="8.5703125" style="124" customWidth="1"/>
    <col min="9" max="9" width="0.5703125" style="123" customWidth="1"/>
    <col min="10" max="10" width="10.42578125" style="124" customWidth="1"/>
    <col min="11" max="11" width="0.5703125" style="123" customWidth="1"/>
    <col min="12" max="12" width="12.7109375" style="124" customWidth="1"/>
    <col min="13" max="13" width="0.5703125" style="123" customWidth="1"/>
    <col min="14" max="14" width="9.7109375" style="124" customWidth="1"/>
    <col min="15" max="15" width="0.5703125" style="123" customWidth="1"/>
    <col min="16" max="16" width="10.42578125" style="124" bestFit="1" customWidth="1"/>
    <col min="17" max="17" width="0.5703125" style="123" customWidth="1"/>
    <col min="18" max="18" width="13.28515625" style="124" customWidth="1"/>
    <col min="19" max="19" width="0.5703125" style="123" customWidth="1"/>
    <col min="20" max="20" width="9.5703125" style="124" customWidth="1"/>
    <col min="21" max="21" width="0.5703125" style="123" customWidth="1"/>
    <col min="22" max="22" width="10.42578125" style="124" customWidth="1"/>
    <col min="23" max="23" width="0.5703125" style="123" customWidth="1"/>
    <col min="24" max="24" width="12.5703125" style="123" customWidth="1"/>
    <col min="25" max="25" width="0.5703125" style="123" customWidth="1"/>
    <col min="26" max="26" width="12.7109375" style="124" customWidth="1"/>
    <col min="27" max="27" width="0.5703125" style="123" customWidth="1"/>
    <col min="28" max="28" width="14.42578125" style="124" customWidth="1"/>
    <col min="29" max="29" width="0.5703125" style="123" customWidth="1"/>
    <col min="30" max="30" width="11.42578125" style="123" customWidth="1"/>
    <col min="31" max="31" width="0.5703125" style="123" customWidth="1"/>
    <col min="32" max="32" width="9.7109375" style="124" customWidth="1"/>
    <col min="33" max="33" width="0.5703125" style="123" customWidth="1"/>
    <col min="34" max="34" width="10.5703125" style="124" customWidth="1"/>
    <col min="35" max="35" width="0.5703125" style="126" customWidth="1"/>
    <col min="36" max="36" width="9.42578125" style="126" customWidth="1"/>
    <col min="37" max="37" width="0.5703125" style="126" customWidth="1"/>
    <col min="38" max="38" width="9.5703125" style="126" customWidth="1"/>
    <col min="39" max="39" width="0.5703125" style="126" customWidth="1"/>
    <col min="40" max="40" width="7.5703125" style="126" customWidth="1"/>
    <col min="41" max="41" width="0.5703125" style="126" customWidth="1"/>
    <col min="42" max="42" width="6.42578125" style="126" customWidth="1"/>
    <col min="43" max="43" width="0.5703125" style="126" customWidth="1"/>
    <col min="44" max="44" width="9.5703125" style="126" customWidth="1"/>
    <col min="45" max="45" width="0.5703125" style="126" customWidth="1"/>
    <col min="46" max="46" width="11.5703125" style="126" customWidth="1"/>
    <col min="47" max="47" width="0.5703125" style="126" customWidth="1"/>
    <col min="48" max="48" width="8.5703125" style="126" customWidth="1"/>
    <col min="49" max="49" width="0.5703125" style="126" customWidth="1"/>
    <col min="50" max="50" width="9.5703125" style="126" customWidth="1"/>
    <col min="51" max="51" width="0.5703125" style="126" customWidth="1"/>
    <col min="52" max="52" width="7.5703125" style="126" customWidth="1"/>
    <col min="53" max="53" width="0.5703125" style="126" customWidth="1"/>
    <col min="54" max="54" width="6.5703125" style="126" customWidth="1"/>
    <col min="55" max="55" width="0.5703125" style="126" customWidth="1"/>
    <col min="56" max="56" width="6.5703125" style="126" customWidth="1"/>
    <col min="57" max="57" width="1.42578125" style="126" bestFit="1" customWidth="1"/>
    <col min="58" max="280" width="9.28515625" style="126"/>
    <col min="281" max="282" width="1.42578125" style="126" customWidth="1"/>
    <col min="283" max="283" width="14.5703125" style="126" customWidth="1"/>
    <col min="284" max="284" width="5.42578125" style="126" customWidth="1"/>
    <col min="285" max="285" width="0.5703125" style="126" customWidth="1"/>
    <col min="286" max="286" width="7.5703125" style="126" customWidth="1"/>
    <col min="287" max="287" width="0.5703125" style="126" customWidth="1"/>
    <col min="288" max="288" width="5.5703125" style="126" customWidth="1"/>
    <col min="289" max="289" width="0.5703125" style="126" customWidth="1"/>
    <col min="290" max="290" width="7.42578125" style="126" customWidth="1"/>
    <col min="291" max="291" width="0.5703125" style="126" customWidth="1"/>
    <col min="292" max="292" width="9.42578125" style="126" customWidth="1"/>
    <col min="293" max="293" width="0.5703125" style="126" customWidth="1"/>
    <col min="294" max="294" width="9.5703125" style="126" customWidth="1"/>
    <col min="295" max="295" width="0.5703125" style="126" customWidth="1"/>
    <col min="296" max="296" width="7.5703125" style="126" customWidth="1"/>
    <col min="297" max="297" width="0.5703125" style="126" customWidth="1"/>
    <col min="298" max="298" width="6.42578125" style="126" customWidth="1"/>
    <col min="299" max="299" width="0.5703125" style="126" customWidth="1"/>
    <col min="300" max="300" width="9.5703125" style="126" customWidth="1"/>
    <col min="301" max="301" width="0.5703125" style="126" customWidth="1"/>
    <col min="302" max="302" width="11.5703125" style="126" customWidth="1"/>
    <col min="303" max="303" width="0.5703125" style="126" customWidth="1"/>
    <col min="304" max="304" width="8.5703125" style="126" customWidth="1"/>
    <col min="305" max="305" width="0.5703125" style="126" customWidth="1"/>
    <col min="306" max="306" width="9.5703125" style="126" customWidth="1"/>
    <col min="307" max="307" width="0.5703125" style="126" customWidth="1"/>
    <col min="308" max="308" width="7.5703125" style="126" customWidth="1"/>
    <col min="309" max="309" width="0.5703125" style="126" customWidth="1"/>
    <col min="310" max="310" width="6.5703125" style="126" customWidth="1"/>
    <col min="311" max="311" width="0.5703125" style="126" customWidth="1"/>
    <col min="312" max="312" width="6.5703125" style="126" customWidth="1"/>
    <col min="313" max="313" width="1.42578125" style="126" bestFit="1" customWidth="1"/>
    <col min="314" max="536" width="9.28515625" style="126"/>
    <col min="537" max="538" width="1.42578125" style="126" customWidth="1"/>
    <col min="539" max="539" width="14.5703125" style="126" customWidth="1"/>
    <col min="540" max="540" width="5.42578125" style="126" customWidth="1"/>
    <col min="541" max="541" width="0.5703125" style="126" customWidth="1"/>
    <col min="542" max="542" width="7.5703125" style="126" customWidth="1"/>
    <col min="543" max="543" width="0.5703125" style="126" customWidth="1"/>
    <col min="544" max="544" width="5.5703125" style="126" customWidth="1"/>
    <col min="545" max="545" width="0.5703125" style="126" customWidth="1"/>
    <col min="546" max="546" width="7.42578125" style="126" customWidth="1"/>
    <col min="547" max="547" width="0.5703125" style="126" customWidth="1"/>
    <col min="548" max="548" width="9.42578125" style="126" customWidth="1"/>
    <col min="549" max="549" width="0.5703125" style="126" customWidth="1"/>
    <col min="550" max="550" width="9.5703125" style="126" customWidth="1"/>
    <col min="551" max="551" width="0.5703125" style="126" customWidth="1"/>
    <col min="552" max="552" width="7.5703125" style="126" customWidth="1"/>
    <col min="553" max="553" width="0.5703125" style="126" customWidth="1"/>
    <col min="554" max="554" width="6.42578125" style="126" customWidth="1"/>
    <col min="555" max="555" width="0.5703125" style="126" customWidth="1"/>
    <col min="556" max="556" width="9.5703125" style="126" customWidth="1"/>
    <col min="557" max="557" width="0.5703125" style="126" customWidth="1"/>
    <col min="558" max="558" width="11.5703125" style="126" customWidth="1"/>
    <col min="559" max="559" width="0.5703125" style="126" customWidth="1"/>
    <col min="560" max="560" width="8.5703125" style="126" customWidth="1"/>
    <col min="561" max="561" width="0.5703125" style="126" customWidth="1"/>
    <col min="562" max="562" width="9.5703125" style="126" customWidth="1"/>
    <col min="563" max="563" width="0.5703125" style="126" customWidth="1"/>
    <col min="564" max="564" width="7.5703125" style="126" customWidth="1"/>
    <col min="565" max="565" width="0.5703125" style="126" customWidth="1"/>
    <col min="566" max="566" width="6.5703125" style="126" customWidth="1"/>
    <col min="567" max="567" width="0.5703125" style="126" customWidth="1"/>
    <col min="568" max="568" width="6.5703125" style="126" customWidth="1"/>
    <col min="569" max="569" width="1.42578125" style="126" bestFit="1" customWidth="1"/>
    <col min="570" max="792" width="9.28515625" style="126"/>
    <col min="793" max="794" width="1.42578125" style="126" customWidth="1"/>
    <col min="795" max="795" width="14.5703125" style="126" customWidth="1"/>
    <col min="796" max="796" width="5.42578125" style="126" customWidth="1"/>
    <col min="797" max="797" width="0.5703125" style="126" customWidth="1"/>
    <col min="798" max="798" width="7.5703125" style="126" customWidth="1"/>
    <col min="799" max="799" width="0.5703125" style="126" customWidth="1"/>
    <col min="800" max="800" width="5.5703125" style="126" customWidth="1"/>
    <col min="801" max="801" width="0.5703125" style="126" customWidth="1"/>
    <col min="802" max="802" width="7.42578125" style="126" customWidth="1"/>
    <col min="803" max="803" width="0.5703125" style="126" customWidth="1"/>
    <col min="804" max="804" width="9.42578125" style="126" customWidth="1"/>
    <col min="805" max="805" width="0.5703125" style="126" customWidth="1"/>
    <col min="806" max="806" width="9.5703125" style="126" customWidth="1"/>
    <col min="807" max="807" width="0.5703125" style="126" customWidth="1"/>
    <col min="808" max="808" width="7.5703125" style="126" customWidth="1"/>
    <col min="809" max="809" width="0.5703125" style="126" customWidth="1"/>
    <col min="810" max="810" width="6.42578125" style="126" customWidth="1"/>
    <col min="811" max="811" width="0.5703125" style="126" customWidth="1"/>
    <col min="812" max="812" width="9.5703125" style="126" customWidth="1"/>
    <col min="813" max="813" width="0.5703125" style="126" customWidth="1"/>
    <col min="814" max="814" width="11.5703125" style="126" customWidth="1"/>
    <col min="815" max="815" width="0.5703125" style="126" customWidth="1"/>
    <col min="816" max="816" width="8.5703125" style="126" customWidth="1"/>
    <col min="817" max="817" width="0.5703125" style="126" customWidth="1"/>
    <col min="818" max="818" width="9.5703125" style="126" customWidth="1"/>
    <col min="819" max="819" width="0.5703125" style="126" customWidth="1"/>
    <col min="820" max="820" width="7.5703125" style="126" customWidth="1"/>
    <col min="821" max="821" width="0.5703125" style="126" customWidth="1"/>
    <col min="822" max="822" width="6.5703125" style="126" customWidth="1"/>
    <col min="823" max="823" width="0.5703125" style="126" customWidth="1"/>
    <col min="824" max="824" width="6.5703125" style="126" customWidth="1"/>
    <col min="825" max="825" width="1.42578125" style="126" bestFit="1" customWidth="1"/>
    <col min="826" max="1048" width="9.28515625" style="126"/>
    <col min="1049" max="1050" width="1.42578125" style="126" customWidth="1"/>
    <col min="1051" max="1051" width="14.5703125" style="126" customWidth="1"/>
    <col min="1052" max="1052" width="5.42578125" style="126" customWidth="1"/>
    <col min="1053" max="1053" width="0.5703125" style="126" customWidth="1"/>
    <col min="1054" max="1054" width="7.5703125" style="126" customWidth="1"/>
    <col min="1055" max="1055" width="0.5703125" style="126" customWidth="1"/>
    <col min="1056" max="1056" width="5.5703125" style="126" customWidth="1"/>
    <col min="1057" max="1057" width="0.5703125" style="126" customWidth="1"/>
    <col min="1058" max="1058" width="7.42578125" style="126" customWidth="1"/>
    <col min="1059" max="1059" width="0.5703125" style="126" customWidth="1"/>
    <col min="1060" max="1060" width="9.42578125" style="126" customWidth="1"/>
    <col min="1061" max="1061" width="0.5703125" style="126" customWidth="1"/>
    <col min="1062" max="1062" width="9.5703125" style="126" customWidth="1"/>
    <col min="1063" max="1063" width="0.5703125" style="126" customWidth="1"/>
    <col min="1064" max="1064" width="7.5703125" style="126" customWidth="1"/>
    <col min="1065" max="1065" width="0.5703125" style="126" customWidth="1"/>
    <col min="1066" max="1066" width="6.42578125" style="126" customWidth="1"/>
    <col min="1067" max="1067" width="0.5703125" style="126" customWidth="1"/>
    <col min="1068" max="1068" width="9.5703125" style="126" customWidth="1"/>
    <col min="1069" max="1069" width="0.5703125" style="126" customWidth="1"/>
    <col min="1070" max="1070" width="11.5703125" style="126" customWidth="1"/>
    <col min="1071" max="1071" width="0.5703125" style="126" customWidth="1"/>
    <col min="1072" max="1072" width="8.5703125" style="126" customWidth="1"/>
    <col min="1073" max="1073" width="0.5703125" style="126" customWidth="1"/>
    <col min="1074" max="1074" width="9.5703125" style="126" customWidth="1"/>
    <col min="1075" max="1075" width="0.5703125" style="126" customWidth="1"/>
    <col min="1076" max="1076" width="7.5703125" style="126" customWidth="1"/>
    <col min="1077" max="1077" width="0.5703125" style="126" customWidth="1"/>
    <col min="1078" max="1078" width="6.5703125" style="126" customWidth="1"/>
    <col min="1079" max="1079" width="0.5703125" style="126" customWidth="1"/>
    <col min="1080" max="1080" width="6.5703125" style="126" customWidth="1"/>
    <col min="1081" max="1081" width="1.42578125" style="126" bestFit="1" customWidth="1"/>
    <col min="1082" max="1304" width="9.28515625" style="126"/>
    <col min="1305" max="1306" width="1.42578125" style="126" customWidth="1"/>
    <col min="1307" max="1307" width="14.5703125" style="126" customWidth="1"/>
    <col min="1308" max="1308" width="5.42578125" style="126" customWidth="1"/>
    <col min="1309" max="1309" width="0.5703125" style="126" customWidth="1"/>
    <col min="1310" max="1310" width="7.5703125" style="126" customWidth="1"/>
    <col min="1311" max="1311" width="0.5703125" style="126" customWidth="1"/>
    <col min="1312" max="1312" width="5.5703125" style="126" customWidth="1"/>
    <col min="1313" max="1313" width="0.5703125" style="126" customWidth="1"/>
    <col min="1314" max="1314" width="7.42578125" style="126" customWidth="1"/>
    <col min="1315" max="1315" width="0.5703125" style="126" customWidth="1"/>
    <col min="1316" max="1316" width="9.42578125" style="126" customWidth="1"/>
    <col min="1317" max="1317" width="0.5703125" style="126" customWidth="1"/>
    <col min="1318" max="1318" width="9.5703125" style="126" customWidth="1"/>
    <col min="1319" max="1319" width="0.5703125" style="126" customWidth="1"/>
    <col min="1320" max="1320" width="7.5703125" style="126" customWidth="1"/>
    <col min="1321" max="1321" width="0.5703125" style="126" customWidth="1"/>
    <col min="1322" max="1322" width="6.42578125" style="126" customWidth="1"/>
    <col min="1323" max="1323" width="0.5703125" style="126" customWidth="1"/>
    <col min="1324" max="1324" width="9.5703125" style="126" customWidth="1"/>
    <col min="1325" max="1325" width="0.5703125" style="126" customWidth="1"/>
    <col min="1326" max="1326" width="11.5703125" style="126" customWidth="1"/>
    <col min="1327" max="1327" width="0.5703125" style="126" customWidth="1"/>
    <col min="1328" max="1328" width="8.5703125" style="126" customWidth="1"/>
    <col min="1329" max="1329" width="0.5703125" style="126" customWidth="1"/>
    <col min="1330" max="1330" width="9.5703125" style="126" customWidth="1"/>
    <col min="1331" max="1331" width="0.5703125" style="126" customWidth="1"/>
    <col min="1332" max="1332" width="7.5703125" style="126" customWidth="1"/>
    <col min="1333" max="1333" width="0.5703125" style="126" customWidth="1"/>
    <col min="1334" max="1334" width="6.5703125" style="126" customWidth="1"/>
    <col min="1335" max="1335" width="0.5703125" style="126" customWidth="1"/>
    <col min="1336" max="1336" width="6.5703125" style="126" customWidth="1"/>
    <col min="1337" max="1337" width="1.42578125" style="126" bestFit="1" customWidth="1"/>
    <col min="1338" max="1560" width="9.28515625" style="126"/>
    <col min="1561" max="1562" width="1.42578125" style="126" customWidth="1"/>
    <col min="1563" max="1563" width="14.5703125" style="126" customWidth="1"/>
    <col min="1564" max="1564" width="5.42578125" style="126" customWidth="1"/>
    <col min="1565" max="1565" width="0.5703125" style="126" customWidth="1"/>
    <col min="1566" max="1566" width="7.5703125" style="126" customWidth="1"/>
    <col min="1567" max="1567" width="0.5703125" style="126" customWidth="1"/>
    <col min="1568" max="1568" width="5.5703125" style="126" customWidth="1"/>
    <col min="1569" max="1569" width="0.5703125" style="126" customWidth="1"/>
    <col min="1570" max="1570" width="7.42578125" style="126" customWidth="1"/>
    <col min="1571" max="1571" width="0.5703125" style="126" customWidth="1"/>
    <col min="1572" max="1572" width="9.42578125" style="126" customWidth="1"/>
    <col min="1573" max="1573" width="0.5703125" style="126" customWidth="1"/>
    <col min="1574" max="1574" width="9.5703125" style="126" customWidth="1"/>
    <col min="1575" max="1575" width="0.5703125" style="126" customWidth="1"/>
    <col min="1576" max="1576" width="7.5703125" style="126" customWidth="1"/>
    <col min="1577" max="1577" width="0.5703125" style="126" customWidth="1"/>
    <col min="1578" max="1578" width="6.42578125" style="126" customWidth="1"/>
    <col min="1579" max="1579" width="0.5703125" style="126" customWidth="1"/>
    <col min="1580" max="1580" width="9.5703125" style="126" customWidth="1"/>
    <col min="1581" max="1581" width="0.5703125" style="126" customWidth="1"/>
    <col min="1582" max="1582" width="11.5703125" style="126" customWidth="1"/>
    <col min="1583" max="1583" width="0.5703125" style="126" customWidth="1"/>
    <col min="1584" max="1584" width="8.5703125" style="126" customWidth="1"/>
    <col min="1585" max="1585" width="0.5703125" style="126" customWidth="1"/>
    <col min="1586" max="1586" width="9.5703125" style="126" customWidth="1"/>
    <col min="1587" max="1587" width="0.5703125" style="126" customWidth="1"/>
    <col min="1588" max="1588" width="7.5703125" style="126" customWidth="1"/>
    <col min="1589" max="1589" width="0.5703125" style="126" customWidth="1"/>
    <col min="1590" max="1590" width="6.5703125" style="126" customWidth="1"/>
    <col min="1591" max="1591" width="0.5703125" style="126" customWidth="1"/>
    <col min="1592" max="1592" width="6.5703125" style="126" customWidth="1"/>
    <col min="1593" max="1593" width="1.42578125" style="126" bestFit="1" customWidth="1"/>
    <col min="1594" max="1816" width="9.28515625" style="126"/>
    <col min="1817" max="1818" width="1.42578125" style="126" customWidth="1"/>
    <col min="1819" max="1819" width="14.5703125" style="126" customWidth="1"/>
    <col min="1820" max="1820" width="5.42578125" style="126" customWidth="1"/>
    <col min="1821" max="1821" width="0.5703125" style="126" customWidth="1"/>
    <col min="1822" max="1822" width="7.5703125" style="126" customWidth="1"/>
    <col min="1823" max="1823" width="0.5703125" style="126" customWidth="1"/>
    <col min="1824" max="1824" width="5.5703125" style="126" customWidth="1"/>
    <col min="1825" max="1825" width="0.5703125" style="126" customWidth="1"/>
    <col min="1826" max="1826" width="7.42578125" style="126" customWidth="1"/>
    <col min="1827" max="1827" width="0.5703125" style="126" customWidth="1"/>
    <col min="1828" max="1828" width="9.42578125" style="126" customWidth="1"/>
    <col min="1829" max="1829" width="0.5703125" style="126" customWidth="1"/>
    <col min="1830" max="1830" width="9.5703125" style="126" customWidth="1"/>
    <col min="1831" max="1831" width="0.5703125" style="126" customWidth="1"/>
    <col min="1832" max="1832" width="7.5703125" style="126" customWidth="1"/>
    <col min="1833" max="1833" width="0.5703125" style="126" customWidth="1"/>
    <col min="1834" max="1834" width="6.42578125" style="126" customWidth="1"/>
    <col min="1835" max="1835" width="0.5703125" style="126" customWidth="1"/>
    <col min="1836" max="1836" width="9.5703125" style="126" customWidth="1"/>
    <col min="1837" max="1837" width="0.5703125" style="126" customWidth="1"/>
    <col min="1838" max="1838" width="11.5703125" style="126" customWidth="1"/>
    <col min="1839" max="1839" width="0.5703125" style="126" customWidth="1"/>
    <col min="1840" max="1840" width="8.5703125" style="126" customWidth="1"/>
    <col min="1841" max="1841" width="0.5703125" style="126" customWidth="1"/>
    <col min="1842" max="1842" width="9.5703125" style="126" customWidth="1"/>
    <col min="1843" max="1843" width="0.5703125" style="126" customWidth="1"/>
    <col min="1844" max="1844" width="7.5703125" style="126" customWidth="1"/>
    <col min="1845" max="1845" width="0.5703125" style="126" customWidth="1"/>
    <col min="1846" max="1846" width="6.5703125" style="126" customWidth="1"/>
    <col min="1847" max="1847" width="0.5703125" style="126" customWidth="1"/>
    <col min="1848" max="1848" width="6.5703125" style="126" customWidth="1"/>
    <col min="1849" max="1849" width="1.42578125" style="126" bestFit="1" customWidth="1"/>
    <col min="1850" max="2072" width="9.28515625" style="126"/>
    <col min="2073" max="2074" width="1.42578125" style="126" customWidth="1"/>
    <col min="2075" max="2075" width="14.5703125" style="126" customWidth="1"/>
    <col min="2076" max="2076" width="5.42578125" style="126" customWidth="1"/>
    <col min="2077" max="2077" width="0.5703125" style="126" customWidth="1"/>
    <col min="2078" max="2078" width="7.5703125" style="126" customWidth="1"/>
    <col min="2079" max="2079" width="0.5703125" style="126" customWidth="1"/>
    <col min="2080" max="2080" width="5.5703125" style="126" customWidth="1"/>
    <col min="2081" max="2081" width="0.5703125" style="126" customWidth="1"/>
    <col min="2082" max="2082" width="7.42578125" style="126" customWidth="1"/>
    <col min="2083" max="2083" width="0.5703125" style="126" customWidth="1"/>
    <col min="2084" max="2084" width="9.42578125" style="126" customWidth="1"/>
    <col min="2085" max="2085" width="0.5703125" style="126" customWidth="1"/>
    <col min="2086" max="2086" width="9.5703125" style="126" customWidth="1"/>
    <col min="2087" max="2087" width="0.5703125" style="126" customWidth="1"/>
    <col min="2088" max="2088" width="7.5703125" style="126" customWidth="1"/>
    <col min="2089" max="2089" width="0.5703125" style="126" customWidth="1"/>
    <col min="2090" max="2090" width="6.42578125" style="126" customWidth="1"/>
    <col min="2091" max="2091" width="0.5703125" style="126" customWidth="1"/>
    <col min="2092" max="2092" width="9.5703125" style="126" customWidth="1"/>
    <col min="2093" max="2093" width="0.5703125" style="126" customWidth="1"/>
    <col min="2094" max="2094" width="11.5703125" style="126" customWidth="1"/>
    <col min="2095" max="2095" width="0.5703125" style="126" customWidth="1"/>
    <col min="2096" max="2096" width="8.5703125" style="126" customWidth="1"/>
    <col min="2097" max="2097" width="0.5703125" style="126" customWidth="1"/>
    <col min="2098" max="2098" width="9.5703125" style="126" customWidth="1"/>
    <col min="2099" max="2099" width="0.5703125" style="126" customWidth="1"/>
    <col min="2100" max="2100" width="7.5703125" style="126" customWidth="1"/>
    <col min="2101" max="2101" width="0.5703125" style="126" customWidth="1"/>
    <col min="2102" max="2102" width="6.5703125" style="126" customWidth="1"/>
    <col min="2103" max="2103" width="0.5703125" style="126" customWidth="1"/>
    <col min="2104" max="2104" width="6.5703125" style="126" customWidth="1"/>
    <col min="2105" max="2105" width="1.42578125" style="126" bestFit="1" customWidth="1"/>
    <col min="2106" max="2328" width="9.28515625" style="126"/>
    <col min="2329" max="2330" width="1.42578125" style="126" customWidth="1"/>
    <col min="2331" max="2331" width="14.5703125" style="126" customWidth="1"/>
    <col min="2332" max="2332" width="5.42578125" style="126" customWidth="1"/>
    <col min="2333" max="2333" width="0.5703125" style="126" customWidth="1"/>
    <col min="2334" max="2334" width="7.5703125" style="126" customWidth="1"/>
    <col min="2335" max="2335" width="0.5703125" style="126" customWidth="1"/>
    <col min="2336" max="2336" width="5.5703125" style="126" customWidth="1"/>
    <col min="2337" max="2337" width="0.5703125" style="126" customWidth="1"/>
    <col min="2338" max="2338" width="7.42578125" style="126" customWidth="1"/>
    <col min="2339" max="2339" width="0.5703125" style="126" customWidth="1"/>
    <col min="2340" max="2340" width="9.42578125" style="126" customWidth="1"/>
    <col min="2341" max="2341" width="0.5703125" style="126" customWidth="1"/>
    <col min="2342" max="2342" width="9.5703125" style="126" customWidth="1"/>
    <col min="2343" max="2343" width="0.5703125" style="126" customWidth="1"/>
    <col min="2344" max="2344" width="7.5703125" style="126" customWidth="1"/>
    <col min="2345" max="2345" width="0.5703125" style="126" customWidth="1"/>
    <col min="2346" max="2346" width="6.42578125" style="126" customWidth="1"/>
    <col min="2347" max="2347" width="0.5703125" style="126" customWidth="1"/>
    <col min="2348" max="2348" width="9.5703125" style="126" customWidth="1"/>
    <col min="2349" max="2349" width="0.5703125" style="126" customWidth="1"/>
    <col min="2350" max="2350" width="11.5703125" style="126" customWidth="1"/>
    <col min="2351" max="2351" width="0.5703125" style="126" customWidth="1"/>
    <col min="2352" max="2352" width="8.5703125" style="126" customWidth="1"/>
    <col min="2353" max="2353" width="0.5703125" style="126" customWidth="1"/>
    <col min="2354" max="2354" width="9.5703125" style="126" customWidth="1"/>
    <col min="2355" max="2355" width="0.5703125" style="126" customWidth="1"/>
    <col min="2356" max="2356" width="7.5703125" style="126" customWidth="1"/>
    <col min="2357" max="2357" width="0.5703125" style="126" customWidth="1"/>
    <col min="2358" max="2358" width="6.5703125" style="126" customWidth="1"/>
    <col min="2359" max="2359" width="0.5703125" style="126" customWidth="1"/>
    <col min="2360" max="2360" width="6.5703125" style="126" customWidth="1"/>
    <col min="2361" max="2361" width="1.42578125" style="126" bestFit="1" customWidth="1"/>
    <col min="2362" max="2584" width="9.28515625" style="126"/>
    <col min="2585" max="2586" width="1.42578125" style="126" customWidth="1"/>
    <col min="2587" max="2587" width="14.5703125" style="126" customWidth="1"/>
    <col min="2588" max="2588" width="5.42578125" style="126" customWidth="1"/>
    <col min="2589" max="2589" width="0.5703125" style="126" customWidth="1"/>
    <col min="2590" max="2590" width="7.5703125" style="126" customWidth="1"/>
    <col min="2591" max="2591" width="0.5703125" style="126" customWidth="1"/>
    <col min="2592" max="2592" width="5.5703125" style="126" customWidth="1"/>
    <col min="2593" max="2593" width="0.5703125" style="126" customWidth="1"/>
    <col min="2594" max="2594" width="7.42578125" style="126" customWidth="1"/>
    <col min="2595" max="2595" width="0.5703125" style="126" customWidth="1"/>
    <col min="2596" max="2596" width="9.42578125" style="126" customWidth="1"/>
    <col min="2597" max="2597" width="0.5703125" style="126" customWidth="1"/>
    <col min="2598" max="2598" width="9.5703125" style="126" customWidth="1"/>
    <col min="2599" max="2599" width="0.5703125" style="126" customWidth="1"/>
    <col min="2600" max="2600" width="7.5703125" style="126" customWidth="1"/>
    <col min="2601" max="2601" width="0.5703125" style="126" customWidth="1"/>
    <col min="2602" max="2602" width="6.42578125" style="126" customWidth="1"/>
    <col min="2603" max="2603" width="0.5703125" style="126" customWidth="1"/>
    <col min="2604" max="2604" width="9.5703125" style="126" customWidth="1"/>
    <col min="2605" max="2605" width="0.5703125" style="126" customWidth="1"/>
    <col min="2606" max="2606" width="11.5703125" style="126" customWidth="1"/>
    <col min="2607" max="2607" width="0.5703125" style="126" customWidth="1"/>
    <col min="2608" max="2608" width="8.5703125" style="126" customWidth="1"/>
    <col min="2609" max="2609" width="0.5703125" style="126" customWidth="1"/>
    <col min="2610" max="2610" width="9.5703125" style="126" customWidth="1"/>
    <col min="2611" max="2611" width="0.5703125" style="126" customWidth="1"/>
    <col min="2612" max="2612" width="7.5703125" style="126" customWidth="1"/>
    <col min="2613" max="2613" width="0.5703125" style="126" customWidth="1"/>
    <col min="2614" max="2614" width="6.5703125" style="126" customWidth="1"/>
    <col min="2615" max="2615" width="0.5703125" style="126" customWidth="1"/>
    <col min="2616" max="2616" width="6.5703125" style="126" customWidth="1"/>
    <col min="2617" max="2617" width="1.42578125" style="126" bestFit="1" customWidth="1"/>
    <col min="2618" max="2840" width="9.28515625" style="126"/>
    <col min="2841" max="2842" width="1.42578125" style="126" customWidth="1"/>
    <col min="2843" max="2843" width="14.5703125" style="126" customWidth="1"/>
    <col min="2844" max="2844" width="5.42578125" style="126" customWidth="1"/>
    <col min="2845" max="2845" width="0.5703125" style="126" customWidth="1"/>
    <col min="2846" max="2846" width="7.5703125" style="126" customWidth="1"/>
    <col min="2847" max="2847" width="0.5703125" style="126" customWidth="1"/>
    <col min="2848" max="2848" width="5.5703125" style="126" customWidth="1"/>
    <col min="2849" max="2849" width="0.5703125" style="126" customWidth="1"/>
    <col min="2850" max="2850" width="7.42578125" style="126" customWidth="1"/>
    <col min="2851" max="2851" width="0.5703125" style="126" customWidth="1"/>
    <col min="2852" max="2852" width="9.42578125" style="126" customWidth="1"/>
    <col min="2853" max="2853" width="0.5703125" style="126" customWidth="1"/>
    <col min="2854" max="2854" width="9.5703125" style="126" customWidth="1"/>
    <col min="2855" max="2855" width="0.5703125" style="126" customWidth="1"/>
    <col min="2856" max="2856" width="7.5703125" style="126" customWidth="1"/>
    <col min="2857" max="2857" width="0.5703125" style="126" customWidth="1"/>
    <col min="2858" max="2858" width="6.42578125" style="126" customWidth="1"/>
    <col min="2859" max="2859" width="0.5703125" style="126" customWidth="1"/>
    <col min="2860" max="2860" width="9.5703125" style="126" customWidth="1"/>
    <col min="2861" max="2861" width="0.5703125" style="126" customWidth="1"/>
    <col min="2862" max="2862" width="11.5703125" style="126" customWidth="1"/>
    <col min="2863" max="2863" width="0.5703125" style="126" customWidth="1"/>
    <col min="2864" max="2864" width="8.5703125" style="126" customWidth="1"/>
    <col min="2865" max="2865" width="0.5703125" style="126" customWidth="1"/>
    <col min="2866" max="2866" width="9.5703125" style="126" customWidth="1"/>
    <col min="2867" max="2867" width="0.5703125" style="126" customWidth="1"/>
    <col min="2868" max="2868" width="7.5703125" style="126" customWidth="1"/>
    <col min="2869" max="2869" width="0.5703125" style="126" customWidth="1"/>
    <col min="2870" max="2870" width="6.5703125" style="126" customWidth="1"/>
    <col min="2871" max="2871" width="0.5703125" style="126" customWidth="1"/>
    <col min="2872" max="2872" width="6.5703125" style="126" customWidth="1"/>
    <col min="2873" max="2873" width="1.42578125" style="126" bestFit="1" customWidth="1"/>
    <col min="2874" max="3096" width="9.28515625" style="126"/>
    <col min="3097" max="3098" width="1.42578125" style="126" customWidth="1"/>
    <col min="3099" max="3099" width="14.5703125" style="126" customWidth="1"/>
    <col min="3100" max="3100" width="5.42578125" style="126" customWidth="1"/>
    <col min="3101" max="3101" width="0.5703125" style="126" customWidth="1"/>
    <col min="3102" max="3102" width="7.5703125" style="126" customWidth="1"/>
    <col min="3103" max="3103" width="0.5703125" style="126" customWidth="1"/>
    <col min="3104" max="3104" width="5.5703125" style="126" customWidth="1"/>
    <col min="3105" max="3105" width="0.5703125" style="126" customWidth="1"/>
    <col min="3106" max="3106" width="7.42578125" style="126" customWidth="1"/>
    <col min="3107" max="3107" width="0.5703125" style="126" customWidth="1"/>
    <col min="3108" max="3108" width="9.42578125" style="126" customWidth="1"/>
    <col min="3109" max="3109" width="0.5703125" style="126" customWidth="1"/>
    <col min="3110" max="3110" width="9.5703125" style="126" customWidth="1"/>
    <col min="3111" max="3111" width="0.5703125" style="126" customWidth="1"/>
    <col min="3112" max="3112" width="7.5703125" style="126" customWidth="1"/>
    <col min="3113" max="3113" width="0.5703125" style="126" customWidth="1"/>
    <col min="3114" max="3114" width="6.42578125" style="126" customWidth="1"/>
    <col min="3115" max="3115" width="0.5703125" style="126" customWidth="1"/>
    <col min="3116" max="3116" width="9.5703125" style="126" customWidth="1"/>
    <col min="3117" max="3117" width="0.5703125" style="126" customWidth="1"/>
    <col min="3118" max="3118" width="11.5703125" style="126" customWidth="1"/>
    <col min="3119" max="3119" width="0.5703125" style="126" customWidth="1"/>
    <col min="3120" max="3120" width="8.5703125" style="126" customWidth="1"/>
    <col min="3121" max="3121" width="0.5703125" style="126" customWidth="1"/>
    <col min="3122" max="3122" width="9.5703125" style="126" customWidth="1"/>
    <col min="3123" max="3123" width="0.5703125" style="126" customWidth="1"/>
    <col min="3124" max="3124" width="7.5703125" style="126" customWidth="1"/>
    <col min="3125" max="3125" width="0.5703125" style="126" customWidth="1"/>
    <col min="3126" max="3126" width="6.5703125" style="126" customWidth="1"/>
    <col min="3127" max="3127" width="0.5703125" style="126" customWidth="1"/>
    <col min="3128" max="3128" width="6.5703125" style="126" customWidth="1"/>
    <col min="3129" max="3129" width="1.42578125" style="126" bestFit="1" customWidth="1"/>
    <col min="3130" max="3352" width="9.28515625" style="126"/>
    <col min="3353" max="3354" width="1.42578125" style="126" customWidth="1"/>
    <col min="3355" max="3355" width="14.5703125" style="126" customWidth="1"/>
    <col min="3356" max="3356" width="5.42578125" style="126" customWidth="1"/>
    <col min="3357" max="3357" width="0.5703125" style="126" customWidth="1"/>
    <col min="3358" max="3358" width="7.5703125" style="126" customWidth="1"/>
    <col min="3359" max="3359" width="0.5703125" style="126" customWidth="1"/>
    <col min="3360" max="3360" width="5.5703125" style="126" customWidth="1"/>
    <col min="3361" max="3361" width="0.5703125" style="126" customWidth="1"/>
    <col min="3362" max="3362" width="7.42578125" style="126" customWidth="1"/>
    <col min="3363" max="3363" width="0.5703125" style="126" customWidth="1"/>
    <col min="3364" max="3364" width="9.42578125" style="126" customWidth="1"/>
    <col min="3365" max="3365" width="0.5703125" style="126" customWidth="1"/>
    <col min="3366" max="3366" width="9.5703125" style="126" customWidth="1"/>
    <col min="3367" max="3367" width="0.5703125" style="126" customWidth="1"/>
    <col min="3368" max="3368" width="7.5703125" style="126" customWidth="1"/>
    <col min="3369" max="3369" width="0.5703125" style="126" customWidth="1"/>
    <col min="3370" max="3370" width="6.42578125" style="126" customWidth="1"/>
    <col min="3371" max="3371" width="0.5703125" style="126" customWidth="1"/>
    <col min="3372" max="3372" width="9.5703125" style="126" customWidth="1"/>
    <col min="3373" max="3373" width="0.5703125" style="126" customWidth="1"/>
    <col min="3374" max="3374" width="11.5703125" style="126" customWidth="1"/>
    <col min="3375" max="3375" width="0.5703125" style="126" customWidth="1"/>
    <col min="3376" max="3376" width="8.5703125" style="126" customWidth="1"/>
    <col min="3377" max="3377" width="0.5703125" style="126" customWidth="1"/>
    <col min="3378" max="3378" width="9.5703125" style="126" customWidth="1"/>
    <col min="3379" max="3379" width="0.5703125" style="126" customWidth="1"/>
    <col min="3380" max="3380" width="7.5703125" style="126" customWidth="1"/>
    <col min="3381" max="3381" width="0.5703125" style="126" customWidth="1"/>
    <col min="3382" max="3382" width="6.5703125" style="126" customWidth="1"/>
    <col min="3383" max="3383" width="0.5703125" style="126" customWidth="1"/>
    <col min="3384" max="3384" width="6.5703125" style="126" customWidth="1"/>
    <col min="3385" max="3385" width="1.42578125" style="126" bestFit="1" customWidth="1"/>
    <col min="3386" max="3608" width="9.28515625" style="126"/>
    <col min="3609" max="3610" width="1.42578125" style="126" customWidth="1"/>
    <col min="3611" max="3611" width="14.5703125" style="126" customWidth="1"/>
    <col min="3612" max="3612" width="5.42578125" style="126" customWidth="1"/>
    <col min="3613" max="3613" width="0.5703125" style="126" customWidth="1"/>
    <col min="3614" max="3614" width="7.5703125" style="126" customWidth="1"/>
    <col min="3615" max="3615" width="0.5703125" style="126" customWidth="1"/>
    <col min="3616" max="3616" width="5.5703125" style="126" customWidth="1"/>
    <col min="3617" max="3617" width="0.5703125" style="126" customWidth="1"/>
    <col min="3618" max="3618" width="7.42578125" style="126" customWidth="1"/>
    <col min="3619" max="3619" width="0.5703125" style="126" customWidth="1"/>
    <col min="3620" max="3620" width="9.42578125" style="126" customWidth="1"/>
    <col min="3621" max="3621" width="0.5703125" style="126" customWidth="1"/>
    <col min="3622" max="3622" width="9.5703125" style="126" customWidth="1"/>
    <col min="3623" max="3623" width="0.5703125" style="126" customWidth="1"/>
    <col min="3624" max="3624" width="7.5703125" style="126" customWidth="1"/>
    <col min="3625" max="3625" width="0.5703125" style="126" customWidth="1"/>
    <col min="3626" max="3626" width="6.42578125" style="126" customWidth="1"/>
    <col min="3627" max="3627" width="0.5703125" style="126" customWidth="1"/>
    <col min="3628" max="3628" width="9.5703125" style="126" customWidth="1"/>
    <col min="3629" max="3629" width="0.5703125" style="126" customWidth="1"/>
    <col min="3630" max="3630" width="11.5703125" style="126" customWidth="1"/>
    <col min="3631" max="3631" width="0.5703125" style="126" customWidth="1"/>
    <col min="3632" max="3632" width="8.5703125" style="126" customWidth="1"/>
    <col min="3633" max="3633" width="0.5703125" style="126" customWidth="1"/>
    <col min="3634" max="3634" width="9.5703125" style="126" customWidth="1"/>
    <col min="3635" max="3635" width="0.5703125" style="126" customWidth="1"/>
    <col min="3636" max="3636" width="7.5703125" style="126" customWidth="1"/>
    <col min="3637" max="3637" width="0.5703125" style="126" customWidth="1"/>
    <col min="3638" max="3638" width="6.5703125" style="126" customWidth="1"/>
    <col min="3639" max="3639" width="0.5703125" style="126" customWidth="1"/>
    <col min="3640" max="3640" width="6.5703125" style="126" customWidth="1"/>
    <col min="3641" max="3641" width="1.42578125" style="126" bestFit="1" customWidth="1"/>
    <col min="3642" max="3864" width="9.28515625" style="126"/>
    <col min="3865" max="3866" width="1.42578125" style="126" customWidth="1"/>
    <col min="3867" max="3867" width="14.5703125" style="126" customWidth="1"/>
    <col min="3868" max="3868" width="5.42578125" style="126" customWidth="1"/>
    <col min="3869" max="3869" width="0.5703125" style="126" customWidth="1"/>
    <col min="3870" max="3870" width="7.5703125" style="126" customWidth="1"/>
    <col min="3871" max="3871" width="0.5703125" style="126" customWidth="1"/>
    <col min="3872" max="3872" width="5.5703125" style="126" customWidth="1"/>
    <col min="3873" max="3873" width="0.5703125" style="126" customWidth="1"/>
    <col min="3874" max="3874" width="7.42578125" style="126" customWidth="1"/>
    <col min="3875" max="3875" width="0.5703125" style="126" customWidth="1"/>
    <col min="3876" max="3876" width="9.42578125" style="126" customWidth="1"/>
    <col min="3877" max="3877" width="0.5703125" style="126" customWidth="1"/>
    <col min="3878" max="3878" width="9.5703125" style="126" customWidth="1"/>
    <col min="3879" max="3879" width="0.5703125" style="126" customWidth="1"/>
    <col min="3880" max="3880" width="7.5703125" style="126" customWidth="1"/>
    <col min="3881" max="3881" width="0.5703125" style="126" customWidth="1"/>
    <col min="3882" max="3882" width="6.42578125" style="126" customWidth="1"/>
    <col min="3883" max="3883" width="0.5703125" style="126" customWidth="1"/>
    <col min="3884" max="3884" width="9.5703125" style="126" customWidth="1"/>
    <col min="3885" max="3885" width="0.5703125" style="126" customWidth="1"/>
    <col min="3886" max="3886" width="11.5703125" style="126" customWidth="1"/>
    <col min="3887" max="3887" width="0.5703125" style="126" customWidth="1"/>
    <col min="3888" max="3888" width="8.5703125" style="126" customWidth="1"/>
    <col min="3889" max="3889" width="0.5703125" style="126" customWidth="1"/>
    <col min="3890" max="3890" width="9.5703125" style="126" customWidth="1"/>
    <col min="3891" max="3891" width="0.5703125" style="126" customWidth="1"/>
    <col min="3892" max="3892" width="7.5703125" style="126" customWidth="1"/>
    <col min="3893" max="3893" width="0.5703125" style="126" customWidth="1"/>
    <col min="3894" max="3894" width="6.5703125" style="126" customWidth="1"/>
    <col min="3895" max="3895" width="0.5703125" style="126" customWidth="1"/>
    <col min="3896" max="3896" width="6.5703125" style="126" customWidth="1"/>
    <col min="3897" max="3897" width="1.42578125" style="126" bestFit="1" customWidth="1"/>
    <col min="3898" max="4120" width="9.28515625" style="126"/>
    <col min="4121" max="4122" width="1.42578125" style="126" customWidth="1"/>
    <col min="4123" max="4123" width="14.5703125" style="126" customWidth="1"/>
    <col min="4124" max="4124" width="5.42578125" style="126" customWidth="1"/>
    <col min="4125" max="4125" width="0.5703125" style="126" customWidth="1"/>
    <col min="4126" max="4126" width="7.5703125" style="126" customWidth="1"/>
    <col min="4127" max="4127" width="0.5703125" style="126" customWidth="1"/>
    <col min="4128" max="4128" width="5.5703125" style="126" customWidth="1"/>
    <col min="4129" max="4129" width="0.5703125" style="126" customWidth="1"/>
    <col min="4130" max="4130" width="7.42578125" style="126" customWidth="1"/>
    <col min="4131" max="4131" width="0.5703125" style="126" customWidth="1"/>
    <col min="4132" max="4132" width="9.42578125" style="126" customWidth="1"/>
    <col min="4133" max="4133" width="0.5703125" style="126" customWidth="1"/>
    <col min="4134" max="4134" width="9.5703125" style="126" customWidth="1"/>
    <col min="4135" max="4135" width="0.5703125" style="126" customWidth="1"/>
    <col min="4136" max="4136" width="7.5703125" style="126" customWidth="1"/>
    <col min="4137" max="4137" width="0.5703125" style="126" customWidth="1"/>
    <col min="4138" max="4138" width="6.42578125" style="126" customWidth="1"/>
    <col min="4139" max="4139" width="0.5703125" style="126" customWidth="1"/>
    <col min="4140" max="4140" width="9.5703125" style="126" customWidth="1"/>
    <col min="4141" max="4141" width="0.5703125" style="126" customWidth="1"/>
    <col min="4142" max="4142" width="11.5703125" style="126" customWidth="1"/>
    <col min="4143" max="4143" width="0.5703125" style="126" customWidth="1"/>
    <col min="4144" max="4144" width="8.5703125" style="126" customWidth="1"/>
    <col min="4145" max="4145" width="0.5703125" style="126" customWidth="1"/>
    <col min="4146" max="4146" width="9.5703125" style="126" customWidth="1"/>
    <col min="4147" max="4147" width="0.5703125" style="126" customWidth="1"/>
    <col min="4148" max="4148" width="7.5703125" style="126" customWidth="1"/>
    <col min="4149" max="4149" width="0.5703125" style="126" customWidth="1"/>
    <col min="4150" max="4150" width="6.5703125" style="126" customWidth="1"/>
    <col min="4151" max="4151" width="0.5703125" style="126" customWidth="1"/>
    <col min="4152" max="4152" width="6.5703125" style="126" customWidth="1"/>
    <col min="4153" max="4153" width="1.42578125" style="126" bestFit="1" customWidth="1"/>
    <col min="4154" max="4376" width="9.28515625" style="126"/>
    <col min="4377" max="4378" width="1.42578125" style="126" customWidth="1"/>
    <col min="4379" max="4379" width="14.5703125" style="126" customWidth="1"/>
    <col min="4380" max="4380" width="5.42578125" style="126" customWidth="1"/>
    <col min="4381" max="4381" width="0.5703125" style="126" customWidth="1"/>
    <col min="4382" max="4382" width="7.5703125" style="126" customWidth="1"/>
    <col min="4383" max="4383" width="0.5703125" style="126" customWidth="1"/>
    <col min="4384" max="4384" width="5.5703125" style="126" customWidth="1"/>
    <col min="4385" max="4385" width="0.5703125" style="126" customWidth="1"/>
    <col min="4386" max="4386" width="7.42578125" style="126" customWidth="1"/>
    <col min="4387" max="4387" width="0.5703125" style="126" customWidth="1"/>
    <col min="4388" max="4388" width="9.42578125" style="126" customWidth="1"/>
    <col min="4389" max="4389" width="0.5703125" style="126" customWidth="1"/>
    <col min="4390" max="4390" width="9.5703125" style="126" customWidth="1"/>
    <col min="4391" max="4391" width="0.5703125" style="126" customWidth="1"/>
    <col min="4392" max="4392" width="7.5703125" style="126" customWidth="1"/>
    <col min="4393" max="4393" width="0.5703125" style="126" customWidth="1"/>
    <col min="4394" max="4394" width="6.42578125" style="126" customWidth="1"/>
    <col min="4395" max="4395" width="0.5703125" style="126" customWidth="1"/>
    <col min="4396" max="4396" width="9.5703125" style="126" customWidth="1"/>
    <col min="4397" max="4397" width="0.5703125" style="126" customWidth="1"/>
    <col min="4398" max="4398" width="11.5703125" style="126" customWidth="1"/>
    <col min="4399" max="4399" width="0.5703125" style="126" customWidth="1"/>
    <col min="4400" max="4400" width="8.5703125" style="126" customWidth="1"/>
    <col min="4401" max="4401" width="0.5703125" style="126" customWidth="1"/>
    <col min="4402" max="4402" width="9.5703125" style="126" customWidth="1"/>
    <col min="4403" max="4403" width="0.5703125" style="126" customWidth="1"/>
    <col min="4404" max="4404" width="7.5703125" style="126" customWidth="1"/>
    <col min="4405" max="4405" width="0.5703125" style="126" customWidth="1"/>
    <col min="4406" max="4406" width="6.5703125" style="126" customWidth="1"/>
    <col min="4407" max="4407" width="0.5703125" style="126" customWidth="1"/>
    <col min="4408" max="4408" width="6.5703125" style="126" customWidth="1"/>
    <col min="4409" max="4409" width="1.42578125" style="126" bestFit="1" customWidth="1"/>
    <col min="4410" max="4632" width="9.28515625" style="126"/>
    <col min="4633" max="4634" width="1.42578125" style="126" customWidth="1"/>
    <col min="4635" max="4635" width="14.5703125" style="126" customWidth="1"/>
    <col min="4636" max="4636" width="5.42578125" style="126" customWidth="1"/>
    <col min="4637" max="4637" width="0.5703125" style="126" customWidth="1"/>
    <col min="4638" max="4638" width="7.5703125" style="126" customWidth="1"/>
    <col min="4639" max="4639" width="0.5703125" style="126" customWidth="1"/>
    <col min="4640" max="4640" width="5.5703125" style="126" customWidth="1"/>
    <col min="4641" max="4641" width="0.5703125" style="126" customWidth="1"/>
    <col min="4642" max="4642" width="7.42578125" style="126" customWidth="1"/>
    <col min="4643" max="4643" width="0.5703125" style="126" customWidth="1"/>
    <col min="4644" max="4644" width="9.42578125" style="126" customWidth="1"/>
    <col min="4645" max="4645" width="0.5703125" style="126" customWidth="1"/>
    <col min="4646" max="4646" width="9.5703125" style="126" customWidth="1"/>
    <col min="4647" max="4647" width="0.5703125" style="126" customWidth="1"/>
    <col min="4648" max="4648" width="7.5703125" style="126" customWidth="1"/>
    <col min="4649" max="4649" width="0.5703125" style="126" customWidth="1"/>
    <col min="4650" max="4650" width="6.42578125" style="126" customWidth="1"/>
    <col min="4651" max="4651" width="0.5703125" style="126" customWidth="1"/>
    <col min="4652" max="4652" width="9.5703125" style="126" customWidth="1"/>
    <col min="4653" max="4653" width="0.5703125" style="126" customWidth="1"/>
    <col min="4654" max="4654" width="11.5703125" style="126" customWidth="1"/>
    <col min="4655" max="4655" width="0.5703125" style="126" customWidth="1"/>
    <col min="4656" max="4656" width="8.5703125" style="126" customWidth="1"/>
    <col min="4657" max="4657" width="0.5703125" style="126" customWidth="1"/>
    <col min="4658" max="4658" width="9.5703125" style="126" customWidth="1"/>
    <col min="4659" max="4659" width="0.5703125" style="126" customWidth="1"/>
    <col min="4660" max="4660" width="7.5703125" style="126" customWidth="1"/>
    <col min="4661" max="4661" width="0.5703125" style="126" customWidth="1"/>
    <col min="4662" max="4662" width="6.5703125" style="126" customWidth="1"/>
    <col min="4663" max="4663" width="0.5703125" style="126" customWidth="1"/>
    <col min="4664" max="4664" width="6.5703125" style="126" customWidth="1"/>
    <col min="4665" max="4665" width="1.42578125" style="126" bestFit="1" customWidth="1"/>
    <col min="4666" max="4888" width="9.28515625" style="126"/>
    <col min="4889" max="4890" width="1.42578125" style="126" customWidth="1"/>
    <col min="4891" max="4891" width="14.5703125" style="126" customWidth="1"/>
    <col min="4892" max="4892" width="5.42578125" style="126" customWidth="1"/>
    <col min="4893" max="4893" width="0.5703125" style="126" customWidth="1"/>
    <col min="4894" max="4894" width="7.5703125" style="126" customWidth="1"/>
    <col min="4895" max="4895" width="0.5703125" style="126" customWidth="1"/>
    <col min="4896" max="4896" width="5.5703125" style="126" customWidth="1"/>
    <col min="4897" max="4897" width="0.5703125" style="126" customWidth="1"/>
    <col min="4898" max="4898" width="7.42578125" style="126" customWidth="1"/>
    <col min="4899" max="4899" width="0.5703125" style="126" customWidth="1"/>
    <col min="4900" max="4900" width="9.42578125" style="126" customWidth="1"/>
    <col min="4901" max="4901" width="0.5703125" style="126" customWidth="1"/>
    <col min="4902" max="4902" width="9.5703125" style="126" customWidth="1"/>
    <col min="4903" max="4903" width="0.5703125" style="126" customWidth="1"/>
    <col min="4904" max="4904" width="7.5703125" style="126" customWidth="1"/>
    <col min="4905" max="4905" width="0.5703125" style="126" customWidth="1"/>
    <col min="4906" max="4906" width="6.42578125" style="126" customWidth="1"/>
    <col min="4907" max="4907" width="0.5703125" style="126" customWidth="1"/>
    <col min="4908" max="4908" width="9.5703125" style="126" customWidth="1"/>
    <col min="4909" max="4909" width="0.5703125" style="126" customWidth="1"/>
    <col min="4910" max="4910" width="11.5703125" style="126" customWidth="1"/>
    <col min="4911" max="4911" width="0.5703125" style="126" customWidth="1"/>
    <col min="4912" max="4912" width="8.5703125" style="126" customWidth="1"/>
    <col min="4913" max="4913" width="0.5703125" style="126" customWidth="1"/>
    <col min="4914" max="4914" width="9.5703125" style="126" customWidth="1"/>
    <col min="4915" max="4915" width="0.5703125" style="126" customWidth="1"/>
    <col min="4916" max="4916" width="7.5703125" style="126" customWidth="1"/>
    <col min="4917" max="4917" width="0.5703125" style="126" customWidth="1"/>
    <col min="4918" max="4918" width="6.5703125" style="126" customWidth="1"/>
    <col min="4919" max="4919" width="0.5703125" style="126" customWidth="1"/>
    <col min="4920" max="4920" width="6.5703125" style="126" customWidth="1"/>
    <col min="4921" max="4921" width="1.42578125" style="126" bestFit="1" customWidth="1"/>
    <col min="4922" max="5144" width="9.28515625" style="126"/>
    <col min="5145" max="5146" width="1.42578125" style="126" customWidth="1"/>
    <col min="5147" max="5147" width="14.5703125" style="126" customWidth="1"/>
    <col min="5148" max="5148" width="5.42578125" style="126" customWidth="1"/>
    <col min="5149" max="5149" width="0.5703125" style="126" customWidth="1"/>
    <col min="5150" max="5150" width="7.5703125" style="126" customWidth="1"/>
    <col min="5151" max="5151" width="0.5703125" style="126" customWidth="1"/>
    <col min="5152" max="5152" width="5.5703125" style="126" customWidth="1"/>
    <col min="5153" max="5153" width="0.5703125" style="126" customWidth="1"/>
    <col min="5154" max="5154" width="7.42578125" style="126" customWidth="1"/>
    <col min="5155" max="5155" width="0.5703125" style="126" customWidth="1"/>
    <col min="5156" max="5156" width="9.42578125" style="126" customWidth="1"/>
    <col min="5157" max="5157" width="0.5703125" style="126" customWidth="1"/>
    <col min="5158" max="5158" width="9.5703125" style="126" customWidth="1"/>
    <col min="5159" max="5159" width="0.5703125" style="126" customWidth="1"/>
    <col min="5160" max="5160" width="7.5703125" style="126" customWidth="1"/>
    <col min="5161" max="5161" width="0.5703125" style="126" customWidth="1"/>
    <col min="5162" max="5162" width="6.42578125" style="126" customWidth="1"/>
    <col min="5163" max="5163" width="0.5703125" style="126" customWidth="1"/>
    <col min="5164" max="5164" width="9.5703125" style="126" customWidth="1"/>
    <col min="5165" max="5165" width="0.5703125" style="126" customWidth="1"/>
    <col min="5166" max="5166" width="11.5703125" style="126" customWidth="1"/>
    <col min="5167" max="5167" width="0.5703125" style="126" customWidth="1"/>
    <col min="5168" max="5168" width="8.5703125" style="126" customWidth="1"/>
    <col min="5169" max="5169" width="0.5703125" style="126" customWidth="1"/>
    <col min="5170" max="5170" width="9.5703125" style="126" customWidth="1"/>
    <col min="5171" max="5171" width="0.5703125" style="126" customWidth="1"/>
    <col min="5172" max="5172" width="7.5703125" style="126" customWidth="1"/>
    <col min="5173" max="5173" width="0.5703125" style="126" customWidth="1"/>
    <col min="5174" max="5174" width="6.5703125" style="126" customWidth="1"/>
    <col min="5175" max="5175" width="0.5703125" style="126" customWidth="1"/>
    <col min="5176" max="5176" width="6.5703125" style="126" customWidth="1"/>
    <col min="5177" max="5177" width="1.42578125" style="126" bestFit="1" customWidth="1"/>
    <col min="5178" max="5400" width="9.28515625" style="126"/>
    <col min="5401" max="5402" width="1.42578125" style="126" customWidth="1"/>
    <col min="5403" max="5403" width="14.5703125" style="126" customWidth="1"/>
    <col min="5404" max="5404" width="5.42578125" style="126" customWidth="1"/>
    <col min="5405" max="5405" width="0.5703125" style="126" customWidth="1"/>
    <col min="5406" max="5406" width="7.5703125" style="126" customWidth="1"/>
    <col min="5407" max="5407" width="0.5703125" style="126" customWidth="1"/>
    <col min="5408" max="5408" width="5.5703125" style="126" customWidth="1"/>
    <col min="5409" max="5409" width="0.5703125" style="126" customWidth="1"/>
    <col min="5410" max="5410" width="7.42578125" style="126" customWidth="1"/>
    <col min="5411" max="5411" width="0.5703125" style="126" customWidth="1"/>
    <col min="5412" max="5412" width="9.42578125" style="126" customWidth="1"/>
    <col min="5413" max="5413" width="0.5703125" style="126" customWidth="1"/>
    <col min="5414" max="5414" width="9.5703125" style="126" customWidth="1"/>
    <col min="5415" max="5415" width="0.5703125" style="126" customWidth="1"/>
    <col min="5416" max="5416" width="7.5703125" style="126" customWidth="1"/>
    <col min="5417" max="5417" width="0.5703125" style="126" customWidth="1"/>
    <col min="5418" max="5418" width="6.42578125" style="126" customWidth="1"/>
    <col min="5419" max="5419" width="0.5703125" style="126" customWidth="1"/>
    <col min="5420" max="5420" width="9.5703125" style="126" customWidth="1"/>
    <col min="5421" max="5421" width="0.5703125" style="126" customWidth="1"/>
    <col min="5422" max="5422" width="11.5703125" style="126" customWidth="1"/>
    <col min="5423" max="5423" width="0.5703125" style="126" customWidth="1"/>
    <col min="5424" max="5424" width="8.5703125" style="126" customWidth="1"/>
    <col min="5425" max="5425" width="0.5703125" style="126" customWidth="1"/>
    <col min="5426" max="5426" width="9.5703125" style="126" customWidth="1"/>
    <col min="5427" max="5427" width="0.5703125" style="126" customWidth="1"/>
    <col min="5428" max="5428" width="7.5703125" style="126" customWidth="1"/>
    <col min="5429" max="5429" width="0.5703125" style="126" customWidth="1"/>
    <col min="5430" max="5430" width="6.5703125" style="126" customWidth="1"/>
    <col min="5431" max="5431" width="0.5703125" style="126" customWidth="1"/>
    <col min="5432" max="5432" width="6.5703125" style="126" customWidth="1"/>
    <col min="5433" max="5433" width="1.42578125" style="126" bestFit="1" customWidth="1"/>
    <col min="5434" max="5656" width="9.28515625" style="126"/>
    <col min="5657" max="5658" width="1.42578125" style="126" customWidth="1"/>
    <col min="5659" max="5659" width="14.5703125" style="126" customWidth="1"/>
    <col min="5660" max="5660" width="5.42578125" style="126" customWidth="1"/>
    <col min="5661" max="5661" width="0.5703125" style="126" customWidth="1"/>
    <col min="5662" max="5662" width="7.5703125" style="126" customWidth="1"/>
    <col min="5663" max="5663" width="0.5703125" style="126" customWidth="1"/>
    <col min="5664" max="5664" width="5.5703125" style="126" customWidth="1"/>
    <col min="5665" max="5665" width="0.5703125" style="126" customWidth="1"/>
    <col min="5666" max="5666" width="7.42578125" style="126" customWidth="1"/>
    <col min="5667" max="5667" width="0.5703125" style="126" customWidth="1"/>
    <col min="5668" max="5668" width="9.42578125" style="126" customWidth="1"/>
    <col min="5669" max="5669" width="0.5703125" style="126" customWidth="1"/>
    <col min="5670" max="5670" width="9.5703125" style="126" customWidth="1"/>
    <col min="5671" max="5671" width="0.5703125" style="126" customWidth="1"/>
    <col min="5672" max="5672" width="7.5703125" style="126" customWidth="1"/>
    <col min="5673" max="5673" width="0.5703125" style="126" customWidth="1"/>
    <col min="5674" max="5674" width="6.42578125" style="126" customWidth="1"/>
    <col min="5675" max="5675" width="0.5703125" style="126" customWidth="1"/>
    <col min="5676" max="5676" width="9.5703125" style="126" customWidth="1"/>
    <col min="5677" max="5677" width="0.5703125" style="126" customWidth="1"/>
    <col min="5678" max="5678" width="11.5703125" style="126" customWidth="1"/>
    <col min="5679" max="5679" width="0.5703125" style="126" customWidth="1"/>
    <col min="5680" max="5680" width="8.5703125" style="126" customWidth="1"/>
    <col min="5681" max="5681" width="0.5703125" style="126" customWidth="1"/>
    <col min="5682" max="5682" width="9.5703125" style="126" customWidth="1"/>
    <col min="5683" max="5683" width="0.5703125" style="126" customWidth="1"/>
    <col min="5684" max="5684" width="7.5703125" style="126" customWidth="1"/>
    <col min="5685" max="5685" width="0.5703125" style="126" customWidth="1"/>
    <col min="5686" max="5686" width="6.5703125" style="126" customWidth="1"/>
    <col min="5687" max="5687" width="0.5703125" style="126" customWidth="1"/>
    <col min="5688" max="5688" width="6.5703125" style="126" customWidth="1"/>
    <col min="5689" max="5689" width="1.42578125" style="126" bestFit="1" customWidth="1"/>
    <col min="5690" max="5912" width="9.28515625" style="126"/>
    <col min="5913" max="5914" width="1.42578125" style="126" customWidth="1"/>
    <col min="5915" max="5915" width="14.5703125" style="126" customWidth="1"/>
    <col min="5916" max="5916" width="5.42578125" style="126" customWidth="1"/>
    <col min="5917" max="5917" width="0.5703125" style="126" customWidth="1"/>
    <col min="5918" max="5918" width="7.5703125" style="126" customWidth="1"/>
    <col min="5919" max="5919" width="0.5703125" style="126" customWidth="1"/>
    <col min="5920" max="5920" width="5.5703125" style="126" customWidth="1"/>
    <col min="5921" max="5921" width="0.5703125" style="126" customWidth="1"/>
    <col min="5922" max="5922" width="7.42578125" style="126" customWidth="1"/>
    <col min="5923" max="5923" width="0.5703125" style="126" customWidth="1"/>
    <col min="5924" max="5924" width="9.42578125" style="126" customWidth="1"/>
    <col min="5925" max="5925" width="0.5703125" style="126" customWidth="1"/>
    <col min="5926" max="5926" width="9.5703125" style="126" customWidth="1"/>
    <col min="5927" max="5927" width="0.5703125" style="126" customWidth="1"/>
    <col min="5928" max="5928" width="7.5703125" style="126" customWidth="1"/>
    <col min="5929" max="5929" width="0.5703125" style="126" customWidth="1"/>
    <col min="5930" max="5930" width="6.42578125" style="126" customWidth="1"/>
    <col min="5931" max="5931" width="0.5703125" style="126" customWidth="1"/>
    <col min="5932" max="5932" width="9.5703125" style="126" customWidth="1"/>
    <col min="5933" max="5933" width="0.5703125" style="126" customWidth="1"/>
    <col min="5934" max="5934" width="11.5703125" style="126" customWidth="1"/>
    <col min="5935" max="5935" width="0.5703125" style="126" customWidth="1"/>
    <col min="5936" max="5936" width="8.5703125" style="126" customWidth="1"/>
    <col min="5937" max="5937" width="0.5703125" style="126" customWidth="1"/>
    <col min="5938" max="5938" width="9.5703125" style="126" customWidth="1"/>
    <col min="5939" max="5939" width="0.5703125" style="126" customWidth="1"/>
    <col min="5940" max="5940" width="7.5703125" style="126" customWidth="1"/>
    <col min="5941" max="5941" width="0.5703125" style="126" customWidth="1"/>
    <col min="5942" max="5942" width="6.5703125" style="126" customWidth="1"/>
    <col min="5943" max="5943" width="0.5703125" style="126" customWidth="1"/>
    <col min="5944" max="5944" width="6.5703125" style="126" customWidth="1"/>
    <col min="5945" max="5945" width="1.42578125" style="126" bestFit="1" customWidth="1"/>
    <col min="5946" max="6168" width="9.28515625" style="126"/>
    <col min="6169" max="6170" width="1.42578125" style="126" customWidth="1"/>
    <col min="6171" max="6171" width="14.5703125" style="126" customWidth="1"/>
    <col min="6172" max="6172" width="5.42578125" style="126" customWidth="1"/>
    <col min="6173" max="6173" width="0.5703125" style="126" customWidth="1"/>
    <col min="6174" max="6174" width="7.5703125" style="126" customWidth="1"/>
    <col min="6175" max="6175" width="0.5703125" style="126" customWidth="1"/>
    <col min="6176" max="6176" width="5.5703125" style="126" customWidth="1"/>
    <col min="6177" max="6177" width="0.5703125" style="126" customWidth="1"/>
    <col min="6178" max="6178" width="7.42578125" style="126" customWidth="1"/>
    <col min="6179" max="6179" width="0.5703125" style="126" customWidth="1"/>
    <col min="6180" max="6180" width="9.42578125" style="126" customWidth="1"/>
    <col min="6181" max="6181" width="0.5703125" style="126" customWidth="1"/>
    <col min="6182" max="6182" width="9.5703125" style="126" customWidth="1"/>
    <col min="6183" max="6183" width="0.5703125" style="126" customWidth="1"/>
    <col min="6184" max="6184" width="7.5703125" style="126" customWidth="1"/>
    <col min="6185" max="6185" width="0.5703125" style="126" customWidth="1"/>
    <col min="6186" max="6186" width="6.42578125" style="126" customWidth="1"/>
    <col min="6187" max="6187" width="0.5703125" style="126" customWidth="1"/>
    <col min="6188" max="6188" width="9.5703125" style="126" customWidth="1"/>
    <col min="6189" max="6189" width="0.5703125" style="126" customWidth="1"/>
    <col min="6190" max="6190" width="11.5703125" style="126" customWidth="1"/>
    <col min="6191" max="6191" width="0.5703125" style="126" customWidth="1"/>
    <col min="6192" max="6192" width="8.5703125" style="126" customWidth="1"/>
    <col min="6193" max="6193" width="0.5703125" style="126" customWidth="1"/>
    <col min="6194" max="6194" width="9.5703125" style="126" customWidth="1"/>
    <col min="6195" max="6195" width="0.5703125" style="126" customWidth="1"/>
    <col min="6196" max="6196" width="7.5703125" style="126" customWidth="1"/>
    <col min="6197" max="6197" width="0.5703125" style="126" customWidth="1"/>
    <col min="6198" max="6198" width="6.5703125" style="126" customWidth="1"/>
    <col min="6199" max="6199" width="0.5703125" style="126" customWidth="1"/>
    <col min="6200" max="6200" width="6.5703125" style="126" customWidth="1"/>
    <col min="6201" max="6201" width="1.42578125" style="126" bestFit="1" customWidth="1"/>
    <col min="6202" max="6424" width="9.28515625" style="126"/>
    <col min="6425" max="6426" width="1.42578125" style="126" customWidth="1"/>
    <col min="6427" max="6427" width="14.5703125" style="126" customWidth="1"/>
    <col min="6428" max="6428" width="5.42578125" style="126" customWidth="1"/>
    <col min="6429" max="6429" width="0.5703125" style="126" customWidth="1"/>
    <col min="6430" max="6430" width="7.5703125" style="126" customWidth="1"/>
    <col min="6431" max="6431" width="0.5703125" style="126" customWidth="1"/>
    <col min="6432" max="6432" width="5.5703125" style="126" customWidth="1"/>
    <col min="6433" max="6433" width="0.5703125" style="126" customWidth="1"/>
    <col min="6434" max="6434" width="7.42578125" style="126" customWidth="1"/>
    <col min="6435" max="6435" width="0.5703125" style="126" customWidth="1"/>
    <col min="6436" max="6436" width="9.42578125" style="126" customWidth="1"/>
    <col min="6437" max="6437" width="0.5703125" style="126" customWidth="1"/>
    <col min="6438" max="6438" width="9.5703125" style="126" customWidth="1"/>
    <col min="6439" max="6439" width="0.5703125" style="126" customWidth="1"/>
    <col min="6440" max="6440" width="7.5703125" style="126" customWidth="1"/>
    <col min="6441" max="6441" width="0.5703125" style="126" customWidth="1"/>
    <col min="6442" max="6442" width="6.42578125" style="126" customWidth="1"/>
    <col min="6443" max="6443" width="0.5703125" style="126" customWidth="1"/>
    <col min="6444" max="6444" width="9.5703125" style="126" customWidth="1"/>
    <col min="6445" max="6445" width="0.5703125" style="126" customWidth="1"/>
    <col min="6446" max="6446" width="11.5703125" style="126" customWidth="1"/>
    <col min="6447" max="6447" width="0.5703125" style="126" customWidth="1"/>
    <col min="6448" max="6448" width="8.5703125" style="126" customWidth="1"/>
    <col min="6449" max="6449" width="0.5703125" style="126" customWidth="1"/>
    <col min="6450" max="6450" width="9.5703125" style="126" customWidth="1"/>
    <col min="6451" max="6451" width="0.5703125" style="126" customWidth="1"/>
    <col min="6452" max="6452" width="7.5703125" style="126" customWidth="1"/>
    <col min="6453" max="6453" width="0.5703125" style="126" customWidth="1"/>
    <col min="6454" max="6454" width="6.5703125" style="126" customWidth="1"/>
    <col min="6455" max="6455" width="0.5703125" style="126" customWidth="1"/>
    <col min="6456" max="6456" width="6.5703125" style="126" customWidth="1"/>
    <col min="6457" max="6457" width="1.42578125" style="126" bestFit="1" customWidth="1"/>
    <col min="6458" max="6680" width="9.28515625" style="126"/>
    <col min="6681" max="6682" width="1.42578125" style="126" customWidth="1"/>
    <col min="6683" max="6683" width="14.5703125" style="126" customWidth="1"/>
    <col min="6684" max="6684" width="5.42578125" style="126" customWidth="1"/>
    <col min="6685" max="6685" width="0.5703125" style="126" customWidth="1"/>
    <col min="6686" max="6686" width="7.5703125" style="126" customWidth="1"/>
    <col min="6687" max="6687" width="0.5703125" style="126" customWidth="1"/>
    <col min="6688" max="6688" width="5.5703125" style="126" customWidth="1"/>
    <col min="6689" max="6689" width="0.5703125" style="126" customWidth="1"/>
    <col min="6690" max="6690" width="7.42578125" style="126" customWidth="1"/>
    <col min="6691" max="6691" width="0.5703125" style="126" customWidth="1"/>
    <col min="6692" max="6692" width="9.42578125" style="126" customWidth="1"/>
    <col min="6693" max="6693" width="0.5703125" style="126" customWidth="1"/>
    <col min="6694" max="6694" width="9.5703125" style="126" customWidth="1"/>
    <col min="6695" max="6695" width="0.5703125" style="126" customWidth="1"/>
    <col min="6696" max="6696" width="7.5703125" style="126" customWidth="1"/>
    <col min="6697" max="6697" width="0.5703125" style="126" customWidth="1"/>
    <col min="6698" max="6698" width="6.42578125" style="126" customWidth="1"/>
    <col min="6699" max="6699" width="0.5703125" style="126" customWidth="1"/>
    <col min="6700" max="6700" width="9.5703125" style="126" customWidth="1"/>
    <col min="6701" max="6701" width="0.5703125" style="126" customWidth="1"/>
    <col min="6702" max="6702" width="11.5703125" style="126" customWidth="1"/>
    <col min="6703" max="6703" width="0.5703125" style="126" customWidth="1"/>
    <col min="6704" max="6704" width="8.5703125" style="126" customWidth="1"/>
    <col min="6705" max="6705" width="0.5703125" style="126" customWidth="1"/>
    <col min="6706" max="6706" width="9.5703125" style="126" customWidth="1"/>
    <col min="6707" max="6707" width="0.5703125" style="126" customWidth="1"/>
    <col min="6708" max="6708" width="7.5703125" style="126" customWidth="1"/>
    <col min="6709" max="6709" width="0.5703125" style="126" customWidth="1"/>
    <col min="6710" max="6710" width="6.5703125" style="126" customWidth="1"/>
    <col min="6711" max="6711" width="0.5703125" style="126" customWidth="1"/>
    <col min="6712" max="6712" width="6.5703125" style="126" customWidth="1"/>
    <col min="6713" max="6713" width="1.42578125" style="126" bestFit="1" customWidth="1"/>
    <col min="6714" max="6936" width="9.28515625" style="126"/>
    <col min="6937" max="6938" width="1.42578125" style="126" customWidth="1"/>
    <col min="6939" max="6939" width="14.5703125" style="126" customWidth="1"/>
    <col min="6940" max="6940" width="5.42578125" style="126" customWidth="1"/>
    <col min="6941" max="6941" width="0.5703125" style="126" customWidth="1"/>
    <col min="6942" max="6942" width="7.5703125" style="126" customWidth="1"/>
    <col min="6943" max="6943" width="0.5703125" style="126" customWidth="1"/>
    <col min="6944" max="6944" width="5.5703125" style="126" customWidth="1"/>
    <col min="6945" max="6945" width="0.5703125" style="126" customWidth="1"/>
    <col min="6946" max="6946" width="7.42578125" style="126" customWidth="1"/>
    <col min="6947" max="6947" width="0.5703125" style="126" customWidth="1"/>
    <col min="6948" max="6948" width="9.42578125" style="126" customWidth="1"/>
    <col min="6949" max="6949" width="0.5703125" style="126" customWidth="1"/>
    <col min="6950" max="6950" width="9.5703125" style="126" customWidth="1"/>
    <col min="6951" max="6951" width="0.5703125" style="126" customWidth="1"/>
    <col min="6952" max="6952" width="7.5703125" style="126" customWidth="1"/>
    <col min="6953" max="6953" width="0.5703125" style="126" customWidth="1"/>
    <col min="6954" max="6954" width="6.42578125" style="126" customWidth="1"/>
    <col min="6955" max="6955" width="0.5703125" style="126" customWidth="1"/>
    <col min="6956" max="6956" width="9.5703125" style="126" customWidth="1"/>
    <col min="6957" max="6957" width="0.5703125" style="126" customWidth="1"/>
    <col min="6958" max="6958" width="11.5703125" style="126" customWidth="1"/>
    <col min="6959" max="6959" width="0.5703125" style="126" customWidth="1"/>
    <col min="6960" max="6960" width="8.5703125" style="126" customWidth="1"/>
    <col min="6961" max="6961" width="0.5703125" style="126" customWidth="1"/>
    <col min="6962" max="6962" width="9.5703125" style="126" customWidth="1"/>
    <col min="6963" max="6963" width="0.5703125" style="126" customWidth="1"/>
    <col min="6964" max="6964" width="7.5703125" style="126" customWidth="1"/>
    <col min="6965" max="6965" width="0.5703125" style="126" customWidth="1"/>
    <col min="6966" max="6966" width="6.5703125" style="126" customWidth="1"/>
    <col min="6967" max="6967" width="0.5703125" style="126" customWidth="1"/>
    <col min="6968" max="6968" width="6.5703125" style="126" customWidth="1"/>
    <col min="6969" max="6969" width="1.42578125" style="126" bestFit="1" customWidth="1"/>
    <col min="6970" max="7192" width="9.28515625" style="126"/>
    <col min="7193" max="7194" width="1.42578125" style="126" customWidth="1"/>
    <col min="7195" max="7195" width="14.5703125" style="126" customWidth="1"/>
    <col min="7196" max="7196" width="5.42578125" style="126" customWidth="1"/>
    <col min="7197" max="7197" width="0.5703125" style="126" customWidth="1"/>
    <col min="7198" max="7198" width="7.5703125" style="126" customWidth="1"/>
    <col min="7199" max="7199" width="0.5703125" style="126" customWidth="1"/>
    <col min="7200" max="7200" width="5.5703125" style="126" customWidth="1"/>
    <col min="7201" max="7201" width="0.5703125" style="126" customWidth="1"/>
    <col min="7202" max="7202" width="7.42578125" style="126" customWidth="1"/>
    <col min="7203" max="7203" width="0.5703125" style="126" customWidth="1"/>
    <col min="7204" max="7204" width="9.42578125" style="126" customWidth="1"/>
    <col min="7205" max="7205" width="0.5703125" style="126" customWidth="1"/>
    <col min="7206" max="7206" width="9.5703125" style="126" customWidth="1"/>
    <col min="7207" max="7207" width="0.5703125" style="126" customWidth="1"/>
    <col min="7208" max="7208" width="7.5703125" style="126" customWidth="1"/>
    <col min="7209" max="7209" width="0.5703125" style="126" customWidth="1"/>
    <col min="7210" max="7210" width="6.42578125" style="126" customWidth="1"/>
    <col min="7211" max="7211" width="0.5703125" style="126" customWidth="1"/>
    <col min="7212" max="7212" width="9.5703125" style="126" customWidth="1"/>
    <col min="7213" max="7213" width="0.5703125" style="126" customWidth="1"/>
    <col min="7214" max="7214" width="11.5703125" style="126" customWidth="1"/>
    <col min="7215" max="7215" width="0.5703125" style="126" customWidth="1"/>
    <col min="7216" max="7216" width="8.5703125" style="126" customWidth="1"/>
    <col min="7217" max="7217" width="0.5703125" style="126" customWidth="1"/>
    <col min="7218" max="7218" width="9.5703125" style="126" customWidth="1"/>
    <col min="7219" max="7219" width="0.5703125" style="126" customWidth="1"/>
    <col min="7220" max="7220" width="7.5703125" style="126" customWidth="1"/>
    <col min="7221" max="7221" width="0.5703125" style="126" customWidth="1"/>
    <col min="7222" max="7222" width="6.5703125" style="126" customWidth="1"/>
    <col min="7223" max="7223" width="0.5703125" style="126" customWidth="1"/>
    <col min="7224" max="7224" width="6.5703125" style="126" customWidth="1"/>
    <col min="7225" max="7225" width="1.42578125" style="126" bestFit="1" customWidth="1"/>
    <col min="7226" max="7448" width="9.28515625" style="126"/>
    <col min="7449" max="7450" width="1.42578125" style="126" customWidth="1"/>
    <col min="7451" max="7451" width="14.5703125" style="126" customWidth="1"/>
    <col min="7452" max="7452" width="5.42578125" style="126" customWidth="1"/>
    <col min="7453" max="7453" width="0.5703125" style="126" customWidth="1"/>
    <col min="7454" max="7454" width="7.5703125" style="126" customWidth="1"/>
    <col min="7455" max="7455" width="0.5703125" style="126" customWidth="1"/>
    <col min="7456" max="7456" width="5.5703125" style="126" customWidth="1"/>
    <col min="7457" max="7457" width="0.5703125" style="126" customWidth="1"/>
    <col min="7458" max="7458" width="7.42578125" style="126" customWidth="1"/>
    <col min="7459" max="7459" width="0.5703125" style="126" customWidth="1"/>
    <col min="7460" max="7460" width="9.42578125" style="126" customWidth="1"/>
    <col min="7461" max="7461" width="0.5703125" style="126" customWidth="1"/>
    <col min="7462" max="7462" width="9.5703125" style="126" customWidth="1"/>
    <col min="7463" max="7463" width="0.5703125" style="126" customWidth="1"/>
    <col min="7464" max="7464" width="7.5703125" style="126" customWidth="1"/>
    <col min="7465" max="7465" width="0.5703125" style="126" customWidth="1"/>
    <col min="7466" max="7466" width="6.42578125" style="126" customWidth="1"/>
    <col min="7467" max="7467" width="0.5703125" style="126" customWidth="1"/>
    <col min="7468" max="7468" width="9.5703125" style="126" customWidth="1"/>
    <col min="7469" max="7469" width="0.5703125" style="126" customWidth="1"/>
    <col min="7470" max="7470" width="11.5703125" style="126" customWidth="1"/>
    <col min="7471" max="7471" width="0.5703125" style="126" customWidth="1"/>
    <col min="7472" max="7472" width="8.5703125" style="126" customWidth="1"/>
    <col min="7473" max="7473" width="0.5703125" style="126" customWidth="1"/>
    <col min="7474" max="7474" width="9.5703125" style="126" customWidth="1"/>
    <col min="7475" max="7475" width="0.5703125" style="126" customWidth="1"/>
    <col min="7476" max="7476" width="7.5703125" style="126" customWidth="1"/>
    <col min="7477" max="7477" width="0.5703125" style="126" customWidth="1"/>
    <col min="7478" max="7478" width="6.5703125" style="126" customWidth="1"/>
    <col min="7479" max="7479" width="0.5703125" style="126" customWidth="1"/>
    <col min="7480" max="7480" width="6.5703125" style="126" customWidth="1"/>
    <col min="7481" max="7481" width="1.42578125" style="126" bestFit="1" customWidth="1"/>
    <col min="7482" max="7704" width="9.28515625" style="126"/>
    <col min="7705" max="7706" width="1.42578125" style="126" customWidth="1"/>
    <col min="7707" max="7707" width="14.5703125" style="126" customWidth="1"/>
    <col min="7708" max="7708" width="5.42578125" style="126" customWidth="1"/>
    <col min="7709" max="7709" width="0.5703125" style="126" customWidth="1"/>
    <col min="7710" max="7710" width="7.5703125" style="126" customWidth="1"/>
    <col min="7711" max="7711" width="0.5703125" style="126" customWidth="1"/>
    <col min="7712" max="7712" width="5.5703125" style="126" customWidth="1"/>
    <col min="7713" max="7713" width="0.5703125" style="126" customWidth="1"/>
    <col min="7714" max="7714" width="7.42578125" style="126" customWidth="1"/>
    <col min="7715" max="7715" width="0.5703125" style="126" customWidth="1"/>
    <col min="7716" max="7716" width="9.42578125" style="126" customWidth="1"/>
    <col min="7717" max="7717" width="0.5703125" style="126" customWidth="1"/>
    <col min="7718" max="7718" width="9.5703125" style="126" customWidth="1"/>
    <col min="7719" max="7719" width="0.5703125" style="126" customWidth="1"/>
    <col min="7720" max="7720" width="7.5703125" style="126" customWidth="1"/>
    <col min="7721" max="7721" width="0.5703125" style="126" customWidth="1"/>
    <col min="7722" max="7722" width="6.42578125" style="126" customWidth="1"/>
    <col min="7723" max="7723" width="0.5703125" style="126" customWidth="1"/>
    <col min="7724" max="7724" width="9.5703125" style="126" customWidth="1"/>
    <col min="7725" max="7725" width="0.5703125" style="126" customWidth="1"/>
    <col min="7726" max="7726" width="11.5703125" style="126" customWidth="1"/>
    <col min="7727" max="7727" width="0.5703125" style="126" customWidth="1"/>
    <col min="7728" max="7728" width="8.5703125" style="126" customWidth="1"/>
    <col min="7729" max="7729" width="0.5703125" style="126" customWidth="1"/>
    <col min="7730" max="7730" width="9.5703125" style="126" customWidth="1"/>
    <col min="7731" max="7731" width="0.5703125" style="126" customWidth="1"/>
    <col min="7732" max="7732" width="7.5703125" style="126" customWidth="1"/>
    <col min="7733" max="7733" width="0.5703125" style="126" customWidth="1"/>
    <col min="7734" max="7734" width="6.5703125" style="126" customWidth="1"/>
    <col min="7735" max="7735" width="0.5703125" style="126" customWidth="1"/>
    <col min="7736" max="7736" width="6.5703125" style="126" customWidth="1"/>
    <col min="7737" max="7737" width="1.42578125" style="126" bestFit="1" customWidth="1"/>
    <col min="7738" max="7960" width="9.28515625" style="126"/>
    <col min="7961" max="7962" width="1.42578125" style="126" customWidth="1"/>
    <col min="7963" max="7963" width="14.5703125" style="126" customWidth="1"/>
    <col min="7964" max="7964" width="5.42578125" style="126" customWidth="1"/>
    <col min="7965" max="7965" width="0.5703125" style="126" customWidth="1"/>
    <col min="7966" max="7966" width="7.5703125" style="126" customWidth="1"/>
    <col min="7967" max="7967" width="0.5703125" style="126" customWidth="1"/>
    <col min="7968" max="7968" width="5.5703125" style="126" customWidth="1"/>
    <col min="7969" max="7969" width="0.5703125" style="126" customWidth="1"/>
    <col min="7970" max="7970" width="7.42578125" style="126" customWidth="1"/>
    <col min="7971" max="7971" width="0.5703125" style="126" customWidth="1"/>
    <col min="7972" max="7972" width="9.42578125" style="126" customWidth="1"/>
    <col min="7973" max="7973" width="0.5703125" style="126" customWidth="1"/>
    <col min="7974" max="7974" width="9.5703125" style="126" customWidth="1"/>
    <col min="7975" max="7975" width="0.5703125" style="126" customWidth="1"/>
    <col min="7976" max="7976" width="7.5703125" style="126" customWidth="1"/>
    <col min="7977" max="7977" width="0.5703125" style="126" customWidth="1"/>
    <col min="7978" max="7978" width="6.42578125" style="126" customWidth="1"/>
    <col min="7979" max="7979" width="0.5703125" style="126" customWidth="1"/>
    <col min="7980" max="7980" width="9.5703125" style="126" customWidth="1"/>
    <col min="7981" max="7981" width="0.5703125" style="126" customWidth="1"/>
    <col min="7982" max="7982" width="11.5703125" style="126" customWidth="1"/>
    <col min="7983" max="7983" width="0.5703125" style="126" customWidth="1"/>
    <col min="7984" max="7984" width="8.5703125" style="126" customWidth="1"/>
    <col min="7985" max="7985" width="0.5703125" style="126" customWidth="1"/>
    <col min="7986" max="7986" width="9.5703125" style="126" customWidth="1"/>
    <col min="7987" max="7987" width="0.5703125" style="126" customWidth="1"/>
    <col min="7988" max="7988" width="7.5703125" style="126" customWidth="1"/>
    <col min="7989" max="7989" width="0.5703125" style="126" customWidth="1"/>
    <col min="7990" max="7990" width="6.5703125" style="126" customWidth="1"/>
    <col min="7991" max="7991" width="0.5703125" style="126" customWidth="1"/>
    <col min="7992" max="7992" width="6.5703125" style="126" customWidth="1"/>
    <col min="7993" max="7993" width="1.42578125" style="126" bestFit="1" customWidth="1"/>
    <col min="7994" max="8216" width="9.28515625" style="126"/>
    <col min="8217" max="8218" width="1.42578125" style="126" customWidth="1"/>
    <col min="8219" max="8219" width="14.5703125" style="126" customWidth="1"/>
    <col min="8220" max="8220" width="5.42578125" style="126" customWidth="1"/>
    <col min="8221" max="8221" width="0.5703125" style="126" customWidth="1"/>
    <col min="8222" max="8222" width="7.5703125" style="126" customWidth="1"/>
    <col min="8223" max="8223" width="0.5703125" style="126" customWidth="1"/>
    <col min="8224" max="8224" width="5.5703125" style="126" customWidth="1"/>
    <col min="8225" max="8225" width="0.5703125" style="126" customWidth="1"/>
    <col min="8226" max="8226" width="7.42578125" style="126" customWidth="1"/>
    <col min="8227" max="8227" width="0.5703125" style="126" customWidth="1"/>
    <col min="8228" max="8228" width="9.42578125" style="126" customWidth="1"/>
    <col min="8229" max="8229" width="0.5703125" style="126" customWidth="1"/>
    <col min="8230" max="8230" width="9.5703125" style="126" customWidth="1"/>
    <col min="8231" max="8231" width="0.5703125" style="126" customWidth="1"/>
    <col min="8232" max="8232" width="7.5703125" style="126" customWidth="1"/>
    <col min="8233" max="8233" width="0.5703125" style="126" customWidth="1"/>
    <col min="8234" max="8234" width="6.42578125" style="126" customWidth="1"/>
    <col min="8235" max="8235" width="0.5703125" style="126" customWidth="1"/>
    <col min="8236" max="8236" width="9.5703125" style="126" customWidth="1"/>
    <col min="8237" max="8237" width="0.5703125" style="126" customWidth="1"/>
    <col min="8238" max="8238" width="11.5703125" style="126" customWidth="1"/>
    <col min="8239" max="8239" width="0.5703125" style="126" customWidth="1"/>
    <col min="8240" max="8240" width="8.5703125" style="126" customWidth="1"/>
    <col min="8241" max="8241" width="0.5703125" style="126" customWidth="1"/>
    <col min="8242" max="8242" width="9.5703125" style="126" customWidth="1"/>
    <col min="8243" max="8243" width="0.5703125" style="126" customWidth="1"/>
    <col min="8244" max="8244" width="7.5703125" style="126" customWidth="1"/>
    <col min="8245" max="8245" width="0.5703125" style="126" customWidth="1"/>
    <col min="8246" max="8246" width="6.5703125" style="126" customWidth="1"/>
    <col min="8247" max="8247" width="0.5703125" style="126" customWidth="1"/>
    <col min="8248" max="8248" width="6.5703125" style="126" customWidth="1"/>
    <col min="8249" max="8249" width="1.42578125" style="126" bestFit="1" customWidth="1"/>
    <col min="8250" max="8472" width="9.28515625" style="126"/>
    <col min="8473" max="8474" width="1.42578125" style="126" customWidth="1"/>
    <col min="8475" max="8475" width="14.5703125" style="126" customWidth="1"/>
    <col min="8476" max="8476" width="5.42578125" style="126" customWidth="1"/>
    <col min="8477" max="8477" width="0.5703125" style="126" customWidth="1"/>
    <col min="8478" max="8478" width="7.5703125" style="126" customWidth="1"/>
    <col min="8479" max="8479" width="0.5703125" style="126" customWidth="1"/>
    <col min="8480" max="8480" width="5.5703125" style="126" customWidth="1"/>
    <col min="8481" max="8481" width="0.5703125" style="126" customWidth="1"/>
    <col min="8482" max="8482" width="7.42578125" style="126" customWidth="1"/>
    <col min="8483" max="8483" width="0.5703125" style="126" customWidth="1"/>
    <col min="8484" max="8484" width="9.42578125" style="126" customWidth="1"/>
    <col min="8485" max="8485" width="0.5703125" style="126" customWidth="1"/>
    <col min="8486" max="8486" width="9.5703125" style="126" customWidth="1"/>
    <col min="8487" max="8487" width="0.5703125" style="126" customWidth="1"/>
    <col min="8488" max="8488" width="7.5703125" style="126" customWidth="1"/>
    <col min="8489" max="8489" width="0.5703125" style="126" customWidth="1"/>
    <col min="8490" max="8490" width="6.42578125" style="126" customWidth="1"/>
    <col min="8491" max="8491" width="0.5703125" style="126" customWidth="1"/>
    <col min="8492" max="8492" width="9.5703125" style="126" customWidth="1"/>
    <col min="8493" max="8493" width="0.5703125" style="126" customWidth="1"/>
    <col min="8494" max="8494" width="11.5703125" style="126" customWidth="1"/>
    <col min="8495" max="8495" width="0.5703125" style="126" customWidth="1"/>
    <col min="8496" max="8496" width="8.5703125" style="126" customWidth="1"/>
    <col min="8497" max="8497" width="0.5703125" style="126" customWidth="1"/>
    <col min="8498" max="8498" width="9.5703125" style="126" customWidth="1"/>
    <col min="8499" max="8499" width="0.5703125" style="126" customWidth="1"/>
    <col min="8500" max="8500" width="7.5703125" style="126" customWidth="1"/>
    <col min="8501" max="8501" width="0.5703125" style="126" customWidth="1"/>
    <col min="8502" max="8502" width="6.5703125" style="126" customWidth="1"/>
    <col min="8503" max="8503" width="0.5703125" style="126" customWidth="1"/>
    <col min="8504" max="8504" width="6.5703125" style="126" customWidth="1"/>
    <col min="8505" max="8505" width="1.42578125" style="126" bestFit="1" customWidth="1"/>
    <col min="8506" max="8728" width="9.28515625" style="126"/>
    <col min="8729" max="8730" width="1.42578125" style="126" customWidth="1"/>
    <col min="8731" max="8731" width="14.5703125" style="126" customWidth="1"/>
    <col min="8732" max="8732" width="5.42578125" style="126" customWidth="1"/>
    <col min="8733" max="8733" width="0.5703125" style="126" customWidth="1"/>
    <col min="8734" max="8734" width="7.5703125" style="126" customWidth="1"/>
    <col min="8735" max="8735" width="0.5703125" style="126" customWidth="1"/>
    <col min="8736" max="8736" width="5.5703125" style="126" customWidth="1"/>
    <col min="8737" max="8737" width="0.5703125" style="126" customWidth="1"/>
    <col min="8738" max="8738" width="7.42578125" style="126" customWidth="1"/>
    <col min="8739" max="8739" width="0.5703125" style="126" customWidth="1"/>
    <col min="8740" max="8740" width="9.42578125" style="126" customWidth="1"/>
    <col min="8741" max="8741" width="0.5703125" style="126" customWidth="1"/>
    <col min="8742" max="8742" width="9.5703125" style="126" customWidth="1"/>
    <col min="8743" max="8743" width="0.5703125" style="126" customWidth="1"/>
    <col min="8744" max="8744" width="7.5703125" style="126" customWidth="1"/>
    <col min="8745" max="8745" width="0.5703125" style="126" customWidth="1"/>
    <col min="8746" max="8746" width="6.42578125" style="126" customWidth="1"/>
    <col min="8747" max="8747" width="0.5703125" style="126" customWidth="1"/>
    <col min="8748" max="8748" width="9.5703125" style="126" customWidth="1"/>
    <col min="8749" max="8749" width="0.5703125" style="126" customWidth="1"/>
    <col min="8750" max="8750" width="11.5703125" style="126" customWidth="1"/>
    <col min="8751" max="8751" width="0.5703125" style="126" customWidth="1"/>
    <col min="8752" max="8752" width="8.5703125" style="126" customWidth="1"/>
    <col min="8753" max="8753" width="0.5703125" style="126" customWidth="1"/>
    <col min="8754" max="8754" width="9.5703125" style="126" customWidth="1"/>
    <col min="8755" max="8755" width="0.5703125" style="126" customWidth="1"/>
    <col min="8756" max="8756" width="7.5703125" style="126" customWidth="1"/>
    <col min="8757" max="8757" width="0.5703125" style="126" customWidth="1"/>
    <col min="8758" max="8758" width="6.5703125" style="126" customWidth="1"/>
    <col min="8759" max="8759" width="0.5703125" style="126" customWidth="1"/>
    <col min="8760" max="8760" width="6.5703125" style="126" customWidth="1"/>
    <col min="8761" max="8761" width="1.42578125" style="126" bestFit="1" customWidth="1"/>
    <col min="8762" max="8984" width="9.28515625" style="126"/>
    <col min="8985" max="8986" width="1.42578125" style="126" customWidth="1"/>
    <col min="8987" max="8987" width="14.5703125" style="126" customWidth="1"/>
    <col min="8988" max="8988" width="5.42578125" style="126" customWidth="1"/>
    <col min="8989" max="8989" width="0.5703125" style="126" customWidth="1"/>
    <col min="8990" max="8990" width="7.5703125" style="126" customWidth="1"/>
    <col min="8991" max="8991" width="0.5703125" style="126" customWidth="1"/>
    <col min="8992" max="8992" width="5.5703125" style="126" customWidth="1"/>
    <col min="8993" max="8993" width="0.5703125" style="126" customWidth="1"/>
    <col min="8994" max="8994" width="7.42578125" style="126" customWidth="1"/>
    <col min="8995" max="8995" width="0.5703125" style="126" customWidth="1"/>
    <col min="8996" max="8996" width="9.42578125" style="126" customWidth="1"/>
    <col min="8997" max="8997" width="0.5703125" style="126" customWidth="1"/>
    <col min="8998" max="8998" width="9.5703125" style="126" customWidth="1"/>
    <col min="8999" max="8999" width="0.5703125" style="126" customWidth="1"/>
    <col min="9000" max="9000" width="7.5703125" style="126" customWidth="1"/>
    <col min="9001" max="9001" width="0.5703125" style="126" customWidth="1"/>
    <col min="9002" max="9002" width="6.42578125" style="126" customWidth="1"/>
    <col min="9003" max="9003" width="0.5703125" style="126" customWidth="1"/>
    <col min="9004" max="9004" width="9.5703125" style="126" customWidth="1"/>
    <col min="9005" max="9005" width="0.5703125" style="126" customWidth="1"/>
    <col min="9006" max="9006" width="11.5703125" style="126" customWidth="1"/>
    <col min="9007" max="9007" width="0.5703125" style="126" customWidth="1"/>
    <col min="9008" max="9008" width="8.5703125" style="126" customWidth="1"/>
    <col min="9009" max="9009" width="0.5703125" style="126" customWidth="1"/>
    <col min="9010" max="9010" width="9.5703125" style="126" customWidth="1"/>
    <col min="9011" max="9011" width="0.5703125" style="126" customWidth="1"/>
    <col min="9012" max="9012" width="7.5703125" style="126" customWidth="1"/>
    <col min="9013" max="9013" width="0.5703125" style="126" customWidth="1"/>
    <col min="9014" max="9014" width="6.5703125" style="126" customWidth="1"/>
    <col min="9015" max="9015" width="0.5703125" style="126" customWidth="1"/>
    <col min="9016" max="9016" width="6.5703125" style="126" customWidth="1"/>
    <col min="9017" max="9017" width="1.42578125" style="126" bestFit="1" customWidth="1"/>
    <col min="9018" max="9240" width="9.28515625" style="126"/>
    <col min="9241" max="9242" width="1.42578125" style="126" customWidth="1"/>
    <col min="9243" max="9243" width="14.5703125" style="126" customWidth="1"/>
    <col min="9244" max="9244" width="5.42578125" style="126" customWidth="1"/>
    <col min="9245" max="9245" width="0.5703125" style="126" customWidth="1"/>
    <col min="9246" max="9246" width="7.5703125" style="126" customWidth="1"/>
    <col min="9247" max="9247" width="0.5703125" style="126" customWidth="1"/>
    <col min="9248" max="9248" width="5.5703125" style="126" customWidth="1"/>
    <col min="9249" max="9249" width="0.5703125" style="126" customWidth="1"/>
    <col min="9250" max="9250" width="7.42578125" style="126" customWidth="1"/>
    <col min="9251" max="9251" width="0.5703125" style="126" customWidth="1"/>
    <col min="9252" max="9252" width="9.42578125" style="126" customWidth="1"/>
    <col min="9253" max="9253" width="0.5703125" style="126" customWidth="1"/>
    <col min="9254" max="9254" width="9.5703125" style="126" customWidth="1"/>
    <col min="9255" max="9255" width="0.5703125" style="126" customWidth="1"/>
    <col min="9256" max="9256" width="7.5703125" style="126" customWidth="1"/>
    <col min="9257" max="9257" width="0.5703125" style="126" customWidth="1"/>
    <col min="9258" max="9258" width="6.42578125" style="126" customWidth="1"/>
    <col min="9259" max="9259" width="0.5703125" style="126" customWidth="1"/>
    <col min="9260" max="9260" width="9.5703125" style="126" customWidth="1"/>
    <col min="9261" max="9261" width="0.5703125" style="126" customWidth="1"/>
    <col min="9262" max="9262" width="11.5703125" style="126" customWidth="1"/>
    <col min="9263" max="9263" width="0.5703125" style="126" customWidth="1"/>
    <col min="9264" max="9264" width="8.5703125" style="126" customWidth="1"/>
    <col min="9265" max="9265" width="0.5703125" style="126" customWidth="1"/>
    <col min="9266" max="9266" width="9.5703125" style="126" customWidth="1"/>
    <col min="9267" max="9267" width="0.5703125" style="126" customWidth="1"/>
    <col min="9268" max="9268" width="7.5703125" style="126" customWidth="1"/>
    <col min="9269" max="9269" width="0.5703125" style="126" customWidth="1"/>
    <col min="9270" max="9270" width="6.5703125" style="126" customWidth="1"/>
    <col min="9271" max="9271" width="0.5703125" style="126" customWidth="1"/>
    <col min="9272" max="9272" width="6.5703125" style="126" customWidth="1"/>
    <col min="9273" max="9273" width="1.42578125" style="126" bestFit="1" customWidth="1"/>
    <col min="9274" max="9496" width="9.28515625" style="126"/>
    <col min="9497" max="9498" width="1.42578125" style="126" customWidth="1"/>
    <col min="9499" max="9499" width="14.5703125" style="126" customWidth="1"/>
    <col min="9500" max="9500" width="5.42578125" style="126" customWidth="1"/>
    <col min="9501" max="9501" width="0.5703125" style="126" customWidth="1"/>
    <col min="9502" max="9502" width="7.5703125" style="126" customWidth="1"/>
    <col min="9503" max="9503" width="0.5703125" style="126" customWidth="1"/>
    <col min="9504" max="9504" width="5.5703125" style="126" customWidth="1"/>
    <col min="9505" max="9505" width="0.5703125" style="126" customWidth="1"/>
    <col min="9506" max="9506" width="7.42578125" style="126" customWidth="1"/>
    <col min="9507" max="9507" width="0.5703125" style="126" customWidth="1"/>
    <col min="9508" max="9508" width="9.42578125" style="126" customWidth="1"/>
    <col min="9509" max="9509" width="0.5703125" style="126" customWidth="1"/>
    <col min="9510" max="9510" width="9.5703125" style="126" customWidth="1"/>
    <col min="9511" max="9511" width="0.5703125" style="126" customWidth="1"/>
    <col min="9512" max="9512" width="7.5703125" style="126" customWidth="1"/>
    <col min="9513" max="9513" width="0.5703125" style="126" customWidth="1"/>
    <col min="9514" max="9514" width="6.42578125" style="126" customWidth="1"/>
    <col min="9515" max="9515" width="0.5703125" style="126" customWidth="1"/>
    <col min="9516" max="9516" width="9.5703125" style="126" customWidth="1"/>
    <col min="9517" max="9517" width="0.5703125" style="126" customWidth="1"/>
    <col min="9518" max="9518" width="11.5703125" style="126" customWidth="1"/>
    <col min="9519" max="9519" width="0.5703125" style="126" customWidth="1"/>
    <col min="9520" max="9520" width="8.5703125" style="126" customWidth="1"/>
    <col min="9521" max="9521" width="0.5703125" style="126" customWidth="1"/>
    <col min="9522" max="9522" width="9.5703125" style="126" customWidth="1"/>
    <col min="9523" max="9523" width="0.5703125" style="126" customWidth="1"/>
    <col min="9524" max="9524" width="7.5703125" style="126" customWidth="1"/>
    <col min="9525" max="9525" width="0.5703125" style="126" customWidth="1"/>
    <col min="9526" max="9526" width="6.5703125" style="126" customWidth="1"/>
    <col min="9527" max="9527" width="0.5703125" style="126" customWidth="1"/>
    <col min="9528" max="9528" width="6.5703125" style="126" customWidth="1"/>
    <col min="9529" max="9529" width="1.42578125" style="126" bestFit="1" customWidth="1"/>
    <col min="9530" max="9752" width="9.28515625" style="126"/>
    <col min="9753" max="9754" width="1.42578125" style="126" customWidth="1"/>
    <col min="9755" max="9755" width="14.5703125" style="126" customWidth="1"/>
    <col min="9756" max="9756" width="5.42578125" style="126" customWidth="1"/>
    <col min="9757" max="9757" width="0.5703125" style="126" customWidth="1"/>
    <col min="9758" max="9758" width="7.5703125" style="126" customWidth="1"/>
    <col min="9759" max="9759" width="0.5703125" style="126" customWidth="1"/>
    <col min="9760" max="9760" width="5.5703125" style="126" customWidth="1"/>
    <col min="9761" max="9761" width="0.5703125" style="126" customWidth="1"/>
    <col min="9762" max="9762" width="7.42578125" style="126" customWidth="1"/>
    <col min="9763" max="9763" width="0.5703125" style="126" customWidth="1"/>
    <col min="9764" max="9764" width="9.42578125" style="126" customWidth="1"/>
    <col min="9765" max="9765" width="0.5703125" style="126" customWidth="1"/>
    <col min="9766" max="9766" width="9.5703125" style="126" customWidth="1"/>
    <col min="9767" max="9767" width="0.5703125" style="126" customWidth="1"/>
    <col min="9768" max="9768" width="7.5703125" style="126" customWidth="1"/>
    <col min="9769" max="9769" width="0.5703125" style="126" customWidth="1"/>
    <col min="9770" max="9770" width="6.42578125" style="126" customWidth="1"/>
    <col min="9771" max="9771" width="0.5703125" style="126" customWidth="1"/>
    <col min="9772" max="9772" width="9.5703125" style="126" customWidth="1"/>
    <col min="9773" max="9773" width="0.5703125" style="126" customWidth="1"/>
    <col min="9774" max="9774" width="11.5703125" style="126" customWidth="1"/>
    <col min="9775" max="9775" width="0.5703125" style="126" customWidth="1"/>
    <col min="9776" max="9776" width="8.5703125" style="126" customWidth="1"/>
    <col min="9777" max="9777" width="0.5703125" style="126" customWidth="1"/>
    <col min="9778" max="9778" width="9.5703125" style="126" customWidth="1"/>
    <col min="9779" max="9779" width="0.5703125" style="126" customWidth="1"/>
    <col min="9780" max="9780" width="7.5703125" style="126" customWidth="1"/>
    <col min="9781" max="9781" width="0.5703125" style="126" customWidth="1"/>
    <col min="9782" max="9782" width="6.5703125" style="126" customWidth="1"/>
    <col min="9783" max="9783" width="0.5703125" style="126" customWidth="1"/>
    <col min="9784" max="9784" width="6.5703125" style="126" customWidth="1"/>
    <col min="9785" max="9785" width="1.42578125" style="126" bestFit="1" customWidth="1"/>
    <col min="9786" max="10008" width="9.28515625" style="126"/>
    <col min="10009" max="10010" width="1.42578125" style="126" customWidth="1"/>
    <col min="10011" max="10011" width="14.5703125" style="126" customWidth="1"/>
    <col min="10012" max="10012" width="5.42578125" style="126" customWidth="1"/>
    <col min="10013" max="10013" width="0.5703125" style="126" customWidth="1"/>
    <col min="10014" max="10014" width="7.5703125" style="126" customWidth="1"/>
    <col min="10015" max="10015" width="0.5703125" style="126" customWidth="1"/>
    <col min="10016" max="10016" width="5.5703125" style="126" customWidth="1"/>
    <col min="10017" max="10017" width="0.5703125" style="126" customWidth="1"/>
    <col min="10018" max="10018" width="7.42578125" style="126" customWidth="1"/>
    <col min="10019" max="10019" width="0.5703125" style="126" customWidth="1"/>
    <col min="10020" max="10020" width="9.42578125" style="126" customWidth="1"/>
    <col min="10021" max="10021" width="0.5703125" style="126" customWidth="1"/>
    <col min="10022" max="10022" width="9.5703125" style="126" customWidth="1"/>
    <col min="10023" max="10023" width="0.5703125" style="126" customWidth="1"/>
    <col min="10024" max="10024" width="7.5703125" style="126" customWidth="1"/>
    <col min="10025" max="10025" width="0.5703125" style="126" customWidth="1"/>
    <col min="10026" max="10026" width="6.42578125" style="126" customWidth="1"/>
    <col min="10027" max="10027" width="0.5703125" style="126" customWidth="1"/>
    <col min="10028" max="10028" width="9.5703125" style="126" customWidth="1"/>
    <col min="10029" max="10029" width="0.5703125" style="126" customWidth="1"/>
    <col min="10030" max="10030" width="11.5703125" style="126" customWidth="1"/>
    <col min="10031" max="10031" width="0.5703125" style="126" customWidth="1"/>
    <col min="10032" max="10032" width="8.5703125" style="126" customWidth="1"/>
    <col min="10033" max="10033" width="0.5703125" style="126" customWidth="1"/>
    <col min="10034" max="10034" width="9.5703125" style="126" customWidth="1"/>
    <col min="10035" max="10035" width="0.5703125" style="126" customWidth="1"/>
    <col min="10036" max="10036" width="7.5703125" style="126" customWidth="1"/>
    <col min="10037" max="10037" width="0.5703125" style="126" customWidth="1"/>
    <col min="10038" max="10038" width="6.5703125" style="126" customWidth="1"/>
    <col min="10039" max="10039" width="0.5703125" style="126" customWidth="1"/>
    <col min="10040" max="10040" width="6.5703125" style="126" customWidth="1"/>
    <col min="10041" max="10041" width="1.42578125" style="126" bestFit="1" customWidth="1"/>
    <col min="10042" max="10264" width="9.28515625" style="126"/>
    <col min="10265" max="10266" width="1.42578125" style="126" customWidth="1"/>
    <col min="10267" max="10267" width="14.5703125" style="126" customWidth="1"/>
    <col min="10268" max="10268" width="5.42578125" style="126" customWidth="1"/>
    <col min="10269" max="10269" width="0.5703125" style="126" customWidth="1"/>
    <col min="10270" max="10270" width="7.5703125" style="126" customWidth="1"/>
    <col min="10271" max="10271" width="0.5703125" style="126" customWidth="1"/>
    <col min="10272" max="10272" width="5.5703125" style="126" customWidth="1"/>
    <col min="10273" max="10273" width="0.5703125" style="126" customWidth="1"/>
    <col min="10274" max="10274" width="7.42578125" style="126" customWidth="1"/>
    <col min="10275" max="10275" width="0.5703125" style="126" customWidth="1"/>
    <col min="10276" max="10276" width="9.42578125" style="126" customWidth="1"/>
    <col min="10277" max="10277" width="0.5703125" style="126" customWidth="1"/>
    <col min="10278" max="10278" width="9.5703125" style="126" customWidth="1"/>
    <col min="10279" max="10279" width="0.5703125" style="126" customWidth="1"/>
    <col min="10280" max="10280" width="7.5703125" style="126" customWidth="1"/>
    <col min="10281" max="10281" width="0.5703125" style="126" customWidth="1"/>
    <col min="10282" max="10282" width="6.42578125" style="126" customWidth="1"/>
    <col min="10283" max="10283" width="0.5703125" style="126" customWidth="1"/>
    <col min="10284" max="10284" width="9.5703125" style="126" customWidth="1"/>
    <col min="10285" max="10285" width="0.5703125" style="126" customWidth="1"/>
    <col min="10286" max="10286" width="11.5703125" style="126" customWidth="1"/>
    <col min="10287" max="10287" width="0.5703125" style="126" customWidth="1"/>
    <col min="10288" max="10288" width="8.5703125" style="126" customWidth="1"/>
    <col min="10289" max="10289" width="0.5703125" style="126" customWidth="1"/>
    <col min="10290" max="10290" width="9.5703125" style="126" customWidth="1"/>
    <col min="10291" max="10291" width="0.5703125" style="126" customWidth="1"/>
    <col min="10292" max="10292" width="7.5703125" style="126" customWidth="1"/>
    <col min="10293" max="10293" width="0.5703125" style="126" customWidth="1"/>
    <col min="10294" max="10294" width="6.5703125" style="126" customWidth="1"/>
    <col min="10295" max="10295" width="0.5703125" style="126" customWidth="1"/>
    <col min="10296" max="10296" width="6.5703125" style="126" customWidth="1"/>
    <col min="10297" max="10297" width="1.42578125" style="126" bestFit="1" customWidth="1"/>
    <col min="10298" max="10520" width="9.28515625" style="126"/>
    <col min="10521" max="10522" width="1.42578125" style="126" customWidth="1"/>
    <col min="10523" max="10523" width="14.5703125" style="126" customWidth="1"/>
    <col min="10524" max="10524" width="5.42578125" style="126" customWidth="1"/>
    <col min="10525" max="10525" width="0.5703125" style="126" customWidth="1"/>
    <col min="10526" max="10526" width="7.5703125" style="126" customWidth="1"/>
    <col min="10527" max="10527" width="0.5703125" style="126" customWidth="1"/>
    <col min="10528" max="10528" width="5.5703125" style="126" customWidth="1"/>
    <col min="10529" max="10529" width="0.5703125" style="126" customWidth="1"/>
    <col min="10530" max="10530" width="7.42578125" style="126" customWidth="1"/>
    <col min="10531" max="10531" width="0.5703125" style="126" customWidth="1"/>
    <col min="10532" max="10532" width="9.42578125" style="126" customWidth="1"/>
    <col min="10533" max="10533" width="0.5703125" style="126" customWidth="1"/>
    <col min="10534" max="10534" width="9.5703125" style="126" customWidth="1"/>
    <col min="10535" max="10535" width="0.5703125" style="126" customWidth="1"/>
    <col min="10536" max="10536" width="7.5703125" style="126" customWidth="1"/>
    <col min="10537" max="10537" width="0.5703125" style="126" customWidth="1"/>
    <col min="10538" max="10538" width="6.42578125" style="126" customWidth="1"/>
    <col min="10539" max="10539" width="0.5703125" style="126" customWidth="1"/>
    <col min="10540" max="10540" width="9.5703125" style="126" customWidth="1"/>
    <col min="10541" max="10541" width="0.5703125" style="126" customWidth="1"/>
    <col min="10542" max="10542" width="11.5703125" style="126" customWidth="1"/>
    <col min="10543" max="10543" width="0.5703125" style="126" customWidth="1"/>
    <col min="10544" max="10544" width="8.5703125" style="126" customWidth="1"/>
    <col min="10545" max="10545" width="0.5703125" style="126" customWidth="1"/>
    <col min="10546" max="10546" width="9.5703125" style="126" customWidth="1"/>
    <col min="10547" max="10547" width="0.5703125" style="126" customWidth="1"/>
    <col min="10548" max="10548" width="7.5703125" style="126" customWidth="1"/>
    <col min="10549" max="10549" width="0.5703125" style="126" customWidth="1"/>
    <col min="10550" max="10550" width="6.5703125" style="126" customWidth="1"/>
    <col min="10551" max="10551" width="0.5703125" style="126" customWidth="1"/>
    <col min="10552" max="10552" width="6.5703125" style="126" customWidth="1"/>
    <col min="10553" max="10553" width="1.42578125" style="126" bestFit="1" customWidth="1"/>
    <col min="10554" max="10776" width="9.28515625" style="126"/>
    <col min="10777" max="10778" width="1.42578125" style="126" customWidth="1"/>
    <col min="10779" max="10779" width="14.5703125" style="126" customWidth="1"/>
    <col min="10780" max="10780" width="5.42578125" style="126" customWidth="1"/>
    <col min="10781" max="10781" width="0.5703125" style="126" customWidth="1"/>
    <col min="10782" max="10782" width="7.5703125" style="126" customWidth="1"/>
    <col min="10783" max="10783" width="0.5703125" style="126" customWidth="1"/>
    <col min="10784" max="10784" width="5.5703125" style="126" customWidth="1"/>
    <col min="10785" max="10785" width="0.5703125" style="126" customWidth="1"/>
    <col min="10786" max="10786" width="7.42578125" style="126" customWidth="1"/>
    <col min="10787" max="10787" width="0.5703125" style="126" customWidth="1"/>
    <col min="10788" max="10788" width="9.42578125" style="126" customWidth="1"/>
    <col min="10789" max="10789" width="0.5703125" style="126" customWidth="1"/>
    <col min="10790" max="10790" width="9.5703125" style="126" customWidth="1"/>
    <col min="10791" max="10791" width="0.5703125" style="126" customWidth="1"/>
    <col min="10792" max="10792" width="7.5703125" style="126" customWidth="1"/>
    <col min="10793" max="10793" width="0.5703125" style="126" customWidth="1"/>
    <col min="10794" max="10794" width="6.42578125" style="126" customWidth="1"/>
    <col min="10795" max="10795" width="0.5703125" style="126" customWidth="1"/>
    <col min="10796" max="10796" width="9.5703125" style="126" customWidth="1"/>
    <col min="10797" max="10797" width="0.5703125" style="126" customWidth="1"/>
    <col min="10798" max="10798" width="11.5703125" style="126" customWidth="1"/>
    <col min="10799" max="10799" width="0.5703125" style="126" customWidth="1"/>
    <col min="10800" max="10800" width="8.5703125" style="126" customWidth="1"/>
    <col min="10801" max="10801" width="0.5703125" style="126" customWidth="1"/>
    <col min="10802" max="10802" width="9.5703125" style="126" customWidth="1"/>
    <col min="10803" max="10803" width="0.5703125" style="126" customWidth="1"/>
    <col min="10804" max="10804" width="7.5703125" style="126" customWidth="1"/>
    <col min="10805" max="10805" width="0.5703125" style="126" customWidth="1"/>
    <col min="10806" max="10806" width="6.5703125" style="126" customWidth="1"/>
    <col min="10807" max="10807" width="0.5703125" style="126" customWidth="1"/>
    <col min="10808" max="10808" width="6.5703125" style="126" customWidth="1"/>
    <col min="10809" max="10809" width="1.42578125" style="126" bestFit="1" customWidth="1"/>
    <col min="10810" max="11032" width="9.28515625" style="126"/>
    <col min="11033" max="11034" width="1.42578125" style="126" customWidth="1"/>
    <col min="11035" max="11035" width="14.5703125" style="126" customWidth="1"/>
    <col min="11036" max="11036" width="5.42578125" style="126" customWidth="1"/>
    <col min="11037" max="11037" width="0.5703125" style="126" customWidth="1"/>
    <col min="11038" max="11038" width="7.5703125" style="126" customWidth="1"/>
    <col min="11039" max="11039" width="0.5703125" style="126" customWidth="1"/>
    <col min="11040" max="11040" width="5.5703125" style="126" customWidth="1"/>
    <col min="11041" max="11041" width="0.5703125" style="126" customWidth="1"/>
    <col min="11042" max="11042" width="7.42578125" style="126" customWidth="1"/>
    <col min="11043" max="11043" width="0.5703125" style="126" customWidth="1"/>
    <col min="11044" max="11044" width="9.42578125" style="126" customWidth="1"/>
    <col min="11045" max="11045" width="0.5703125" style="126" customWidth="1"/>
    <col min="11046" max="11046" width="9.5703125" style="126" customWidth="1"/>
    <col min="11047" max="11047" width="0.5703125" style="126" customWidth="1"/>
    <col min="11048" max="11048" width="7.5703125" style="126" customWidth="1"/>
    <col min="11049" max="11049" width="0.5703125" style="126" customWidth="1"/>
    <col min="11050" max="11050" width="6.42578125" style="126" customWidth="1"/>
    <col min="11051" max="11051" width="0.5703125" style="126" customWidth="1"/>
    <col min="11052" max="11052" width="9.5703125" style="126" customWidth="1"/>
    <col min="11053" max="11053" width="0.5703125" style="126" customWidth="1"/>
    <col min="11054" max="11054" width="11.5703125" style="126" customWidth="1"/>
    <col min="11055" max="11055" width="0.5703125" style="126" customWidth="1"/>
    <col min="11056" max="11056" width="8.5703125" style="126" customWidth="1"/>
    <col min="11057" max="11057" width="0.5703125" style="126" customWidth="1"/>
    <col min="11058" max="11058" width="9.5703125" style="126" customWidth="1"/>
    <col min="11059" max="11059" width="0.5703125" style="126" customWidth="1"/>
    <col min="11060" max="11060" width="7.5703125" style="126" customWidth="1"/>
    <col min="11061" max="11061" width="0.5703125" style="126" customWidth="1"/>
    <col min="11062" max="11062" width="6.5703125" style="126" customWidth="1"/>
    <col min="11063" max="11063" width="0.5703125" style="126" customWidth="1"/>
    <col min="11064" max="11064" width="6.5703125" style="126" customWidth="1"/>
    <col min="11065" max="11065" width="1.42578125" style="126" bestFit="1" customWidth="1"/>
    <col min="11066" max="11288" width="9.28515625" style="126"/>
    <col min="11289" max="11290" width="1.42578125" style="126" customWidth="1"/>
    <col min="11291" max="11291" width="14.5703125" style="126" customWidth="1"/>
    <col min="11292" max="11292" width="5.42578125" style="126" customWidth="1"/>
    <col min="11293" max="11293" width="0.5703125" style="126" customWidth="1"/>
    <col min="11294" max="11294" width="7.5703125" style="126" customWidth="1"/>
    <col min="11295" max="11295" width="0.5703125" style="126" customWidth="1"/>
    <col min="11296" max="11296" width="5.5703125" style="126" customWidth="1"/>
    <col min="11297" max="11297" width="0.5703125" style="126" customWidth="1"/>
    <col min="11298" max="11298" width="7.42578125" style="126" customWidth="1"/>
    <col min="11299" max="11299" width="0.5703125" style="126" customWidth="1"/>
    <col min="11300" max="11300" width="9.42578125" style="126" customWidth="1"/>
    <col min="11301" max="11301" width="0.5703125" style="126" customWidth="1"/>
    <col min="11302" max="11302" width="9.5703125" style="126" customWidth="1"/>
    <col min="11303" max="11303" width="0.5703125" style="126" customWidth="1"/>
    <col min="11304" max="11304" width="7.5703125" style="126" customWidth="1"/>
    <col min="11305" max="11305" width="0.5703125" style="126" customWidth="1"/>
    <col min="11306" max="11306" width="6.42578125" style="126" customWidth="1"/>
    <col min="11307" max="11307" width="0.5703125" style="126" customWidth="1"/>
    <col min="11308" max="11308" width="9.5703125" style="126" customWidth="1"/>
    <col min="11309" max="11309" width="0.5703125" style="126" customWidth="1"/>
    <col min="11310" max="11310" width="11.5703125" style="126" customWidth="1"/>
    <col min="11311" max="11311" width="0.5703125" style="126" customWidth="1"/>
    <col min="11312" max="11312" width="8.5703125" style="126" customWidth="1"/>
    <col min="11313" max="11313" width="0.5703125" style="126" customWidth="1"/>
    <col min="11314" max="11314" width="9.5703125" style="126" customWidth="1"/>
    <col min="11315" max="11315" width="0.5703125" style="126" customWidth="1"/>
    <col min="11316" max="11316" width="7.5703125" style="126" customWidth="1"/>
    <col min="11317" max="11317" width="0.5703125" style="126" customWidth="1"/>
    <col min="11318" max="11318" width="6.5703125" style="126" customWidth="1"/>
    <col min="11319" max="11319" width="0.5703125" style="126" customWidth="1"/>
    <col min="11320" max="11320" width="6.5703125" style="126" customWidth="1"/>
    <col min="11321" max="11321" width="1.42578125" style="126" bestFit="1" customWidth="1"/>
    <col min="11322" max="11544" width="9.28515625" style="126"/>
    <col min="11545" max="11546" width="1.42578125" style="126" customWidth="1"/>
    <col min="11547" max="11547" width="14.5703125" style="126" customWidth="1"/>
    <col min="11548" max="11548" width="5.42578125" style="126" customWidth="1"/>
    <col min="11549" max="11549" width="0.5703125" style="126" customWidth="1"/>
    <col min="11550" max="11550" width="7.5703125" style="126" customWidth="1"/>
    <col min="11551" max="11551" width="0.5703125" style="126" customWidth="1"/>
    <col min="11552" max="11552" width="5.5703125" style="126" customWidth="1"/>
    <col min="11553" max="11553" width="0.5703125" style="126" customWidth="1"/>
    <col min="11554" max="11554" width="7.42578125" style="126" customWidth="1"/>
    <col min="11555" max="11555" width="0.5703125" style="126" customWidth="1"/>
    <col min="11556" max="11556" width="9.42578125" style="126" customWidth="1"/>
    <col min="11557" max="11557" width="0.5703125" style="126" customWidth="1"/>
    <col min="11558" max="11558" width="9.5703125" style="126" customWidth="1"/>
    <col min="11559" max="11559" width="0.5703125" style="126" customWidth="1"/>
    <col min="11560" max="11560" width="7.5703125" style="126" customWidth="1"/>
    <col min="11561" max="11561" width="0.5703125" style="126" customWidth="1"/>
    <col min="11562" max="11562" width="6.42578125" style="126" customWidth="1"/>
    <col min="11563" max="11563" width="0.5703125" style="126" customWidth="1"/>
    <col min="11564" max="11564" width="9.5703125" style="126" customWidth="1"/>
    <col min="11565" max="11565" width="0.5703125" style="126" customWidth="1"/>
    <col min="11566" max="11566" width="11.5703125" style="126" customWidth="1"/>
    <col min="11567" max="11567" width="0.5703125" style="126" customWidth="1"/>
    <col min="11568" max="11568" width="8.5703125" style="126" customWidth="1"/>
    <col min="11569" max="11569" width="0.5703125" style="126" customWidth="1"/>
    <col min="11570" max="11570" width="9.5703125" style="126" customWidth="1"/>
    <col min="11571" max="11571" width="0.5703125" style="126" customWidth="1"/>
    <col min="11572" max="11572" width="7.5703125" style="126" customWidth="1"/>
    <col min="11573" max="11573" width="0.5703125" style="126" customWidth="1"/>
    <col min="11574" max="11574" width="6.5703125" style="126" customWidth="1"/>
    <col min="11575" max="11575" width="0.5703125" style="126" customWidth="1"/>
    <col min="11576" max="11576" width="6.5703125" style="126" customWidth="1"/>
    <col min="11577" max="11577" width="1.42578125" style="126" bestFit="1" customWidth="1"/>
    <col min="11578" max="11800" width="9.28515625" style="126"/>
    <col min="11801" max="11802" width="1.42578125" style="126" customWidth="1"/>
    <col min="11803" max="11803" width="14.5703125" style="126" customWidth="1"/>
    <col min="11804" max="11804" width="5.42578125" style="126" customWidth="1"/>
    <col min="11805" max="11805" width="0.5703125" style="126" customWidth="1"/>
    <col min="11806" max="11806" width="7.5703125" style="126" customWidth="1"/>
    <col min="11807" max="11807" width="0.5703125" style="126" customWidth="1"/>
    <col min="11808" max="11808" width="5.5703125" style="126" customWidth="1"/>
    <col min="11809" max="11809" width="0.5703125" style="126" customWidth="1"/>
    <col min="11810" max="11810" width="7.42578125" style="126" customWidth="1"/>
    <col min="11811" max="11811" width="0.5703125" style="126" customWidth="1"/>
    <col min="11812" max="11812" width="9.42578125" style="126" customWidth="1"/>
    <col min="11813" max="11813" width="0.5703125" style="126" customWidth="1"/>
    <col min="11814" max="11814" width="9.5703125" style="126" customWidth="1"/>
    <col min="11815" max="11815" width="0.5703125" style="126" customWidth="1"/>
    <col min="11816" max="11816" width="7.5703125" style="126" customWidth="1"/>
    <col min="11817" max="11817" width="0.5703125" style="126" customWidth="1"/>
    <col min="11818" max="11818" width="6.42578125" style="126" customWidth="1"/>
    <col min="11819" max="11819" width="0.5703125" style="126" customWidth="1"/>
    <col min="11820" max="11820" width="9.5703125" style="126" customWidth="1"/>
    <col min="11821" max="11821" width="0.5703125" style="126" customWidth="1"/>
    <col min="11822" max="11822" width="11.5703125" style="126" customWidth="1"/>
    <col min="11823" max="11823" width="0.5703125" style="126" customWidth="1"/>
    <col min="11824" max="11824" width="8.5703125" style="126" customWidth="1"/>
    <col min="11825" max="11825" width="0.5703125" style="126" customWidth="1"/>
    <col min="11826" max="11826" width="9.5703125" style="126" customWidth="1"/>
    <col min="11827" max="11827" width="0.5703125" style="126" customWidth="1"/>
    <col min="11828" max="11828" width="7.5703125" style="126" customWidth="1"/>
    <col min="11829" max="11829" width="0.5703125" style="126" customWidth="1"/>
    <col min="11830" max="11830" width="6.5703125" style="126" customWidth="1"/>
    <col min="11831" max="11831" width="0.5703125" style="126" customWidth="1"/>
    <col min="11832" max="11832" width="6.5703125" style="126" customWidth="1"/>
    <col min="11833" max="11833" width="1.42578125" style="126" bestFit="1" customWidth="1"/>
    <col min="11834" max="12056" width="9.28515625" style="126"/>
    <col min="12057" max="12058" width="1.42578125" style="126" customWidth="1"/>
    <col min="12059" max="12059" width="14.5703125" style="126" customWidth="1"/>
    <col min="12060" max="12060" width="5.42578125" style="126" customWidth="1"/>
    <col min="12061" max="12061" width="0.5703125" style="126" customWidth="1"/>
    <col min="12062" max="12062" width="7.5703125" style="126" customWidth="1"/>
    <col min="12063" max="12063" width="0.5703125" style="126" customWidth="1"/>
    <col min="12064" max="12064" width="5.5703125" style="126" customWidth="1"/>
    <col min="12065" max="12065" width="0.5703125" style="126" customWidth="1"/>
    <col min="12066" max="12066" width="7.42578125" style="126" customWidth="1"/>
    <col min="12067" max="12067" width="0.5703125" style="126" customWidth="1"/>
    <col min="12068" max="12068" width="9.42578125" style="126" customWidth="1"/>
    <col min="12069" max="12069" width="0.5703125" style="126" customWidth="1"/>
    <col min="12070" max="12070" width="9.5703125" style="126" customWidth="1"/>
    <col min="12071" max="12071" width="0.5703125" style="126" customWidth="1"/>
    <col min="12072" max="12072" width="7.5703125" style="126" customWidth="1"/>
    <col min="12073" max="12073" width="0.5703125" style="126" customWidth="1"/>
    <col min="12074" max="12074" width="6.42578125" style="126" customWidth="1"/>
    <col min="12075" max="12075" width="0.5703125" style="126" customWidth="1"/>
    <col min="12076" max="12076" width="9.5703125" style="126" customWidth="1"/>
    <col min="12077" max="12077" width="0.5703125" style="126" customWidth="1"/>
    <col min="12078" max="12078" width="11.5703125" style="126" customWidth="1"/>
    <col min="12079" max="12079" width="0.5703125" style="126" customWidth="1"/>
    <col min="12080" max="12080" width="8.5703125" style="126" customWidth="1"/>
    <col min="12081" max="12081" width="0.5703125" style="126" customWidth="1"/>
    <col min="12082" max="12082" width="9.5703125" style="126" customWidth="1"/>
    <col min="12083" max="12083" width="0.5703125" style="126" customWidth="1"/>
    <col min="12084" max="12084" width="7.5703125" style="126" customWidth="1"/>
    <col min="12085" max="12085" width="0.5703125" style="126" customWidth="1"/>
    <col min="12086" max="12086" width="6.5703125" style="126" customWidth="1"/>
    <col min="12087" max="12087" width="0.5703125" style="126" customWidth="1"/>
    <col min="12088" max="12088" width="6.5703125" style="126" customWidth="1"/>
    <col min="12089" max="12089" width="1.42578125" style="126" bestFit="1" customWidth="1"/>
    <col min="12090" max="12312" width="9.28515625" style="126"/>
    <col min="12313" max="12314" width="1.42578125" style="126" customWidth="1"/>
    <col min="12315" max="12315" width="14.5703125" style="126" customWidth="1"/>
    <col min="12316" max="12316" width="5.42578125" style="126" customWidth="1"/>
    <col min="12317" max="12317" width="0.5703125" style="126" customWidth="1"/>
    <col min="12318" max="12318" width="7.5703125" style="126" customWidth="1"/>
    <col min="12319" max="12319" width="0.5703125" style="126" customWidth="1"/>
    <col min="12320" max="12320" width="5.5703125" style="126" customWidth="1"/>
    <col min="12321" max="12321" width="0.5703125" style="126" customWidth="1"/>
    <col min="12322" max="12322" width="7.42578125" style="126" customWidth="1"/>
    <col min="12323" max="12323" width="0.5703125" style="126" customWidth="1"/>
    <col min="12324" max="12324" width="9.42578125" style="126" customWidth="1"/>
    <col min="12325" max="12325" width="0.5703125" style="126" customWidth="1"/>
    <col min="12326" max="12326" width="9.5703125" style="126" customWidth="1"/>
    <col min="12327" max="12327" width="0.5703125" style="126" customWidth="1"/>
    <col min="12328" max="12328" width="7.5703125" style="126" customWidth="1"/>
    <col min="12329" max="12329" width="0.5703125" style="126" customWidth="1"/>
    <col min="12330" max="12330" width="6.42578125" style="126" customWidth="1"/>
    <col min="12331" max="12331" width="0.5703125" style="126" customWidth="1"/>
    <col min="12332" max="12332" width="9.5703125" style="126" customWidth="1"/>
    <col min="12333" max="12333" width="0.5703125" style="126" customWidth="1"/>
    <col min="12334" max="12334" width="11.5703125" style="126" customWidth="1"/>
    <col min="12335" max="12335" width="0.5703125" style="126" customWidth="1"/>
    <col min="12336" max="12336" width="8.5703125" style="126" customWidth="1"/>
    <col min="12337" max="12337" width="0.5703125" style="126" customWidth="1"/>
    <col min="12338" max="12338" width="9.5703125" style="126" customWidth="1"/>
    <col min="12339" max="12339" width="0.5703125" style="126" customWidth="1"/>
    <col min="12340" max="12340" width="7.5703125" style="126" customWidth="1"/>
    <col min="12341" max="12341" width="0.5703125" style="126" customWidth="1"/>
    <col min="12342" max="12342" width="6.5703125" style="126" customWidth="1"/>
    <col min="12343" max="12343" width="0.5703125" style="126" customWidth="1"/>
    <col min="12344" max="12344" width="6.5703125" style="126" customWidth="1"/>
    <col min="12345" max="12345" width="1.42578125" style="126" bestFit="1" customWidth="1"/>
    <col min="12346" max="12568" width="9.28515625" style="126"/>
    <col min="12569" max="12570" width="1.42578125" style="126" customWidth="1"/>
    <col min="12571" max="12571" width="14.5703125" style="126" customWidth="1"/>
    <col min="12572" max="12572" width="5.42578125" style="126" customWidth="1"/>
    <col min="12573" max="12573" width="0.5703125" style="126" customWidth="1"/>
    <col min="12574" max="12574" width="7.5703125" style="126" customWidth="1"/>
    <col min="12575" max="12575" width="0.5703125" style="126" customWidth="1"/>
    <col min="12576" max="12576" width="5.5703125" style="126" customWidth="1"/>
    <col min="12577" max="12577" width="0.5703125" style="126" customWidth="1"/>
    <col min="12578" max="12578" width="7.42578125" style="126" customWidth="1"/>
    <col min="12579" max="12579" width="0.5703125" style="126" customWidth="1"/>
    <col min="12580" max="12580" width="9.42578125" style="126" customWidth="1"/>
    <col min="12581" max="12581" width="0.5703125" style="126" customWidth="1"/>
    <col min="12582" max="12582" width="9.5703125" style="126" customWidth="1"/>
    <col min="12583" max="12583" width="0.5703125" style="126" customWidth="1"/>
    <col min="12584" max="12584" width="7.5703125" style="126" customWidth="1"/>
    <col min="12585" max="12585" width="0.5703125" style="126" customWidth="1"/>
    <col min="12586" max="12586" width="6.42578125" style="126" customWidth="1"/>
    <col min="12587" max="12587" width="0.5703125" style="126" customWidth="1"/>
    <col min="12588" max="12588" width="9.5703125" style="126" customWidth="1"/>
    <col min="12589" max="12589" width="0.5703125" style="126" customWidth="1"/>
    <col min="12590" max="12590" width="11.5703125" style="126" customWidth="1"/>
    <col min="12591" max="12591" width="0.5703125" style="126" customWidth="1"/>
    <col min="12592" max="12592" width="8.5703125" style="126" customWidth="1"/>
    <col min="12593" max="12593" width="0.5703125" style="126" customWidth="1"/>
    <col min="12594" max="12594" width="9.5703125" style="126" customWidth="1"/>
    <col min="12595" max="12595" width="0.5703125" style="126" customWidth="1"/>
    <col min="12596" max="12596" width="7.5703125" style="126" customWidth="1"/>
    <col min="12597" max="12597" width="0.5703125" style="126" customWidth="1"/>
    <col min="12598" max="12598" width="6.5703125" style="126" customWidth="1"/>
    <col min="12599" max="12599" width="0.5703125" style="126" customWidth="1"/>
    <col min="12600" max="12600" width="6.5703125" style="126" customWidth="1"/>
    <col min="12601" max="12601" width="1.42578125" style="126" bestFit="1" customWidth="1"/>
    <col min="12602" max="12824" width="9.28515625" style="126"/>
    <col min="12825" max="12826" width="1.42578125" style="126" customWidth="1"/>
    <col min="12827" max="12827" width="14.5703125" style="126" customWidth="1"/>
    <col min="12828" max="12828" width="5.42578125" style="126" customWidth="1"/>
    <col min="12829" max="12829" width="0.5703125" style="126" customWidth="1"/>
    <col min="12830" max="12830" width="7.5703125" style="126" customWidth="1"/>
    <col min="12831" max="12831" width="0.5703125" style="126" customWidth="1"/>
    <col min="12832" max="12832" width="5.5703125" style="126" customWidth="1"/>
    <col min="12833" max="12833" width="0.5703125" style="126" customWidth="1"/>
    <col min="12834" max="12834" width="7.42578125" style="126" customWidth="1"/>
    <col min="12835" max="12835" width="0.5703125" style="126" customWidth="1"/>
    <col min="12836" max="12836" width="9.42578125" style="126" customWidth="1"/>
    <col min="12837" max="12837" width="0.5703125" style="126" customWidth="1"/>
    <col min="12838" max="12838" width="9.5703125" style="126" customWidth="1"/>
    <col min="12839" max="12839" width="0.5703125" style="126" customWidth="1"/>
    <col min="12840" max="12840" width="7.5703125" style="126" customWidth="1"/>
    <col min="12841" max="12841" width="0.5703125" style="126" customWidth="1"/>
    <col min="12842" max="12842" width="6.42578125" style="126" customWidth="1"/>
    <col min="12843" max="12843" width="0.5703125" style="126" customWidth="1"/>
    <col min="12844" max="12844" width="9.5703125" style="126" customWidth="1"/>
    <col min="12845" max="12845" width="0.5703125" style="126" customWidth="1"/>
    <col min="12846" max="12846" width="11.5703125" style="126" customWidth="1"/>
    <col min="12847" max="12847" width="0.5703125" style="126" customWidth="1"/>
    <col min="12848" max="12848" width="8.5703125" style="126" customWidth="1"/>
    <col min="12849" max="12849" width="0.5703125" style="126" customWidth="1"/>
    <col min="12850" max="12850" width="9.5703125" style="126" customWidth="1"/>
    <col min="12851" max="12851" width="0.5703125" style="126" customWidth="1"/>
    <col min="12852" max="12852" width="7.5703125" style="126" customWidth="1"/>
    <col min="12853" max="12853" width="0.5703125" style="126" customWidth="1"/>
    <col min="12854" max="12854" width="6.5703125" style="126" customWidth="1"/>
    <col min="12855" max="12855" width="0.5703125" style="126" customWidth="1"/>
    <col min="12856" max="12856" width="6.5703125" style="126" customWidth="1"/>
    <col min="12857" max="12857" width="1.42578125" style="126" bestFit="1" customWidth="1"/>
    <col min="12858" max="13080" width="9.28515625" style="126"/>
    <col min="13081" max="13082" width="1.42578125" style="126" customWidth="1"/>
    <col min="13083" max="13083" width="14.5703125" style="126" customWidth="1"/>
    <col min="13084" max="13084" width="5.42578125" style="126" customWidth="1"/>
    <col min="13085" max="13085" width="0.5703125" style="126" customWidth="1"/>
    <col min="13086" max="13086" width="7.5703125" style="126" customWidth="1"/>
    <col min="13087" max="13087" width="0.5703125" style="126" customWidth="1"/>
    <col min="13088" max="13088" width="5.5703125" style="126" customWidth="1"/>
    <col min="13089" max="13089" width="0.5703125" style="126" customWidth="1"/>
    <col min="13090" max="13090" width="7.42578125" style="126" customWidth="1"/>
    <col min="13091" max="13091" width="0.5703125" style="126" customWidth="1"/>
    <col min="13092" max="13092" width="9.42578125" style="126" customWidth="1"/>
    <col min="13093" max="13093" width="0.5703125" style="126" customWidth="1"/>
    <col min="13094" max="13094" width="9.5703125" style="126" customWidth="1"/>
    <col min="13095" max="13095" width="0.5703125" style="126" customWidth="1"/>
    <col min="13096" max="13096" width="7.5703125" style="126" customWidth="1"/>
    <col min="13097" max="13097" width="0.5703125" style="126" customWidth="1"/>
    <col min="13098" max="13098" width="6.42578125" style="126" customWidth="1"/>
    <col min="13099" max="13099" width="0.5703125" style="126" customWidth="1"/>
    <col min="13100" max="13100" width="9.5703125" style="126" customWidth="1"/>
    <col min="13101" max="13101" width="0.5703125" style="126" customWidth="1"/>
    <col min="13102" max="13102" width="11.5703125" style="126" customWidth="1"/>
    <col min="13103" max="13103" width="0.5703125" style="126" customWidth="1"/>
    <col min="13104" max="13104" width="8.5703125" style="126" customWidth="1"/>
    <col min="13105" max="13105" width="0.5703125" style="126" customWidth="1"/>
    <col min="13106" max="13106" width="9.5703125" style="126" customWidth="1"/>
    <col min="13107" max="13107" width="0.5703125" style="126" customWidth="1"/>
    <col min="13108" max="13108" width="7.5703125" style="126" customWidth="1"/>
    <col min="13109" max="13109" width="0.5703125" style="126" customWidth="1"/>
    <col min="13110" max="13110" width="6.5703125" style="126" customWidth="1"/>
    <col min="13111" max="13111" width="0.5703125" style="126" customWidth="1"/>
    <col min="13112" max="13112" width="6.5703125" style="126" customWidth="1"/>
    <col min="13113" max="13113" width="1.42578125" style="126" bestFit="1" customWidth="1"/>
    <col min="13114" max="13336" width="9.28515625" style="126"/>
    <col min="13337" max="13338" width="1.42578125" style="126" customWidth="1"/>
    <col min="13339" max="13339" width="14.5703125" style="126" customWidth="1"/>
    <col min="13340" max="13340" width="5.42578125" style="126" customWidth="1"/>
    <col min="13341" max="13341" width="0.5703125" style="126" customWidth="1"/>
    <col min="13342" max="13342" width="7.5703125" style="126" customWidth="1"/>
    <col min="13343" max="13343" width="0.5703125" style="126" customWidth="1"/>
    <col min="13344" max="13344" width="5.5703125" style="126" customWidth="1"/>
    <col min="13345" max="13345" width="0.5703125" style="126" customWidth="1"/>
    <col min="13346" max="13346" width="7.42578125" style="126" customWidth="1"/>
    <col min="13347" max="13347" width="0.5703125" style="126" customWidth="1"/>
    <col min="13348" max="13348" width="9.42578125" style="126" customWidth="1"/>
    <col min="13349" max="13349" width="0.5703125" style="126" customWidth="1"/>
    <col min="13350" max="13350" width="9.5703125" style="126" customWidth="1"/>
    <col min="13351" max="13351" width="0.5703125" style="126" customWidth="1"/>
    <col min="13352" max="13352" width="7.5703125" style="126" customWidth="1"/>
    <col min="13353" max="13353" width="0.5703125" style="126" customWidth="1"/>
    <col min="13354" max="13354" width="6.42578125" style="126" customWidth="1"/>
    <col min="13355" max="13355" width="0.5703125" style="126" customWidth="1"/>
    <col min="13356" max="13356" width="9.5703125" style="126" customWidth="1"/>
    <col min="13357" max="13357" width="0.5703125" style="126" customWidth="1"/>
    <col min="13358" max="13358" width="11.5703125" style="126" customWidth="1"/>
    <col min="13359" max="13359" width="0.5703125" style="126" customWidth="1"/>
    <col min="13360" max="13360" width="8.5703125" style="126" customWidth="1"/>
    <col min="13361" max="13361" width="0.5703125" style="126" customWidth="1"/>
    <col min="13362" max="13362" width="9.5703125" style="126" customWidth="1"/>
    <col min="13363" max="13363" width="0.5703125" style="126" customWidth="1"/>
    <col min="13364" max="13364" width="7.5703125" style="126" customWidth="1"/>
    <col min="13365" max="13365" width="0.5703125" style="126" customWidth="1"/>
    <col min="13366" max="13366" width="6.5703125" style="126" customWidth="1"/>
    <col min="13367" max="13367" width="0.5703125" style="126" customWidth="1"/>
    <col min="13368" max="13368" width="6.5703125" style="126" customWidth="1"/>
    <col min="13369" max="13369" width="1.42578125" style="126" bestFit="1" customWidth="1"/>
    <col min="13370" max="13592" width="9.28515625" style="126"/>
    <col min="13593" max="13594" width="1.42578125" style="126" customWidth="1"/>
    <col min="13595" max="13595" width="14.5703125" style="126" customWidth="1"/>
    <col min="13596" max="13596" width="5.42578125" style="126" customWidth="1"/>
    <col min="13597" max="13597" width="0.5703125" style="126" customWidth="1"/>
    <col min="13598" max="13598" width="7.5703125" style="126" customWidth="1"/>
    <col min="13599" max="13599" width="0.5703125" style="126" customWidth="1"/>
    <col min="13600" max="13600" width="5.5703125" style="126" customWidth="1"/>
    <col min="13601" max="13601" width="0.5703125" style="126" customWidth="1"/>
    <col min="13602" max="13602" width="7.42578125" style="126" customWidth="1"/>
    <col min="13603" max="13603" width="0.5703125" style="126" customWidth="1"/>
    <col min="13604" max="13604" width="9.42578125" style="126" customWidth="1"/>
    <col min="13605" max="13605" width="0.5703125" style="126" customWidth="1"/>
    <col min="13606" max="13606" width="9.5703125" style="126" customWidth="1"/>
    <col min="13607" max="13607" width="0.5703125" style="126" customWidth="1"/>
    <col min="13608" max="13608" width="7.5703125" style="126" customWidth="1"/>
    <col min="13609" max="13609" width="0.5703125" style="126" customWidth="1"/>
    <col min="13610" max="13610" width="6.42578125" style="126" customWidth="1"/>
    <col min="13611" max="13611" width="0.5703125" style="126" customWidth="1"/>
    <col min="13612" max="13612" width="9.5703125" style="126" customWidth="1"/>
    <col min="13613" max="13613" width="0.5703125" style="126" customWidth="1"/>
    <col min="13614" max="13614" width="11.5703125" style="126" customWidth="1"/>
    <col min="13615" max="13615" width="0.5703125" style="126" customWidth="1"/>
    <col min="13616" max="13616" width="8.5703125" style="126" customWidth="1"/>
    <col min="13617" max="13617" width="0.5703125" style="126" customWidth="1"/>
    <col min="13618" max="13618" width="9.5703125" style="126" customWidth="1"/>
    <col min="13619" max="13619" width="0.5703125" style="126" customWidth="1"/>
    <col min="13620" max="13620" width="7.5703125" style="126" customWidth="1"/>
    <col min="13621" max="13621" width="0.5703125" style="126" customWidth="1"/>
    <col min="13622" max="13622" width="6.5703125" style="126" customWidth="1"/>
    <col min="13623" max="13623" width="0.5703125" style="126" customWidth="1"/>
    <col min="13624" max="13624" width="6.5703125" style="126" customWidth="1"/>
    <col min="13625" max="13625" width="1.42578125" style="126" bestFit="1" customWidth="1"/>
    <col min="13626" max="13848" width="9.28515625" style="126"/>
    <col min="13849" max="16384" width="9.42578125" style="126" customWidth="1"/>
  </cols>
  <sheetData>
    <row r="1" spans="1:34" ht="20.100000000000001" customHeight="1" x14ac:dyDescent="0.25">
      <c r="A1" s="120" t="s">
        <v>0</v>
      </c>
      <c r="B1" s="121"/>
      <c r="C1" s="121"/>
      <c r="AH1" s="125" t="s">
        <v>63</v>
      </c>
    </row>
    <row r="2" spans="1:34" ht="20.100000000000001" customHeight="1" x14ac:dyDescent="0.25">
      <c r="A2" s="120" t="s">
        <v>82</v>
      </c>
      <c r="B2" s="121"/>
      <c r="C2" s="121"/>
    </row>
    <row r="3" spans="1:34" ht="20.100000000000001" customHeight="1" x14ac:dyDescent="0.25">
      <c r="A3" s="127" t="str">
        <f>'8-9 (9M)'!A3</f>
        <v>สำหรับงวดเก้าเดือนสิ้นสุดวันที่ 30 กันยายน พ.ศ. 2563</v>
      </c>
      <c r="B3" s="128"/>
      <c r="C3" s="128"/>
      <c r="D3" s="129"/>
      <c r="E3" s="130"/>
      <c r="F3" s="131"/>
      <c r="G3" s="130"/>
      <c r="H3" s="131"/>
      <c r="I3" s="130"/>
      <c r="J3" s="131"/>
      <c r="K3" s="130"/>
      <c r="L3" s="131"/>
      <c r="M3" s="130"/>
      <c r="N3" s="131"/>
      <c r="O3" s="130"/>
      <c r="P3" s="131"/>
      <c r="Q3" s="130"/>
      <c r="R3" s="131"/>
      <c r="S3" s="130"/>
      <c r="T3" s="131"/>
      <c r="U3" s="130"/>
      <c r="V3" s="131"/>
      <c r="W3" s="130"/>
      <c r="X3" s="130"/>
      <c r="Y3" s="130"/>
      <c r="Z3" s="131"/>
      <c r="AA3" s="130"/>
      <c r="AB3" s="131"/>
      <c r="AC3" s="130"/>
      <c r="AD3" s="130"/>
      <c r="AE3" s="130"/>
      <c r="AF3" s="131"/>
      <c r="AG3" s="130"/>
      <c r="AH3" s="131"/>
    </row>
    <row r="4" spans="1:34" ht="18" customHeight="1" x14ac:dyDescent="0.25"/>
    <row r="5" spans="1:34" ht="18" customHeight="1" x14ac:dyDescent="0.25">
      <c r="B5" s="208"/>
      <c r="C5" s="208"/>
      <c r="D5" s="209"/>
      <c r="E5" s="208"/>
      <c r="F5" s="210"/>
      <c r="G5" s="211"/>
      <c r="H5" s="210"/>
      <c r="I5" s="211"/>
      <c r="J5" s="210"/>
      <c r="K5" s="211"/>
      <c r="L5" s="210"/>
      <c r="M5" s="211"/>
      <c r="N5" s="210"/>
      <c r="O5" s="211"/>
      <c r="P5" s="210"/>
      <c r="Q5" s="211"/>
      <c r="R5" s="210"/>
      <c r="S5" s="211"/>
      <c r="T5" s="210"/>
      <c r="U5" s="211"/>
      <c r="V5" s="210"/>
      <c r="W5" s="211"/>
      <c r="X5" s="211"/>
      <c r="Y5" s="211"/>
      <c r="Z5" s="210"/>
      <c r="AA5" s="211"/>
      <c r="AB5" s="210"/>
      <c r="AC5" s="211"/>
      <c r="AD5" s="211"/>
      <c r="AE5" s="211"/>
      <c r="AF5" s="210"/>
      <c r="AG5" s="211"/>
      <c r="AH5" s="210" t="s">
        <v>2</v>
      </c>
    </row>
    <row r="6" spans="1:34" ht="18" customHeight="1" x14ac:dyDescent="0.25">
      <c r="B6" s="208"/>
      <c r="C6" s="208"/>
      <c r="D6" s="209"/>
      <c r="E6" s="208"/>
      <c r="F6" s="236" t="s">
        <v>83</v>
      </c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236"/>
      <c r="V6" s="236"/>
      <c r="W6" s="236"/>
      <c r="X6" s="236"/>
      <c r="Y6" s="236"/>
      <c r="Z6" s="236"/>
      <c r="AA6" s="236"/>
      <c r="AB6" s="236"/>
      <c r="AC6" s="236"/>
      <c r="AD6" s="236"/>
      <c r="AE6" s="212"/>
      <c r="AF6" s="213"/>
      <c r="AG6" s="208"/>
      <c r="AH6" s="213"/>
    </row>
    <row r="7" spans="1:34" ht="18" customHeight="1" x14ac:dyDescent="0.25">
      <c r="B7" s="208"/>
      <c r="C7" s="208"/>
      <c r="D7" s="209"/>
      <c r="E7" s="208"/>
      <c r="F7" s="213"/>
      <c r="G7" s="208"/>
      <c r="H7" s="213"/>
      <c r="I7" s="208"/>
      <c r="J7" s="213"/>
      <c r="K7" s="208"/>
      <c r="L7" s="213"/>
      <c r="M7" s="208"/>
      <c r="N7" s="213"/>
      <c r="O7" s="208"/>
      <c r="P7" s="213"/>
      <c r="Q7" s="208"/>
      <c r="R7" s="237" t="s">
        <v>58</v>
      </c>
      <c r="S7" s="237"/>
      <c r="T7" s="237"/>
      <c r="U7" s="237"/>
      <c r="V7" s="237"/>
      <c r="W7" s="237"/>
      <c r="X7" s="237"/>
      <c r="Y7" s="237"/>
      <c r="Z7" s="237"/>
      <c r="AA7" s="237"/>
      <c r="AB7" s="237"/>
      <c r="AC7" s="208"/>
      <c r="AD7" s="208"/>
      <c r="AE7" s="208"/>
      <c r="AF7" s="213"/>
      <c r="AG7" s="208"/>
      <c r="AH7" s="213"/>
    </row>
    <row r="8" spans="1:34" ht="18" customHeight="1" x14ac:dyDescent="0.25">
      <c r="B8" s="208"/>
      <c r="C8" s="208"/>
      <c r="D8" s="209"/>
      <c r="E8" s="208"/>
      <c r="F8" s="213"/>
      <c r="G8" s="208"/>
      <c r="H8" s="213"/>
      <c r="I8" s="208"/>
      <c r="J8" s="213"/>
      <c r="K8" s="208"/>
      <c r="L8" s="213"/>
      <c r="M8" s="208"/>
      <c r="N8" s="238" t="s">
        <v>55</v>
      </c>
      <c r="O8" s="238"/>
      <c r="P8" s="238"/>
      <c r="Q8" s="208"/>
      <c r="R8" s="239" t="s">
        <v>84</v>
      </c>
      <c r="S8" s="239"/>
      <c r="T8" s="239"/>
      <c r="U8" s="239"/>
      <c r="V8" s="239"/>
      <c r="W8" s="239"/>
      <c r="X8" s="239"/>
      <c r="Y8" s="239"/>
      <c r="Z8" s="239"/>
      <c r="AA8" s="239"/>
      <c r="AB8" s="239"/>
      <c r="AC8" s="208"/>
      <c r="AD8" s="208"/>
      <c r="AE8" s="208"/>
      <c r="AF8" s="213"/>
      <c r="AG8" s="208"/>
      <c r="AH8" s="213"/>
    </row>
    <row r="9" spans="1:34" ht="18" customHeight="1" x14ac:dyDescent="0.25">
      <c r="D9" s="214"/>
      <c r="E9" s="215"/>
      <c r="F9" s="213"/>
      <c r="G9" s="215"/>
      <c r="H9" s="216"/>
      <c r="I9" s="215"/>
      <c r="J9" s="216"/>
      <c r="K9" s="215"/>
      <c r="L9" s="216" t="s">
        <v>231</v>
      </c>
      <c r="M9" s="215"/>
      <c r="N9" s="126"/>
      <c r="O9" s="126"/>
      <c r="P9" s="126"/>
      <c r="Q9" s="215"/>
      <c r="R9" s="216" t="s">
        <v>85</v>
      </c>
      <c r="S9" s="215"/>
      <c r="T9" s="143"/>
      <c r="U9" s="215"/>
      <c r="V9" s="143"/>
      <c r="W9" s="215"/>
      <c r="X9" s="217" t="s">
        <v>193</v>
      </c>
      <c r="Y9" s="215"/>
      <c r="Z9" s="217"/>
      <c r="AA9" s="215"/>
      <c r="AB9" s="216"/>
      <c r="AC9" s="215"/>
      <c r="AD9" s="216"/>
      <c r="AE9" s="215"/>
      <c r="AF9" s="216"/>
      <c r="AG9" s="215"/>
      <c r="AH9" s="216"/>
    </row>
    <row r="10" spans="1:34" ht="18" customHeight="1" x14ac:dyDescent="0.25">
      <c r="D10" s="214"/>
      <c r="E10" s="215"/>
      <c r="F10" s="213"/>
      <c r="G10" s="215"/>
      <c r="H10" s="216"/>
      <c r="I10" s="215"/>
      <c r="J10" s="216"/>
      <c r="K10" s="215"/>
      <c r="L10" s="216" t="s">
        <v>232</v>
      </c>
      <c r="M10" s="215"/>
      <c r="N10" s="217" t="s">
        <v>93</v>
      </c>
      <c r="O10" s="126"/>
      <c r="P10" s="126"/>
      <c r="Q10" s="215"/>
      <c r="R10" s="216" t="s">
        <v>233</v>
      </c>
      <c r="S10" s="215"/>
      <c r="T10" s="143" t="s">
        <v>234</v>
      </c>
      <c r="U10" s="215"/>
      <c r="V10" s="143" t="s">
        <v>235</v>
      </c>
      <c r="W10" s="215"/>
      <c r="X10" s="217" t="s">
        <v>236</v>
      </c>
      <c r="Y10" s="215"/>
      <c r="Z10" s="217" t="s">
        <v>86</v>
      </c>
      <c r="AA10" s="215"/>
      <c r="AB10" s="216" t="s">
        <v>87</v>
      </c>
      <c r="AC10" s="215"/>
      <c r="AD10" s="216" t="s">
        <v>88</v>
      </c>
      <c r="AE10" s="215"/>
      <c r="AF10" s="216" t="s">
        <v>89</v>
      </c>
      <c r="AG10" s="215"/>
      <c r="AH10" s="216"/>
    </row>
    <row r="11" spans="1:34" ht="18" customHeight="1" x14ac:dyDescent="0.25">
      <c r="D11" s="214"/>
      <c r="E11" s="215"/>
      <c r="F11" s="217" t="s">
        <v>90</v>
      </c>
      <c r="G11" s="215"/>
      <c r="H11" s="216" t="s">
        <v>91</v>
      </c>
      <c r="I11" s="215"/>
      <c r="J11" s="217" t="s">
        <v>92</v>
      </c>
      <c r="K11" s="215"/>
      <c r="L11" s="217" t="s">
        <v>237</v>
      </c>
      <c r="M11" s="215"/>
      <c r="N11" s="218" t="s">
        <v>238</v>
      </c>
      <c r="O11" s="215"/>
      <c r="P11" s="216" t="s">
        <v>239</v>
      </c>
      <c r="Q11" s="215"/>
      <c r="R11" s="217" t="s">
        <v>240</v>
      </c>
      <c r="S11" s="215"/>
      <c r="T11" s="143" t="s">
        <v>235</v>
      </c>
      <c r="U11" s="215"/>
      <c r="V11" s="143" t="s">
        <v>241</v>
      </c>
      <c r="W11" s="215"/>
      <c r="X11" s="217" t="s">
        <v>242</v>
      </c>
      <c r="Y11" s="215"/>
      <c r="Z11" s="217" t="s">
        <v>95</v>
      </c>
      <c r="AA11" s="215"/>
      <c r="AB11" s="216" t="s">
        <v>96</v>
      </c>
      <c r="AC11" s="215"/>
      <c r="AD11" s="208" t="s">
        <v>97</v>
      </c>
      <c r="AE11" s="215"/>
      <c r="AF11" s="216" t="s">
        <v>98</v>
      </c>
      <c r="AG11" s="215"/>
      <c r="AH11" s="216" t="s">
        <v>88</v>
      </c>
    </row>
    <row r="12" spans="1:34" ht="18" customHeight="1" x14ac:dyDescent="0.25">
      <c r="D12" s="214"/>
      <c r="E12" s="215"/>
      <c r="F12" s="217" t="s">
        <v>99</v>
      </c>
      <c r="G12" s="215"/>
      <c r="H12" s="217" t="s">
        <v>100</v>
      </c>
      <c r="I12" s="215"/>
      <c r="J12" s="217" t="s">
        <v>101</v>
      </c>
      <c r="K12" s="215"/>
      <c r="L12" s="217" t="s">
        <v>243</v>
      </c>
      <c r="M12" s="215"/>
      <c r="N12" s="218" t="s">
        <v>244</v>
      </c>
      <c r="O12" s="215"/>
      <c r="P12" s="216" t="s">
        <v>245</v>
      </c>
      <c r="Q12" s="215"/>
      <c r="R12" s="217" t="s">
        <v>246</v>
      </c>
      <c r="S12" s="215"/>
      <c r="T12" s="143" t="s">
        <v>241</v>
      </c>
      <c r="U12" s="215"/>
      <c r="V12" s="143" t="s">
        <v>247</v>
      </c>
      <c r="W12" s="215"/>
      <c r="X12" s="217" t="s">
        <v>71</v>
      </c>
      <c r="Y12" s="215"/>
      <c r="Z12" s="217" t="s">
        <v>104</v>
      </c>
      <c r="AA12" s="215"/>
      <c r="AB12" s="216" t="s">
        <v>46</v>
      </c>
      <c r="AC12" s="215"/>
      <c r="AD12" s="216" t="s">
        <v>105</v>
      </c>
      <c r="AE12" s="215"/>
      <c r="AF12" s="216" t="s">
        <v>106</v>
      </c>
      <c r="AG12" s="215"/>
      <c r="AH12" s="216" t="s">
        <v>107</v>
      </c>
    </row>
    <row r="13" spans="1:34" ht="18" customHeight="1" x14ac:dyDescent="0.25">
      <c r="D13" s="147" t="s">
        <v>8</v>
      </c>
      <c r="E13" s="215"/>
      <c r="F13" s="219" t="s">
        <v>9</v>
      </c>
      <c r="G13" s="215"/>
      <c r="H13" s="148" t="s">
        <v>9</v>
      </c>
      <c r="I13" s="220"/>
      <c r="J13" s="148" t="s">
        <v>9</v>
      </c>
      <c r="K13" s="220"/>
      <c r="L13" s="148" t="s">
        <v>9</v>
      </c>
      <c r="M13" s="215"/>
      <c r="N13" s="148" t="s">
        <v>9</v>
      </c>
      <c r="O13" s="220"/>
      <c r="P13" s="148" t="s">
        <v>9</v>
      </c>
      <c r="Q13" s="215"/>
      <c r="R13" s="148" t="s">
        <v>9</v>
      </c>
      <c r="S13" s="215"/>
      <c r="T13" s="148" t="s">
        <v>9</v>
      </c>
      <c r="U13" s="215"/>
      <c r="V13" s="148" t="s">
        <v>9</v>
      </c>
      <c r="W13" s="215"/>
      <c r="X13" s="148" t="s">
        <v>9</v>
      </c>
      <c r="Y13" s="215"/>
      <c r="Z13" s="148" t="s">
        <v>9</v>
      </c>
      <c r="AA13" s="215"/>
      <c r="AB13" s="148" t="s">
        <v>9</v>
      </c>
      <c r="AC13" s="215"/>
      <c r="AD13" s="148" t="s">
        <v>9</v>
      </c>
      <c r="AE13" s="215"/>
      <c r="AF13" s="148" t="s">
        <v>9</v>
      </c>
      <c r="AG13" s="215"/>
      <c r="AH13" s="148" t="s">
        <v>9</v>
      </c>
    </row>
    <row r="14" spans="1:34" ht="18" customHeight="1" x14ac:dyDescent="0.25">
      <c r="A14" s="120" t="s">
        <v>140</v>
      </c>
      <c r="B14" s="120"/>
      <c r="D14" s="163"/>
      <c r="E14" s="124"/>
      <c r="G14" s="124"/>
      <c r="I14" s="124"/>
      <c r="K14" s="124"/>
      <c r="M14" s="124"/>
      <c r="O14" s="124"/>
      <c r="Q14" s="124"/>
      <c r="S14" s="124"/>
      <c r="U14" s="124"/>
      <c r="W14" s="124"/>
      <c r="X14" s="124"/>
      <c r="Y14" s="124"/>
      <c r="AA14" s="124"/>
      <c r="AC14" s="124"/>
      <c r="AD14" s="124"/>
      <c r="AE14" s="124"/>
      <c r="AG14" s="124"/>
    </row>
    <row r="15" spans="1:34" ht="18" customHeight="1" x14ac:dyDescent="0.25">
      <c r="A15" s="120"/>
      <c r="B15" s="120" t="s">
        <v>111</v>
      </c>
      <c r="D15" s="163"/>
      <c r="E15" s="124"/>
      <c r="F15" s="124">
        <v>5264650</v>
      </c>
      <c r="G15" s="124"/>
      <c r="H15" s="124">
        <v>8601300</v>
      </c>
      <c r="I15" s="124"/>
      <c r="J15" s="124">
        <v>47373</v>
      </c>
      <c r="K15" s="124"/>
      <c r="L15" s="124">
        <v>-218689</v>
      </c>
      <c r="M15" s="124"/>
      <c r="N15" s="124">
        <v>530000</v>
      </c>
      <c r="O15" s="124"/>
      <c r="P15" s="124">
        <v>87665979</v>
      </c>
      <c r="Q15" s="124"/>
      <c r="R15" s="124">
        <v>-113315</v>
      </c>
      <c r="S15" s="124"/>
      <c r="T15" s="124">
        <v>0</v>
      </c>
      <c r="U15" s="124"/>
      <c r="V15" s="124">
        <v>0</v>
      </c>
      <c r="W15" s="124"/>
      <c r="X15" s="124">
        <v>-70581</v>
      </c>
      <c r="Y15" s="124"/>
      <c r="Z15" s="124">
        <v>-1561694</v>
      </c>
      <c r="AA15" s="124"/>
      <c r="AB15" s="224">
        <f>SUM(R15:Z15)</f>
        <v>-1745590</v>
      </c>
      <c r="AC15" s="224"/>
      <c r="AD15" s="224">
        <f>SUM(F15:P15,AB15)</f>
        <v>100145023</v>
      </c>
      <c r="AE15" s="124"/>
      <c r="AF15" s="124">
        <v>610967</v>
      </c>
      <c r="AG15" s="124"/>
      <c r="AH15" s="124">
        <f>SUM(AD15:AF15)</f>
        <v>100755990</v>
      </c>
    </row>
    <row r="16" spans="1:34" ht="6" customHeight="1" x14ac:dyDescent="0.25">
      <c r="A16" s="138"/>
      <c r="D16" s="156"/>
      <c r="E16" s="157"/>
      <c r="G16" s="157"/>
      <c r="I16" s="157"/>
      <c r="K16" s="157"/>
      <c r="M16" s="157"/>
      <c r="O16" s="157"/>
      <c r="Q16" s="157"/>
      <c r="S16" s="157"/>
      <c r="U16" s="157"/>
      <c r="W16" s="157"/>
      <c r="X16" s="124"/>
      <c r="Y16" s="157"/>
      <c r="AA16" s="157"/>
      <c r="AC16" s="157"/>
      <c r="AD16" s="157"/>
      <c r="AE16" s="157"/>
      <c r="AG16" s="157"/>
    </row>
    <row r="17" spans="1:34" ht="18" customHeight="1" x14ac:dyDescent="0.25">
      <c r="A17" s="120" t="s">
        <v>115</v>
      </c>
      <c r="B17" s="137"/>
      <c r="D17" s="163"/>
      <c r="E17" s="124"/>
      <c r="G17" s="124"/>
      <c r="I17" s="124"/>
      <c r="K17" s="124"/>
      <c r="M17" s="124"/>
      <c r="O17" s="124"/>
      <c r="Q17" s="124"/>
      <c r="S17" s="124"/>
      <c r="U17" s="124"/>
      <c r="W17" s="124"/>
      <c r="X17" s="124"/>
      <c r="Y17" s="124"/>
      <c r="AA17" s="124"/>
      <c r="AC17" s="124"/>
      <c r="AD17" s="124"/>
      <c r="AE17" s="124"/>
      <c r="AG17" s="124"/>
    </row>
    <row r="18" spans="1:34" ht="18" customHeight="1" x14ac:dyDescent="0.25">
      <c r="A18" s="120"/>
      <c r="B18" s="120" t="s">
        <v>116</v>
      </c>
      <c r="D18" s="163"/>
      <c r="E18" s="124"/>
      <c r="G18" s="124"/>
      <c r="I18" s="124"/>
      <c r="K18" s="124"/>
      <c r="M18" s="124"/>
      <c r="O18" s="124"/>
      <c r="Q18" s="124"/>
      <c r="S18" s="124"/>
      <c r="U18" s="124"/>
      <c r="W18" s="124"/>
      <c r="X18" s="124"/>
      <c r="Y18" s="124"/>
      <c r="AA18" s="124"/>
      <c r="AC18" s="124"/>
      <c r="AD18" s="124"/>
      <c r="AE18" s="124"/>
      <c r="AG18" s="124"/>
    </row>
    <row r="19" spans="1:34" ht="18" customHeight="1" x14ac:dyDescent="0.25">
      <c r="A19" s="126" t="s">
        <v>248</v>
      </c>
      <c r="D19" s="156"/>
      <c r="E19" s="157"/>
      <c r="F19" s="221">
        <v>0</v>
      </c>
      <c r="G19" s="222"/>
      <c r="H19" s="221">
        <v>0</v>
      </c>
      <c r="I19" s="222"/>
      <c r="J19" s="221">
        <v>0</v>
      </c>
      <c r="K19" s="222"/>
      <c r="L19" s="221">
        <v>0</v>
      </c>
      <c r="M19" s="222"/>
      <c r="N19" s="221">
        <v>0</v>
      </c>
      <c r="O19" s="222"/>
      <c r="P19" s="221">
        <v>10520383</v>
      </c>
      <c r="Q19" s="223"/>
      <c r="R19" s="221">
        <v>-17754</v>
      </c>
      <c r="S19" s="222"/>
      <c r="T19" s="221">
        <v>0</v>
      </c>
      <c r="U19" s="221"/>
      <c r="V19" s="221">
        <v>0</v>
      </c>
      <c r="W19" s="223"/>
      <c r="X19" s="221">
        <v>-2468074</v>
      </c>
      <c r="Y19" s="221"/>
      <c r="Z19" s="221">
        <v>-1650818</v>
      </c>
      <c r="AA19" s="224"/>
      <c r="AB19" s="224">
        <f>SUM(R19:Z19)</f>
        <v>-4136646</v>
      </c>
      <c r="AC19" s="224"/>
      <c r="AD19" s="224">
        <f>SUM(F19:P19,AB19)</f>
        <v>6383737</v>
      </c>
      <c r="AE19" s="224"/>
      <c r="AF19" s="221">
        <v>51544</v>
      </c>
      <c r="AG19" s="124"/>
      <c r="AH19" s="124">
        <f>SUM(AD19:AF19)</f>
        <v>6435281</v>
      </c>
    </row>
    <row r="20" spans="1:34" ht="18" customHeight="1" x14ac:dyDescent="0.25">
      <c r="A20" s="126" t="s">
        <v>151</v>
      </c>
      <c r="D20" s="159"/>
      <c r="E20" s="157"/>
      <c r="F20" s="221">
        <v>0</v>
      </c>
      <c r="G20" s="222"/>
      <c r="H20" s="221">
        <v>0</v>
      </c>
      <c r="I20" s="222"/>
      <c r="J20" s="221">
        <v>0</v>
      </c>
      <c r="K20" s="222"/>
      <c r="L20" s="221">
        <v>0</v>
      </c>
      <c r="M20" s="222"/>
      <c r="N20" s="221">
        <v>0</v>
      </c>
      <c r="O20" s="222"/>
      <c r="P20" s="221">
        <v>-3553463</v>
      </c>
      <c r="Q20" s="223"/>
      <c r="R20" s="221">
        <v>0</v>
      </c>
      <c r="S20" s="222"/>
      <c r="T20" s="221">
        <v>0</v>
      </c>
      <c r="U20" s="221"/>
      <c r="V20" s="221">
        <v>0</v>
      </c>
      <c r="W20" s="223"/>
      <c r="X20" s="221">
        <v>0</v>
      </c>
      <c r="Y20" s="223"/>
      <c r="Z20" s="221">
        <v>0</v>
      </c>
      <c r="AA20" s="223"/>
      <c r="AB20" s="224">
        <f>SUM(R20:Z20)</f>
        <v>0</v>
      </c>
      <c r="AC20" s="223"/>
      <c r="AD20" s="224">
        <f>SUM(F20:P20,AB20)</f>
        <v>-3553463</v>
      </c>
      <c r="AE20" s="223"/>
      <c r="AF20" s="221">
        <v>0</v>
      </c>
      <c r="AG20" s="157"/>
      <c r="AH20" s="124">
        <f>SUM(AD20:AF20)</f>
        <v>-3553463</v>
      </c>
    </row>
    <row r="21" spans="1:34" ht="18" customHeight="1" x14ac:dyDescent="0.25">
      <c r="A21" s="126" t="s">
        <v>109</v>
      </c>
      <c r="D21" s="159"/>
      <c r="E21" s="157"/>
      <c r="F21" s="225">
        <v>0</v>
      </c>
      <c r="G21" s="222"/>
      <c r="H21" s="225">
        <v>0</v>
      </c>
      <c r="I21" s="222"/>
      <c r="J21" s="225">
        <v>0</v>
      </c>
      <c r="K21" s="222"/>
      <c r="L21" s="225">
        <v>0</v>
      </c>
      <c r="M21" s="222"/>
      <c r="N21" s="225">
        <v>0</v>
      </c>
      <c r="O21" s="222"/>
      <c r="P21" s="225">
        <v>0</v>
      </c>
      <c r="Q21" s="223"/>
      <c r="R21" s="225">
        <v>0</v>
      </c>
      <c r="S21" s="222"/>
      <c r="T21" s="225">
        <v>0</v>
      </c>
      <c r="U21" s="222"/>
      <c r="V21" s="225">
        <v>0</v>
      </c>
      <c r="W21" s="223"/>
      <c r="X21" s="225">
        <v>0</v>
      </c>
      <c r="Y21" s="223"/>
      <c r="Z21" s="225">
        <v>0</v>
      </c>
      <c r="AA21" s="223"/>
      <c r="AB21" s="225">
        <f>SUM(R21:Z21)</f>
        <v>0</v>
      </c>
      <c r="AC21" s="223"/>
      <c r="AD21" s="225">
        <f>SUM(F21:P21,AB21)</f>
        <v>0</v>
      </c>
      <c r="AE21" s="223"/>
      <c r="AF21" s="225">
        <v>-49350</v>
      </c>
      <c r="AG21" s="157"/>
      <c r="AH21" s="131">
        <f>SUM(AD21:AF21)</f>
        <v>-49350</v>
      </c>
    </row>
    <row r="22" spans="1:34" ht="6" customHeight="1" x14ac:dyDescent="0.25">
      <c r="A22" s="138"/>
      <c r="D22" s="156"/>
      <c r="E22" s="157"/>
      <c r="G22" s="157"/>
      <c r="I22" s="157"/>
      <c r="K22" s="157"/>
      <c r="M22" s="157"/>
      <c r="O22" s="157"/>
      <c r="Q22" s="157"/>
      <c r="S22" s="157"/>
      <c r="U22" s="157"/>
      <c r="W22" s="157"/>
      <c r="X22" s="124"/>
      <c r="Y22" s="157"/>
      <c r="AA22" s="157"/>
      <c r="AC22" s="157"/>
      <c r="AD22" s="157"/>
      <c r="AE22" s="157"/>
      <c r="AG22" s="157"/>
    </row>
    <row r="23" spans="1:34" ht="18" customHeight="1" x14ac:dyDescent="0.25">
      <c r="A23" s="120" t="s">
        <v>110</v>
      </c>
      <c r="D23" s="156"/>
      <c r="E23" s="157"/>
      <c r="G23" s="157"/>
      <c r="I23" s="157"/>
      <c r="K23" s="157"/>
      <c r="M23" s="157"/>
      <c r="O23" s="157"/>
      <c r="Q23" s="157"/>
      <c r="S23" s="157"/>
      <c r="U23" s="157"/>
      <c r="W23" s="157"/>
      <c r="X23" s="124"/>
      <c r="Y23" s="157"/>
      <c r="AA23" s="157"/>
      <c r="AC23" s="157"/>
      <c r="AD23" s="157"/>
      <c r="AE23" s="157"/>
      <c r="AG23" s="157"/>
    </row>
    <row r="24" spans="1:34" ht="18" customHeight="1" thickBot="1" x14ac:dyDescent="0.3">
      <c r="B24" s="120" t="s">
        <v>155</v>
      </c>
      <c r="D24" s="156"/>
      <c r="E24" s="157"/>
      <c r="F24" s="226">
        <f>SUM(F15:F21)</f>
        <v>5264650</v>
      </c>
      <c r="G24" s="157"/>
      <c r="H24" s="226">
        <f>SUM(H15:H21)</f>
        <v>8601300</v>
      </c>
      <c r="I24" s="157"/>
      <c r="J24" s="226">
        <f>SUM(J15:J21)</f>
        <v>47373</v>
      </c>
      <c r="K24" s="157"/>
      <c r="L24" s="226">
        <f>SUM(L15:L21)</f>
        <v>-218689</v>
      </c>
      <c r="M24" s="157"/>
      <c r="N24" s="226">
        <f>SUM(N15:N21)</f>
        <v>530000</v>
      </c>
      <c r="O24" s="157"/>
      <c r="P24" s="226">
        <f>SUM(P15:P21)</f>
        <v>94632899</v>
      </c>
      <c r="Q24" s="157"/>
      <c r="R24" s="226">
        <f>SUM(R15:R21)</f>
        <v>-131069</v>
      </c>
      <c r="S24" s="157"/>
      <c r="T24" s="226">
        <f>SUM(T15:T21)</f>
        <v>0</v>
      </c>
      <c r="U24" s="157"/>
      <c r="V24" s="226">
        <f>SUM(V15:V21)</f>
        <v>0</v>
      </c>
      <c r="W24" s="157"/>
      <c r="X24" s="226">
        <f>SUM(X15:X21)</f>
        <v>-2538655</v>
      </c>
      <c r="Y24" s="157"/>
      <c r="Z24" s="226">
        <f>SUM(Z15:Z21)</f>
        <v>-3212512</v>
      </c>
      <c r="AA24" s="157"/>
      <c r="AB24" s="226">
        <f>SUM(AB15:AB21)</f>
        <v>-5882236</v>
      </c>
      <c r="AC24" s="157"/>
      <c r="AD24" s="226">
        <f>SUM(AD15:AD21)</f>
        <v>102975297</v>
      </c>
      <c r="AE24" s="157"/>
      <c r="AF24" s="226">
        <f>SUM(AF15:AF21)</f>
        <v>613161</v>
      </c>
      <c r="AG24" s="157"/>
      <c r="AH24" s="226">
        <f>SUM(AH15:AH21)</f>
        <v>103588458</v>
      </c>
    </row>
    <row r="25" spans="1:34" ht="15" customHeight="1" thickTop="1" x14ac:dyDescent="0.25">
      <c r="A25" s="120"/>
      <c r="D25" s="156"/>
      <c r="E25" s="157"/>
      <c r="G25" s="157"/>
      <c r="I25" s="157"/>
      <c r="K25" s="157"/>
      <c r="M25" s="157"/>
      <c r="O25" s="157"/>
      <c r="P25" s="124" t="s">
        <v>54</v>
      </c>
      <c r="Q25" s="157"/>
      <c r="S25" s="157"/>
      <c r="U25" s="157"/>
      <c r="W25" s="157"/>
      <c r="X25" s="124"/>
      <c r="Y25" s="157"/>
      <c r="AA25" s="157"/>
      <c r="AC25" s="157"/>
      <c r="AD25" s="124"/>
      <c r="AE25" s="157"/>
      <c r="AG25" s="157"/>
    </row>
    <row r="26" spans="1:34" ht="18" customHeight="1" x14ac:dyDescent="0.25">
      <c r="A26" s="120" t="s">
        <v>108</v>
      </c>
      <c r="B26" s="120"/>
      <c r="D26" s="156"/>
      <c r="E26" s="157"/>
      <c r="F26" s="158"/>
      <c r="G26" s="157"/>
      <c r="H26" s="158"/>
      <c r="I26" s="157"/>
      <c r="J26" s="158"/>
      <c r="K26" s="157"/>
      <c r="L26" s="158"/>
      <c r="M26" s="157"/>
      <c r="N26" s="158"/>
      <c r="O26" s="157"/>
      <c r="P26" s="158"/>
      <c r="Q26" s="157"/>
      <c r="R26" s="158"/>
      <c r="S26" s="157"/>
      <c r="T26" s="158"/>
      <c r="U26" s="157"/>
      <c r="V26" s="158"/>
      <c r="W26" s="157"/>
      <c r="X26" s="158"/>
      <c r="Y26" s="157"/>
      <c r="Z26" s="158"/>
      <c r="AA26" s="157"/>
      <c r="AB26" s="158"/>
      <c r="AC26" s="157"/>
      <c r="AD26" s="158"/>
      <c r="AE26" s="157"/>
      <c r="AF26" s="158"/>
      <c r="AG26" s="157"/>
      <c r="AH26" s="158"/>
    </row>
    <row r="27" spans="1:34" ht="18" customHeight="1" x14ac:dyDescent="0.25">
      <c r="A27" s="120"/>
      <c r="B27" s="120" t="s">
        <v>249</v>
      </c>
      <c r="D27" s="156"/>
      <c r="E27" s="157"/>
      <c r="F27" s="158"/>
      <c r="G27" s="157"/>
      <c r="H27" s="158"/>
      <c r="I27" s="157"/>
      <c r="J27" s="158"/>
      <c r="K27" s="157"/>
      <c r="L27" s="158"/>
      <c r="M27" s="157"/>
      <c r="N27" s="158"/>
      <c r="O27" s="157"/>
      <c r="P27" s="158"/>
      <c r="Q27" s="157"/>
      <c r="R27" s="158"/>
      <c r="S27" s="157"/>
      <c r="T27" s="158"/>
      <c r="U27" s="157"/>
      <c r="V27" s="158"/>
      <c r="W27" s="157"/>
      <c r="X27" s="158"/>
      <c r="Y27" s="157"/>
      <c r="Z27" s="158"/>
      <c r="AA27" s="157"/>
      <c r="AB27" s="158"/>
      <c r="AC27" s="157"/>
      <c r="AD27" s="158"/>
      <c r="AE27" s="157"/>
      <c r="AF27" s="158"/>
      <c r="AG27" s="157"/>
      <c r="AH27" s="158"/>
    </row>
    <row r="28" spans="1:34" ht="18" customHeight="1" x14ac:dyDescent="0.25">
      <c r="A28" s="120"/>
      <c r="B28" s="227" t="s">
        <v>250</v>
      </c>
      <c r="D28" s="156"/>
      <c r="E28" s="157"/>
      <c r="F28" s="158">
        <v>5264650</v>
      </c>
      <c r="G28" s="157"/>
      <c r="H28" s="158">
        <v>8601300</v>
      </c>
      <c r="I28" s="157"/>
      <c r="J28" s="158">
        <v>47373</v>
      </c>
      <c r="K28" s="157"/>
      <c r="L28" s="158">
        <v>-218689</v>
      </c>
      <c r="M28" s="157"/>
      <c r="N28" s="158">
        <v>530000</v>
      </c>
      <c r="O28" s="157"/>
      <c r="P28" s="158">
        <v>97171752</v>
      </c>
      <c r="Q28" s="157"/>
      <c r="R28" s="158">
        <v>-172362</v>
      </c>
      <c r="S28" s="157"/>
      <c r="T28" s="158">
        <v>0</v>
      </c>
      <c r="U28" s="157"/>
      <c r="V28" s="158">
        <v>0</v>
      </c>
      <c r="W28" s="157"/>
      <c r="X28" s="158">
        <v>-2657052</v>
      </c>
      <c r="Y28" s="157"/>
      <c r="Z28" s="158">
        <v>-4076561</v>
      </c>
      <c r="AA28" s="157"/>
      <c r="AB28" s="158">
        <f>SUM(R28:Z28)</f>
        <v>-6905975</v>
      </c>
      <c r="AC28" s="157"/>
      <c r="AD28" s="158">
        <f>SUM(F28:P28,AB28)</f>
        <v>104490411</v>
      </c>
      <c r="AE28" s="157"/>
      <c r="AF28" s="158">
        <v>615996</v>
      </c>
      <c r="AG28" s="157"/>
      <c r="AH28" s="158">
        <f>SUM(AD28:AF28)</f>
        <v>105106407</v>
      </c>
    </row>
    <row r="29" spans="1:34" ht="18" customHeight="1" x14ac:dyDescent="0.25">
      <c r="A29" s="137" t="s">
        <v>251</v>
      </c>
      <c r="D29" s="156"/>
      <c r="E29" s="157"/>
      <c r="F29" s="158"/>
      <c r="G29" s="157"/>
      <c r="H29" s="158"/>
      <c r="I29" s="157"/>
      <c r="J29" s="158"/>
      <c r="K29" s="157"/>
      <c r="L29" s="158"/>
      <c r="M29" s="157"/>
      <c r="N29" s="158"/>
      <c r="O29" s="157"/>
      <c r="P29" s="158"/>
      <c r="Q29" s="157"/>
      <c r="R29" s="158"/>
      <c r="S29" s="157"/>
      <c r="T29" s="158"/>
      <c r="U29" s="157"/>
      <c r="V29" s="158"/>
      <c r="W29" s="157"/>
      <c r="X29" s="158"/>
      <c r="Y29" s="157"/>
      <c r="Z29" s="158"/>
      <c r="AA29" s="157"/>
      <c r="AB29" s="158"/>
      <c r="AC29" s="157"/>
      <c r="AD29" s="158"/>
      <c r="AE29" s="157"/>
      <c r="AF29" s="158"/>
      <c r="AG29" s="157"/>
      <c r="AH29" s="158"/>
    </row>
    <row r="30" spans="1:34" ht="18" customHeight="1" x14ac:dyDescent="0.25">
      <c r="B30" s="126" t="s">
        <v>252</v>
      </c>
      <c r="D30" s="156"/>
      <c r="E30" s="157"/>
      <c r="F30" s="158"/>
      <c r="G30" s="157"/>
      <c r="H30" s="158"/>
      <c r="I30" s="157"/>
      <c r="J30" s="158"/>
      <c r="K30" s="157"/>
      <c r="L30" s="158"/>
      <c r="M30" s="157"/>
      <c r="N30" s="158"/>
      <c r="O30" s="157"/>
      <c r="P30" s="158"/>
      <c r="Q30" s="157"/>
      <c r="R30" s="158"/>
      <c r="S30" s="157"/>
      <c r="T30" s="158"/>
      <c r="U30" s="157"/>
      <c r="V30" s="158"/>
      <c r="W30" s="157"/>
      <c r="X30" s="158"/>
      <c r="Y30" s="157"/>
      <c r="Z30" s="158"/>
      <c r="AA30" s="157"/>
      <c r="AB30" s="158"/>
      <c r="AC30" s="157"/>
      <c r="AD30" s="158"/>
      <c r="AE30" s="157"/>
      <c r="AF30" s="158"/>
      <c r="AG30" s="157"/>
      <c r="AH30" s="158"/>
    </row>
    <row r="31" spans="1:34" ht="18" customHeight="1" x14ac:dyDescent="0.25">
      <c r="B31" s="126" t="s">
        <v>253</v>
      </c>
      <c r="D31" s="159">
        <v>4</v>
      </c>
      <c r="E31" s="157"/>
      <c r="F31" s="160">
        <v>0</v>
      </c>
      <c r="G31" s="157"/>
      <c r="H31" s="160">
        <v>0</v>
      </c>
      <c r="I31" s="157"/>
      <c r="J31" s="160">
        <v>0</v>
      </c>
      <c r="K31" s="157"/>
      <c r="L31" s="160">
        <v>0</v>
      </c>
      <c r="M31" s="157"/>
      <c r="N31" s="160">
        <v>0</v>
      </c>
      <c r="O31" s="157"/>
      <c r="P31" s="160">
        <v>-418202</v>
      </c>
      <c r="Q31" s="157"/>
      <c r="R31" s="160">
        <v>0</v>
      </c>
      <c r="S31" s="157"/>
      <c r="T31" s="160">
        <v>-78431</v>
      </c>
      <c r="U31" s="157"/>
      <c r="V31" s="160">
        <v>-3179452</v>
      </c>
      <c r="W31" s="157"/>
      <c r="X31" s="160">
        <v>-713123</v>
      </c>
      <c r="Y31" s="157"/>
      <c r="Z31" s="160">
        <v>0</v>
      </c>
      <c r="AA31" s="157"/>
      <c r="AB31" s="160">
        <f>SUM(R31:Z31)</f>
        <v>-3971006</v>
      </c>
      <c r="AC31" s="157"/>
      <c r="AD31" s="160">
        <f>SUM(F31:P31,AB31)</f>
        <v>-4389208</v>
      </c>
      <c r="AE31" s="157"/>
      <c r="AF31" s="160">
        <v>-14027</v>
      </c>
      <c r="AG31" s="157"/>
      <c r="AH31" s="160">
        <f>SUM(AD31,AF31)</f>
        <v>-4403235</v>
      </c>
    </row>
    <row r="32" spans="1:34" ht="6" customHeight="1" x14ac:dyDescent="0.25">
      <c r="A32" s="138"/>
      <c r="D32" s="156"/>
      <c r="E32" s="157"/>
      <c r="F32" s="158"/>
      <c r="G32" s="124"/>
      <c r="H32" s="158"/>
      <c r="I32" s="124"/>
      <c r="J32" s="158"/>
      <c r="K32" s="124"/>
      <c r="L32" s="158"/>
      <c r="M32" s="124"/>
      <c r="N32" s="158"/>
      <c r="O32" s="124"/>
      <c r="P32" s="158"/>
      <c r="Q32" s="124"/>
      <c r="R32" s="158"/>
      <c r="S32" s="124"/>
      <c r="T32" s="158"/>
      <c r="U32" s="124"/>
      <c r="V32" s="158"/>
      <c r="W32" s="124"/>
      <c r="X32" s="158"/>
      <c r="Y32" s="124"/>
      <c r="Z32" s="158"/>
      <c r="AA32" s="124"/>
      <c r="AB32" s="158"/>
      <c r="AC32" s="124"/>
      <c r="AD32" s="158"/>
      <c r="AE32" s="124"/>
      <c r="AF32" s="158"/>
      <c r="AG32" s="124"/>
      <c r="AH32" s="158"/>
    </row>
    <row r="33" spans="1:34" ht="18" customHeight="1" x14ac:dyDescent="0.25">
      <c r="A33" s="120" t="s">
        <v>140</v>
      </c>
      <c r="B33" s="120"/>
      <c r="D33" s="156"/>
      <c r="E33" s="157"/>
      <c r="F33" s="158"/>
      <c r="G33" s="157"/>
      <c r="H33" s="158"/>
      <c r="I33" s="157"/>
      <c r="J33" s="158"/>
      <c r="K33" s="157"/>
      <c r="L33" s="158"/>
      <c r="M33" s="157"/>
      <c r="N33" s="158"/>
      <c r="O33" s="157"/>
      <c r="P33" s="158"/>
      <c r="Q33" s="157"/>
      <c r="R33" s="158"/>
      <c r="S33" s="157"/>
      <c r="T33" s="158"/>
      <c r="U33" s="157"/>
      <c r="V33" s="158"/>
      <c r="W33" s="157"/>
      <c r="X33" s="158"/>
      <c r="Y33" s="157"/>
      <c r="Z33" s="158"/>
      <c r="AA33" s="157"/>
      <c r="AB33" s="158"/>
      <c r="AC33" s="157"/>
      <c r="AD33" s="158"/>
      <c r="AE33" s="157"/>
      <c r="AF33" s="158"/>
      <c r="AG33" s="157"/>
      <c r="AH33" s="158"/>
    </row>
    <row r="34" spans="1:34" ht="18" customHeight="1" x14ac:dyDescent="0.25">
      <c r="A34" s="120"/>
      <c r="B34" s="120" t="s">
        <v>249</v>
      </c>
      <c r="D34" s="163"/>
      <c r="E34" s="124"/>
      <c r="F34" s="158"/>
      <c r="G34" s="124"/>
      <c r="H34" s="158"/>
      <c r="I34" s="124"/>
      <c r="J34" s="158"/>
      <c r="K34" s="124"/>
      <c r="L34" s="158"/>
      <c r="M34" s="124"/>
      <c r="N34" s="158"/>
      <c r="O34" s="124"/>
      <c r="P34" s="158"/>
      <c r="Q34" s="124"/>
      <c r="R34" s="158"/>
      <c r="S34" s="124"/>
      <c r="T34" s="158"/>
      <c r="U34" s="124"/>
      <c r="V34" s="158"/>
      <c r="W34" s="124"/>
      <c r="X34" s="158"/>
      <c r="Y34" s="124"/>
      <c r="Z34" s="158"/>
      <c r="AA34" s="124"/>
      <c r="AB34" s="158"/>
      <c r="AC34" s="124"/>
      <c r="AD34" s="158"/>
      <c r="AE34" s="124"/>
      <c r="AF34" s="158"/>
      <c r="AG34" s="124"/>
      <c r="AH34" s="158"/>
    </row>
    <row r="35" spans="1:34" ht="18" customHeight="1" x14ac:dyDescent="0.25">
      <c r="A35" s="120"/>
      <c r="B35" s="120" t="s">
        <v>165</v>
      </c>
      <c r="D35" s="163"/>
      <c r="E35" s="124"/>
      <c r="F35" s="158">
        <f>SUM(F28,F31)</f>
        <v>5264650</v>
      </c>
      <c r="G35" s="124"/>
      <c r="H35" s="158">
        <f>SUM(H28,H31)</f>
        <v>8601300</v>
      </c>
      <c r="I35" s="124"/>
      <c r="J35" s="158">
        <f>SUM(J28,J31)</f>
        <v>47373</v>
      </c>
      <c r="K35" s="124"/>
      <c r="L35" s="158">
        <f>SUM(L28,L31)</f>
        <v>-218689</v>
      </c>
      <c r="M35" s="124"/>
      <c r="N35" s="158">
        <f>SUM(N28,N31)</f>
        <v>530000</v>
      </c>
      <c r="O35" s="124"/>
      <c r="P35" s="158">
        <f>SUM(P28,P31)</f>
        <v>96753550</v>
      </c>
      <c r="Q35" s="124"/>
      <c r="R35" s="158">
        <f>SUM(R28,R31)</f>
        <v>-172362</v>
      </c>
      <c r="S35" s="124"/>
      <c r="T35" s="158">
        <f>SUM(T28,T31)</f>
        <v>-78431</v>
      </c>
      <c r="U35" s="124"/>
      <c r="V35" s="158">
        <f>SUM(V28,V31)</f>
        <v>-3179452</v>
      </c>
      <c r="W35" s="124"/>
      <c r="X35" s="158">
        <f>SUM(X28,X31)</f>
        <v>-3370175</v>
      </c>
      <c r="Y35" s="124"/>
      <c r="Z35" s="158">
        <f>SUM(Z28,Z31)</f>
        <v>-4076561</v>
      </c>
      <c r="AA35" s="124"/>
      <c r="AB35" s="158">
        <f>SUM(AB28,AB31)</f>
        <v>-10876981</v>
      </c>
      <c r="AC35" s="124"/>
      <c r="AD35" s="158">
        <f>SUM(AD28,AD31)</f>
        <v>100101203</v>
      </c>
      <c r="AE35" s="124"/>
      <c r="AF35" s="158">
        <f>SUM(AF28,AF31)</f>
        <v>601969</v>
      </c>
      <c r="AG35" s="124"/>
      <c r="AH35" s="158">
        <f>SUM(AH28,AH31)</f>
        <v>100703172</v>
      </c>
    </row>
    <row r="36" spans="1:34" ht="6" customHeight="1" x14ac:dyDescent="0.25">
      <c r="A36" s="138"/>
      <c r="D36" s="156"/>
      <c r="E36" s="157"/>
      <c r="F36" s="158"/>
      <c r="G36" s="124"/>
      <c r="H36" s="158"/>
      <c r="I36" s="124"/>
      <c r="J36" s="158"/>
      <c r="K36" s="124"/>
      <c r="L36" s="158"/>
      <c r="M36" s="124"/>
      <c r="N36" s="158"/>
      <c r="O36" s="124"/>
      <c r="P36" s="158"/>
      <c r="Q36" s="124"/>
      <c r="R36" s="158"/>
      <c r="S36" s="124"/>
      <c r="T36" s="158"/>
      <c r="U36" s="124"/>
      <c r="V36" s="158"/>
      <c r="W36" s="124"/>
      <c r="X36" s="158"/>
      <c r="Y36" s="124"/>
      <c r="Z36" s="158"/>
      <c r="AA36" s="124"/>
      <c r="AB36" s="158"/>
      <c r="AC36" s="124"/>
      <c r="AD36" s="158"/>
      <c r="AE36" s="124"/>
      <c r="AF36" s="158"/>
      <c r="AG36" s="124"/>
      <c r="AH36" s="158"/>
    </row>
    <row r="37" spans="1:34" ht="18" customHeight="1" x14ac:dyDescent="0.25">
      <c r="A37" s="120" t="s">
        <v>115</v>
      </c>
      <c r="B37" s="137"/>
      <c r="D37" s="163"/>
      <c r="E37" s="124"/>
      <c r="F37" s="158"/>
      <c r="G37" s="124"/>
      <c r="H37" s="158"/>
      <c r="I37" s="124"/>
      <c r="J37" s="158"/>
      <c r="K37" s="124"/>
      <c r="L37" s="158"/>
      <c r="M37" s="124"/>
      <c r="N37" s="158"/>
      <c r="O37" s="124"/>
      <c r="P37" s="158"/>
      <c r="Q37" s="124"/>
      <c r="R37" s="158"/>
      <c r="S37" s="124"/>
      <c r="T37" s="158"/>
      <c r="U37" s="124"/>
      <c r="V37" s="158"/>
      <c r="W37" s="124"/>
      <c r="X37" s="158"/>
      <c r="Y37" s="124"/>
      <c r="Z37" s="158"/>
      <c r="AA37" s="124"/>
      <c r="AB37" s="158"/>
      <c r="AC37" s="124"/>
      <c r="AD37" s="158"/>
      <c r="AE37" s="124"/>
      <c r="AF37" s="158"/>
      <c r="AG37" s="124"/>
      <c r="AH37" s="158"/>
    </row>
    <row r="38" spans="1:34" ht="18" customHeight="1" x14ac:dyDescent="0.25">
      <c r="A38" s="120"/>
      <c r="B38" s="120" t="s">
        <v>116</v>
      </c>
      <c r="D38" s="163"/>
      <c r="E38" s="124"/>
      <c r="F38" s="158"/>
      <c r="G38" s="124"/>
      <c r="H38" s="158"/>
      <c r="I38" s="124"/>
      <c r="J38" s="158"/>
      <c r="K38" s="124"/>
      <c r="L38" s="158"/>
      <c r="M38" s="124"/>
      <c r="N38" s="158"/>
      <c r="O38" s="124"/>
      <c r="P38" s="158"/>
      <c r="Q38" s="124"/>
      <c r="R38" s="158"/>
      <c r="S38" s="124"/>
      <c r="T38" s="158"/>
      <c r="U38" s="124"/>
      <c r="V38" s="158"/>
      <c r="W38" s="124"/>
      <c r="X38" s="158"/>
      <c r="Y38" s="124"/>
      <c r="Z38" s="158"/>
      <c r="AA38" s="124"/>
      <c r="AB38" s="158"/>
      <c r="AC38" s="124"/>
      <c r="AD38" s="158"/>
      <c r="AE38" s="124"/>
      <c r="AF38" s="158"/>
      <c r="AG38" s="124"/>
      <c r="AH38" s="158"/>
    </row>
    <row r="39" spans="1:34" ht="18" customHeight="1" x14ac:dyDescent="0.25">
      <c r="A39" s="126" t="s">
        <v>248</v>
      </c>
      <c r="B39" s="120"/>
      <c r="D39" s="156"/>
      <c r="E39" s="157"/>
      <c r="F39" s="158">
        <v>0</v>
      </c>
      <c r="G39" s="124"/>
      <c r="H39" s="158">
        <v>0</v>
      </c>
      <c r="I39" s="124"/>
      <c r="J39" s="158">
        <v>0</v>
      </c>
      <c r="K39" s="124"/>
      <c r="L39" s="158">
        <v>0</v>
      </c>
      <c r="M39" s="124"/>
      <c r="N39" s="158">
        <v>0</v>
      </c>
      <c r="O39" s="124"/>
      <c r="P39" s="158">
        <f>'8-9 (9M)'!F29</f>
        <v>6929107</v>
      </c>
      <c r="Q39" s="124"/>
      <c r="R39" s="158">
        <f>'8-9 (9M)'!F60</f>
        <v>-215</v>
      </c>
      <c r="S39" s="124"/>
      <c r="T39" s="158">
        <v>21520</v>
      </c>
      <c r="U39" s="124"/>
      <c r="V39" s="158">
        <v>-2096785</v>
      </c>
      <c r="W39" s="124"/>
      <c r="X39" s="158">
        <f>'8-9 (9M)'!F62+'8-9 (9M)'!F70</f>
        <v>-352882</v>
      </c>
      <c r="Y39" s="124"/>
      <c r="Z39" s="158">
        <f>'8-9 (9M)'!F71</f>
        <v>517776</v>
      </c>
      <c r="AA39" s="124"/>
      <c r="AB39" s="158">
        <f>SUM(R39:Z39)</f>
        <v>-1910586</v>
      </c>
      <c r="AC39" s="124"/>
      <c r="AD39" s="158">
        <f>SUM(F39:P39,AB39)</f>
        <v>5018521</v>
      </c>
      <c r="AE39" s="124"/>
      <c r="AF39" s="158">
        <v>15535</v>
      </c>
      <c r="AG39" s="124"/>
      <c r="AH39" s="158">
        <f>SUM(AD39:AF39)</f>
        <v>5034056</v>
      </c>
    </row>
    <row r="40" spans="1:34" ht="18" customHeight="1" x14ac:dyDescent="0.25">
      <c r="A40" s="126" t="s">
        <v>151</v>
      </c>
      <c r="B40" s="120"/>
      <c r="D40" s="159">
        <v>21</v>
      </c>
      <c r="E40" s="157"/>
      <c r="F40" s="158">
        <v>0</v>
      </c>
      <c r="G40" s="124"/>
      <c r="H40" s="158">
        <v>0</v>
      </c>
      <c r="I40" s="124"/>
      <c r="J40" s="158">
        <v>0</v>
      </c>
      <c r="K40" s="124"/>
      <c r="L40" s="158">
        <v>0</v>
      </c>
      <c r="M40" s="124"/>
      <c r="N40" s="158">
        <v>0</v>
      </c>
      <c r="O40" s="124"/>
      <c r="P40" s="158">
        <f>'11'!N36</f>
        <v>-3290304</v>
      </c>
      <c r="Q40" s="124"/>
      <c r="R40" s="158">
        <v>0</v>
      </c>
      <c r="S40" s="124"/>
      <c r="T40" s="158">
        <v>0</v>
      </c>
      <c r="U40" s="124"/>
      <c r="V40" s="158">
        <v>0</v>
      </c>
      <c r="W40" s="124"/>
      <c r="X40" s="158">
        <v>0</v>
      </c>
      <c r="Y40" s="124"/>
      <c r="Z40" s="158">
        <v>0</v>
      </c>
      <c r="AA40" s="124"/>
      <c r="AB40" s="158">
        <f>SUM(R40:Z40)</f>
        <v>0</v>
      </c>
      <c r="AC40" s="124"/>
      <c r="AD40" s="158">
        <f>SUM(F40:P40,AB40)</f>
        <v>-3290304</v>
      </c>
      <c r="AE40" s="124"/>
      <c r="AF40" s="158">
        <v>0</v>
      </c>
      <c r="AG40" s="124"/>
      <c r="AH40" s="158">
        <f>SUM(AD40:AF40)</f>
        <v>-3290304</v>
      </c>
    </row>
    <row r="41" spans="1:34" ht="18" customHeight="1" x14ac:dyDescent="0.25">
      <c r="A41" s="126" t="s">
        <v>109</v>
      </c>
      <c r="D41" s="159"/>
      <c r="E41" s="157"/>
      <c r="F41" s="228">
        <v>0</v>
      </c>
      <c r="G41" s="157"/>
      <c r="H41" s="228">
        <v>0</v>
      </c>
      <c r="I41" s="157"/>
      <c r="J41" s="228">
        <v>0</v>
      </c>
      <c r="K41" s="157"/>
      <c r="L41" s="228">
        <v>0</v>
      </c>
      <c r="M41" s="157"/>
      <c r="N41" s="228">
        <v>0</v>
      </c>
      <c r="O41" s="157"/>
      <c r="P41" s="228">
        <v>0</v>
      </c>
      <c r="Q41" s="157"/>
      <c r="R41" s="228">
        <v>0</v>
      </c>
      <c r="S41" s="157"/>
      <c r="T41" s="228">
        <v>0</v>
      </c>
      <c r="U41" s="157"/>
      <c r="V41" s="228">
        <v>0</v>
      </c>
      <c r="W41" s="157"/>
      <c r="X41" s="228">
        <v>0</v>
      </c>
      <c r="Y41" s="157"/>
      <c r="Z41" s="228">
        <v>0</v>
      </c>
      <c r="AA41" s="157"/>
      <c r="AB41" s="228">
        <f>SUM(R41:Z41)</f>
        <v>0</v>
      </c>
      <c r="AC41" s="157"/>
      <c r="AD41" s="228">
        <f>SUM(F41:P41,AB41)</f>
        <v>0</v>
      </c>
      <c r="AE41" s="157"/>
      <c r="AF41" s="228">
        <v>-31598</v>
      </c>
      <c r="AG41" s="157"/>
      <c r="AH41" s="228">
        <f>SUM(AD41:AF41)</f>
        <v>-31598</v>
      </c>
    </row>
    <row r="42" spans="1:34" ht="6" customHeight="1" x14ac:dyDescent="0.25">
      <c r="A42" s="138"/>
      <c r="D42" s="156"/>
      <c r="E42" s="157"/>
      <c r="F42" s="158"/>
      <c r="G42" s="157"/>
      <c r="H42" s="158"/>
      <c r="I42" s="157"/>
      <c r="J42" s="158"/>
      <c r="K42" s="157"/>
      <c r="L42" s="158"/>
      <c r="M42" s="157"/>
      <c r="N42" s="158"/>
      <c r="O42" s="157"/>
      <c r="P42" s="158"/>
      <c r="Q42" s="157"/>
      <c r="R42" s="158"/>
      <c r="S42" s="157"/>
      <c r="T42" s="158"/>
      <c r="U42" s="157"/>
      <c r="V42" s="158"/>
      <c r="W42" s="157"/>
      <c r="X42" s="158"/>
      <c r="Y42" s="157"/>
      <c r="Z42" s="158"/>
      <c r="AA42" s="157"/>
      <c r="AB42" s="158"/>
      <c r="AC42" s="157"/>
      <c r="AD42" s="158"/>
      <c r="AE42" s="157"/>
      <c r="AF42" s="158"/>
      <c r="AG42" s="157"/>
      <c r="AH42" s="158"/>
    </row>
    <row r="43" spans="1:34" ht="18" customHeight="1" x14ac:dyDescent="0.25">
      <c r="A43" s="120" t="s">
        <v>110</v>
      </c>
      <c r="D43" s="156"/>
      <c r="E43" s="157"/>
      <c r="F43" s="158"/>
      <c r="G43" s="157"/>
      <c r="H43" s="158"/>
      <c r="I43" s="157"/>
      <c r="J43" s="158"/>
      <c r="K43" s="157"/>
      <c r="L43" s="158"/>
      <c r="M43" s="157"/>
      <c r="N43" s="158"/>
      <c r="O43" s="157"/>
      <c r="P43" s="158"/>
      <c r="Q43" s="157"/>
      <c r="R43" s="158"/>
      <c r="S43" s="157"/>
      <c r="T43" s="158"/>
      <c r="U43" s="157"/>
      <c r="V43" s="158"/>
      <c r="W43" s="157"/>
      <c r="X43" s="158"/>
      <c r="Y43" s="157"/>
      <c r="Z43" s="158"/>
      <c r="AA43" s="157"/>
      <c r="AB43" s="158"/>
      <c r="AC43" s="157"/>
      <c r="AD43" s="229"/>
      <c r="AE43" s="157"/>
      <c r="AF43" s="158"/>
      <c r="AG43" s="157"/>
      <c r="AH43" s="158"/>
    </row>
    <row r="44" spans="1:34" ht="18" customHeight="1" thickBot="1" x14ac:dyDescent="0.3">
      <c r="B44" s="120" t="s">
        <v>226</v>
      </c>
      <c r="D44" s="156"/>
      <c r="E44" s="157"/>
      <c r="F44" s="230">
        <f>SUM(F35:F41)</f>
        <v>5264650</v>
      </c>
      <c r="G44" s="157"/>
      <c r="H44" s="230">
        <f>SUM(H35:H41)</f>
        <v>8601300</v>
      </c>
      <c r="I44" s="157"/>
      <c r="J44" s="230">
        <f>SUM(J35:J41)</f>
        <v>47373</v>
      </c>
      <c r="K44" s="157"/>
      <c r="L44" s="230">
        <f>SUM(L35:L41)</f>
        <v>-218689</v>
      </c>
      <c r="M44" s="157"/>
      <c r="N44" s="230">
        <f>SUM(N35:N41)</f>
        <v>530000</v>
      </c>
      <c r="O44" s="157"/>
      <c r="P44" s="230">
        <f>SUM(P35:P41)</f>
        <v>100392353</v>
      </c>
      <c r="Q44" s="157"/>
      <c r="R44" s="230">
        <f>SUM(R35:R41)</f>
        <v>-172577</v>
      </c>
      <c r="S44" s="157"/>
      <c r="T44" s="230">
        <f>SUM(T35:T41)</f>
        <v>-56911</v>
      </c>
      <c r="U44" s="157"/>
      <c r="V44" s="230">
        <f>SUM(V35:V41)</f>
        <v>-5276237</v>
      </c>
      <c r="W44" s="157"/>
      <c r="X44" s="230">
        <f>SUM(X35:X41)</f>
        <v>-3723057</v>
      </c>
      <c r="Y44" s="157"/>
      <c r="Z44" s="230">
        <f>SUM(Z35:Z41)</f>
        <v>-3558785</v>
      </c>
      <c r="AA44" s="157"/>
      <c r="AB44" s="230">
        <f>SUM(AB35:AB41)</f>
        <v>-12787567</v>
      </c>
      <c r="AC44" s="157"/>
      <c r="AD44" s="230">
        <f>SUM(AD35:AD41)</f>
        <v>101829420</v>
      </c>
      <c r="AE44" s="157"/>
      <c r="AF44" s="230">
        <f>SUM(AF35:AF41)</f>
        <v>585906</v>
      </c>
      <c r="AG44" s="157"/>
      <c r="AH44" s="230">
        <f>SUM(AH35:AH41)</f>
        <v>102415326</v>
      </c>
    </row>
    <row r="45" spans="1:34" s="231" customFormat="1" ht="18" customHeight="1" thickTop="1" x14ac:dyDescent="0.25">
      <c r="B45" s="232"/>
      <c r="D45" s="233"/>
      <c r="E45" s="223"/>
      <c r="F45" s="221"/>
      <c r="G45" s="223"/>
      <c r="H45" s="221"/>
      <c r="I45" s="223"/>
      <c r="J45" s="221"/>
      <c r="K45" s="223"/>
      <c r="L45" s="221"/>
      <c r="M45" s="223"/>
      <c r="N45" s="221"/>
      <c r="O45" s="223"/>
      <c r="P45" s="221"/>
      <c r="Q45" s="223"/>
      <c r="R45" s="221"/>
      <c r="S45" s="223"/>
      <c r="T45" s="221"/>
      <c r="U45" s="223"/>
      <c r="V45" s="221"/>
      <c r="W45" s="223"/>
      <c r="X45" s="221"/>
      <c r="Y45" s="223"/>
      <c r="Z45" s="221"/>
      <c r="AA45" s="223"/>
      <c r="AB45" s="221"/>
      <c r="AC45" s="223"/>
      <c r="AD45" s="221"/>
      <c r="AE45" s="223"/>
      <c r="AF45" s="221"/>
      <c r="AG45" s="223"/>
      <c r="AH45" s="221"/>
    </row>
    <row r="46" spans="1:34" s="231" customFormat="1" ht="15" customHeight="1" x14ac:dyDescent="0.25">
      <c r="B46" s="232"/>
      <c r="D46" s="233"/>
      <c r="E46" s="223"/>
      <c r="F46" s="221"/>
      <c r="G46" s="223"/>
      <c r="H46" s="221"/>
      <c r="I46" s="223"/>
      <c r="J46" s="221"/>
      <c r="K46" s="223"/>
      <c r="L46" s="221"/>
      <c r="M46" s="223"/>
      <c r="N46" s="221"/>
      <c r="O46" s="223"/>
      <c r="P46" s="221"/>
      <c r="Q46" s="223"/>
      <c r="R46" s="221"/>
      <c r="S46" s="223"/>
      <c r="T46" s="221"/>
      <c r="U46" s="223"/>
      <c r="V46" s="221"/>
      <c r="W46" s="223"/>
      <c r="X46" s="221"/>
      <c r="Y46" s="223"/>
      <c r="Z46" s="221"/>
      <c r="AA46" s="223"/>
      <c r="AB46" s="221"/>
      <c r="AC46" s="223"/>
      <c r="AD46" s="221"/>
      <c r="AE46" s="223"/>
      <c r="AF46" s="221"/>
      <c r="AG46" s="223"/>
      <c r="AH46" s="221"/>
    </row>
    <row r="47" spans="1:34" ht="13.5" customHeight="1" x14ac:dyDescent="0.25">
      <c r="B47" s="120"/>
      <c r="D47" s="156"/>
      <c r="E47" s="157"/>
      <c r="G47" s="157"/>
      <c r="I47" s="157"/>
      <c r="K47" s="157"/>
      <c r="M47" s="157"/>
      <c r="O47" s="157"/>
      <c r="Q47" s="157"/>
      <c r="S47" s="157"/>
      <c r="U47" s="157"/>
      <c r="W47" s="157"/>
      <c r="X47" s="124"/>
      <c r="Y47" s="157"/>
      <c r="AA47" s="157"/>
      <c r="AC47" s="157"/>
      <c r="AD47" s="124"/>
      <c r="AE47" s="157"/>
      <c r="AG47" s="157"/>
    </row>
    <row r="48" spans="1:34" ht="22.15" customHeight="1" x14ac:dyDescent="0.25">
      <c r="A48" s="240" t="s">
        <v>212</v>
      </c>
      <c r="B48" s="240"/>
      <c r="C48" s="240"/>
      <c r="D48" s="240"/>
      <c r="E48" s="240"/>
      <c r="F48" s="240"/>
      <c r="G48" s="240"/>
      <c r="H48" s="240"/>
      <c r="I48" s="240"/>
      <c r="J48" s="240"/>
      <c r="K48" s="240"/>
      <c r="L48" s="240"/>
      <c r="M48" s="132"/>
      <c r="N48" s="133"/>
      <c r="O48" s="132"/>
      <c r="P48" s="133"/>
      <c r="Q48" s="132"/>
      <c r="R48" s="133"/>
      <c r="S48" s="132"/>
      <c r="T48" s="133"/>
      <c r="U48" s="132"/>
      <c r="V48" s="133"/>
      <c r="W48" s="132"/>
      <c r="X48" s="132"/>
      <c r="Y48" s="132"/>
      <c r="Z48" s="133"/>
      <c r="AA48" s="132"/>
      <c r="AB48" s="134"/>
      <c r="AC48" s="132"/>
      <c r="AD48" s="132"/>
      <c r="AE48" s="132"/>
      <c r="AF48" s="134"/>
      <c r="AG48" s="132"/>
      <c r="AH48" s="133"/>
    </row>
  </sheetData>
  <mergeCells count="5">
    <mergeCell ref="F6:AD6"/>
    <mergeCell ref="R7:AB7"/>
    <mergeCell ref="N8:P8"/>
    <mergeCell ref="R8:AB8"/>
    <mergeCell ref="A48:L48"/>
  </mergeCells>
  <pageMargins left="0.3" right="0.3" top="0.5" bottom="0.6" header="0.49" footer="0.4"/>
  <pageSetup paperSize="9" scale="67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FEF8E-9242-49B2-9B5B-E77D216FF5D4}">
  <dimension ref="A1:V41"/>
  <sheetViews>
    <sheetView zoomScaleNormal="100" workbookViewId="0"/>
  </sheetViews>
  <sheetFormatPr defaultRowHeight="18.75" x14ac:dyDescent="0.25"/>
  <cols>
    <col min="1" max="2" width="1.42578125" style="137" customWidth="1"/>
    <col min="3" max="3" width="32" style="137" customWidth="1"/>
    <col min="4" max="4" width="7.42578125" style="137" customWidth="1"/>
    <col min="5" max="5" width="0.5703125" style="135" customWidth="1"/>
    <col min="6" max="6" width="11.28515625" style="136" customWidth="1"/>
    <col min="7" max="7" width="0.5703125" style="135" customWidth="1"/>
    <col min="8" max="8" width="12.7109375" style="137" customWidth="1"/>
    <col min="9" max="9" width="0.5703125" style="137" customWidth="1"/>
    <col min="10" max="10" width="10.7109375" style="137" customWidth="1"/>
    <col min="11" max="11" width="0.5703125" style="135" customWidth="1"/>
    <col min="12" max="12" width="14.28515625" style="135" customWidth="1"/>
    <col min="13" max="13" width="0.5703125" style="135" customWidth="1"/>
    <col min="14" max="14" width="12" style="135" customWidth="1"/>
    <col min="15" max="15" width="0.5703125" style="135" customWidth="1"/>
    <col min="16" max="16" width="14" style="135" customWidth="1"/>
    <col min="17" max="17" width="0.5703125" style="135" customWidth="1"/>
    <col min="18" max="18" width="11.7109375" style="135" customWidth="1"/>
    <col min="19" max="19" width="0.5703125" style="135" customWidth="1"/>
    <col min="20" max="20" width="14.7109375" style="135" customWidth="1"/>
    <col min="21" max="21" width="0.5703125" style="135" customWidth="1"/>
    <col min="22" max="22" width="13.5703125" style="138" customWidth="1"/>
    <col min="23" max="218" width="9.28515625" style="138"/>
    <col min="219" max="220" width="1.42578125" style="138" customWidth="1"/>
    <col min="221" max="221" width="22.42578125" style="138" customWidth="1"/>
    <col min="222" max="222" width="6.5703125" style="138" customWidth="1"/>
    <col min="223" max="223" width="1" style="138" customWidth="1"/>
    <col min="224" max="224" width="8.5703125" style="138" customWidth="1"/>
    <col min="225" max="225" width="0.5703125" style="138" customWidth="1"/>
    <col min="226" max="226" width="11.42578125" style="138" customWidth="1"/>
    <col min="227" max="227" width="0.5703125" style="138" customWidth="1"/>
    <col min="228" max="228" width="10.42578125" style="138" customWidth="1"/>
    <col min="229" max="229" width="0.5703125" style="138" customWidth="1"/>
    <col min="230" max="230" width="12.42578125" style="138" customWidth="1"/>
    <col min="231" max="231" width="0.5703125" style="138" customWidth="1"/>
    <col min="232" max="232" width="11.42578125" style="138" customWidth="1"/>
    <col min="233" max="233" width="0.5703125" style="138" customWidth="1"/>
    <col min="234" max="234" width="11.5703125" style="138" customWidth="1"/>
    <col min="235" max="235" width="0.5703125" style="138" customWidth="1"/>
    <col min="236" max="236" width="12.5703125" style="138" customWidth="1"/>
    <col min="237" max="237" width="0.5703125" style="138" customWidth="1"/>
    <col min="238" max="238" width="12.5703125" style="138" customWidth="1"/>
    <col min="239" max="239" width="0.5703125" style="138" customWidth="1"/>
    <col min="240" max="240" width="11.5703125" style="138" customWidth="1"/>
    <col min="241" max="474" width="9.28515625" style="138"/>
    <col min="475" max="476" width="1.42578125" style="138" customWidth="1"/>
    <col min="477" max="477" width="22.42578125" style="138" customWidth="1"/>
    <col min="478" max="478" width="6.5703125" style="138" customWidth="1"/>
    <col min="479" max="479" width="1" style="138" customWidth="1"/>
    <col min="480" max="480" width="8.5703125" style="138" customWidth="1"/>
    <col min="481" max="481" width="0.5703125" style="138" customWidth="1"/>
    <col min="482" max="482" width="11.42578125" style="138" customWidth="1"/>
    <col min="483" max="483" width="0.5703125" style="138" customWidth="1"/>
    <col min="484" max="484" width="10.42578125" style="138" customWidth="1"/>
    <col min="485" max="485" width="0.5703125" style="138" customWidth="1"/>
    <col min="486" max="486" width="12.42578125" style="138" customWidth="1"/>
    <col min="487" max="487" width="0.5703125" style="138" customWidth="1"/>
    <col min="488" max="488" width="11.42578125" style="138" customWidth="1"/>
    <col min="489" max="489" width="0.5703125" style="138" customWidth="1"/>
    <col min="490" max="490" width="11.5703125" style="138" customWidth="1"/>
    <col min="491" max="491" width="0.5703125" style="138" customWidth="1"/>
    <col min="492" max="492" width="12.5703125" style="138" customWidth="1"/>
    <col min="493" max="493" width="0.5703125" style="138" customWidth="1"/>
    <col min="494" max="494" width="12.5703125" style="138" customWidth="1"/>
    <col min="495" max="495" width="0.5703125" style="138" customWidth="1"/>
    <col min="496" max="496" width="11.5703125" style="138" customWidth="1"/>
    <col min="497" max="730" width="9.28515625" style="138"/>
    <col min="731" max="732" width="1.42578125" style="138" customWidth="1"/>
    <col min="733" max="733" width="22.42578125" style="138" customWidth="1"/>
    <col min="734" max="734" width="6.5703125" style="138" customWidth="1"/>
    <col min="735" max="735" width="1" style="138" customWidth="1"/>
    <col min="736" max="736" width="8.5703125" style="138" customWidth="1"/>
    <col min="737" max="737" width="0.5703125" style="138" customWidth="1"/>
    <col min="738" max="738" width="11.42578125" style="138" customWidth="1"/>
    <col min="739" max="739" width="0.5703125" style="138" customWidth="1"/>
    <col min="740" max="740" width="10.42578125" style="138" customWidth="1"/>
    <col min="741" max="741" width="0.5703125" style="138" customWidth="1"/>
    <col min="742" max="742" width="12.42578125" style="138" customWidth="1"/>
    <col min="743" max="743" width="0.5703125" style="138" customWidth="1"/>
    <col min="744" max="744" width="11.42578125" style="138" customWidth="1"/>
    <col min="745" max="745" width="0.5703125" style="138" customWidth="1"/>
    <col min="746" max="746" width="11.5703125" style="138" customWidth="1"/>
    <col min="747" max="747" width="0.5703125" style="138" customWidth="1"/>
    <col min="748" max="748" width="12.5703125" style="138" customWidth="1"/>
    <col min="749" max="749" width="0.5703125" style="138" customWidth="1"/>
    <col min="750" max="750" width="12.5703125" style="138" customWidth="1"/>
    <col min="751" max="751" width="0.5703125" style="138" customWidth="1"/>
    <col min="752" max="752" width="11.5703125" style="138" customWidth="1"/>
    <col min="753" max="986" width="9.28515625" style="138"/>
    <col min="987" max="988" width="1.42578125" style="138" customWidth="1"/>
    <col min="989" max="989" width="22.42578125" style="138" customWidth="1"/>
    <col min="990" max="990" width="6.5703125" style="138" customWidth="1"/>
    <col min="991" max="991" width="1" style="138" customWidth="1"/>
    <col min="992" max="992" width="8.5703125" style="138" customWidth="1"/>
    <col min="993" max="993" width="0.5703125" style="138" customWidth="1"/>
    <col min="994" max="994" width="11.42578125" style="138" customWidth="1"/>
    <col min="995" max="995" width="0.5703125" style="138" customWidth="1"/>
    <col min="996" max="996" width="10.42578125" style="138" customWidth="1"/>
    <col min="997" max="997" width="0.5703125" style="138" customWidth="1"/>
    <col min="998" max="998" width="12.42578125" style="138" customWidth="1"/>
    <col min="999" max="999" width="0.5703125" style="138" customWidth="1"/>
    <col min="1000" max="1000" width="11.42578125" style="138" customWidth="1"/>
    <col min="1001" max="1001" width="0.5703125" style="138" customWidth="1"/>
    <col min="1002" max="1002" width="11.5703125" style="138" customWidth="1"/>
    <col min="1003" max="1003" width="0.5703125" style="138" customWidth="1"/>
    <col min="1004" max="1004" width="12.5703125" style="138" customWidth="1"/>
    <col min="1005" max="1005" width="0.5703125" style="138" customWidth="1"/>
    <col min="1006" max="1006" width="12.5703125" style="138" customWidth="1"/>
    <col min="1007" max="1007" width="0.5703125" style="138" customWidth="1"/>
    <col min="1008" max="1008" width="11.5703125" style="138" customWidth="1"/>
    <col min="1009" max="1242" width="9.28515625" style="138"/>
    <col min="1243" max="1244" width="1.42578125" style="138" customWidth="1"/>
    <col min="1245" max="1245" width="22.42578125" style="138" customWidth="1"/>
    <col min="1246" max="1246" width="6.5703125" style="138" customWidth="1"/>
    <col min="1247" max="1247" width="1" style="138" customWidth="1"/>
    <col min="1248" max="1248" width="8.5703125" style="138" customWidth="1"/>
    <col min="1249" max="1249" width="0.5703125" style="138" customWidth="1"/>
    <col min="1250" max="1250" width="11.42578125" style="138" customWidth="1"/>
    <col min="1251" max="1251" width="0.5703125" style="138" customWidth="1"/>
    <col min="1252" max="1252" width="10.42578125" style="138" customWidth="1"/>
    <col min="1253" max="1253" width="0.5703125" style="138" customWidth="1"/>
    <col min="1254" max="1254" width="12.42578125" style="138" customWidth="1"/>
    <col min="1255" max="1255" width="0.5703125" style="138" customWidth="1"/>
    <col min="1256" max="1256" width="11.42578125" style="138" customWidth="1"/>
    <col min="1257" max="1257" width="0.5703125" style="138" customWidth="1"/>
    <col min="1258" max="1258" width="11.5703125" style="138" customWidth="1"/>
    <col min="1259" max="1259" width="0.5703125" style="138" customWidth="1"/>
    <col min="1260" max="1260" width="12.5703125" style="138" customWidth="1"/>
    <col min="1261" max="1261" width="0.5703125" style="138" customWidth="1"/>
    <col min="1262" max="1262" width="12.5703125" style="138" customWidth="1"/>
    <col min="1263" max="1263" width="0.5703125" style="138" customWidth="1"/>
    <col min="1264" max="1264" width="11.5703125" style="138" customWidth="1"/>
    <col min="1265" max="1498" width="9.28515625" style="138"/>
    <col min="1499" max="1500" width="1.42578125" style="138" customWidth="1"/>
    <col min="1501" max="1501" width="22.42578125" style="138" customWidth="1"/>
    <col min="1502" max="1502" width="6.5703125" style="138" customWidth="1"/>
    <col min="1503" max="1503" width="1" style="138" customWidth="1"/>
    <col min="1504" max="1504" width="8.5703125" style="138" customWidth="1"/>
    <col min="1505" max="1505" width="0.5703125" style="138" customWidth="1"/>
    <col min="1506" max="1506" width="11.42578125" style="138" customWidth="1"/>
    <col min="1507" max="1507" width="0.5703125" style="138" customWidth="1"/>
    <col min="1508" max="1508" width="10.42578125" style="138" customWidth="1"/>
    <col min="1509" max="1509" width="0.5703125" style="138" customWidth="1"/>
    <col min="1510" max="1510" width="12.42578125" style="138" customWidth="1"/>
    <col min="1511" max="1511" width="0.5703125" style="138" customWidth="1"/>
    <col min="1512" max="1512" width="11.42578125" style="138" customWidth="1"/>
    <col min="1513" max="1513" width="0.5703125" style="138" customWidth="1"/>
    <col min="1514" max="1514" width="11.5703125" style="138" customWidth="1"/>
    <col min="1515" max="1515" width="0.5703125" style="138" customWidth="1"/>
    <col min="1516" max="1516" width="12.5703125" style="138" customWidth="1"/>
    <col min="1517" max="1517" width="0.5703125" style="138" customWidth="1"/>
    <col min="1518" max="1518" width="12.5703125" style="138" customWidth="1"/>
    <col min="1519" max="1519" width="0.5703125" style="138" customWidth="1"/>
    <col min="1520" max="1520" width="11.5703125" style="138" customWidth="1"/>
    <col min="1521" max="1754" width="9.28515625" style="138"/>
    <col min="1755" max="1756" width="1.42578125" style="138" customWidth="1"/>
    <col min="1757" max="1757" width="22.42578125" style="138" customWidth="1"/>
    <col min="1758" max="1758" width="6.5703125" style="138" customWidth="1"/>
    <col min="1759" max="1759" width="1" style="138" customWidth="1"/>
    <col min="1760" max="1760" width="8.5703125" style="138" customWidth="1"/>
    <col min="1761" max="1761" width="0.5703125" style="138" customWidth="1"/>
    <col min="1762" max="1762" width="11.42578125" style="138" customWidth="1"/>
    <col min="1763" max="1763" width="0.5703125" style="138" customWidth="1"/>
    <col min="1764" max="1764" width="10.42578125" style="138" customWidth="1"/>
    <col min="1765" max="1765" width="0.5703125" style="138" customWidth="1"/>
    <col min="1766" max="1766" width="12.42578125" style="138" customWidth="1"/>
    <col min="1767" max="1767" width="0.5703125" style="138" customWidth="1"/>
    <col min="1768" max="1768" width="11.42578125" style="138" customWidth="1"/>
    <col min="1769" max="1769" width="0.5703125" style="138" customWidth="1"/>
    <col min="1770" max="1770" width="11.5703125" style="138" customWidth="1"/>
    <col min="1771" max="1771" width="0.5703125" style="138" customWidth="1"/>
    <col min="1772" max="1772" width="12.5703125" style="138" customWidth="1"/>
    <col min="1773" max="1773" width="0.5703125" style="138" customWidth="1"/>
    <col min="1774" max="1774" width="12.5703125" style="138" customWidth="1"/>
    <col min="1775" max="1775" width="0.5703125" style="138" customWidth="1"/>
    <col min="1776" max="1776" width="11.5703125" style="138" customWidth="1"/>
    <col min="1777" max="2010" width="9.28515625" style="138"/>
    <col min="2011" max="2012" width="1.42578125" style="138" customWidth="1"/>
    <col min="2013" max="2013" width="22.42578125" style="138" customWidth="1"/>
    <col min="2014" max="2014" width="6.5703125" style="138" customWidth="1"/>
    <col min="2015" max="2015" width="1" style="138" customWidth="1"/>
    <col min="2016" max="2016" width="8.5703125" style="138" customWidth="1"/>
    <col min="2017" max="2017" width="0.5703125" style="138" customWidth="1"/>
    <col min="2018" max="2018" width="11.42578125" style="138" customWidth="1"/>
    <col min="2019" max="2019" width="0.5703125" style="138" customWidth="1"/>
    <col min="2020" max="2020" width="10.42578125" style="138" customWidth="1"/>
    <col min="2021" max="2021" width="0.5703125" style="138" customWidth="1"/>
    <col min="2022" max="2022" width="12.42578125" style="138" customWidth="1"/>
    <col min="2023" max="2023" width="0.5703125" style="138" customWidth="1"/>
    <col min="2024" max="2024" width="11.42578125" style="138" customWidth="1"/>
    <col min="2025" max="2025" width="0.5703125" style="138" customWidth="1"/>
    <col min="2026" max="2026" width="11.5703125" style="138" customWidth="1"/>
    <col min="2027" max="2027" width="0.5703125" style="138" customWidth="1"/>
    <col min="2028" max="2028" width="12.5703125" style="138" customWidth="1"/>
    <col min="2029" max="2029" width="0.5703125" style="138" customWidth="1"/>
    <col min="2030" max="2030" width="12.5703125" style="138" customWidth="1"/>
    <col min="2031" max="2031" width="0.5703125" style="138" customWidth="1"/>
    <col min="2032" max="2032" width="11.5703125" style="138" customWidth="1"/>
    <col min="2033" max="2266" width="9.28515625" style="138"/>
    <col min="2267" max="2268" width="1.42578125" style="138" customWidth="1"/>
    <col min="2269" max="2269" width="22.42578125" style="138" customWidth="1"/>
    <col min="2270" max="2270" width="6.5703125" style="138" customWidth="1"/>
    <col min="2271" max="2271" width="1" style="138" customWidth="1"/>
    <col min="2272" max="2272" width="8.5703125" style="138" customWidth="1"/>
    <col min="2273" max="2273" width="0.5703125" style="138" customWidth="1"/>
    <col min="2274" max="2274" width="11.42578125" style="138" customWidth="1"/>
    <col min="2275" max="2275" width="0.5703125" style="138" customWidth="1"/>
    <col min="2276" max="2276" width="10.42578125" style="138" customWidth="1"/>
    <col min="2277" max="2277" width="0.5703125" style="138" customWidth="1"/>
    <col min="2278" max="2278" width="12.42578125" style="138" customWidth="1"/>
    <col min="2279" max="2279" width="0.5703125" style="138" customWidth="1"/>
    <col min="2280" max="2280" width="11.42578125" style="138" customWidth="1"/>
    <col min="2281" max="2281" width="0.5703125" style="138" customWidth="1"/>
    <col min="2282" max="2282" width="11.5703125" style="138" customWidth="1"/>
    <col min="2283" max="2283" width="0.5703125" style="138" customWidth="1"/>
    <col min="2284" max="2284" width="12.5703125" style="138" customWidth="1"/>
    <col min="2285" max="2285" width="0.5703125" style="138" customWidth="1"/>
    <col min="2286" max="2286" width="12.5703125" style="138" customWidth="1"/>
    <col min="2287" max="2287" width="0.5703125" style="138" customWidth="1"/>
    <col min="2288" max="2288" width="11.5703125" style="138" customWidth="1"/>
    <col min="2289" max="2522" width="9.28515625" style="138"/>
    <col min="2523" max="2524" width="1.42578125" style="138" customWidth="1"/>
    <col min="2525" max="2525" width="22.42578125" style="138" customWidth="1"/>
    <col min="2526" max="2526" width="6.5703125" style="138" customWidth="1"/>
    <col min="2527" max="2527" width="1" style="138" customWidth="1"/>
    <col min="2528" max="2528" width="8.5703125" style="138" customWidth="1"/>
    <col min="2529" max="2529" width="0.5703125" style="138" customWidth="1"/>
    <col min="2530" max="2530" width="11.42578125" style="138" customWidth="1"/>
    <col min="2531" max="2531" width="0.5703125" style="138" customWidth="1"/>
    <col min="2532" max="2532" width="10.42578125" style="138" customWidth="1"/>
    <col min="2533" max="2533" width="0.5703125" style="138" customWidth="1"/>
    <col min="2534" max="2534" width="12.42578125" style="138" customWidth="1"/>
    <col min="2535" max="2535" width="0.5703125" style="138" customWidth="1"/>
    <col min="2536" max="2536" width="11.42578125" style="138" customWidth="1"/>
    <col min="2537" max="2537" width="0.5703125" style="138" customWidth="1"/>
    <col min="2538" max="2538" width="11.5703125" style="138" customWidth="1"/>
    <col min="2539" max="2539" width="0.5703125" style="138" customWidth="1"/>
    <col min="2540" max="2540" width="12.5703125" style="138" customWidth="1"/>
    <col min="2541" max="2541" width="0.5703125" style="138" customWidth="1"/>
    <col min="2542" max="2542" width="12.5703125" style="138" customWidth="1"/>
    <col min="2543" max="2543" width="0.5703125" style="138" customWidth="1"/>
    <col min="2544" max="2544" width="11.5703125" style="138" customWidth="1"/>
    <col min="2545" max="2778" width="9.28515625" style="138"/>
    <col min="2779" max="2780" width="1.42578125" style="138" customWidth="1"/>
    <col min="2781" max="2781" width="22.42578125" style="138" customWidth="1"/>
    <col min="2782" max="2782" width="6.5703125" style="138" customWidth="1"/>
    <col min="2783" max="2783" width="1" style="138" customWidth="1"/>
    <col min="2784" max="2784" width="8.5703125" style="138" customWidth="1"/>
    <col min="2785" max="2785" width="0.5703125" style="138" customWidth="1"/>
    <col min="2786" max="2786" width="11.42578125" style="138" customWidth="1"/>
    <col min="2787" max="2787" width="0.5703125" style="138" customWidth="1"/>
    <col min="2788" max="2788" width="10.42578125" style="138" customWidth="1"/>
    <col min="2789" max="2789" width="0.5703125" style="138" customWidth="1"/>
    <col min="2790" max="2790" width="12.42578125" style="138" customWidth="1"/>
    <col min="2791" max="2791" width="0.5703125" style="138" customWidth="1"/>
    <col min="2792" max="2792" width="11.42578125" style="138" customWidth="1"/>
    <col min="2793" max="2793" width="0.5703125" style="138" customWidth="1"/>
    <col min="2794" max="2794" width="11.5703125" style="138" customWidth="1"/>
    <col min="2795" max="2795" width="0.5703125" style="138" customWidth="1"/>
    <col min="2796" max="2796" width="12.5703125" style="138" customWidth="1"/>
    <col min="2797" max="2797" width="0.5703125" style="138" customWidth="1"/>
    <col min="2798" max="2798" width="12.5703125" style="138" customWidth="1"/>
    <col min="2799" max="2799" width="0.5703125" style="138" customWidth="1"/>
    <col min="2800" max="2800" width="11.5703125" style="138" customWidth="1"/>
    <col min="2801" max="3034" width="9.28515625" style="138"/>
    <col min="3035" max="3036" width="1.42578125" style="138" customWidth="1"/>
    <col min="3037" max="3037" width="22.42578125" style="138" customWidth="1"/>
    <col min="3038" max="3038" width="6.5703125" style="138" customWidth="1"/>
    <col min="3039" max="3039" width="1" style="138" customWidth="1"/>
    <col min="3040" max="3040" width="8.5703125" style="138" customWidth="1"/>
    <col min="3041" max="3041" width="0.5703125" style="138" customWidth="1"/>
    <col min="3042" max="3042" width="11.42578125" style="138" customWidth="1"/>
    <col min="3043" max="3043" width="0.5703125" style="138" customWidth="1"/>
    <col min="3044" max="3044" width="10.42578125" style="138" customWidth="1"/>
    <col min="3045" max="3045" width="0.5703125" style="138" customWidth="1"/>
    <col min="3046" max="3046" width="12.42578125" style="138" customWidth="1"/>
    <col min="3047" max="3047" width="0.5703125" style="138" customWidth="1"/>
    <col min="3048" max="3048" width="11.42578125" style="138" customWidth="1"/>
    <col min="3049" max="3049" width="0.5703125" style="138" customWidth="1"/>
    <col min="3050" max="3050" width="11.5703125" style="138" customWidth="1"/>
    <col min="3051" max="3051" width="0.5703125" style="138" customWidth="1"/>
    <col min="3052" max="3052" width="12.5703125" style="138" customWidth="1"/>
    <col min="3053" max="3053" width="0.5703125" style="138" customWidth="1"/>
    <col min="3054" max="3054" width="12.5703125" style="138" customWidth="1"/>
    <col min="3055" max="3055" width="0.5703125" style="138" customWidth="1"/>
    <col min="3056" max="3056" width="11.5703125" style="138" customWidth="1"/>
    <col min="3057" max="3290" width="9.28515625" style="138"/>
    <col min="3291" max="3292" width="1.42578125" style="138" customWidth="1"/>
    <col min="3293" max="3293" width="22.42578125" style="138" customWidth="1"/>
    <col min="3294" max="3294" width="6.5703125" style="138" customWidth="1"/>
    <col min="3295" max="3295" width="1" style="138" customWidth="1"/>
    <col min="3296" max="3296" width="8.5703125" style="138" customWidth="1"/>
    <col min="3297" max="3297" width="0.5703125" style="138" customWidth="1"/>
    <col min="3298" max="3298" width="11.42578125" style="138" customWidth="1"/>
    <col min="3299" max="3299" width="0.5703125" style="138" customWidth="1"/>
    <col min="3300" max="3300" width="10.42578125" style="138" customWidth="1"/>
    <col min="3301" max="3301" width="0.5703125" style="138" customWidth="1"/>
    <col min="3302" max="3302" width="12.42578125" style="138" customWidth="1"/>
    <col min="3303" max="3303" width="0.5703125" style="138" customWidth="1"/>
    <col min="3304" max="3304" width="11.42578125" style="138" customWidth="1"/>
    <col min="3305" max="3305" width="0.5703125" style="138" customWidth="1"/>
    <col min="3306" max="3306" width="11.5703125" style="138" customWidth="1"/>
    <col min="3307" max="3307" width="0.5703125" style="138" customWidth="1"/>
    <col min="3308" max="3308" width="12.5703125" style="138" customWidth="1"/>
    <col min="3309" max="3309" width="0.5703125" style="138" customWidth="1"/>
    <col min="3310" max="3310" width="12.5703125" style="138" customWidth="1"/>
    <col min="3311" max="3311" width="0.5703125" style="138" customWidth="1"/>
    <col min="3312" max="3312" width="11.5703125" style="138" customWidth="1"/>
    <col min="3313" max="3546" width="9.28515625" style="138"/>
    <col min="3547" max="3548" width="1.42578125" style="138" customWidth="1"/>
    <col min="3549" max="3549" width="22.42578125" style="138" customWidth="1"/>
    <col min="3550" max="3550" width="6.5703125" style="138" customWidth="1"/>
    <col min="3551" max="3551" width="1" style="138" customWidth="1"/>
    <col min="3552" max="3552" width="8.5703125" style="138" customWidth="1"/>
    <col min="3553" max="3553" width="0.5703125" style="138" customWidth="1"/>
    <col min="3554" max="3554" width="11.42578125" style="138" customWidth="1"/>
    <col min="3555" max="3555" width="0.5703125" style="138" customWidth="1"/>
    <col min="3556" max="3556" width="10.42578125" style="138" customWidth="1"/>
    <col min="3557" max="3557" width="0.5703125" style="138" customWidth="1"/>
    <col min="3558" max="3558" width="12.42578125" style="138" customWidth="1"/>
    <col min="3559" max="3559" width="0.5703125" style="138" customWidth="1"/>
    <col min="3560" max="3560" width="11.42578125" style="138" customWidth="1"/>
    <col min="3561" max="3561" width="0.5703125" style="138" customWidth="1"/>
    <col min="3562" max="3562" width="11.5703125" style="138" customWidth="1"/>
    <col min="3563" max="3563" width="0.5703125" style="138" customWidth="1"/>
    <col min="3564" max="3564" width="12.5703125" style="138" customWidth="1"/>
    <col min="3565" max="3565" width="0.5703125" style="138" customWidth="1"/>
    <col min="3566" max="3566" width="12.5703125" style="138" customWidth="1"/>
    <col min="3567" max="3567" width="0.5703125" style="138" customWidth="1"/>
    <col min="3568" max="3568" width="11.5703125" style="138" customWidth="1"/>
    <col min="3569" max="3802" width="9.28515625" style="138"/>
    <col min="3803" max="3804" width="1.42578125" style="138" customWidth="1"/>
    <col min="3805" max="3805" width="22.42578125" style="138" customWidth="1"/>
    <col min="3806" max="3806" width="6.5703125" style="138" customWidth="1"/>
    <col min="3807" max="3807" width="1" style="138" customWidth="1"/>
    <col min="3808" max="3808" width="8.5703125" style="138" customWidth="1"/>
    <col min="3809" max="3809" width="0.5703125" style="138" customWidth="1"/>
    <col min="3810" max="3810" width="11.42578125" style="138" customWidth="1"/>
    <col min="3811" max="3811" width="0.5703125" style="138" customWidth="1"/>
    <col min="3812" max="3812" width="10.42578125" style="138" customWidth="1"/>
    <col min="3813" max="3813" width="0.5703125" style="138" customWidth="1"/>
    <col min="3814" max="3814" width="12.42578125" style="138" customWidth="1"/>
    <col min="3815" max="3815" width="0.5703125" style="138" customWidth="1"/>
    <col min="3816" max="3816" width="11.42578125" style="138" customWidth="1"/>
    <col min="3817" max="3817" width="0.5703125" style="138" customWidth="1"/>
    <col min="3818" max="3818" width="11.5703125" style="138" customWidth="1"/>
    <col min="3819" max="3819" width="0.5703125" style="138" customWidth="1"/>
    <col min="3820" max="3820" width="12.5703125" style="138" customWidth="1"/>
    <col min="3821" max="3821" width="0.5703125" style="138" customWidth="1"/>
    <col min="3822" max="3822" width="12.5703125" style="138" customWidth="1"/>
    <col min="3823" max="3823" width="0.5703125" style="138" customWidth="1"/>
    <col min="3824" max="3824" width="11.5703125" style="138" customWidth="1"/>
    <col min="3825" max="4058" width="9.28515625" style="138"/>
    <col min="4059" max="4060" width="1.42578125" style="138" customWidth="1"/>
    <col min="4061" max="4061" width="22.42578125" style="138" customWidth="1"/>
    <col min="4062" max="4062" width="6.5703125" style="138" customWidth="1"/>
    <col min="4063" max="4063" width="1" style="138" customWidth="1"/>
    <col min="4064" max="4064" width="8.5703125" style="138" customWidth="1"/>
    <col min="4065" max="4065" width="0.5703125" style="138" customWidth="1"/>
    <col min="4066" max="4066" width="11.42578125" style="138" customWidth="1"/>
    <col min="4067" max="4067" width="0.5703125" style="138" customWidth="1"/>
    <col min="4068" max="4068" width="10.42578125" style="138" customWidth="1"/>
    <col min="4069" max="4069" width="0.5703125" style="138" customWidth="1"/>
    <col min="4070" max="4070" width="12.42578125" style="138" customWidth="1"/>
    <col min="4071" max="4071" width="0.5703125" style="138" customWidth="1"/>
    <col min="4072" max="4072" width="11.42578125" style="138" customWidth="1"/>
    <col min="4073" max="4073" width="0.5703125" style="138" customWidth="1"/>
    <col min="4074" max="4074" width="11.5703125" style="138" customWidth="1"/>
    <col min="4075" max="4075" width="0.5703125" style="138" customWidth="1"/>
    <col min="4076" max="4076" width="12.5703125" style="138" customWidth="1"/>
    <col min="4077" max="4077" width="0.5703125" style="138" customWidth="1"/>
    <col min="4078" max="4078" width="12.5703125" style="138" customWidth="1"/>
    <col min="4079" max="4079" width="0.5703125" style="138" customWidth="1"/>
    <col min="4080" max="4080" width="11.5703125" style="138" customWidth="1"/>
    <col min="4081" max="4314" width="9.28515625" style="138"/>
    <col min="4315" max="4316" width="1.42578125" style="138" customWidth="1"/>
    <col min="4317" max="4317" width="22.42578125" style="138" customWidth="1"/>
    <col min="4318" max="4318" width="6.5703125" style="138" customWidth="1"/>
    <col min="4319" max="4319" width="1" style="138" customWidth="1"/>
    <col min="4320" max="4320" width="8.5703125" style="138" customWidth="1"/>
    <col min="4321" max="4321" width="0.5703125" style="138" customWidth="1"/>
    <col min="4322" max="4322" width="11.42578125" style="138" customWidth="1"/>
    <col min="4323" max="4323" width="0.5703125" style="138" customWidth="1"/>
    <col min="4324" max="4324" width="10.42578125" style="138" customWidth="1"/>
    <col min="4325" max="4325" width="0.5703125" style="138" customWidth="1"/>
    <col min="4326" max="4326" width="12.42578125" style="138" customWidth="1"/>
    <col min="4327" max="4327" width="0.5703125" style="138" customWidth="1"/>
    <col min="4328" max="4328" width="11.42578125" style="138" customWidth="1"/>
    <col min="4329" max="4329" width="0.5703125" style="138" customWidth="1"/>
    <col min="4330" max="4330" width="11.5703125" style="138" customWidth="1"/>
    <col min="4331" max="4331" width="0.5703125" style="138" customWidth="1"/>
    <col min="4332" max="4332" width="12.5703125" style="138" customWidth="1"/>
    <col min="4333" max="4333" width="0.5703125" style="138" customWidth="1"/>
    <col min="4334" max="4334" width="12.5703125" style="138" customWidth="1"/>
    <col min="4335" max="4335" width="0.5703125" style="138" customWidth="1"/>
    <col min="4336" max="4336" width="11.5703125" style="138" customWidth="1"/>
    <col min="4337" max="4570" width="9.28515625" style="138"/>
    <col min="4571" max="4572" width="1.42578125" style="138" customWidth="1"/>
    <col min="4573" max="4573" width="22.42578125" style="138" customWidth="1"/>
    <col min="4574" max="4574" width="6.5703125" style="138" customWidth="1"/>
    <col min="4575" max="4575" width="1" style="138" customWidth="1"/>
    <col min="4576" max="4576" width="8.5703125" style="138" customWidth="1"/>
    <col min="4577" max="4577" width="0.5703125" style="138" customWidth="1"/>
    <col min="4578" max="4578" width="11.42578125" style="138" customWidth="1"/>
    <col min="4579" max="4579" width="0.5703125" style="138" customWidth="1"/>
    <col min="4580" max="4580" width="10.42578125" style="138" customWidth="1"/>
    <col min="4581" max="4581" width="0.5703125" style="138" customWidth="1"/>
    <col min="4582" max="4582" width="12.42578125" style="138" customWidth="1"/>
    <col min="4583" max="4583" width="0.5703125" style="138" customWidth="1"/>
    <col min="4584" max="4584" width="11.42578125" style="138" customWidth="1"/>
    <col min="4585" max="4585" width="0.5703125" style="138" customWidth="1"/>
    <col min="4586" max="4586" width="11.5703125" style="138" customWidth="1"/>
    <col min="4587" max="4587" width="0.5703125" style="138" customWidth="1"/>
    <col min="4588" max="4588" width="12.5703125" style="138" customWidth="1"/>
    <col min="4589" max="4589" width="0.5703125" style="138" customWidth="1"/>
    <col min="4590" max="4590" width="12.5703125" style="138" customWidth="1"/>
    <col min="4591" max="4591" width="0.5703125" style="138" customWidth="1"/>
    <col min="4592" max="4592" width="11.5703125" style="138" customWidth="1"/>
    <col min="4593" max="4826" width="9.28515625" style="138"/>
    <col min="4827" max="4828" width="1.42578125" style="138" customWidth="1"/>
    <col min="4829" max="4829" width="22.42578125" style="138" customWidth="1"/>
    <col min="4830" max="4830" width="6.5703125" style="138" customWidth="1"/>
    <col min="4831" max="4831" width="1" style="138" customWidth="1"/>
    <col min="4832" max="4832" width="8.5703125" style="138" customWidth="1"/>
    <col min="4833" max="4833" width="0.5703125" style="138" customWidth="1"/>
    <col min="4834" max="4834" width="11.42578125" style="138" customWidth="1"/>
    <col min="4835" max="4835" width="0.5703125" style="138" customWidth="1"/>
    <col min="4836" max="4836" width="10.42578125" style="138" customWidth="1"/>
    <col min="4837" max="4837" width="0.5703125" style="138" customWidth="1"/>
    <col min="4838" max="4838" width="12.42578125" style="138" customWidth="1"/>
    <col min="4839" max="4839" width="0.5703125" style="138" customWidth="1"/>
    <col min="4840" max="4840" width="11.42578125" style="138" customWidth="1"/>
    <col min="4841" max="4841" width="0.5703125" style="138" customWidth="1"/>
    <col min="4842" max="4842" width="11.5703125" style="138" customWidth="1"/>
    <col min="4843" max="4843" width="0.5703125" style="138" customWidth="1"/>
    <col min="4844" max="4844" width="12.5703125" style="138" customWidth="1"/>
    <col min="4845" max="4845" width="0.5703125" style="138" customWidth="1"/>
    <col min="4846" max="4846" width="12.5703125" style="138" customWidth="1"/>
    <col min="4847" max="4847" width="0.5703125" style="138" customWidth="1"/>
    <col min="4848" max="4848" width="11.5703125" style="138" customWidth="1"/>
    <col min="4849" max="5082" width="9.28515625" style="138"/>
    <col min="5083" max="5084" width="1.42578125" style="138" customWidth="1"/>
    <col min="5085" max="5085" width="22.42578125" style="138" customWidth="1"/>
    <col min="5086" max="5086" width="6.5703125" style="138" customWidth="1"/>
    <col min="5087" max="5087" width="1" style="138" customWidth="1"/>
    <col min="5088" max="5088" width="8.5703125" style="138" customWidth="1"/>
    <col min="5089" max="5089" width="0.5703125" style="138" customWidth="1"/>
    <col min="5090" max="5090" width="11.42578125" style="138" customWidth="1"/>
    <col min="5091" max="5091" width="0.5703125" style="138" customWidth="1"/>
    <col min="5092" max="5092" width="10.42578125" style="138" customWidth="1"/>
    <col min="5093" max="5093" width="0.5703125" style="138" customWidth="1"/>
    <col min="5094" max="5094" width="12.42578125" style="138" customWidth="1"/>
    <col min="5095" max="5095" width="0.5703125" style="138" customWidth="1"/>
    <col min="5096" max="5096" width="11.42578125" style="138" customWidth="1"/>
    <col min="5097" max="5097" width="0.5703125" style="138" customWidth="1"/>
    <col min="5098" max="5098" width="11.5703125" style="138" customWidth="1"/>
    <col min="5099" max="5099" width="0.5703125" style="138" customWidth="1"/>
    <col min="5100" max="5100" width="12.5703125" style="138" customWidth="1"/>
    <col min="5101" max="5101" width="0.5703125" style="138" customWidth="1"/>
    <col min="5102" max="5102" width="12.5703125" style="138" customWidth="1"/>
    <col min="5103" max="5103" width="0.5703125" style="138" customWidth="1"/>
    <col min="5104" max="5104" width="11.5703125" style="138" customWidth="1"/>
    <col min="5105" max="5338" width="9.28515625" style="138"/>
    <col min="5339" max="5340" width="1.42578125" style="138" customWidth="1"/>
    <col min="5341" max="5341" width="22.42578125" style="138" customWidth="1"/>
    <col min="5342" max="5342" width="6.5703125" style="138" customWidth="1"/>
    <col min="5343" max="5343" width="1" style="138" customWidth="1"/>
    <col min="5344" max="5344" width="8.5703125" style="138" customWidth="1"/>
    <col min="5345" max="5345" width="0.5703125" style="138" customWidth="1"/>
    <col min="5346" max="5346" width="11.42578125" style="138" customWidth="1"/>
    <col min="5347" max="5347" width="0.5703125" style="138" customWidth="1"/>
    <col min="5348" max="5348" width="10.42578125" style="138" customWidth="1"/>
    <col min="5349" max="5349" width="0.5703125" style="138" customWidth="1"/>
    <col min="5350" max="5350" width="12.42578125" style="138" customWidth="1"/>
    <col min="5351" max="5351" width="0.5703125" style="138" customWidth="1"/>
    <col min="5352" max="5352" width="11.42578125" style="138" customWidth="1"/>
    <col min="5353" max="5353" width="0.5703125" style="138" customWidth="1"/>
    <col min="5354" max="5354" width="11.5703125" style="138" customWidth="1"/>
    <col min="5355" max="5355" width="0.5703125" style="138" customWidth="1"/>
    <col min="5356" max="5356" width="12.5703125" style="138" customWidth="1"/>
    <col min="5357" max="5357" width="0.5703125" style="138" customWidth="1"/>
    <col min="5358" max="5358" width="12.5703125" style="138" customWidth="1"/>
    <col min="5359" max="5359" width="0.5703125" style="138" customWidth="1"/>
    <col min="5360" max="5360" width="11.5703125" style="138" customWidth="1"/>
    <col min="5361" max="5594" width="9.28515625" style="138"/>
    <col min="5595" max="5596" width="1.42578125" style="138" customWidth="1"/>
    <col min="5597" max="5597" width="22.42578125" style="138" customWidth="1"/>
    <col min="5598" max="5598" width="6.5703125" style="138" customWidth="1"/>
    <col min="5599" max="5599" width="1" style="138" customWidth="1"/>
    <col min="5600" max="5600" width="8.5703125" style="138" customWidth="1"/>
    <col min="5601" max="5601" width="0.5703125" style="138" customWidth="1"/>
    <col min="5602" max="5602" width="11.42578125" style="138" customWidth="1"/>
    <col min="5603" max="5603" width="0.5703125" style="138" customWidth="1"/>
    <col min="5604" max="5604" width="10.42578125" style="138" customWidth="1"/>
    <col min="5605" max="5605" width="0.5703125" style="138" customWidth="1"/>
    <col min="5606" max="5606" width="12.42578125" style="138" customWidth="1"/>
    <col min="5607" max="5607" width="0.5703125" style="138" customWidth="1"/>
    <col min="5608" max="5608" width="11.42578125" style="138" customWidth="1"/>
    <col min="5609" max="5609" width="0.5703125" style="138" customWidth="1"/>
    <col min="5610" max="5610" width="11.5703125" style="138" customWidth="1"/>
    <col min="5611" max="5611" width="0.5703125" style="138" customWidth="1"/>
    <col min="5612" max="5612" width="12.5703125" style="138" customWidth="1"/>
    <col min="5613" max="5613" width="0.5703125" style="138" customWidth="1"/>
    <col min="5614" max="5614" width="12.5703125" style="138" customWidth="1"/>
    <col min="5615" max="5615" width="0.5703125" style="138" customWidth="1"/>
    <col min="5616" max="5616" width="11.5703125" style="138" customWidth="1"/>
    <col min="5617" max="5850" width="9.28515625" style="138"/>
    <col min="5851" max="5852" width="1.42578125" style="138" customWidth="1"/>
    <col min="5853" max="5853" width="22.42578125" style="138" customWidth="1"/>
    <col min="5854" max="5854" width="6.5703125" style="138" customWidth="1"/>
    <col min="5855" max="5855" width="1" style="138" customWidth="1"/>
    <col min="5856" max="5856" width="8.5703125" style="138" customWidth="1"/>
    <col min="5857" max="5857" width="0.5703125" style="138" customWidth="1"/>
    <col min="5858" max="5858" width="11.42578125" style="138" customWidth="1"/>
    <col min="5859" max="5859" width="0.5703125" style="138" customWidth="1"/>
    <col min="5860" max="5860" width="10.42578125" style="138" customWidth="1"/>
    <col min="5861" max="5861" width="0.5703125" style="138" customWidth="1"/>
    <col min="5862" max="5862" width="12.42578125" style="138" customWidth="1"/>
    <col min="5863" max="5863" width="0.5703125" style="138" customWidth="1"/>
    <col min="5864" max="5864" width="11.42578125" style="138" customWidth="1"/>
    <col min="5865" max="5865" width="0.5703125" style="138" customWidth="1"/>
    <col min="5866" max="5866" width="11.5703125" style="138" customWidth="1"/>
    <col min="5867" max="5867" width="0.5703125" style="138" customWidth="1"/>
    <col min="5868" max="5868" width="12.5703125" style="138" customWidth="1"/>
    <col min="5869" max="5869" width="0.5703125" style="138" customWidth="1"/>
    <col min="5870" max="5870" width="12.5703125" style="138" customWidth="1"/>
    <col min="5871" max="5871" width="0.5703125" style="138" customWidth="1"/>
    <col min="5872" max="5872" width="11.5703125" style="138" customWidth="1"/>
    <col min="5873" max="6106" width="9.28515625" style="138"/>
    <col min="6107" max="6108" width="1.42578125" style="138" customWidth="1"/>
    <col min="6109" max="6109" width="22.42578125" style="138" customWidth="1"/>
    <col min="6110" max="6110" width="6.5703125" style="138" customWidth="1"/>
    <col min="6111" max="6111" width="1" style="138" customWidth="1"/>
    <col min="6112" max="6112" width="8.5703125" style="138" customWidth="1"/>
    <col min="6113" max="6113" width="0.5703125" style="138" customWidth="1"/>
    <col min="6114" max="6114" width="11.42578125" style="138" customWidth="1"/>
    <col min="6115" max="6115" width="0.5703125" style="138" customWidth="1"/>
    <col min="6116" max="6116" width="10.42578125" style="138" customWidth="1"/>
    <col min="6117" max="6117" width="0.5703125" style="138" customWidth="1"/>
    <col min="6118" max="6118" width="12.42578125" style="138" customWidth="1"/>
    <col min="6119" max="6119" width="0.5703125" style="138" customWidth="1"/>
    <col min="6120" max="6120" width="11.42578125" style="138" customWidth="1"/>
    <col min="6121" max="6121" width="0.5703125" style="138" customWidth="1"/>
    <col min="6122" max="6122" width="11.5703125" style="138" customWidth="1"/>
    <col min="6123" max="6123" width="0.5703125" style="138" customWidth="1"/>
    <col min="6124" max="6124" width="12.5703125" style="138" customWidth="1"/>
    <col min="6125" max="6125" width="0.5703125" style="138" customWidth="1"/>
    <col min="6126" max="6126" width="12.5703125" style="138" customWidth="1"/>
    <col min="6127" max="6127" width="0.5703125" style="138" customWidth="1"/>
    <col min="6128" max="6128" width="11.5703125" style="138" customWidth="1"/>
    <col min="6129" max="6362" width="9.28515625" style="138"/>
    <col min="6363" max="6364" width="1.42578125" style="138" customWidth="1"/>
    <col min="6365" max="6365" width="22.42578125" style="138" customWidth="1"/>
    <col min="6366" max="6366" width="6.5703125" style="138" customWidth="1"/>
    <col min="6367" max="6367" width="1" style="138" customWidth="1"/>
    <col min="6368" max="6368" width="8.5703125" style="138" customWidth="1"/>
    <col min="6369" max="6369" width="0.5703125" style="138" customWidth="1"/>
    <col min="6370" max="6370" width="11.42578125" style="138" customWidth="1"/>
    <col min="6371" max="6371" width="0.5703125" style="138" customWidth="1"/>
    <col min="6372" max="6372" width="10.42578125" style="138" customWidth="1"/>
    <col min="6373" max="6373" width="0.5703125" style="138" customWidth="1"/>
    <col min="6374" max="6374" width="12.42578125" style="138" customWidth="1"/>
    <col min="6375" max="6375" width="0.5703125" style="138" customWidth="1"/>
    <col min="6376" max="6376" width="11.42578125" style="138" customWidth="1"/>
    <col min="6377" max="6377" width="0.5703125" style="138" customWidth="1"/>
    <col min="6378" max="6378" width="11.5703125" style="138" customWidth="1"/>
    <col min="6379" max="6379" width="0.5703125" style="138" customWidth="1"/>
    <col min="6380" max="6380" width="12.5703125" style="138" customWidth="1"/>
    <col min="6381" max="6381" width="0.5703125" style="138" customWidth="1"/>
    <col min="6382" max="6382" width="12.5703125" style="138" customWidth="1"/>
    <col min="6383" max="6383" width="0.5703125" style="138" customWidth="1"/>
    <col min="6384" max="6384" width="11.5703125" style="138" customWidth="1"/>
    <col min="6385" max="6618" width="9.28515625" style="138"/>
    <col min="6619" max="6620" width="1.42578125" style="138" customWidth="1"/>
    <col min="6621" max="6621" width="22.42578125" style="138" customWidth="1"/>
    <col min="6622" max="6622" width="6.5703125" style="138" customWidth="1"/>
    <col min="6623" max="6623" width="1" style="138" customWidth="1"/>
    <col min="6624" max="6624" width="8.5703125" style="138" customWidth="1"/>
    <col min="6625" max="6625" width="0.5703125" style="138" customWidth="1"/>
    <col min="6626" max="6626" width="11.42578125" style="138" customWidth="1"/>
    <col min="6627" max="6627" width="0.5703125" style="138" customWidth="1"/>
    <col min="6628" max="6628" width="10.42578125" style="138" customWidth="1"/>
    <col min="6629" max="6629" width="0.5703125" style="138" customWidth="1"/>
    <col min="6630" max="6630" width="12.42578125" style="138" customWidth="1"/>
    <col min="6631" max="6631" width="0.5703125" style="138" customWidth="1"/>
    <col min="6632" max="6632" width="11.42578125" style="138" customWidth="1"/>
    <col min="6633" max="6633" width="0.5703125" style="138" customWidth="1"/>
    <col min="6634" max="6634" width="11.5703125" style="138" customWidth="1"/>
    <col min="6635" max="6635" width="0.5703125" style="138" customWidth="1"/>
    <col min="6636" max="6636" width="12.5703125" style="138" customWidth="1"/>
    <col min="6637" max="6637" width="0.5703125" style="138" customWidth="1"/>
    <col min="6638" max="6638" width="12.5703125" style="138" customWidth="1"/>
    <col min="6639" max="6639" width="0.5703125" style="138" customWidth="1"/>
    <col min="6640" max="6640" width="11.5703125" style="138" customWidth="1"/>
    <col min="6641" max="6874" width="9.28515625" style="138"/>
    <col min="6875" max="6876" width="1.42578125" style="138" customWidth="1"/>
    <col min="6877" max="6877" width="22.42578125" style="138" customWidth="1"/>
    <col min="6878" max="6878" width="6.5703125" style="138" customWidth="1"/>
    <col min="6879" max="6879" width="1" style="138" customWidth="1"/>
    <col min="6880" max="6880" width="8.5703125" style="138" customWidth="1"/>
    <col min="6881" max="6881" width="0.5703125" style="138" customWidth="1"/>
    <col min="6882" max="6882" width="11.42578125" style="138" customWidth="1"/>
    <col min="6883" max="6883" width="0.5703125" style="138" customWidth="1"/>
    <col min="6884" max="6884" width="10.42578125" style="138" customWidth="1"/>
    <col min="6885" max="6885" width="0.5703125" style="138" customWidth="1"/>
    <col min="6886" max="6886" width="12.42578125" style="138" customWidth="1"/>
    <col min="6887" max="6887" width="0.5703125" style="138" customWidth="1"/>
    <col min="6888" max="6888" width="11.42578125" style="138" customWidth="1"/>
    <col min="6889" max="6889" width="0.5703125" style="138" customWidth="1"/>
    <col min="6890" max="6890" width="11.5703125" style="138" customWidth="1"/>
    <col min="6891" max="6891" width="0.5703125" style="138" customWidth="1"/>
    <col min="6892" max="6892" width="12.5703125" style="138" customWidth="1"/>
    <col min="6893" max="6893" width="0.5703125" style="138" customWidth="1"/>
    <col min="6894" max="6894" width="12.5703125" style="138" customWidth="1"/>
    <col min="6895" max="6895" width="0.5703125" style="138" customWidth="1"/>
    <col min="6896" max="6896" width="11.5703125" style="138" customWidth="1"/>
    <col min="6897" max="7130" width="9.28515625" style="138"/>
    <col min="7131" max="7132" width="1.42578125" style="138" customWidth="1"/>
    <col min="7133" max="7133" width="22.42578125" style="138" customWidth="1"/>
    <col min="7134" max="7134" width="6.5703125" style="138" customWidth="1"/>
    <col min="7135" max="7135" width="1" style="138" customWidth="1"/>
    <col min="7136" max="7136" width="8.5703125" style="138" customWidth="1"/>
    <col min="7137" max="7137" width="0.5703125" style="138" customWidth="1"/>
    <col min="7138" max="7138" width="11.42578125" style="138" customWidth="1"/>
    <col min="7139" max="7139" width="0.5703125" style="138" customWidth="1"/>
    <col min="7140" max="7140" width="10.42578125" style="138" customWidth="1"/>
    <col min="7141" max="7141" width="0.5703125" style="138" customWidth="1"/>
    <col min="7142" max="7142" width="12.42578125" style="138" customWidth="1"/>
    <col min="7143" max="7143" width="0.5703125" style="138" customWidth="1"/>
    <col min="7144" max="7144" width="11.42578125" style="138" customWidth="1"/>
    <col min="7145" max="7145" width="0.5703125" style="138" customWidth="1"/>
    <col min="7146" max="7146" width="11.5703125" style="138" customWidth="1"/>
    <col min="7147" max="7147" width="0.5703125" style="138" customWidth="1"/>
    <col min="7148" max="7148" width="12.5703125" style="138" customWidth="1"/>
    <col min="7149" max="7149" width="0.5703125" style="138" customWidth="1"/>
    <col min="7150" max="7150" width="12.5703125" style="138" customWidth="1"/>
    <col min="7151" max="7151" width="0.5703125" style="138" customWidth="1"/>
    <col min="7152" max="7152" width="11.5703125" style="138" customWidth="1"/>
    <col min="7153" max="7386" width="9.28515625" style="138"/>
    <col min="7387" max="7388" width="1.42578125" style="138" customWidth="1"/>
    <col min="7389" max="7389" width="22.42578125" style="138" customWidth="1"/>
    <col min="7390" max="7390" width="6.5703125" style="138" customWidth="1"/>
    <col min="7391" max="7391" width="1" style="138" customWidth="1"/>
    <col min="7392" max="7392" width="8.5703125" style="138" customWidth="1"/>
    <col min="7393" max="7393" width="0.5703125" style="138" customWidth="1"/>
    <col min="7394" max="7394" width="11.42578125" style="138" customWidth="1"/>
    <col min="7395" max="7395" width="0.5703125" style="138" customWidth="1"/>
    <col min="7396" max="7396" width="10.42578125" style="138" customWidth="1"/>
    <col min="7397" max="7397" width="0.5703125" style="138" customWidth="1"/>
    <col min="7398" max="7398" width="12.42578125" style="138" customWidth="1"/>
    <col min="7399" max="7399" width="0.5703125" style="138" customWidth="1"/>
    <col min="7400" max="7400" width="11.42578125" style="138" customWidth="1"/>
    <col min="7401" max="7401" width="0.5703125" style="138" customWidth="1"/>
    <col min="7402" max="7402" width="11.5703125" style="138" customWidth="1"/>
    <col min="7403" max="7403" width="0.5703125" style="138" customWidth="1"/>
    <col min="7404" max="7404" width="12.5703125" style="138" customWidth="1"/>
    <col min="7405" max="7405" width="0.5703125" style="138" customWidth="1"/>
    <col min="7406" max="7406" width="12.5703125" style="138" customWidth="1"/>
    <col min="7407" max="7407" width="0.5703125" style="138" customWidth="1"/>
    <col min="7408" max="7408" width="11.5703125" style="138" customWidth="1"/>
    <col min="7409" max="7642" width="9.28515625" style="138"/>
    <col min="7643" max="7644" width="1.42578125" style="138" customWidth="1"/>
    <col min="7645" max="7645" width="22.42578125" style="138" customWidth="1"/>
    <col min="7646" max="7646" width="6.5703125" style="138" customWidth="1"/>
    <col min="7647" max="7647" width="1" style="138" customWidth="1"/>
    <col min="7648" max="7648" width="8.5703125" style="138" customWidth="1"/>
    <col min="7649" max="7649" width="0.5703125" style="138" customWidth="1"/>
    <col min="7650" max="7650" width="11.42578125" style="138" customWidth="1"/>
    <col min="7651" max="7651" width="0.5703125" style="138" customWidth="1"/>
    <col min="7652" max="7652" width="10.42578125" style="138" customWidth="1"/>
    <col min="7653" max="7653" width="0.5703125" style="138" customWidth="1"/>
    <col min="7654" max="7654" width="12.42578125" style="138" customWidth="1"/>
    <col min="7655" max="7655" width="0.5703125" style="138" customWidth="1"/>
    <col min="7656" max="7656" width="11.42578125" style="138" customWidth="1"/>
    <col min="7657" max="7657" width="0.5703125" style="138" customWidth="1"/>
    <col min="7658" max="7658" width="11.5703125" style="138" customWidth="1"/>
    <col min="7659" max="7659" width="0.5703125" style="138" customWidth="1"/>
    <col min="7660" max="7660" width="12.5703125" style="138" customWidth="1"/>
    <col min="7661" max="7661" width="0.5703125" style="138" customWidth="1"/>
    <col min="7662" max="7662" width="12.5703125" style="138" customWidth="1"/>
    <col min="7663" max="7663" width="0.5703125" style="138" customWidth="1"/>
    <col min="7664" max="7664" width="11.5703125" style="138" customWidth="1"/>
    <col min="7665" max="7898" width="9.28515625" style="138"/>
    <col min="7899" max="7900" width="1.42578125" style="138" customWidth="1"/>
    <col min="7901" max="7901" width="22.42578125" style="138" customWidth="1"/>
    <col min="7902" max="7902" width="6.5703125" style="138" customWidth="1"/>
    <col min="7903" max="7903" width="1" style="138" customWidth="1"/>
    <col min="7904" max="7904" width="8.5703125" style="138" customWidth="1"/>
    <col min="7905" max="7905" width="0.5703125" style="138" customWidth="1"/>
    <col min="7906" max="7906" width="11.42578125" style="138" customWidth="1"/>
    <col min="7907" max="7907" width="0.5703125" style="138" customWidth="1"/>
    <col min="7908" max="7908" width="10.42578125" style="138" customWidth="1"/>
    <col min="7909" max="7909" width="0.5703125" style="138" customWidth="1"/>
    <col min="7910" max="7910" width="12.42578125" style="138" customWidth="1"/>
    <col min="7911" max="7911" width="0.5703125" style="138" customWidth="1"/>
    <col min="7912" max="7912" width="11.42578125" style="138" customWidth="1"/>
    <col min="7913" max="7913" width="0.5703125" style="138" customWidth="1"/>
    <col min="7914" max="7914" width="11.5703125" style="138" customWidth="1"/>
    <col min="7915" max="7915" width="0.5703125" style="138" customWidth="1"/>
    <col min="7916" max="7916" width="12.5703125" style="138" customWidth="1"/>
    <col min="7917" max="7917" width="0.5703125" style="138" customWidth="1"/>
    <col min="7918" max="7918" width="12.5703125" style="138" customWidth="1"/>
    <col min="7919" max="7919" width="0.5703125" style="138" customWidth="1"/>
    <col min="7920" max="7920" width="11.5703125" style="138" customWidth="1"/>
    <col min="7921" max="8154" width="9.28515625" style="138"/>
    <col min="8155" max="8156" width="1.42578125" style="138" customWidth="1"/>
    <col min="8157" max="8157" width="22.42578125" style="138" customWidth="1"/>
    <col min="8158" max="8158" width="6.5703125" style="138" customWidth="1"/>
    <col min="8159" max="8159" width="1" style="138" customWidth="1"/>
    <col min="8160" max="8160" width="8.5703125" style="138" customWidth="1"/>
    <col min="8161" max="8161" width="0.5703125" style="138" customWidth="1"/>
    <col min="8162" max="8162" width="11.42578125" style="138" customWidth="1"/>
    <col min="8163" max="8163" width="0.5703125" style="138" customWidth="1"/>
    <col min="8164" max="8164" width="10.42578125" style="138" customWidth="1"/>
    <col min="8165" max="8165" width="0.5703125" style="138" customWidth="1"/>
    <col min="8166" max="8166" width="12.42578125" style="138" customWidth="1"/>
    <col min="8167" max="8167" width="0.5703125" style="138" customWidth="1"/>
    <col min="8168" max="8168" width="11.42578125" style="138" customWidth="1"/>
    <col min="8169" max="8169" width="0.5703125" style="138" customWidth="1"/>
    <col min="8170" max="8170" width="11.5703125" style="138" customWidth="1"/>
    <col min="8171" max="8171" width="0.5703125" style="138" customWidth="1"/>
    <col min="8172" max="8172" width="12.5703125" style="138" customWidth="1"/>
    <col min="8173" max="8173" width="0.5703125" style="138" customWidth="1"/>
    <col min="8174" max="8174" width="12.5703125" style="138" customWidth="1"/>
    <col min="8175" max="8175" width="0.5703125" style="138" customWidth="1"/>
    <col min="8176" max="8176" width="11.5703125" style="138" customWidth="1"/>
    <col min="8177" max="8410" width="9.28515625" style="138"/>
    <col min="8411" max="8412" width="1.42578125" style="138" customWidth="1"/>
    <col min="8413" max="8413" width="22.42578125" style="138" customWidth="1"/>
    <col min="8414" max="8414" width="6.5703125" style="138" customWidth="1"/>
    <col min="8415" max="8415" width="1" style="138" customWidth="1"/>
    <col min="8416" max="8416" width="8.5703125" style="138" customWidth="1"/>
    <col min="8417" max="8417" width="0.5703125" style="138" customWidth="1"/>
    <col min="8418" max="8418" width="11.42578125" style="138" customWidth="1"/>
    <col min="8419" max="8419" width="0.5703125" style="138" customWidth="1"/>
    <col min="8420" max="8420" width="10.42578125" style="138" customWidth="1"/>
    <col min="8421" max="8421" width="0.5703125" style="138" customWidth="1"/>
    <col min="8422" max="8422" width="12.42578125" style="138" customWidth="1"/>
    <col min="8423" max="8423" width="0.5703125" style="138" customWidth="1"/>
    <col min="8424" max="8424" width="11.42578125" style="138" customWidth="1"/>
    <col min="8425" max="8425" width="0.5703125" style="138" customWidth="1"/>
    <col min="8426" max="8426" width="11.5703125" style="138" customWidth="1"/>
    <col min="8427" max="8427" width="0.5703125" style="138" customWidth="1"/>
    <col min="8428" max="8428" width="12.5703125" style="138" customWidth="1"/>
    <col min="8429" max="8429" width="0.5703125" style="138" customWidth="1"/>
    <col min="8430" max="8430" width="12.5703125" style="138" customWidth="1"/>
    <col min="8431" max="8431" width="0.5703125" style="138" customWidth="1"/>
    <col min="8432" max="8432" width="11.5703125" style="138" customWidth="1"/>
    <col min="8433" max="8666" width="9.28515625" style="138"/>
    <col min="8667" max="8668" width="1.42578125" style="138" customWidth="1"/>
    <col min="8669" max="8669" width="22.42578125" style="138" customWidth="1"/>
    <col min="8670" max="8670" width="6.5703125" style="138" customWidth="1"/>
    <col min="8671" max="8671" width="1" style="138" customWidth="1"/>
    <col min="8672" max="8672" width="8.5703125" style="138" customWidth="1"/>
    <col min="8673" max="8673" width="0.5703125" style="138" customWidth="1"/>
    <col min="8674" max="8674" width="11.42578125" style="138" customWidth="1"/>
    <col min="8675" max="8675" width="0.5703125" style="138" customWidth="1"/>
    <col min="8676" max="8676" width="10.42578125" style="138" customWidth="1"/>
    <col min="8677" max="8677" width="0.5703125" style="138" customWidth="1"/>
    <col min="8678" max="8678" width="12.42578125" style="138" customWidth="1"/>
    <col min="8679" max="8679" width="0.5703125" style="138" customWidth="1"/>
    <col min="8680" max="8680" width="11.42578125" style="138" customWidth="1"/>
    <col min="8681" max="8681" width="0.5703125" style="138" customWidth="1"/>
    <col min="8682" max="8682" width="11.5703125" style="138" customWidth="1"/>
    <col min="8683" max="8683" width="0.5703125" style="138" customWidth="1"/>
    <col min="8684" max="8684" width="12.5703125" style="138" customWidth="1"/>
    <col min="8685" max="8685" width="0.5703125" style="138" customWidth="1"/>
    <col min="8686" max="8686" width="12.5703125" style="138" customWidth="1"/>
    <col min="8687" max="8687" width="0.5703125" style="138" customWidth="1"/>
    <col min="8688" max="8688" width="11.5703125" style="138" customWidth="1"/>
    <col min="8689" max="8922" width="9.28515625" style="138"/>
    <col min="8923" max="8924" width="1.42578125" style="138" customWidth="1"/>
    <col min="8925" max="8925" width="22.42578125" style="138" customWidth="1"/>
    <col min="8926" max="8926" width="6.5703125" style="138" customWidth="1"/>
    <col min="8927" max="8927" width="1" style="138" customWidth="1"/>
    <col min="8928" max="8928" width="8.5703125" style="138" customWidth="1"/>
    <col min="8929" max="8929" width="0.5703125" style="138" customWidth="1"/>
    <col min="8930" max="8930" width="11.42578125" style="138" customWidth="1"/>
    <col min="8931" max="8931" width="0.5703125" style="138" customWidth="1"/>
    <col min="8932" max="8932" width="10.42578125" style="138" customWidth="1"/>
    <col min="8933" max="8933" width="0.5703125" style="138" customWidth="1"/>
    <col min="8934" max="8934" width="12.42578125" style="138" customWidth="1"/>
    <col min="8935" max="8935" width="0.5703125" style="138" customWidth="1"/>
    <col min="8936" max="8936" width="11.42578125" style="138" customWidth="1"/>
    <col min="8937" max="8937" width="0.5703125" style="138" customWidth="1"/>
    <col min="8938" max="8938" width="11.5703125" style="138" customWidth="1"/>
    <col min="8939" max="8939" width="0.5703125" style="138" customWidth="1"/>
    <col min="8940" max="8940" width="12.5703125" style="138" customWidth="1"/>
    <col min="8941" max="8941" width="0.5703125" style="138" customWidth="1"/>
    <col min="8942" max="8942" width="12.5703125" style="138" customWidth="1"/>
    <col min="8943" max="8943" width="0.5703125" style="138" customWidth="1"/>
    <col min="8944" max="8944" width="11.5703125" style="138" customWidth="1"/>
    <col min="8945" max="9178" width="9.28515625" style="138"/>
    <col min="9179" max="9180" width="1.42578125" style="138" customWidth="1"/>
    <col min="9181" max="9181" width="22.42578125" style="138" customWidth="1"/>
    <col min="9182" max="9182" width="6.5703125" style="138" customWidth="1"/>
    <col min="9183" max="9183" width="1" style="138" customWidth="1"/>
    <col min="9184" max="9184" width="8.5703125" style="138" customWidth="1"/>
    <col min="9185" max="9185" width="0.5703125" style="138" customWidth="1"/>
    <col min="9186" max="9186" width="11.42578125" style="138" customWidth="1"/>
    <col min="9187" max="9187" width="0.5703125" style="138" customWidth="1"/>
    <col min="9188" max="9188" width="10.42578125" style="138" customWidth="1"/>
    <col min="9189" max="9189" width="0.5703125" style="138" customWidth="1"/>
    <col min="9190" max="9190" width="12.42578125" style="138" customWidth="1"/>
    <col min="9191" max="9191" width="0.5703125" style="138" customWidth="1"/>
    <col min="9192" max="9192" width="11.42578125" style="138" customWidth="1"/>
    <col min="9193" max="9193" width="0.5703125" style="138" customWidth="1"/>
    <col min="9194" max="9194" width="11.5703125" style="138" customWidth="1"/>
    <col min="9195" max="9195" width="0.5703125" style="138" customWidth="1"/>
    <col min="9196" max="9196" width="12.5703125" style="138" customWidth="1"/>
    <col min="9197" max="9197" width="0.5703125" style="138" customWidth="1"/>
    <col min="9198" max="9198" width="12.5703125" style="138" customWidth="1"/>
    <col min="9199" max="9199" width="0.5703125" style="138" customWidth="1"/>
    <col min="9200" max="9200" width="11.5703125" style="138" customWidth="1"/>
    <col min="9201" max="9434" width="9.28515625" style="138"/>
    <col min="9435" max="9436" width="1.42578125" style="138" customWidth="1"/>
    <col min="9437" max="9437" width="22.42578125" style="138" customWidth="1"/>
    <col min="9438" max="9438" width="6.5703125" style="138" customWidth="1"/>
    <col min="9439" max="9439" width="1" style="138" customWidth="1"/>
    <col min="9440" max="9440" width="8.5703125" style="138" customWidth="1"/>
    <col min="9441" max="9441" width="0.5703125" style="138" customWidth="1"/>
    <col min="9442" max="9442" width="11.42578125" style="138" customWidth="1"/>
    <col min="9443" max="9443" width="0.5703125" style="138" customWidth="1"/>
    <col min="9444" max="9444" width="10.42578125" style="138" customWidth="1"/>
    <col min="9445" max="9445" width="0.5703125" style="138" customWidth="1"/>
    <col min="9446" max="9446" width="12.42578125" style="138" customWidth="1"/>
    <col min="9447" max="9447" width="0.5703125" style="138" customWidth="1"/>
    <col min="9448" max="9448" width="11.42578125" style="138" customWidth="1"/>
    <col min="9449" max="9449" width="0.5703125" style="138" customWidth="1"/>
    <col min="9450" max="9450" width="11.5703125" style="138" customWidth="1"/>
    <col min="9451" max="9451" width="0.5703125" style="138" customWidth="1"/>
    <col min="9452" max="9452" width="12.5703125" style="138" customWidth="1"/>
    <col min="9453" max="9453" width="0.5703125" style="138" customWidth="1"/>
    <col min="9454" max="9454" width="12.5703125" style="138" customWidth="1"/>
    <col min="9455" max="9455" width="0.5703125" style="138" customWidth="1"/>
    <col min="9456" max="9456" width="11.5703125" style="138" customWidth="1"/>
    <col min="9457" max="9690" width="9.28515625" style="138"/>
    <col min="9691" max="9692" width="1.42578125" style="138" customWidth="1"/>
    <col min="9693" max="9693" width="22.42578125" style="138" customWidth="1"/>
    <col min="9694" max="9694" width="6.5703125" style="138" customWidth="1"/>
    <col min="9695" max="9695" width="1" style="138" customWidth="1"/>
    <col min="9696" max="9696" width="8.5703125" style="138" customWidth="1"/>
    <col min="9697" max="9697" width="0.5703125" style="138" customWidth="1"/>
    <col min="9698" max="9698" width="11.42578125" style="138" customWidth="1"/>
    <col min="9699" max="9699" width="0.5703125" style="138" customWidth="1"/>
    <col min="9700" max="9700" width="10.42578125" style="138" customWidth="1"/>
    <col min="9701" max="9701" width="0.5703125" style="138" customWidth="1"/>
    <col min="9702" max="9702" width="12.42578125" style="138" customWidth="1"/>
    <col min="9703" max="9703" width="0.5703125" style="138" customWidth="1"/>
    <col min="9704" max="9704" width="11.42578125" style="138" customWidth="1"/>
    <col min="9705" max="9705" width="0.5703125" style="138" customWidth="1"/>
    <col min="9706" max="9706" width="11.5703125" style="138" customWidth="1"/>
    <col min="9707" max="9707" width="0.5703125" style="138" customWidth="1"/>
    <col min="9708" max="9708" width="12.5703125" style="138" customWidth="1"/>
    <col min="9709" max="9709" width="0.5703125" style="138" customWidth="1"/>
    <col min="9710" max="9710" width="12.5703125" style="138" customWidth="1"/>
    <col min="9711" max="9711" width="0.5703125" style="138" customWidth="1"/>
    <col min="9712" max="9712" width="11.5703125" style="138" customWidth="1"/>
    <col min="9713" max="9946" width="9.28515625" style="138"/>
    <col min="9947" max="9948" width="1.42578125" style="138" customWidth="1"/>
    <col min="9949" max="9949" width="22.42578125" style="138" customWidth="1"/>
    <col min="9950" max="9950" width="6.5703125" style="138" customWidth="1"/>
    <col min="9951" max="9951" width="1" style="138" customWidth="1"/>
    <col min="9952" max="9952" width="8.5703125" style="138" customWidth="1"/>
    <col min="9953" max="9953" width="0.5703125" style="138" customWidth="1"/>
    <col min="9954" max="9954" width="11.42578125" style="138" customWidth="1"/>
    <col min="9955" max="9955" width="0.5703125" style="138" customWidth="1"/>
    <col min="9956" max="9956" width="10.42578125" style="138" customWidth="1"/>
    <col min="9957" max="9957" width="0.5703125" style="138" customWidth="1"/>
    <col min="9958" max="9958" width="12.42578125" style="138" customWidth="1"/>
    <col min="9959" max="9959" width="0.5703125" style="138" customWidth="1"/>
    <col min="9960" max="9960" width="11.42578125" style="138" customWidth="1"/>
    <col min="9961" max="9961" width="0.5703125" style="138" customWidth="1"/>
    <col min="9962" max="9962" width="11.5703125" style="138" customWidth="1"/>
    <col min="9963" max="9963" width="0.5703125" style="138" customWidth="1"/>
    <col min="9964" max="9964" width="12.5703125" style="138" customWidth="1"/>
    <col min="9965" max="9965" width="0.5703125" style="138" customWidth="1"/>
    <col min="9966" max="9966" width="12.5703125" style="138" customWidth="1"/>
    <col min="9967" max="9967" width="0.5703125" style="138" customWidth="1"/>
    <col min="9968" max="9968" width="11.5703125" style="138" customWidth="1"/>
    <col min="9969" max="10202" width="9.28515625" style="138"/>
    <col min="10203" max="10204" width="1.42578125" style="138" customWidth="1"/>
    <col min="10205" max="10205" width="22.42578125" style="138" customWidth="1"/>
    <col min="10206" max="10206" width="6.5703125" style="138" customWidth="1"/>
    <col min="10207" max="10207" width="1" style="138" customWidth="1"/>
    <col min="10208" max="10208" width="8.5703125" style="138" customWidth="1"/>
    <col min="10209" max="10209" width="0.5703125" style="138" customWidth="1"/>
    <col min="10210" max="10210" width="11.42578125" style="138" customWidth="1"/>
    <col min="10211" max="10211" width="0.5703125" style="138" customWidth="1"/>
    <col min="10212" max="10212" width="10.42578125" style="138" customWidth="1"/>
    <col min="10213" max="10213" width="0.5703125" style="138" customWidth="1"/>
    <col min="10214" max="10214" width="12.42578125" style="138" customWidth="1"/>
    <col min="10215" max="10215" width="0.5703125" style="138" customWidth="1"/>
    <col min="10216" max="10216" width="11.42578125" style="138" customWidth="1"/>
    <col min="10217" max="10217" width="0.5703125" style="138" customWidth="1"/>
    <col min="10218" max="10218" width="11.5703125" style="138" customWidth="1"/>
    <col min="10219" max="10219" width="0.5703125" style="138" customWidth="1"/>
    <col min="10220" max="10220" width="12.5703125" style="138" customWidth="1"/>
    <col min="10221" max="10221" width="0.5703125" style="138" customWidth="1"/>
    <col min="10222" max="10222" width="12.5703125" style="138" customWidth="1"/>
    <col min="10223" max="10223" width="0.5703125" style="138" customWidth="1"/>
    <col min="10224" max="10224" width="11.5703125" style="138" customWidth="1"/>
    <col min="10225" max="10458" width="9.28515625" style="138"/>
    <col min="10459" max="10460" width="1.42578125" style="138" customWidth="1"/>
    <col min="10461" max="10461" width="22.42578125" style="138" customWidth="1"/>
    <col min="10462" max="10462" width="6.5703125" style="138" customWidth="1"/>
    <col min="10463" max="10463" width="1" style="138" customWidth="1"/>
    <col min="10464" max="10464" width="8.5703125" style="138" customWidth="1"/>
    <col min="10465" max="10465" width="0.5703125" style="138" customWidth="1"/>
    <col min="10466" max="10466" width="11.42578125" style="138" customWidth="1"/>
    <col min="10467" max="10467" width="0.5703125" style="138" customWidth="1"/>
    <col min="10468" max="10468" width="10.42578125" style="138" customWidth="1"/>
    <col min="10469" max="10469" width="0.5703125" style="138" customWidth="1"/>
    <col min="10470" max="10470" width="12.42578125" style="138" customWidth="1"/>
    <col min="10471" max="10471" width="0.5703125" style="138" customWidth="1"/>
    <col min="10472" max="10472" width="11.42578125" style="138" customWidth="1"/>
    <col min="10473" max="10473" width="0.5703125" style="138" customWidth="1"/>
    <col min="10474" max="10474" width="11.5703125" style="138" customWidth="1"/>
    <col min="10475" max="10475" width="0.5703125" style="138" customWidth="1"/>
    <col min="10476" max="10476" width="12.5703125" style="138" customWidth="1"/>
    <col min="10477" max="10477" width="0.5703125" style="138" customWidth="1"/>
    <col min="10478" max="10478" width="12.5703125" style="138" customWidth="1"/>
    <col min="10479" max="10479" width="0.5703125" style="138" customWidth="1"/>
    <col min="10480" max="10480" width="11.5703125" style="138" customWidth="1"/>
    <col min="10481" max="10714" width="9.28515625" style="138"/>
    <col min="10715" max="10716" width="1.42578125" style="138" customWidth="1"/>
    <col min="10717" max="10717" width="22.42578125" style="138" customWidth="1"/>
    <col min="10718" max="10718" width="6.5703125" style="138" customWidth="1"/>
    <col min="10719" max="10719" width="1" style="138" customWidth="1"/>
    <col min="10720" max="10720" width="8.5703125" style="138" customWidth="1"/>
    <col min="10721" max="10721" width="0.5703125" style="138" customWidth="1"/>
    <col min="10722" max="10722" width="11.42578125" style="138" customWidth="1"/>
    <col min="10723" max="10723" width="0.5703125" style="138" customWidth="1"/>
    <col min="10724" max="10724" width="10.42578125" style="138" customWidth="1"/>
    <col min="10725" max="10725" width="0.5703125" style="138" customWidth="1"/>
    <col min="10726" max="10726" width="12.42578125" style="138" customWidth="1"/>
    <col min="10727" max="10727" width="0.5703125" style="138" customWidth="1"/>
    <col min="10728" max="10728" width="11.42578125" style="138" customWidth="1"/>
    <col min="10729" max="10729" width="0.5703125" style="138" customWidth="1"/>
    <col min="10730" max="10730" width="11.5703125" style="138" customWidth="1"/>
    <col min="10731" max="10731" width="0.5703125" style="138" customWidth="1"/>
    <col min="10732" max="10732" width="12.5703125" style="138" customWidth="1"/>
    <col min="10733" max="10733" width="0.5703125" style="138" customWidth="1"/>
    <col min="10734" max="10734" width="12.5703125" style="138" customWidth="1"/>
    <col min="10735" max="10735" width="0.5703125" style="138" customWidth="1"/>
    <col min="10736" max="10736" width="11.5703125" style="138" customWidth="1"/>
    <col min="10737" max="10970" width="9.28515625" style="138"/>
    <col min="10971" max="10972" width="1.42578125" style="138" customWidth="1"/>
    <col min="10973" max="10973" width="22.42578125" style="138" customWidth="1"/>
    <col min="10974" max="10974" width="6.5703125" style="138" customWidth="1"/>
    <col min="10975" max="10975" width="1" style="138" customWidth="1"/>
    <col min="10976" max="10976" width="8.5703125" style="138" customWidth="1"/>
    <col min="10977" max="10977" width="0.5703125" style="138" customWidth="1"/>
    <col min="10978" max="10978" width="11.42578125" style="138" customWidth="1"/>
    <col min="10979" max="10979" width="0.5703125" style="138" customWidth="1"/>
    <col min="10980" max="10980" width="10.42578125" style="138" customWidth="1"/>
    <col min="10981" max="10981" width="0.5703125" style="138" customWidth="1"/>
    <col min="10982" max="10982" width="12.42578125" style="138" customWidth="1"/>
    <col min="10983" max="10983" width="0.5703125" style="138" customWidth="1"/>
    <col min="10984" max="10984" width="11.42578125" style="138" customWidth="1"/>
    <col min="10985" max="10985" width="0.5703125" style="138" customWidth="1"/>
    <col min="10986" max="10986" width="11.5703125" style="138" customWidth="1"/>
    <col min="10987" max="10987" width="0.5703125" style="138" customWidth="1"/>
    <col min="10988" max="10988" width="12.5703125" style="138" customWidth="1"/>
    <col min="10989" max="10989" width="0.5703125" style="138" customWidth="1"/>
    <col min="10990" max="10990" width="12.5703125" style="138" customWidth="1"/>
    <col min="10991" max="10991" width="0.5703125" style="138" customWidth="1"/>
    <col min="10992" max="10992" width="11.5703125" style="138" customWidth="1"/>
    <col min="10993" max="11226" width="9.28515625" style="138"/>
    <col min="11227" max="11228" width="1.42578125" style="138" customWidth="1"/>
    <col min="11229" max="11229" width="22.42578125" style="138" customWidth="1"/>
    <col min="11230" max="11230" width="6.5703125" style="138" customWidth="1"/>
    <col min="11231" max="11231" width="1" style="138" customWidth="1"/>
    <col min="11232" max="11232" width="8.5703125" style="138" customWidth="1"/>
    <col min="11233" max="11233" width="0.5703125" style="138" customWidth="1"/>
    <col min="11234" max="11234" width="11.42578125" style="138" customWidth="1"/>
    <col min="11235" max="11235" width="0.5703125" style="138" customWidth="1"/>
    <col min="11236" max="11236" width="10.42578125" style="138" customWidth="1"/>
    <col min="11237" max="11237" width="0.5703125" style="138" customWidth="1"/>
    <col min="11238" max="11238" width="12.42578125" style="138" customWidth="1"/>
    <col min="11239" max="11239" width="0.5703125" style="138" customWidth="1"/>
    <col min="11240" max="11240" width="11.42578125" style="138" customWidth="1"/>
    <col min="11241" max="11241" width="0.5703125" style="138" customWidth="1"/>
    <col min="11242" max="11242" width="11.5703125" style="138" customWidth="1"/>
    <col min="11243" max="11243" width="0.5703125" style="138" customWidth="1"/>
    <col min="11244" max="11244" width="12.5703125" style="138" customWidth="1"/>
    <col min="11245" max="11245" width="0.5703125" style="138" customWidth="1"/>
    <col min="11246" max="11246" width="12.5703125" style="138" customWidth="1"/>
    <col min="11247" max="11247" width="0.5703125" style="138" customWidth="1"/>
    <col min="11248" max="11248" width="11.5703125" style="138" customWidth="1"/>
    <col min="11249" max="11482" width="9.28515625" style="138"/>
    <col min="11483" max="11484" width="1.42578125" style="138" customWidth="1"/>
    <col min="11485" max="11485" width="22.42578125" style="138" customWidth="1"/>
    <col min="11486" max="11486" width="6.5703125" style="138" customWidth="1"/>
    <col min="11487" max="11487" width="1" style="138" customWidth="1"/>
    <col min="11488" max="11488" width="8.5703125" style="138" customWidth="1"/>
    <col min="11489" max="11489" width="0.5703125" style="138" customWidth="1"/>
    <col min="11490" max="11490" width="11.42578125" style="138" customWidth="1"/>
    <col min="11491" max="11491" width="0.5703125" style="138" customWidth="1"/>
    <col min="11492" max="11492" width="10.42578125" style="138" customWidth="1"/>
    <col min="11493" max="11493" width="0.5703125" style="138" customWidth="1"/>
    <col min="11494" max="11494" width="12.42578125" style="138" customWidth="1"/>
    <col min="11495" max="11495" width="0.5703125" style="138" customWidth="1"/>
    <col min="11496" max="11496" width="11.42578125" style="138" customWidth="1"/>
    <col min="11497" max="11497" width="0.5703125" style="138" customWidth="1"/>
    <col min="11498" max="11498" width="11.5703125" style="138" customWidth="1"/>
    <col min="11499" max="11499" width="0.5703125" style="138" customWidth="1"/>
    <col min="11500" max="11500" width="12.5703125" style="138" customWidth="1"/>
    <col min="11501" max="11501" width="0.5703125" style="138" customWidth="1"/>
    <col min="11502" max="11502" width="12.5703125" style="138" customWidth="1"/>
    <col min="11503" max="11503" width="0.5703125" style="138" customWidth="1"/>
    <col min="11504" max="11504" width="11.5703125" style="138" customWidth="1"/>
    <col min="11505" max="11738" width="9.28515625" style="138"/>
    <col min="11739" max="11740" width="1.42578125" style="138" customWidth="1"/>
    <col min="11741" max="11741" width="22.42578125" style="138" customWidth="1"/>
    <col min="11742" max="11742" width="6.5703125" style="138" customWidth="1"/>
    <col min="11743" max="11743" width="1" style="138" customWidth="1"/>
    <col min="11744" max="11744" width="8.5703125" style="138" customWidth="1"/>
    <col min="11745" max="11745" width="0.5703125" style="138" customWidth="1"/>
    <col min="11746" max="11746" width="11.42578125" style="138" customWidth="1"/>
    <col min="11747" max="11747" width="0.5703125" style="138" customWidth="1"/>
    <col min="11748" max="11748" width="10.42578125" style="138" customWidth="1"/>
    <col min="11749" max="11749" width="0.5703125" style="138" customWidth="1"/>
    <col min="11750" max="11750" width="12.42578125" style="138" customWidth="1"/>
    <col min="11751" max="11751" width="0.5703125" style="138" customWidth="1"/>
    <col min="11752" max="11752" width="11.42578125" style="138" customWidth="1"/>
    <col min="11753" max="11753" width="0.5703125" style="138" customWidth="1"/>
    <col min="11754" max="11754" width="11.5703125" style="138" customWidth="1"/>
    <col min="11755" max="11755" width="0.5703125" style="138" customWidth="1"/>
    <col min="11756" max="11756" width="12.5703125" style="138" customWidth="1"/>
    <col min="11757" max="11757" width="0.5703125" style="138" customWidth="1"/>
    <col min="11758" max="11758" width="12.5703125" style="138" customWidth="1"/>
    <col min="11759" max="11759" width="0.5703125" style="138" customWidth="1"/>
    <col min="11760" max="11760" width="11.5703125" style="138" customWidth="1"/>
    <col min="11761" max="11994" width="9.28515625" style="138"/>
    <col min="11995" max="11996" width="1.42578125" style="138" customWidth="1"/>
    <col min="11997" max="11997" width="22.42578125" style="138" customWidth="1"/>
    <col min="11998" max="11998" width="6.5703125" style="138" customWidth="1"/>
    <col min="11999" max="11999" width="1" style="138" customWidth="1"/>
    <col min="12000" max="12000" width="8.5703125" style="138" customWidth="1"/>
    <col min="12001" max="12001" width="0.5703125" style="138" customWidth="1"/>
    <col min="12002" max="12002" width="11.42578125" style="138" customWidth="1"/>
    <col min="12003" max="12003" width="0.5703125" style="138" customWidth="1"/>
    <col min="12004" max="12004" width="10.42578125" style="138" customWidth="1"/>
    <col min="12005" max="12005" width="0.5703125" style="138" customWidth="1"/>
    <col min="12006" max="12006" width="12.42578125" style="138" customWidth="1"/>
    <col min="12007" max="12007" width="0.5703125" style="138" customWidth="1"/>
    <col min="12008" max="12008" width="11.42578125" style="138" customWidth="1"/>
    <col min="12009" max="12009" width="0.5703125" style="138" customWidth="1"/>
    <col min="12010" max="12010" width="11.5703125" style="138" customWidth="1"/>
    <col min="12011" max="12011" width="0.5703125" style="138" customWidth="1"/>
    <col min="12012" max="12012" width="12.5703125" style="138" customWidth="1"/>
    <col min="12013" max="12013" width="0.5703125" style="138" customWidth="1"/>
    <col min="12014" max="12014" width="12.5703125" style="138" customWidth="1"/>
    <col min="12015" max="12015" width="0.5703125" style="138" customWidth="1"/>
    <col min="12016" max="12016" width="11.5703125" style="138" customWidth="1"/>
    <col min="12017" max="12250" width="9.28515625" style="138"/>
    <col min="12251" max="12252" width="1.42578125" style="138" customWidth="1"/>
    <col min="12253" max="12253" width="22.42578125" style="138" customWidth="1"/>
    <col min="12254" max="12254" width="6.5703125" style="138" customWidth="1"/>
    <col min="12255" max="12255" width="1" style="138" customWidth="1"/>
    <col min="12256" max="12256" width="8.5703125" style="138" customWidth="1"/>
    <col min="12257" max="12257" width="0.5703125" style="138" customWidth="1"/>
    <col min="12258" max="12258" width="11.42578125" style="138" customWidth="1"/>
    <col min="12259" max="12259" width="0.5703125" style="138" customWidth="1"/>
    <col min="12260" max="12260" width="10.42578125" style="138" customWidth="1"/>
    <col min="12261" max="12261" width="0.5703125" style="138" customWidth="1"/>
    <col min="12262" max="12262" width="12.42578125" style="138" customWidth="1"/>
    <col min="12263" max="12263" width="0.5703125" style="138" customWidth="1"/>
    <col min="12264" max="12264" width="11.42578125" style="138" customWidth="1"/>
    <col min="12265" max="12265" width="0.5703125" style="138" customWidth="1"/>
    <col min="12266" max="12266" width="11.5703125" style="138" customWidth="1"/>
    <col min="12267" max="12267" width="0.5703125" style="138" customWidth="1"/>
    <col min="12268" max="12268" width="12.5703125" style="138" customWidth="1"/>
    <col min="12269" max="12269" width="0.5703125" style="138" customWidth="1"/>
    <col min="12270" max="12270" width="12.5703125" style="138" customWidth="1"/>
    <col min="12271" max="12271" width="0.5703125" style="138" customWidth="1"/>
    <col min="12272" max="12272" width="11.5703125" style="138" customWidth="1"/>
    <col min="12273" max="12506" width="9.28515625" style="138"/>
    <col min="12507" max="12508" width="1.42578125" style="138" customWidth="1"/>
    <col min="12509" max="12509" width="22.42578125" style="138" customWidth="1"/>
    <col min="12510" max="12510" width="6.5703125" style="138" customWidth="1"/>
    <col min="12511" max="12511" width="1" style="138" customWidth="1"/>
    <col min="12512" max="12512" width="8.5703125" style="138" customWidth="1"/>
    <col min="12513" max="12513" width="0.5703125" style="138" customWidth="1"/>
    <col min="12514" max="12514" width="11.42578125" style="138" customWidth="1"/>
    <col min="12515" max="12515" width="0.5703125" style="138" customWidth="1"/>
    <col min="12516" max="12516" width="10.42578125" style="138" customWidth="1"/>
    <col min="12517" max="12517" width="0.5703125" style="138" customWidth="1"/>
    <col min="12518" max="12518" width="12.42578125" style="138" customWidth="1"/>
    <col min="12519" max="12519" width="0.5703125" style="138" customWidth="1"/>
    <col min="12520" max="12520" width="11.42578125" style="138" customWidth="1"/>
    <col min="12521" max="12521" width="0.5703125" style="138" customWidth="1"/>
    <col min="12522" max="12522" width="11.5703125" style="138" customWidth="1"/>
    <col min="12523" max="12523" width="0.5703125" style="138" customWidth="1"/>
    <col min="12524" max="12524" width="12.5703125" style="138" customWidth="1"/>
    <col min="12525" max="12525" width="0.5703125" style="138" customWidth="1"/>
    <col min="12526" max="12526" width="12.5703125" style="138" customWidth="1"/>
    <col min="12527" max="12527" width="0.5703125" style="138" customWidth="1"/>
    <col min="12528" max="12528" width="11.5703125" style="138" customWidth="1"/>
    <col min="12529" max="12762" width="9.28515625" style="138"/>
    <col min="12763" max="12764" width="1.42578125" style="138" customWidth="1"/>
    <col min="12765" max="12765" width="22.42578125" style="138" customWidth="1"/>
    <col min="12766" max="12766" width="6.5703125" style="138" customWidth="1"/>
    <col min="12767" max="12767" width="1" style="138" customWidth="1"/>
    <col min="12768" max="12768" width="8.5703125" style="138" customWidth="1"/>
    <col min="12769" max="12769" width="0.5703125" style="138" customWidth="1"/>
    <col min="12770" max="12770" width="11.42578125" style="138" customWidth="1"/>
    <col min="12771" max="12771" width="0.5703125" style="138" customWidth="1"/>
    <col min="12772" max="12772" width="10.42578125" style="138" customWidth="1"/>
    <col min="12773" max="12773" width="0.5703125" style="138" customWidth="1"/>
    <col min="12774" max="12774" width="12.42578125" style="138" customWidth="1"/>
    <col min="12775" max="12775" width="0.5703125" style="138" customWidth="1"/>
    <col min="12776" max="12776" width="11.42578125" style="138" customWidth="1"/>
    <col min="12777" max="12777" width="0.5703125" style="138" customWidth="1"/>
    <col min="12778" max="12778" width="11.5703125" style="138" customWidth="1"/>
    <col min="12779" max="12779" width="0.5703125" style="138" customWidth="1"/>
    <col min="12780" max="12780" width="12.5703125" style="138" customWidth="1"/>
    <col min="12781" max="12781" width="0.5703125" style="138" customWidth="1"/>
    <col min="12782" max="12782" width="12.5703125" style="138" customWidth="1"/>
    <col min="12783" max="12783" width="0.5703125" style="138" customWidth="1"/>
    <col min="12784" max="12784" width="11.5703125" style="138" customWidth="1"/>
    <col min="12785" max="13018" width="9.28515625" style="138"/>
    <col min="13019" max="13020" width="1.42578125" style="138" customWidth="1"/>
    <col min="13021" max="13021" width="22.42578125" style="138" customWidth="1"/>
    <col min="13022" max="13022" width="6.5703125" style="138" customWidth="1"/>
    <col min="13023" max="13023" width="1" style="138" customWidth="1"/>
    <col min="13024" max="13024" width="8.5703125" style="138" customWidth="1"/>
    <col min="13025" max="13025" width="0.5703125" style="138" customWidth="1"/>
    <col min="13026" max="13026" width="11.42578125" style="138" customWidth="1"/>
    <col min="13027" max="13027" width="0.5703125" style="138" customWidth="1"/>
    <col min="13028" max="13028" width="10.42578125" style="138" customWidth="1"/>
    <col min="13029" max="13029" width="0.5703125" style="138" customWidth="1"/>
    <col min="13030" max="13030" width="12.42578125" style="138" customWidth="1"/>
    <col min="13031" max="13031" width="0.5703125" style="138" customWidth="1"/>
    <col min="13032" max="13032" width="11.42578125" style="138" customWidth="1"/>
    <col min="13033" max="13033" width="0.5703125" style="138" customWidth="1"/>
    <col min="13034" max="13034" width="11.5703125" style="138" customWidth="1"/>
    <col min="13035" max="13035" width="0.5703125" style="138" customWidth="1"/>
    <col min="13036" max="13036" width="12.5703125" style="138" customWidth="1"/>
    <col min="13037" max="13037" width="0.5703125" style="138" customWidth="1"/>
    <col min="13038" max="13038" width="12.5703125" style="138" customWidth="1"/>
    <col min="13039" max="13039" width="0.5703125" style="138" customWidth="1"/>
    <col min="13040" max="13040" width="11.5703125" style="138" customWidth="1"/>
    <col min="13041" max="13274" width="9.28515625" style="138"/>
    <col min="13275" max="13276" width="1.42578125" style="138" customWidth="1"/>
    <col min="13277" max="13277" width="22.42578125" style="138" customWidth="1"/>
    <col min="13278" max="13278" width="6.5703125" style="138" customWidth="1"/>
    <col min="13279" max="13279" width="1" style="138" customWidth="1"/>
    <col min="13280" max="13280" width="8.5703125" style="138" customWidth="1"/>
    <col min="13281" max="13281" width="0.5703125" style="138" customWidth="1"/>
    <col min="13282" max="13282" width="11.42578125" style="138" customWidth="1"/>
    <col min="13283" max="13283" width="0.5703125" style="138" customWidth="1"/>
    <col min="13284" max="13284" width="10.42578125" style="138" customWidth="1"/>
    <col min="13285" max="13285" width="0.5703125" style="138" customWidth="1"/>
    <col min="13286" max="13286" width="12.42578125" style="138" customWidth="1"/>
    <col min="13287" max="13287" width="0.5703125" style="138" customWidth="1"/>
    <col min="13288" max="13288" width="11.42578125" style="138" customWidth="1"/>
    <col min="13289" max="13289" width="0.5703125" style="138" customWidth="1"/>
    <col min="13290" max="13290" width="11.5703125" style="138" customWidth="1"/>
    <col min="13291" max="13291" width="0.5703125" style="138" customWidth="1"/>
    <col min="13292" max="13292" width="12.5703125" style="138" customWidth="1"/>
    <col min="13293" max="13293" width="0.5703125" style="138" customWidth="1"/>
    <col min="13294" max="13294" width="12.5703125" style="138" customWidth="1"/>
    <col min="13295" max="13295" width="0.5703125" style="138" customWidth="1"/>
    <col min="13296" max="13296" width="11.5703125" style="138" customWidth="1"/>
    <col min="13297" max="13530" width="9.28515625" style="138"/>
    <col min="13531" max="13532" width="1.42578125" style="138" customWidth="1"/>
    <col min="13533" max="13533" width="22.42578125" style="138" customWidth="1"/>
    <col min="13534" max="13534" width="6.5703125" style="138" customWidth="1"/>
    <col min="13535" max="13535" width="1" style="138" customWidth="1"/>
    <col min="13536" max="13536" width="8.5703125" style="138" customWidth="1"/>
    <col min="13537" max="13537" width="0.5703125" style="138" customWidth="1"/>
    <col min="13538" max="13538" width="11.42578125" style="138" customWidth="1"/>
    <col min="13539" max="13539" width="0.5703125" style="138" customWidth="1"/>
    <col min="13540" max="13540" width="10.42578125" style="138" customWidth="1"/>
    <col min="13541" max="13541" width="0.5703125" style="138" customWidth="1"/>
    <col min="13542" max="13542" width="12.42578125" style="138" customWidth="1"/>
    <col min="13543" max="13543" width="0.5703125" style="138" customWidth="1"/>
    <col min="13544" max="13544" width="11.42578125" style="138" customWidth="1"/>
    <col min="13545" max="13545" width="0.5703125" style="138" customWidth="1"/>
    <col min="13546" max="13546" width="11.5703125" style="138" customWidth="1"/>
    <col min="13547" max="13547" width="0.5703125" style="138" customWidth="1"/>
    <col min="13548" max="13548" width="12.5703125" style="138" customWidth="1"/>
    <col min="13549" max="13549" width="0.5703125" style="138" customWidth="1"/>
    <col min="13550" max="13550" width="12.5703125" style="138" customWidth="1"/>
    <col min="13551" max="13551" width="0.5703125" style="138" customWidth="1"/>
    <col min="13552" max="13552" width="11.5703125" style="138" customWidth="1"/>
    <col min="13553" max="13786" width="9.28515625" style="138"/>
    <col min="13787" max="13788" width="1.42578125" style="138" customWidth="1"/>
    <col min="13789" max="13789" width="22.42578125" style="138" customWidth="1"/>
    <col min="13790" max="13790" width="6.5703125" style="138" customWidth="1"/>
    <col min="13791" max="13791" width="1" style="138" customWidth="1"/>
    <col min="13792" max="13792" width="8.5703125" style="138" customWidth="1"/>
    <col min="13793" max="13793" width="0.5703125" style="138" customWidth="1"/>
    <col min="13794" max="13794" width="11.42578125" style="138" customWidth="1"/>
    <col min="13795" max="13795" width="0.5703125" style="138" customWidth="1"/>
    <col min="13796" max="13796" width="10.42578125" style="138" customWidth="1"/>
    <col min="13797" max="13797" width="0.5703125" style="138" customWidth="1"/>
    <col min="13798" max="13798" width="12.42578125" style="138" customWidth="1"/>
    <col min="13799" max="13799" width="0.5703125" style="138" customWidth="1"/>
    <col min="13800" max="13800" width="11.42578125" style="138" customWidth="1"/>
    <col min="13801" max="13801" width="0.5703125" style="138" customWidth="1"/>
    <col min="13802" max="13802" width="11.5703125" style="138" customWidth="1"/>
    <col min="13803" max="13803" width="0.5703125" style="138" customWidth="1"/>
    <col min="13804" max="13804" width="12.5703125" style="138" customWidth="1"/>
    <col min="13805" max="13805" width="0.5703125" style="138" customWidth="1"/>
    <col min="13806" max="13806" width="12.5703125" style="138" customWidth="1"/>
    <col min="13807" max="13807" width="0.5703125" style="138" customWidth="1"/>
    <col min="13808" max="13808" width="11.5703125" style="138" customWidth="1"/>
    <col min="13809" max="14042" width="9.28515625" style="138"/>
    <col min="14043" max="14044" width="1.42578125" style="138" customWidth="1"/>
    <col min="14045" max="14045" width="22.42578125" style="138" customWidth="1"/>
    <col min="14046" max="14046" width="6.5703125" style="138" customWidth="1"/>
    <col min="14047" max="14047" width="1" style="138" customWidth="1"/>
    <col min="14048" max="14048" width="8.5703125" style="138" customWidth="1"/>
    <col min="14049" max="14049" width="0.5703125" style="138" customWidth="1"/>
    <col min="14050" max="14050" width="11.42578125" style="138" customWidth="1"/>
    <col min="14051" max="14051" width="0.5703125" style="138" customWidth="1"/>
    <col min="14052" max="14052" width="10.42578125" style="138" customWidth="1"/>
    <col min="14053" max="14053" width="0.5703125" style="138" customWidth="1"/>
    <col min="14054" max="14054" width="12.42578125" style="138" customWidth="1"/>
    <col min="14055" max="14055" width="0.5703125" style="138" customWidth="1"/>
    <col min="14056" max="14056" width="11.42578125" style="138" customWidth="1"/>
    <col min="14057" max="14057" width="0.5703125" style="138" customWidth="1"/>
    <col min="14058" max="14058" width="11.5703125" style="138" customWidth="1"/>
    <col min="14059" max="14059" width="0.5703125" style="138" customWidth="1"/>
    <col min="14060" max="14060" width="12.5703125" style="138" customWidth="1"/>
    <col min="14061" max="14061" width="0.5703125" style="138" customWidth="1"/>
    <col min="14062" max="14062" width="12.5703125" style="138" customWidth="1"/>
    <col min="14063" max="14063" width="0.5703125" style="138" customWidth="1"/>
    <col min="14064" max="14064" width="11.5703125" style="138" customWidth="1"/>
    <col min="14065" max="14298" width="9.28515625" style="138"/>
    <col min="14299" max="14300" width="1.42578125" style="138" customWidth="1"/>
    <col min="14301" max="14301" width="22.42578125" style="138" customWidth="1"/>
    <col min="14302" max="14302" width="6.5703125" style="138" customWidth="1"/>
    <col min="14303" max="14303" width="1" style="138" customWidth="1"/>
    <col min="14304" max="14304" width="8.5703125" style="138" customWidth="1"/>
    <col min="14305" max="14305" width="0.5703125" style="138" customWidth="1"/>
    <col min="14306" max="14306" width="11.42578125" style="138" customWidth="1"/>
    <col min="14307" max="14307" width="0.5703125" style="138" customWidth="1"/>
    <col min="14308" max="14308" width="10.42578125" style="138" customWidth="1"/>
    <col min="14309" max="14309" width="0.5703125" style="138" customWidth="1"/>
    <col min="14310" max="14310" width="12.42578125" style="138" customWidth="1"/>
    <col min="14311" max="14311" width="0.5703125" style="138" customWidth="1"/>
    <col min="14312" max="14312" width="11.42578125" style="138" customWidth="1"/>
    <col min="14313" max="14313" width="0.5703125" style="138" customWidth="1"/>
    <col min="14314" max="14314" width="11.5703125" style="138" customWidth="1"/>
    <col min="14315" max="14315" width="0.5703125" style="138" customWidth="1"/>
    <col min="14316" max="14316" width="12.5703125" style="138" customWidth="1"/>
    <col min="14317" max="14317" width="0.5703125" style="138" customWidth="1"/>
    <col min="14318" max="14318" width="12.5703125" style="138" customWidth="1"/>
    <col min="14319" max="14319" width="0.5703125" style="138" customWidth="1"/>
    <col min="14320" max="14320" width="11.5703125" style="138" customWidth="1"/>
    <col min="14321" max="14554" width="9.28515625" style="138"/>
    <col min="14555" max="14556" width="1.42578125" style="138" customWidth="1"/>
    <col min="14557" max="14557" width="22.42578125" style="138" customWidth="1"/>
    <col min="14558" max="14558" width="6.5703125" style="138" customWidth="1"/>
    <col min="14559" max="14559" width="1" style="138" customWidth="1"/>
    <col min="14560" max="14560" width="8.5703125" style="138" customWidth="1"/>
    <col min="14561" max="14561" width="0.5703125" style="138" customWidth="1"/>
    <col min="14562" max="14562" width="11.42578125" style="138" customWidth="1"/>
    <col min="14563" max="14563" width="0.5703125" style="138" customWidth="1"/>
    <col min="14564" max="14564" width="10.42578125" style="138" customWidth="1"/>
    <col min="14565" max="14565" width="0.5703125" style="138" customWidth="1"/>
    <col min="14566" max="14566" width="12.42578125" style="138" customWidth="1"/>
    <col min="14567" max="14567" width="0.5703125" style="138" customWidth="1"/>
    <col min="14568" max="14568" width="11.42578125" style="138" customWidth="1"/>
    <col min="14569" max="14569" width="0.5703125" style="138" customWidth="1"/>
    <col min="14570" max="14570" width="11.5703125" style="138" customWidth="1"/>
    <col min="14571" max="14571" width="0.5703125" style="138" customWidth="1"/>
    <col min="14572" max="14572" width="12.5703125" style="138" customWidth="1"/>
    <col min="14573" max="14573" width="0.5703125" style="138" customWidth="1"/>
    <col min="14574" max="14574" width="12.5703125" style="138" customWidth="1"/>
    <col min="14575" max="14575" width="0.5703125" style="138" customWidth="1"/>
    <col min="14576" max="14576" width="11.5703125" style="138" customWidth="1"/>
    <col min="14577" max="14810" width="9.28515625" style="138"/>
    <col min="14811" max="14812" width="1.42578125" style="138" customWidth="1"/>
    <col min="14813" max="14813" width="22.42578125" style="138" customWidth="1"/>
    <col min="14814" max="14814" width="6.5703125" style="138" customWidth="1"/>
    <col min="14815" max="14815" width="1" style="138" customWidth="1"/>
    <col min="14816" max="14816" width="8.5703125" style="138" customWidth="1"/>
    <col min="14817" max="14817" width="0.5703125" style="138" customWidth="1"/>
    <col min="14818" max="14818" width="11.42578125" style="138" customWidth="1"/>
    <col min="14819" max="14819" width="0.5703125" style="138" customWidth="1"/>
    <col min="14820" max="14820" width="10.42578125" style="138" customWidth="1"/>
    <col min="14821" max="14821" width="0.5703125" style="138" customWidth="1"/>
    <col min="14822" max="14822" width="12.42578125" style="138" customWidth="1"/>
    <col min="14823" max="14823" width="0.5703125" style="138" customWidth="1"/>
    <col min="14824" max="14824" width="11.42578125" style="138" customWidth="1"/>
    <col min="14825" max="14825" width="0.5703125" style="138" customWidth="1"/>
    <col min="14826" max="14826" width="11.5703125" style="138" customWidth="1"/>
    <col min="14827" max="14827" width="0.5703125" style="138" customWidth="1"/>
    <col min="14828" max="14828" width="12.5703125" style="138" customWidth="1"/>
    <col min="14829" max="14829" width="0.5703125" style="138" customWidth="1"/>
    <col min="14830" max="14830" width="12.5703125" style="138" customWidth="1"/>
    <col min="14831" max="14831" width="0.5703125" style="138" customWidth="1"/>
    <col min="14832" max="14832" width="11.5703125" style="138" customWidth="1"/>
    <col min="14833" max="15066" width="9.28515625" style="138"/>
    <col min="15067" max="15068" width="1.42578125" style="138" customWidth="1"/>
    <col min="15069" max="15069" width="22.42578125" style="138" customWidth="1"/>
    <col min="15070" max="15070" width="6.5703125" style="138" customWidth="1"/>
    <col min="15071" max="15071" width="1" style="138" customWidth="1"/>
    <col min="15072" max="15072" width="8.5703125" style="138" customWidth="1"/>
    <col min="15073" max="15073" width="0.5703125" style="138" customWidth="1"/>
    <col min="15074" max="15074" width="11.42578125" style="138" customWidth="1"/>
    <col min="15075" max="15075" width="0.5703125" style="138" customWidth="1"/>
    <col min="15076" max="15076" width="10.42578125" style="138" customWidth="1"/>
    <col min="15077" max="15077" width="0.5703125" style="138" customWidth="1"/>
    <col min="15078" max="15078" width="12.42578125" style="138" customWidth="1"/>
    <col min="15079" max="15079" width="0.5703125" style="138" customWidth="1"/>
    <col min="15080" max="15080" width="11.42578125" style="138" customWidth="1"/>
    <col min="15081" max="15081" width="0.5703125" style="138" customWidth="1"/>
    <col min="15082" max="15082" width="11.5703125" style="138" customWidth="1"/>
    <col min="15083" max="15083" width="0.5703125" style="138" customWidth="1"/>
    <col min="15084" max="15084" width="12.5703125" style="138" customWidth="1"/>
    <col min="15085" max="15085" width="0.5703125" style="138" customWidth="1"/>
    <col min="15086" max="15086" width="12.5703125" style="138" customWidth="1"/>
    <col min="15087" max="15087" width="0.5703125" style="138" customWidth="1"/>
    <col min="15088" max="15088" width="11.5703125" style="138" customWidth="1"/>
    <col min="15089" max="15322" width="9.28515625" style="138"/>
    <col min="15323" max="15324" width="1.42578125" style="138" customWidth="1"/>
    <col min="15325" max="15325" width="22.42578125" style="138" customWidth="1"/>
    <col min="15326" max="15326" width="6.5703125" style="138" customWidth="1"/>
    <col min="15327" max="15327" width="1" style="138" customWidth="1"/>
    <col min="15328" max="15328" width="8.5703125" style="138" customWidth="1"/>
    <col min="15329" max="15329" width="0.5703125" style="138" customWidth="1"/>
    <col min="15330" max="15330" width="11.42578125" style="138" customWidth="1"/>
    <col min="15331" max="15331" width="0.5703125" style="138" customWidth="1"/>
    <col min="15332" max="15332" width="10.42578125" style="138" customWidth="1"/>
    <col min="15333" max="15333" width="0.5703125" style="138" customWidth="1"/>
    <col min="15334" max="15334" width="12.42578125" style="138" customWidth="1"/>
    <col min="15335" max="15335" width="0.5703125" style="138" customWidth="1"/>
    <col min="15336" max="15336" width="11.42578125" style="138" customWidth="1"/>
    <col min="15337" max="15337" width="0.5703125" style="138" customWidth="1"/>
    <col min="15338" max="15338" width="11.5703125" style="138" customWidth="1"/>
    <col min="15339" max="15339" width="0.5703125" style="138" customWidth="1"/>
    <col min="15340" max="15340" width="12.5703125" style="138" customWidth="1"/>
    <col min="15341" max="15341" width="0.5703125" style="138" customWidth="1"/>
    <col min="15342" max="15342" width="12.5703125" style="138" customWidth="1"/>
    <col min="15343" max="15343" width="0.5703125" style="138" customWidth="1"/>
    <col min="15344" max="15344" width="11.5703125" style="138" customWidth="1"/>
    <col min="15345" max="15578" width="9.28515625" style="138"/>
    <col min="15579" max="15580" width="1.42578125" style="138" customWidth="1"/>
    <col min="15581" max="15581" width="22.42578125" style="138" customWidth="1"/>
    <col min="15582" max="15582" width="6.5703125" style="138" customWidth="1"/>
    <col min="15583" max="15583" width="1" style="138" customWidth="1"/>
    <col min="15584" max="15584" width="8.5703125" style="138" customWidth="1"/>
    <col min="15585" max="15585" width="0.5703125" style="138" customWidth="1"/>
    <col min="15586" max="15586" width="11.42578125" style="138" customWidth="1"/>
    <col min="15587" max="15587" width="0.5703125" style="138" customWidth="1"/>
    <col min="15588" max="15588" width="10.42578125" style="138" customWidth="1"/>
    <col min="15589" max="15589" width="0.5703125" style="138" customWidth="1"/>
    <col min="15590" max="15590" width="12.42578125" style="138" customWidth="1"/>
    <col min="15591" max="15591" width="0.5703125" style="138" customWidth="1"/>
    <col min="15592" max="15592" width="11.42578125" style="138" customWidth="1"/>
    <col min="15593" max="15593" width="0.5703125" style="138" customWidth="1"/>
    <col min="15594" max="15594" width="11.5703125" style="138" customWidth="1"/>
    <col min="15595" max="15595" width="0.5703125" style="138" customWidth="1"/>
    <col min="15596" max="15596" width="12.5703125" style="138" customWidth="1"/>
    <col min="15597" max="15597" width="0.5703125" style="138" customWidth="1"/>
    <col min="15598" max="15598" width="12.5703125" style="138" customWidth="1"/>
    <col min="15599" max="15599" width="0.5703125" style="138" customWidth="1"/>
    <col min="15600" max="15600" width="11.5703125" style="138" customWidth="1"/>
    <col min="15601" max="15834" width="9.28515625" style="138"/>
    <col min="15835" max="16384" width="9.42578125" style="138" customWidth="1"/>
  </cols>
  <sheetData>
    <row r="1" spans="1:22" ht="18" customHeight="1" x14ac:dyDescent="0.25">
      <c r="A1" s="120" t="s">
        <v>0</v>
      </c>
      <c r="B1" s="120"/>
      <c r="C1" s="120"/>
      <c r="D1" s="120"/>
      <c r="H1" s="120"/>
      <c r="I1" s="120"/>
      <c r="J1" s="120"/>
      <c r="K1" s="120"/>
      <c r="L1" s="120"/>
      <c r="M1" s="120"/>
      <c r="N1" s="137"/>
      <c r="P1" s="137"/>
      <c r="R1" s="137"/>
      <c r="T1" s="137"/>
      <c r="V1" s="125" t="s">
        <v>63</v>
      </c>
    </row>
    <row r="2" spans="1:22" ht="18" customHeight="1" x14ac:dyDescent="0.25">
      <c r="A2" s="120" t="s">
        <v>82</v>
      </c>
      <c r="B2" s="120"/>
      <c r="C2" s="120"/>
      <c r="D2" s="120"/>
      <c r="H2" s="120"/>
      <c r="I2" s="120"/>
      <c r="J2" s="120"/>
      <c r="K2" s="120"/>
      <c r="L2" s="120"/>
      <c r="M2" s="120"/>
      <c r="N2" s="137"/>
      <c r="P2" s="137"/>
      <c r="R2" s="137"/>
      <c r="T2" s="137"/>
      <c r="V2" s="120"/>
    </row>
    <row r="3" spans="1:22" ht="18" customHeight="1" x14ac:dyDescent="0.25">
      <c r="A3" s="127" t="str">
        <f>'8-9 (9M)'!A3</f>
        <v>สำหรับงวดเก้าเดือนสิ้นสุดวันที่ 30 กันยายน พ.ศ. 2563</v>
      </c>
      <c r="B3" s="139"/>
      <c r="C3" s="139"/>
      <c r="D3" s="139"/>
      <c r="E3" s="140"/>
      <c r="F3" s="141"/>
      <c r="G3" s="140"/>
      <c r="H3" s="139"/>
      <c r="I3" s="139"/>
      <c r="J3" s="139"/>
      <c r="K3" s="139"/>
      <c r="L3" s="139"/>
      <c r="M3" s="139"/>
      <c r="N3" s="142"/>
      <c r="O3" s="140"/>
      <c r="P3" s="142"/>
      <c r="Q3" s="140"/>
      <c r="R3" s="142"/>
      <c r="S3" s="140"/>
      <c r="T3" s="142"/>
      <c r="U3" s="140"/>
      <c r="V3" s="139"/>
    </row>
    <row r="4" spans="1:22" ht="16.149999999999999" customHeight="1" x14ac:dyDescent="0.25">
      <c r="A4" s="120"/>
      <c r="E4" s="143"/>
      <c r="F4" s="100"/>
      <c r="G4" s="143"/>
      <c r="H4" s="100"/>
      <c r="I4" s="100"/>
      <c r="J4" s="100"/>
      <c r="K4" s="143"/>
      <c r="L4" s="143"/>
      <c r="M4" s="143"/>
      <c r="N4" s="100"/>
      <c r="P4" s="100"/>
      <c r="R4" s="100"/>
      <c r="T4" s="100"/>
      <c r="V4" s="100"/>
    </row>
    <row r="5" spans="1:22" ht="16.149999999999999" customHeight="1" x14ac:dyDescent="0.25">
      <c r="F5" s="141"/>
      <c r="G5" s="140"/>
      <c r="H5" s="142"/>
      <c r="I5" s="142"/>
      <c r="J5" s="142"/>
      <c r="K5" s="142"/>
      <c r="L5" s="142"/>
      <c r="M5" s="142"/>
      <c r="N5" s="142"/>
      <c r="O5" s="140"/>
      <c r="P5" s="142"/>
      <c r="Q5" s="140"/>
      <c r="R5" s="142"/>
      <c r="S5" s="140"/>
      <c r="T5" s="142"/>
      <c r="U5" s="140"/>
      <c r="V5" s="144" t="s">
        <v>3</v>
      </c>
    </row>
    <row r="6" spans="1:22" ht="16.149999999999999" customHeight="1" x14ac:dyDescent="0.25">
      <c r="K6" s="137"/>
      <c r="L6" s="137"/>
      <c r="M6" s="137"/>
      <c r="N6" s="137"/>
      <c r="P6" s="241" t="s">
        <v>58</v>
      </c>
      <c r="Q6" s="241"/>
      <c r="R6" s="241"/>
      <c r="S6" s="241"/>
      <c r="T6" s="241"/>
      <c r="V6" s="143"/>
    </row>
    <row r="7" spans="1:22" ht="16.149999999999999" customHeight="1" x14ac:dyDescent="0.25">
      <c r="K7" s="137"/>
      <c r="L7" s="242" t="s">
        <v>55</v>
      </c>
      <c r="M7" s="242"/>
      <c r="N7" s="242"/>
      <c r="P7" s="243" t="s">
        <v>254</v>
      </c>
      <c r="Q7" s="243"/>
      <c r="R7" s="243"/>
      <c r="S7" s="243"/>
      <c r="T7" s="243"/>
      <c r="V7" s="143"/>
    </row>
    <row r="8" spans="1:22" ht="16.149999999999999" customHeight="1" x14ac:dyDescent="0.25">
      <c r="K8" s="137"/>
      <c r="L8" s="143"/>
      <c r="M8" s="145"/>
      <c r="N8" s="145"/>
      <c r="P8" s="143" t="s">
        <v>85</v>
      </c>
      <c r="R8" s="143" t="s">
        <v>235</v>
      </c>
      <c r="S8" s="145"/>
      <c r="T8" s="145"/>
      <c r="V8" s="143"/>
    </row>
    <row r="9" spans="1:22" ht="16.149999999999999" customHeight="1" x14ac:dyDescent="0.25">
      <c r="A9" s="120"/>
      <c r="E9" s="143"/>
      <c r="F9" s="143" t="s">
        <v>90</v>
      </c>
      <c r="G9" s="143"/>
      <c r="H9" s="143"/>
      <c r="I9" s="143"/>
      <c r="J9" s="143" t="s">
        <v>92</v>
      </c>
      <c r="K9" s="143"/>
      <c r="L9" s="146" t="s">
        <v>93</v>
      </c>
      <c r="M9" s="143"/>
      <c r="N9" s="143"/>
      <c r="O9" s="143"/>
      <c r="P9" s="143" t="s">
        <v>94</v>
      </c>
      <c r="Q9" s="143"/>
      <c r="R9" s="143" t="s">
        <v>241</v>
      </c>
      <c r="S9" s="145"/>
      <c r="T9" s="143" t="s">
        <v>112</v>
      </c>
      <c r="U9" s="145"/>
      <c r="V9" s="143" t="s">
        <v>87</v>
      </c>
    </row>
    <row r="10" spans="1:22" ht="16.149999999999999" customHeight="1" x14ac:dyDescent="0.25">
      <c r="A10" s="120"/>
      <c r="E10" s="143"/>
      <c r="F10" s="143" t="s">
        <v>99</v>
      </c>
      <c r="G10" s="143"/>
      <c r="H10" s="143" t="s">
        <v>162</v>
      </c>
      <c r="I10" s="143"/>
      <c r="J10" s="143" t="s">
        <v>101</v>
      </c>
      <c r="K10" s="143"/>
      <c r="L10" s="146" t="s">
        <v>102</v>
      </c>
      <c r="M10" s="143"/>
      <c r="N10" s="143" t="s">
        <v>57</v>
      </c>
      <c r="O10" s="143"/>
      <c r="P10" s="143" t="s">
        <v>103</v>
      </c>
      <c r="Q10" s="143"/>
      <c r="R10" s="143" t="s">
        <v>247</v>
      </c>
      <c r="S10" s="143"/>
      <c r="T10" s="143" t="s">
        <v>113</v>
      </c>
      <c r="U10" s="143"/>
      <c r="V10" s="143" t="s">
        <v>114</v>
      </c>
    </row>
    <row r="11" spans="1:22" ht="16.149999999999999" customHeight="1" x14ac:dyDescent="0.25">
      <c r="A11" s="120"/>
      <c r="D11" s="147" t="s">
        <v>8</v>
      </c>
      <c r="E11" s="143"/>
      <c r="F11" s="148" t="s">
        <v>9</v>
      </c>
      <c r="G11" s="143"/>
      <c r="H11" s="148" t="s">
        <v>9</v>
      </c>
      <c r="I11" s="143"/>
      <c r="J11" s="148" t="s">
        <v>9</v>
      </c>
      <c r="K11" s="143"/>
      <c r="L11" s="148" t="s">
        <v>9</v>
      </c>
      <c r="M11" s="143"/>
      <c r="N11" s="148" t="s">
        <v>9</v>
      </c>
      <c r="O11" s="143"/>
      <c r="P11" s="148" t="s">
        <v>9</v>
      </c>
      <c r="Q11" s="143"/>
      <c r="R11" s="148" t="s">
        <v>9</v>
      </c>
      <c r="S11" s="143"/>
      <c r="T11" s="148" t="s">
        <v>9</v>
      </c>
      <c r="U11" s="143"/>
      <c r="V11" s="148" t="s">
        <v>9</v>
      </c>
    </row>
    <row r="12" spans="1:22" ht="16.149999999999999" customHeight="1" x14ac:dyDescent="0.25">
      <c r="A12" s="120" t="s">
        <v>108</v>
      </c>
      <c r="B12" s="126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</row>
    <row r="13" spans="1:22" ht="16.149999999999999" customHeight="1" x14ac:dyDescent="0.25">
      <c r="A13" s="120"/>
      <c r="B13" s="121" t="s">
        <v>111</v>
      </c>
      <c r="F13" s="135">
        <v>5264650</v>
      </c>
      <c r="H13" s="135">
        <v>8601300</v>
      </c>
      <c r="I13" s="135"/>
      <c r="J13" s="135">
        <v>47373</v>
      </c>
      <c r="L13" s="135">
        <v>530000</v>
      </c>
      <c r="N13" s="135">
        <v>46626311</v>
      </c>
      <c r="P13" s="135">
        <v>-106488</v>
      </c>
      <c r="R13" s="100">
        <v>0</v>
      </c>
      <c r="T13" s="135">
        <f>SUM(P13:R13)</f>
        <v>-106488</v>
      </c>
      <c r="V13" s="135">
        <f>SUM(F13:N13,T13)</f>
        <v>60963146</v>
      </c>
    </row>
    <row r="14" spans="1:22" ht="6" customHeight="1" x14ac:dyDescent="0.25">
      <c r="A14" s="120"/>
      <c r="F14" s="137"/>
      <c r="H14" s="136"/>
      <c r="I14" s="136"/>
      <c r="J14" s="136"/>
      <c r="L14" s="137"/>
    </row>
    <row r="15" spans="1:22" ht="16.149999999999999" customHeight="1" x14ac:dyDescent="0.25">
      <c r="A15" s="120" t="s">
        <v>115</v>
      </c>
      <c r="B15" s="126"/>
      <c r="F15" s="135"/>
      <c r="H15" s="135"/>
      <c r="I15" s="135"/>
      <c r="J15" s="135"/>
    </row>
    <row r="16" spans="1:22" ht="16.149999999999999" customHeight="1" x14ac:dyDescent="0.25">
      <c r="A16" s="120"/>
      <c r="B16" s="121" t="s">
        <v>116</v>
      </c>
      <c r="F16" s="135"/>
      <c r="H16" s="135"/>
      <c r="I16" s="135"/>
      <c r="J16" s="135"/>
    </row>
    <row r="17" spans="1:22" ht="16.149999999999999" customHeight="1" x14ac:dyDescent="0.25">
      <c r="A17" s="137" t="s">
        <v>248</v>
      </c>
      <c r="B17" s="120"/>
      <c r="E17" s="149"/>
      <c r="F17" s="100">
        <v>0</v>
      </c>
      <c r="G17" s="149"/>
      <c r="H17" s="100">
        <v>0</v>
      </c>
      <c r="I17" s="149"/>
      <c r="J17" s="100">
        <v>0</v>
      </c>
      <c r="K17" s="149"/>
      <c r="L17" s="100">
        <v>0</v>
      </c>
      <c r="M17" s="149"/>
      <c r="N17" s="100">
        <v>7487435</v>
      </c>
      <c r="O17" s="149"/>
      <c r="P17" s="100">
        <v>-16530</v>
      </c>
      <c r="Q17" s="149"/>
      <c r="R17" s="100">
        <v>0</v>
      </c>
      <c r="S17" s="149"/>
      <c r="T17" s="135">
        <f>SUM(P17:R17)</f>
        <v>-16530</v>
      </c>
      <c r="U17" s="149"/>
      <c r="V17" s="100">
        <f>SUM(F17:N17,T17)</f>
        <v>7470905</v>
      </c>
    </row>
    <row r="18" spans="1:22" ht="16.149999999999999" customHeight="1" x14ac:dyDescent="0.25">
      <c r="A18" s="137" t="s">
        <v>151</v>
      </c>
      <c r="B18" s="121"/>
      <c r="E18" s="149"/>
      <c r="F18" s="150">
        <v>0</v>
      </c>
      <c r="G18" s="149"/>
      <c r="H18" s="150">
        <v>0</v>
      </c>
      <c r="I18" s="100"/>
      <c r="J18" s="150">
        <v>0</v>
      </c>
      <c r="L18" s="150">
        <v>0</v>
      </c>
      <c r="N18" s="150">
        <v>-3553463</v>
      </c>
      <c r="P18" s="150">
        <v>0</v>
      </c>
      <c r="R18" s="150">
        <v>0</v>
      </c>
      <c r="T18" s="150">
        <f>SUM(P18:R18)</f>
        <v>0</v>
      </c>
      <c r="V18" s="150">
        <f>SUM(F18:N18,T18)</f>
        <v>-3553463</v>
      </c>
    </row>
    <row r="19" spans="1:22" ht="6" customHeight="1" x14ac:dyDescent="0.25">
      <c r="A19" s="120"/>
      <c r="F19" s="137"/>
      <c r="H19" s="136"/>
      <c r="I19" s="136"/>
      <c r="J19" s="136"/>
      <c r="L19" s="137"/>
    </row>
    <row r="20" spans="1:22" ht="16.149999999999999" customHeight="1" x14ac:dyDescent="0.25">
      <c r="A20" s="120" t="s">
        <v>110</v>
      </c>
      <c r="E20" s="138"/>
      <c r="F20" s="138"/>
      <c r="G20" s="138"/>
      <c r="H20" s="138"/>
      <c r="I20" s="138"/>
      <c r="J20" s="138"/>
      <c r="K20" s="138"/>
      <c r="L20" s="138"/>
      <c r="M20" s="138"/>
      <c r="N20" s="138"/>
      <c r="O20" s="138"/>
      <c r="P20" s="138"/>
      <c r="Q20" s="138"/>
      <c r="R20" s="138"/>
      <c r="S20" s="138"/>
      <c r="T20" s="138"/>
      <c r="U20" s="138"/>
    </row>
    <row r="21" spans="1:22" ht="16.149999999999999" customHeight="1" thickBot="1" x14ac:dyDescent="0.3">
      <c r="A21" s="120"/>
      <c r="B21" s="120" t="s">
        <v>155</v>
      </c>
      <c r="E21" s="149"/>
      <c r="F21" s="151">
        <f>SUM(F13:F18)</f>
        <v>5264650</v>
      </c>
      <c r="G21" s="149"/>
      <c r="H21" s="151">
        <f>SUM(H13:H18)</f>
        <v>8601300</v>
      </c>
      <c r="I21" s="149"/>
      <c r="J21" s="151">
        <f>SUM(J13:J18)</f>
        <v>47373</v>
      </c>
      <c r="K21" s="149"/>
      <c r="L21" s="151">
        <f>SUM(L13:L18)</f>
        <v>530000</v>
      </c>
      <c r="M21" s="149"/>
      <c r="N21" s="151">
        <f>SUM(N13:N18)</f>
        <v>50560283</v>
      </c>
      <c r="O21" s="149"/>
      <c r="P21" s="151">
        <f>SUM(P13:P18)</f>
        <v>-123018</v>
      </c>
      <c r="Q21" s="149"/>
      <c r="R21" s="151">
        <f>SUM(R13:R18)</f>
        <v>0</v>
      </c>
      <c r="S21" s="149"/>
      <c r="T21" s="151">
        <f>SUM(T13:T18)</f>
        <v>-123018</v>
      </c>
      <c r="U21" s="149"/>
      <c r="V21" s="151">
        <f>SUM(V13:V18)</f>
        <v>64880588</v>
      </c>
    </row>
    <row r="22" spans="1:22" ht="16.149999999999999" customHeight="1" thickTop="1" x14ac:dyDescent="0.25">
      <c r="A22" s="120"/>
      <c r="E22" s="149"/>
      <c r="F22" s="100"/>
      <c r="G22" s="149"/>
      <c r="H22" s="100"/>
      <c r="I22" s="149"/>
      <c r="J22" s="100"/>
      <c r="K22" s="149"/>
      <c r="L22" s="100"/>
      <c r="M22" s="149"/>
      <c r="N22" s="100"/>
      <c r="O22" s="149"/>
      <c r="P22" s="100"/>
      <c r="Q22" s="149"/>
      <c r="R22" s="100"/>
      <c r="S22" s="149"/>
      <c r="T22" s="100"/>
      <c r="U22" s="149"/>
      <c r="V22" s="100"/>
    </row>
    <row r="23" spans="1:22" ht="16.149999999999999" customHeight="1" x14ac:dyDescent="0.25">
      <c r="A23" s="120" t="s">
        <v>108</v>
      </c>
      <c r="B23" s="126"/>
      <c r="E23" s="138"/>
      <c r="F23" s="152"/>
      <c r="G23" s="138"/>
      <c r="H23" s="152"/>
      <c r="I23" s="138"/>
      <c r="J23" s="152"/>
      <c r="K23" s="138"/>
      <c r="L23" s="152"/>
      <c r="M23" s="138"/>
      <c r="N23" s="152"/>
      <c r="O23" s="138"/>
      <c r="P23" s="152"/>
      <c r="Q23" s="138"/>
      <c r="R23" s="152"/>
      <c r="S23" s="138"/>
      <c r="T23" s="152"/>
      <c r="U23" s="138"/>
      <c r="V23" s="152"/>
    </row>
    <row r="24" spans="1:22" ht="16.149999999999999" customHeight="1" x14ac:dyDescent="0.25">
      <c r="A24" s="120"/>
      <c r="B24" s="121" t="s">
        <v>249</v>
      </c>
      <c r="E24" s="138"/>
      <c r="F24" s="152"/>
      <c r="G24" s="138"/>
      <c r="H24" s="152"/>
      <c r="I24" s="138"/>
      <c r="J24" s="152"/>
      <c r="K24" s="138"/>
      <c r="L24" s="152"/>
      <c r="M24" s="138"/>
      <c r="N24" s="152"/>
      <c r="O24" s="138"/>
      <c r="P24" s="152"/>
      <c r="Q24" s="138"/>
      <c r="R24" s="152"/>
      <c r="S24" s="138"/>
      <c r="T24" s="152"/>
      <c r="U24" s="138"/>
      <c r="V24" s="152"/>
    </row>
    <row r="25" spans="1:22" ht="16.149999999999999" customHeight="1" x14ac:dyDescent="0.25">
      <c r="A25" s="120"/>
      <c r="B25" s="153" t="s">
        <v>250</v>
      </c>
      <c r="F25" s="154">
        <f>SUM(F21)</f>
        <v>5264650</v>
      </c>
      <c r="H25" s="154">
        <f>SUM(H21)</f>
        <v>8601300</v>
      </c>
      <c r="I25" s="135"/>
      <c r="J25" s="154">
        <f>SUM(J21)</f>
        <v>47373</v>
      </c>
      <c r="L25" s="154">
        <f>SUM(L21)</f>
        <v>530000</v>
      </c>
      <c r="N25" s="154">
        <v>50362963</v>
      </c>
      <c r="P25" s="154">
        <v>-123019</v>
      </c>
      <c r="R25" s="155">
        <v>0</v>
      </c>
      <c r="T25" s="154">
        <f>SUM(P25:R25)</f>
        <v>-123019</v>
      </c>
      <c r="V25" s="154">
        <f>SUM(F25:N25,T25)</f>
        <v>64683267</v>
      </c>
    </row>
    <row r="26" spans="1:22" s="126" customFormat="1" ht="6" customHeight="1" x14ac:dyDescent="0.25">
      <c r="A26" s="138"/>
      <c r="D26" s="156"/>
      <c r="E26" s="157"/>
      <c r="F26" s="158"/>
      <c r="G26" s="157"/>
      <c r="H26" s="158"/>
      <c r="I26" s="157"/>
      <c r="J26" s="158"/>
      <c r="K26" s="157"/>
      <c r="L26" s="158"/>
      <c r="M26" s="157"/>
      <c r="N26" s="158"/>
      <c r="O26" s="157"/>
      <c r="P26" s="158"/>
      <c r="Q26" s="157"/>
      <c r="R26" s="158"/>
      <c r="S26" s="157"/>
      <c r="T26" s="158"/>
      <c r="U26" s="157"/>
      <c r="V26" s="158"/>
    </row>
    <row r="27" spans="1:22" s="126" customFormat="1" ht="16.149999999999999" customHeight="1" x14ac:dyDescent="0.25">
      <c r="A27" s="138" t="s">
        <v>251</v>
      </c>
      <c r="D27" s="156"/>
      <c r="E27" s="157"/>
      <c r="F27" s="158"/>
      <c r="G27" s="157"/>
      <c r="H27" s="158"/>
      <c r="I27" s="157"/>
      <c r="J27" s="158"/>
      <c r="K27" s="157"/>
      <c r="L27" s="158"/>
      <c r="M27" s="157"/>
      <c r="N27" s="158"/>
      <c r="O27" s="157"/>
      <c r="P27" s="158"/>
      <c r="Q27" s="157"/>
      <c r="R27" s="158"/>
      <c r="S27" s="157"/>
      <c r="T27" s="158"/>
      <c r="U27" s="157"/>
      <c r="V27" s="158"/>
    </row>
    <row r="28" spans="1:22" s="126" customFormat="1" ht="16.149999999999999" customHeight="1" x14ac:dyDescent="0.25">
      <c r="B28" s="137" t="s">
        <v>255</v>
      </c>
      <c r="D28" s="159">
        <v>4</v>
      </c>
      <c r="E28" s="157"/>
      <c r="F28" s="160">
        <v>0</v>
      </c>
      <c r="G28" s="157"/>
      <c r="H28" s="160">
        <v>0</v>
      </c>
      <c r="I28" s="157"/>
      <c r="J28" s="160">
        <v>0</v>
      </c>
      <c r="K28" s="157"/>
      <c r="L28" s="160">
        <v>0</v>
      </c>
      <c r="M28" s="157"/>
      <c r="N28" s="160">
        <v>-38363</v>
      </c>
      <c r="O28" s="157"/>
      <c r="P28" s="160">
        <v>0</v>
      </c>
      <c r="Q28" s="157"/>
      <c r="R28" s="160">
        <v>-630922</v>
      </c>
      <c r="S28" s="157"/>
      <c r="T28" s="160">
        <f>SUM(P28:R28)</f>
        <v>-630922</v>
      </c>
      <c r="U28" s="157"/>
      <c r="V28" s="160">
        <f>SUM(F28:N28,T28)</f>
        <v>-669285</v>
      </c>
    </row>
    <row r="29" spans="1:22" ht="6" customHeight="1" x14ac:dyDescent="0.25">
      <c r="A29" s="120"/>
      <c r="F29" s="161"/>
      <c r="H29" s="162"/>
      <c r="I29" s="136"/>
      <c r="J29" s="162"/>
      <c r="L29" s="161"/>
      <c r="N29" s="154"/>
      <c r="P29" s="154"/>
      <c r="R29" s="154"/>
      <c r="T29" s="154"/>
      <c r="V29" s="152"/>
    </row>
    <row r="30" spans="1:22" s="126" customFormat="1" ht="16.149999999999999" customHeight="1" x14ac:dyDescent="0.25">
      <c r="A30" s="120" t="s">
        <v>140</v>
      </c>
      <c r="B30" s="120"/>
      <c r="D30" s="156"/>
      <c r="E30" s="157"/>
      <c r="F30" s="158"/>
      <c r="G30" s="157"/>
      <c r="H30" s="158"/>
      <c r="I30" s="157"/>
      <c r="J30" s="158"/>
      <c r="K30" s="157"/>
      <c r="L30" s="158"/>
      <c r="M30" s="157"/>
      <c r="N30" s="158"/>
      <c r="O30" s="157"/>
      <c r="P30" s="158"/>
      <c r="Q30" s="157"/>
      <c r="R30" s="158"/>
      <c r="S30" s="157"/>
      <c r="T30" s="158"/>
      <c r="U30" s="157"/>
      <c r="V30" s="158"/>
    </row>
    <row r="31" spans="1:22" s="126" customFormat="1" ht="16.149999999999999" customHeight="1" x14ac:dyDescent="0.25">
      <c r="A31" s="120"/>
      <c r="B31" s="120" t="s">
        <v>256</v>
      </c>
      <c r="D31" s="163"/>
      <c r="E31" s="124"/>
      <c r="F31" s="158">
        <f>SUM(F25:F28)</f>
        <v>5264650</v>
      </c>
      <c r="G31" s="124"/>
      <c r="H31" s="158">
        <f>SUM(H25:H28)</f>
        <v>8601300</v>
      </c>
      <c r="I31" s="124"/>
      <c r="J31" s="158">
        <f>SUM(J25:J28)</f>
        <v>47373</v>
      </c>
      <c r="K31" s="124"/>
      <c r="L31" s="158">
        <f>SUM(L25:L28)</f>
        <v>530000</v>
      </c>
      <c r="M31" s="124"/>
      <c r="N31" s="158">
        <f>SUM(N25:N28)</f>
        <v>50324600</v>
      </c>
      <c r="O31" s="124"/>
      <c r="P31" s="158">
        <f>SUM(P25:P28)</f>
        <v>-123019</v>
      </c>
      <c r="Q31" s="124"/>
      <c r="R31" s="158">
        <f>SUM(R25:R28)</f>
        <v>-630922</v>
      </c>
      <c r="S31" s="124"/>
      <c r="T31" s="158">
        <f>SUM(T25:T28)</f>
        <v>-753941</v>
      </c>
      <c r="U31" s="124"/>
      <c r="V31" s="158">
        <f>SUM(V25:V28)</f>
        <v>64013982</v>
      </c>
    </row>
    <row r="32" spans="1:22" s="126" customFormat="1" ht="6" customHeight="1" x14ac:dyDescent="0.25">
      <c r="A32" s="138"/>
      <c r="D32" s="156"/>
      <c r="E32" s="157"/>
      <c r="F32" s="158"/>
      <c r="G32" s="157"/>
      <c r="H32" s="158"/>
      <c r="I32" s="157"/>
      <c r="J32" s="158"/>
      <c r="K32" s="157"/>
      <c r="L32" s="158"/>
      <c r="M32" s="157"/>
      <c r="N32" s="158"/>
      <c r="O32" s="157"/>
      <c r="P32" s="158"/>
      <c r="Q32" s="157"/>
      <c r="R32" s="158"/>
      <c r="S32" s="157"/>
      <c r="T32" s="158"/>
      <c r="U32" s="157"/>
      <c r="V32" s="158"/>
    </row>
    <row r="33" spans="1:22" ht="16.149999999999999" customHeight="1" x14ac:dyDescent="0.25">
      <c r="A33" s="120" t="s">
        <v>115</v>
      </c>
      <c r="B33" s="126"/>
      <c r="F33" s="154"/>
      <c r="H33" s="154"/>
      <c r="I33" s="135"/>
      <c r="J33" s="154"/>
      <c r="L33" s="154"/>
      <c r="N33" s="154"/>
      <c r="P33" s="154"/>
      <c r="R33" s="154"/>
      <c r="T33" s="154"/>
      <c r="V33" s="152"/>
    </row>
    <row r="34" spans="1:22" ht="16.149999999999999" customHeight="1" x14ac:dyDescent="0.25">
      <c r="A34" s="120"/>
      <c r="B34" s="121" t="s">
        <v>116</v>
      </c>
      <c r="F34" s="154"/>
      <c r="H34" s="154"/>
      <c r="I34" s="135"/>
      <c r="J34" s="154"/>
      <c r="L34" s="154"/>
      <c r="N34" s="154"/>
      <c r="P34" s="154"/>
      <c r="R34" s="154"/>
      <c r="T34" s="154"/>
      <c r="V34" s="152"/>
    </row>
    <row r="35" spans="1:22" ht="16.149999999999999" customHeight="1" x14ac:dyDescent="0.25">
      <c r="A35" s="137" t="s">
        <v>248</v>
      </c>
      <c r="B35" s="120"/>
      <c r="E35" s="149"/>
      <c r="F35" s="155">
        <v>0</v>
      </c>
      <c r="H35" s="155">
        <v>0</v>
      </c>
      <c r="I35" s="135"/>
      <c r="J35" s="155">
        <v>0</v>
      </c>
      <c r="L35" s="155">
        <v>0</v>
      </c>
      <c r="N35" s="154">
        <f>'8-9 (9M)'!J26</f>
        <v>4194558</v>
      </c>
      <c r="P35" s="155">
        <v>0</v>
      </c>
      <c r="R35" s="154">
        <f>'8-9 (9M)'!J73</f>
        <v>-942833</v>
      </c>
      <c r="T35" s="155">
        <f>SUM(P35:R35)</f>
        <v>-942833</v>
      </c>
      <c r="V35" s="155">
        <f>SUM(F35:N35,T35)</f>
        <v>3251725</v>
      </c>
    </row>
    <row r="36" spans="1:22" ht="16.149999999999999" customHeight="1" x14ac:dyDescent="0.25">
      <c r="A36" s="137" t="s">
        <v>151</v>
      </c>
      <c r="B36" s="121"/>
      <c r="D36" s="159">
        <v>21</v>
      </c>
      <c r="E36" s="149"/>
      <c r="F36" s="164">
        <v>0</v>
      </c>
      <c r="G36" s="149"/>
      <c r="H36" s="164">
        <v>0</v>
      </c>
      <c r="I36" s="100"/>
      <c r="J36" s="164">
        <v>0</v>
      </c>
      <c r="L36" s="164">
        <v>0</v>
      </c>
      <c r="N36" s="164">
        <v>-3290304</v>
      </c>
      <c r="P36" s="164">
        <v>0</v>
      </c>
      <c r="R36" s="164">
        <v>0</v>
      </c>
      <c r="T36" s="164">
        <f>SUM(P36:R36)</f>
        <v>0</v>
      </c>
      <c r="V36" s="164">
        <f>SUM(F36:N36,T36)</f>
        <v>-3290304</v>
      </c>
    </row>
    <row r="37" spans="1:22" s="126" customFormat="1" ht="6" customHeight="1" x14ac:dyDescent="0.25">
      <c r="A37" s="138"/>
      <c r="D37" s="156"/>
      <c r="E37" s="157"/>
      <c r="F37" s="158"/>
      <c r="G37" s="157"/>
      <c r="H37" s="158"/>
      <c r="I37" s="157"/>
      <c r="J37" s="158"/>
      <c r="K37" s="157"/>
      <c r="L37" s="158"/>
      <c r="M37" s="157"/>
      <c r="N37" s="158"/>
      <c r="O37" s="157"/>
      <c r="P37" s="158"/>
      <c r="Q37" s="157"/>
      <c r="R37" s="158"/>
      <c r="S37" s="157"/>
      <c r="T37" s="158"/>
      <c r="U37" s="157"/>
      <c r="V37" s="158"/>
    </row>
    <row r="38" spans="1:22" ht="16.149999999999999" customHeight="1" x14ac:dyDescent="0.25">
      <c r="A38" s="120" t="s">
        <v>110</v>
      </c>
      <c r="E38" s="138"/>
      <c r="F38" s="152"/>
      <c r="G38" s="138"/>
      <c r="H38" s="152"/>
      <c r="I38" s="138"/>
      <c r="J38" s="152"/>
      <c r="K38" s="138"/>
      <c r="L38" s="152"/>
      <c r="M38" s="138"/>
      <c r="N38" s="152"/>
      <c r="O38" s="138"/>
      <c r="P38" s="152"/>
      <c r="Q38" s="138"/>
      <c r="R38" s="152"/>
      <c r="S38" s="138"/>
      <c r="T38" s="152"/>
      <c r="U38" s="138"/>
      <c r="V38" s="152"/>
    </row>
    <row r="39" spans="1:22" ht="16.149999999999999" customHeight="1" thickBot="1" x14ac:dyDescent="0.3">
      <c r="A39" s="120"/>
      <c r="B39" s="120" t="s">
        <v>226</v>
      </c>
      <c r="E39" s="149"/>
      <c r="F39" s="78">
        <f>SUM(F31:F36)</f>
        <v>5264650</v>
      </c>
      <c r="G39" s="149"/>
      <c r="H39" s="78">
        <f>SUM(H31:H36)</f>
        <v>8601300</v>
      </c>
      <c r="I39" s="149"/>
      <c r="J39" s="78">
        <f>SUM(J31:J36)</f>
        <v>47373</v>
      </c>
      <c r="K39" s="149"/>
      <c r="L39" s="78">
        <f>SUM(L31:L36)</f>
        <v>530000</v>
      </c>
      <c r="M39" s="149"/>
      <c r="N39" s="78">
        <f>SUM(N31:N36)</f>
        <v>51228854</v>
      </c>
      <c r="O39" s="149"/>
      <c r="P39" s="78">
        <f>SUM(P31:P36)</f>
        <v>-123019</v>
      </c>
      <c r="Q39" s="149"/>
      <c r="R39" s="78">
        <f>SUM(R31:R36)</f>
        <v>-1573755</v>
      </c>
      <c r="S39" s="149"/>
      <c r="T39" s="78">
        <f>SUM(T31:T36)</f>
        <v>-1696774</v>
      </c>
      <c r="U39" s="149"/>
      <c r="V39" s="78">
        <f>SUM(V31:V36)</f>
        <v>63975403</v>
      </c>
    </row>
    <row r="40" spans="1:22" ht="15.75" customHeight="1" thickTop="1" x14ac:dyDescent="0.25">
      <c r="A40" s="120"/>
      <c r="B40" s="120"/>
      <c r="E40" s="149"/>
      <c r="F40" s="100"/>
      <c r="G40" s="149"/>
      <c r="H40" s="100"/>
      <c r="I40" s="149"/>
      <c r="J40" s="100"/>
      <c r="K40" s="149"/>
      <c r="L40" s="100"/>
      <c r="M40" s="149"/>
      <c r="N40" s="100"/>
      <c r="O40" s="149"/>
      <c r="P40" s="100"/>
      <c r="Q40" s="149"/>
      <c r="R40" s="100"/>
      <c r="S40" s="149"/>
      <c r="T40" s="100"/>
      <c r="U40" s="149"/>
      <c r="V40" s="100"/>
    </row>
    <row r="41" spans="1:22" ht="22.35" customHeight="1" x14ac:dyDescent="0.25">
      <c r="A41" s="240" t="s">
        <v>212</v>
      </c>
      <c r="B41" s="240"/>
      <c r="C41" s="240"/>
      <c r="D41" s="240"/>
      <c r="E41" s="240"/>
      <c r="F41" s="240"/>
      <c r="G41" s="240"/>
      <c r="H41" s="240"/>
      <c r="I41" s="240"/>
      <c r="J41" s="240"/>
      <c r="K41" s="240"/>
      <c r="L41" s="240"/>
      <c r="M41" s="165"/>
      <c r="N41" s="165"/>
      <c r="O41" s="165"/>
      <c r="P41" s="165"/>
      <c r="Q41" s="165"/>
      <c r="R41" s="165"/>
      <c r="S41" s="165"/>
      <c r="T41" s="165"/>
      <c r="U41" s="165"/>
      <c r="V41" s="165"/>
    </row>
  </sheetData>
  <mergeCells count="4">
    <mergeCell ref="P6:T6"/>
    <mergeCell ref="L7:N7"/>
    <mergeCell ref="P7:T7"/>
    <mergeCell ref="A41:L41"/>
  </mergeCells>
  <pageMargins left="0.3" right="0.3" top="0.5" bottom="0.6" header="0.49" footer="0.4"/>
  <pageSetup paperSize="9" scale="88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48"/>
  <sheetViews>
    <sheetView zoomScale="90" zoomScaleNormal="90" zoomScaleSheetLayoutView="70" workbookViewId="0"/>
  </sheetViews>
  <sheetFormatPr defaultRowHeight="20.100000000000001" customHeight="1" x14ac:dyDescent="0.25"/>
  <cols>
    <col min="1" max="2" width="1.42578125" style="81" customWidth="1"/>
    <col min="3" max="3" width="46.7109375" style="81" customWidth="1"/>
    <col min="4" max="4" width="7.42578125" style="80" customWidth="1"/>
    <col min="5" max="5" width="0.5703125" style="81" customWidth="1"/>
    <col min="6" max="6" width="11.5703125" style="82" customWidth="1"/>
    <col min="7" max="7" width="0.5703125" style="81" customWidth="1"/>
    <col min="8" max="8" width="11.5703125" style="64" customWidth="1"/>
    <col min="9" max="9" width="0.5703125" style="80" customWidth="1"/>
    <col min="10" max="10" width="11.5703125" style="82" customWidth="1"/>
    <col min="11" max="11" width="0.5703125" style="81" customWidth="1"/>
    <col min="12" max="12" width="11.5703125" style="64" customWidth="1"/>
    <col min="13" max="111" width="9.28515625" style="83"/>
    <col min="112" max="113" width="1.42578125" style="83" customWidth="1"/>
    <col min="114" max="114" width="49.5703125" style="83" customWidth="1"/>
    <col min="115" max="115" width="6.5703125" style="83" customWidth="1"/>
    <col min="116" max="116" width="0.5703125" style="83" customWidth="1"/>
    <col min="117" max="117" width="8.5703125" style="83" customWidth="1"/>
    <col min="118" max="118" width="0.5703125" style="83" customWidth="1"/>
    <col min="119" max="119" width="8.5703125" style="83" customWidth="1"/>
    <col min="120" max="120" width="0.5703125" style="83" customWidth="1"/>
    <col min="121" max="121" width="8.5703125" style="83" customWidth="1"/>
    <col min="122" max="122" width="0.5703125" style="83" customWidth="1"/>
    <col min="123" max="123" width="8.5703125" style="83" customWidth="1"/>
    <col min="124" max="367" width="9.28515625" style="83"/>
    <col min="368" max="369" width="1.42578125" style="83" customWidth="1"/>
    <col min="370" max="370" width="49.5703125" style="83" customWidth="1"/>
    <col min="371" max="371" width="6.5703125" style="83" customWidth="1"/>
    <col min="372" max="372" width="0.5703125" style="83" customWidth="1"/>
    <col min="373" max="373" width="8.5703125" style="83" customWidth="1"/>
    <col min="374" max="374" width="0.5703125" style="83" customWidth="1"/>
    <col min="375" max="375" width="8.5703125" style="83" customWidth="1"/>
    <col min="376" max="376" width="0.5703125" style="83" customWidth="1"/>
    <col min="377" max="377" width="8.5703125" style="83" customWidth="1"/>
    <col min="378" max="378" width="0.5703125" style="83" customWidth="1"/>
    <col min="379" max="379" width="8.5703125" style="83" customWidth="1"/>
    <col min="380" max="623" width="9.28515625" style="83"/>
    <col min="624" max="625" width="1.42578125" style="83" customWidth="1"/>
    <col min="626" max="626" width="49.5703125" style="83" customWidth="1"/>
    <col min="627" max="627" width="6.5703125" style="83" customWidth="1"/>
    <col min="628" max="628" width="0.5703125" style="83" customWidth="1"/>
    <col min="629" max="629" width="8.5703125" style="83" customWidth="1"/>
    <col min="630" max="630" width="0.5703125" style="83" customWidth="1"/>
    <col min="631" max="631" width="8.5703125" style="83" customWidth="1"/>
    <col min="632" max="632" width="0.5703125" style="83" customWidth="1"/>
    <col min="633" max="633" width="8.5703125" style="83" customWidth="1"/>
    <col min="634" max="634" width="0.5703125" style="83" customWidth="1"/>
    <col min="635" max="635" width="8.5703125" style="83" customWidth="1"/>
    <col min="636" max="879" width="9.28515625" style="83"/>
    <col min="880" max="881" width="1.42578125" style="83" customWidth="1"/>
    <col min="882" max="882" width="49.5703125" style="83" customWidth="1"/>
    <col min="883" max="883" width="6.5703125" style="83" customWidth="1"/>
    <col min="884" max="884" width="0.5703125" style="83" customWidth="1"/>
    <col min="885" max="885" width="8.5703125" style="83" customWidth="1"/>
    <col min="886" max="886" width="0.5703125" style="83" customWidth="1"/>
    <col min="887" max="887" width="8.5703125" style="83" customWidth="1"/>
    <col min="888" max="888" width="0.5703125" style="83" customWidth="1"/>
    <col min="889" max="889" width="8.5703125" style="83" customWidth="1"/>
    <col min="890" max="890" width="0.5703125" style="83" customWidth="1"/>
    <col min="891" max="891" width="8.5703125" style="83" customWidth="1"/>
    <col min="892" max="1135" width="9.28515625" style="83"/>
    <col min="1136" max="1137" width="1.42578125" style="83" customWidth="1"/>
    <col min="1138" max="1138" width="49.5703125" style="83" customWidth="1"/>
    <col min="1139" max="1139" width="6.5703125" style="83" customWidth="1"/>
    <col min="1140" max="1140" width="0.5703125" style="83" customWidth="1"/>
    <col min="1141" max="1141" width="8.5703125" style="83" customWidth="1"/>
    <col min="1142" max="1142" width="0.5703125" style="83" customWidth="1"/>
    <col min="1143" max="1143" width="8.5703125" style="83" customWidth="1"/>
    <col min="1144" max="1144" width="0.5703125" style="83" customWidth="1"/>
    <col min="1145" max="1145" width="8.5703125" style="83" customWidth="1"/>
    <col min="1146" max="1146" width="0.5703125" style="83" customWidth="1"/>
    <col min="1147" max="1147" width="8.5703125" style="83" customWidth="1"/>
    <col min="1148" max="1391" width="9.28515625" style="83"/>
    <col min="1392" max="1393" width="1.42578125" style="83" customWidth="1"/>
    <col min="1394" max="1394" width="49.5703125" style="83" customWidth="1"/>
    <col min="1395" max="1395" width="6.5703125" style="83" customWidth="1"/>
    <col min="1396" max="1396" width="0.5703125" style="83" customWidth="1"/>
    <col min="1397" max="1397" width="8.5703125" style="83" customWidth="1"/>
    <col min="1398" max="1398" width="0.5703125" style="83" customWidth="1"/>
    <col min="1399" max="1399" width="8.5703125" style="83" customWidth="1"/>
    <col min="1400" max="1400" width="0.5703125" style="83" customWidth="1"/>
    <col min="1401" max="1401" width="8.5703125" style="83" customWidth="1"/>
    <col min="1402" max="1402" width="0.5703125" style="83" customWidth="1"/>
    <col min="1403" max="1403" width="8.5703125" style="83" customWidth="1"/>
    <col min="1404" max="1647" width="9.28515625" style="83"/>
    <col min="1648" max="1649" width="1.42578125" style="83" customWidth="1"/>
    <col min="1650" max="1650" width="49.5703125" style="83" customWidth="1"/>
    <col min="1651" max="1651" width="6.5703125" style="83" customWidth="1"/>
    <col min="1652" max="1652" width="0.5703125" style="83" customWidth="1"/>
    <col min="1653" max="1653" width="8.5703125" style="83" customWidth="1"/>
    <col min="1654" max="1654" width="0.5703125" style="83" customWidth="1"/>
    <col min="1655" max="1655" width="8.5703125" style="83" customWidth="1"/>
    <col min="1656" max="1656" width="0.5703125" style="83" customWidth="1"/>
    <col min="1657" max="1657" width="8.5703125" style="83" customWidth="1"/>
    <col min="1658" max="1658" width="0.5703125" style="83" customWidth="1"/>
    <col min="1659" max="1659" width="8.5703125" style="83" customWidth="1"/>
    <col min="1660" max="1903" width="9.28515625" style="83"/>
    <col min="1904" max="1905" width="1.42578125" style="83" customWidth="1"/>
    <col min="1906" max="1906" width="49.5703125" style="83" customWidth="1"/>
    <col min="1907" max="1907" width="6.5703125" style="83" customWidth="1"/>
    <col min="1908" max="1908" width="0.5703125" style="83" customWidth="1"/>
    <col min="1909" max="1909" width="8.5703125" style="83" customWidth="1"/>
    <col min="1910" max="1910" width="0.5703125" style="83" customWidth="1"/>
    <col min="1911" max="1911" width="8.5703125" style="83" customWidth="1"/>
    <col min="1912" max="1912" width="0.5703125" style="83" customWidth="1"/>
    <col min="1913" max="1913" width="8.5703125" style="83" customWidth="1"/>
    <col min="1914" max="1914" width="0.5703125" style="83" customWidth="1"/>
    <col min="1915" max="1915" width="8.5703125" style="83" customWidth="1"/>
    <col min="1916" max="2159" width="9.28515625" style="83"/>
    <col min="2160" max="2161" width="1.42578125" style="83" customWidth="1"/>
    <col min="2162" max="2162" width="49.5703125" style="83" customWidth="1"/>
    <col min="2163" max="2163" width="6.5703125" style="83" customWidth="1"/>
    <col min="2164" max="2164" width="0.5703125" style="83" customWidth="1"/>
    <col min="2165" max="2165" width="8.5703125" style="83" customWidth="1"/>
    <col min="2166" max="2166" width="0.5703125" style="83" customWidth="1"/>
    <col min="2167" max="2167" width="8.5703125" style="83" customWidth="1"/>
    <col min="2168" max="2168" width="0.5703125" style="83" customWidth="1"/>
    <col min="2169" max="2169" width="8.5703125" style="83" customWidth="1"/>
    <col min="2170" max="2170" width="0.5703125" style="83" customWidth="1"/>
    <col min="2171" max="2171" width="8.5703125" style="83" customWidth="1"/>
    <col min="2172" max="2415" width="9.28515625" style="83"/>
    <col min="2416" max="2417" width="1.42578125" style="83" customWidth="1"/>
    <col min="2418" max="2418" width="49.5703125" style="83" customWidth="1"/>
    <col min="2419" max="2419" width="6.5703125" style="83" customWidth="1"/>
    <col min="2420" max="2420" width="0.5703125" style="83" customWidth="1"/>
    <col min="2421" max="2421" width="8.5703125" style="83" customWidth="1"/>
    <col min="2422" max="2422" width="0.5703125" style="83" customWidth="1"/>
    <col min="2423" max="2423" width="8.5703125" style="83" customWidth="1"/>
    <col min="2424" max="2424" width="0.5703125" style="83" customWidth="1"/>
    <col min="2425" max="2425" width="8.5703125" style="83" customWidth="1"/>
    <col min="2426" max="2426" width="0.5703125" style="83" customWidth="1"/>
    <col min="2427" max="2427" width="8.5703125" style="83" customWidth="1"/>
    <col min="2428" max="2671" width="9.28515625" style="83"/>
    <col min="2672" max="2673" width="1.42578125" style="83" customWidth="1"/>
    <col min="2674" max="2674" width="49.5703125" style="83" customWidth="1"/>
    <col min="2675" max="2675" width="6.5703125" style="83" customWidth="1"/>
    <col min="2676" max="2676" width="0.5703125" style="83" customWidth="1"/>
    <col min="2677" max="2677" width="8.5703125" style="83" customWidth="1"/>
    <col min="2678" max="2678" width="0.5703125" style="83" customWidth="1"/>
    <col min="2679" max="2679" width="8.5703125" style="83" customWidth="1"/>
    <col min="2680" max="2680" width="0.5703125" style="83" customWidth="1"/>
    <col min="2681" max="2681" width="8.5703125" style="83" customWidth="1"/>
    <col min="2682" max="2682" width="0.5703125" style="83" customWidth="1"/>
    <col min="2683" max="2683" width="8.5703125" style="83" customWidth="1"/>
    <col min="2684" max="2927" width="9.28515625" style="83"/>
    <col min="2928" max="2929" width="1.42578125" style="83" customWidth="1"/>
    <col min="2930" max="2930" width="49.5703125" style="83" customWidth="1"/>
    <col min="2931" max="2931" width="6.5703125" style="83" customWidth="1"/>
    <col min="2932" max="2932" width="0.5703125" style="83" customWidth="1"/>
    <col min="2933" max="2933" width="8.5703125" style="83" customWidth="1"/>
    <col min="2934" max="2934" width="0.5703125" style="83" customWidth="1"/>
    <col min="2935" max="2935" width="8.5703125" style="83" customWidth="1"/>
    <col min="2936" max="2936" width="0.5703125" style="83" customWidth="1"/>
    <col min="2937" max="2937" width="8.5703125" style="83" customWidth="1"/>
    <col min="2938" max="2938" width="0.5703125" style="83" customWidth="1"/>
    <col min="2939" max="2939" width="8.5703125" style="83" customWidth="1"/>
    <col min="2940" max="3183" width="9.28515625" style="83"/>
    <col min="3184" max="3185" width="1.42578125" style="83" customWidth="1"/>
    <col min="3186" max="3186" width="49.5703125" style="83" customWidth="1"/>
    <col min="3187" max="3187" width="6.5703125" style="83" customWidth="1"/>
    <col min="3188" max="3188" width="0.5703125" style="83" customWidth="1"/>
    <col min="3189" max="3189" width="8.5703125" style="83" customWidth="1"/>
    <col min="3190" max="3190" width="0.5703125" style="83" customWidth="1"/>
    <col min="3191" max="3191" width="8.5703125" style="83" customWidth="1"/>
    <col min="3192" max="3192" width="0.5703125" style="83" customWidth="1"/>
    <col min="3193" max="3193" width="8.5703125" style="83" customWidth="1"/>
    <col min="3194" max="3194" width="0.5703125" style="83" customWidth="1"/>
    <col min="3195" max="3195" width="8.5703125" style="83" customWidth="1"/>
    <col min="3196" max="3439" width="9.28515625" style="83"/>
    <col min="3440" max="3441" width="1.42578125" style="83" customWidth="1"/>
    <col min="3442" max="3442" width="49.5703125" style="83" customWidth="1"/>
    <col min="3443" max="3443" width="6.5703125" style="83" customWidth="1"/>
    <col min="3444" max="3444" width="0.5703125" style="83" customWidth="1"/>
    <col min="3445" max="3445" width="8.5703125" style="83" customWidth="1"/>
    <col min="3446" max="3446" width="0.5703125" style="83" customWidth="1"/>
    <col min="3447" max="3447" width="8.5703125" style="83" customWidth="1"/>
    <col min="3448" max="3448" width="0.5703125" style="83" customWidth="1"/>
    <col min="3449" max="3449" width="8.5703125" style="83" customWidth="1"/>
    <col min="3450" max="3450" width="0.5703125" style="83" customWidth="1"/>
    <col min="3451" max="3451" width="8.5703125" style="83" customWidth="1"/>
    <col min="3452" max="3695" width="9.28515625" style="83"/>
    <col min="3696" max="3697" width="1.42578125" style="83" customWidth="1"/>
    <col min="3698" max="3698" width="49.5703125" style="83" customWidth="1"/>
    <col min="3699" max="3699" width="6.5703125" style="83" customWidth="1"/>
    <col min="3700" max="3700" width="0.5703125" style="83" customWidth="1"/>
    <col min="3701" max="3701" width="8.5703125" style="83" customWidth="1"/>
    <col min="3702" max="3702" width="0.5703125" style="83" customWidth="1"/>
    <col min="3703" max="3703" width="8.5703125" style="83" customWidth="1"/>
    <col min="3704" max="3704" width="0.5703125" style="83" customWidth="1"/>
    <col min="3705" max="3705" width="8.5703125" style="83" customWidth="1"/>
    <col min="3706" max="3706" width="0.5703125" style="83" customWidth="1"/>
    <col min="3707" max="3707" width="8.5703125" style="83" customWidth="1"/>
    <col min="3708" max="3951" width="9.28515625" style="83"/>
    <col min="3952" max="3953" width="1.42578125" style="83" customWidth="1"/>
    <col min="3954" max="3954" width="49.5703125" style="83" customWidth="1"/>
    <col min="3955" max="3955" width="6.5703125" style="83" customWidth="1"/>
    <col min="3956" max="3956" width="0.5703125" style="83" customWidth="1"/>
    <col min="3957" max="3957" width="8.5703125" style="83" customWidth="1"/>
    <col min="3958" max="3958" width="0.5703125" style="83" customWidth="1"/>
    <col min="3959" max="3959" width="8.5703125" style="83" customWidth="1"/>
    <col min="3960" max="3960" width="0.5703125" style="83" customWidth="1"/>
    <col min="3961" max="3961" width="8.5703125" style="83" customWidth="1"/>
    <col min="3962" max="3962" width="0.5703125" style="83" customWidth="1"/>
    <col min="3963" max="3963" width="8.5703125" style="83" customWidth="1"/>
    <col min="3964" max="4207" width="9.28515625" style="83"/>
    <col min="4208" max="4209" width="1.42578125" style="83" customWidth="1"/>
    <col min="4210" max="4210" width="49.5703125" style="83" customWidth="1"/>
    <col min="4211" max="4211" width="6.5703125" style="83" customWidth="1"/>
    <col min="4212" max="4212" width="0.5703125" style="83" customWidth="1"/>
    <col min="4213" max="4213" width="8.5703125" style="83" customWidth="1"/>
    <col min="4214" max="4214" width="0.5703125" style="83" customWidth="1"/>
    <col min="4215" max="4215" width="8.5703125" style="83" customWidth="1"/>
    <col min="4216" max="4216" width="0.5703125" style="83" customWidth="1"/>
    <col min="4217" max="4217" width="8.5703125" style="83" customWidth="1"/>
    <col min="4218" max="4218" width="0.5703125" style="83" customWidth="1"/>
    <col min="4219" max="4219" width="8.5703125" style="83" customWidth="1"/>
    <col min="4220" max="4463" width="9.28515625" style="83"/>
    <col min="4464" max="4465" width="1.42578125" style="83" customWidth="1"/>
    <col min="4466" max="4466" width="49.5703125" style="83" customWidth="1"/>
    <col min="4467" max="4467" width="6.5703125" style="83" customWidth="1"/>
    <col min="4468" max="4468" width="0.5703125" style="83" customWidth="1"/>
    <col min="4469" max="4469" width="8.5703125" style="83" customWidth="1"/>
    <col min="4470" max="4470" width="0.5703125" style="83" customWidth="1"/>
    <col min="4471" max="4471" width="8.5703125" style="83" customWidth="1"/>
    <col min="4472" max="4472" width="0.5703125" style="83" customWidth="1"/>
    <col min="4473" max="4473" width="8.5703125" style="83" customWidth="1"/>
    <col min="4474" max="4474" width="0.5703125" style="83" customWidth="1"/>
    <col min="4475" max="4475" width="8.5703125" style="83" customWidth="1"/>
    <col min="4476" max="4719" width="9.28515625" style="83"/>
    <col min="4720" max="4721" width="1.42578125" style="83" customWidth="1"/>
    <col min="4722" max="4722" width="49.5703125" style="83" customWidth="1"/>
    <col min="4723" max="4723" width="6.5703125" style="83" customWidth="1"/>
    <col min="4724" max="4724" width="0.5703125" style="83" customWidth="1"/>
    <col min="4725" max="4725" width="8.5703125" style="83" customWidth="1"/>
    <col min="4726" max="4726" width="0.5703125" style="83" customWidth="1"/>
    <col min="4727" max="4727" width="8.5703125" style="83" customWidth="1"/>
    <col min="4728" max="4728" width="0.5703125" style="83" customWidth="1"/>
    <col min="4729" max="4729" width="8.5703125" style="83" customWidth="1"/>
    <col min="4730" max="4730" width="0.5703125" style="83" customWidth="1"/>
    <col min="4731" max="4731" width="8.5703125" style="83" customWidth="1"/>
    <col min="4732" max="4975" width="9.28515625" style="83"/>
    <col min="4976" max="4977" width="1.42578125" style="83" customWidth="1"/>
    <col min="4978" max="4978" width="49.5703125" style="83" customWidth="1"/>
    <col min="4979" max="4979" width="6.5703125" style="83" customWidth="1"/>
    <col min="4980" max="4980" width="0.5703125" style="83" customWidth="1"/>
    <col min="4981" max="4981" width="8.5703125" style="83" customWidth="1"/>
    <col min="4982" max="4982" width="0.5703125" style="83" customWidth="1"/>
    <col min="4983" max="4983" width="8.5703125" style="83" customWidth="1"/>
    <col min="4984" max="4984" width="0.5703125" style="83" customWidth="1"/>
    <col min="4985" max="4985" width="8.5703125" style="83" customWidth="1"/>
    <col min="4986" max="4986" width="0.5703125" style="83" customWidth="1"/>
    <col min="4987" max="4987" width="8.5703125" style="83" customWidth="1"/>
    <col min="4988" max="5231" width="9.28515625" style="83"/>
    <col min="5232" max="5233" width="1.42578125" style="83" customWidth="1"/>
    <col min="5234" max="5234" width="49.5703125" style="83" customWidth="1"/>
    <col min="5235" max="5235" width="6.5703125" style="83" customWidth="1"/>
    <col min="5236" max="5236" width="0.5703125" style="83" customWidth="1"/>
    <col min="5237" max="5237" width="8.5703125" style="83" customWidth="1"/>
    <col min="5238" max="5238" width="0.5703125" style="83" customWidth="1"/>
    <col min="5239" max="5239" width="8.5703125" style="83" customWidth="1"/>
    <col min="5240" max="5240" width="0.5703125" style="83" customWidth="1"/>
    <col min="5241" max="5241" width="8.5703125" style="83" customWidth="1"/>
    <col min="5242" max="5242" width="0.5703125" style="83" customWidth="1"/>
    <col min="5243" max="5243" width="8.5703125" style="83" customWidth="1"/>
    <col min="5244" max="5487" width="9.28515625" style="83"/>
    <col min="5488" max="5489" width="1.42578125" style="83" customWidth="1"/>
    <col min="5490" max="5490" width="49.5703125" style="83" customWidth="1"/>
    <col min="5491" max="5491" width="6.5703125" style="83" customWidth="1"/>
    <col min="5492" max="5492" width="0.5703125" style="83" customWidth="1"/>
    <col min="5493" max="5493" width="8.5703125" style="83" customWidth="1"/>
    <col min="5494" max="5494" width="0.5703125" style="83" customWidth="1"/>
    <col min="5495" max="5495" width="8.5703125" style="83" customWidth="1"/>
    <col min="5496" max="5496" width="0.5703125" style="83" customWidth="1"/>
    <col min="5497" max="5497" width="8.5703125" style="83" customWidth="1"/>
    <col min="5498" max="5498" width="0.5703125" style="83" customWidth="1"/>
    <col min="5499" max="5499" width="8.5703125" style="83" customWidth="1"/>
    <col min="5500" max="5743" width="9.28515625" style="83"/>
    <col min="5744" max="5745" width="1.42578125" style="83" customWidth="1"/>
    <col min="5746" max="5746" width="49.5703125" style="83" customWidth="1"/>
    <col min="5747" max="5747" width="6.5703125" style="83" customWidth="1"/>
    <col min="5748" max="5748" width="0.5703125" style="83" customWidth="1"/>
    <col min="5749" max="5749" width="8.5703125" style="83" customWidth="1"/>
    <col min="5750" max="5750" width="0.5703125" style="83" customWidth="1"/>
    <col min="5751" max="5751" width="8.5703125" style="83" customWidth="1"/>
    <col min="5752" max="5752" width="0.5703125" style="83" customWidth="1"/>
    <col min="5753" max="5753" width="8.5703125" style="83" customWidth="1"/>
    <col min="5754" max="5754" width="0.5703125" style="83" customWidth="1"/>
    <col min="5755" max="5755" width="8.5703125" style="83" customWidth="1"/>
    <col min="5756" max="5999" width="9.28515625" style="83"/>
    <col min="6000" max="6001" width="1.42578125" style="83" customWidth="1"/>
    <col min="6002" max="6002" width="49.5703125" style="83" customWidth="1"/>
    <col min="6003" max="6003" width="6.5703125" style="83" customWidth="1"/>
    <col min="6004" max="6004" width="0.5703125" style="83" customWidth="1"/>
    <col min="6005" max="6005" width="8.5703125" style="83" customWidth="1"/>
    <col min="6006" max="6006" width="0.5703125" style="83" customWidth="1"/>
    <col min="6007" max="6007" width="8.5703125" style="83" customWidth="1"/>
    <col min="6008" max="6008" width="0.5703125" style="83" customWidth="1"/>
    <col min="6009" max="6009" width="8.5703125" style="83" customWidth="1"/>
    <col min="6010" max="6010" width="0.5703125" style="83" customWidth="1"/>
    <col min="6011" max="6011" width="8.5703125" style="83" customWidth="1"/>
    <col min="6012" max="6255" width="9.28515625" style="83"/>
    <col min="6256" max="6257" width="1.42578125" style="83" customWidth="1"/>
    <col min="6258" max="6258" width="49.5703125" style="83" customWidth="1"/>
    <col min="6259" max="6259" width="6.5703125" style="83" customWidth="1"/>
    <col min="6260" max="6260" width="0.5703125" style="83" customWidth="1"/>
    <col min="6261" max="6261" width="8.5703125" style="83" customWidth="1"/>
    <col min="6262" max="6262" width="0.5703125" style="83" customWidth="1"/>
    <col min="6263" max="6263" width="8.5703125" style="83" customWidth="1"/>
    <col min="6264" max="6264" width="0.5703125" style="83" customWidth="1"/>
    <col min="6265" max="6265" width="8.5703125" style="83" customWidth="1"/>
    <col min="6266" max="6266" width="0.5703125" style="83" customWidth="1"/>
    <col min="6267" max="6267" width="8.5703125" style="83" customWidth="1"/>
    <col min="6268" max="6511" width="9.28515625" style="83"/>
    <col min="6512" max="6513" width="1.42578125" style="83" customWidth="1"/>
    <col min="6514" max="6514" width="49.5703125" style="83" customWidth="1"/>
    <col min="6515" max="6515" width="6.5703125" style="83" customWidth="1"/>
    <col min="6516" max="6516" width="0.5703125" style="83" customWidth="1"/>
    <col min="6517" max="6517" width="8.5703125" style="83" customWidth="1"/>
    <col min="6518" max="6518" width="0.5703125" style="83" customWidth="1"/>
    <col min="6519" max="6519" width="8.5703125" style="83" customWidth="1"/>
    <col min="6520" max="6520" width="0.5703125" style="83" customWidth="1"/>
    <col min="6521" max="6521" width="8.5703125" style="83" customWidth="1"/>
    <col min="6522" max="6522" width="0.5703125" style="83" customWidth="1"/>
    <col min="6523" max="6523" width="8.5703125" style="83" customWidth="1"/>
    <col min="6524" max="6767" width="9.28515625" style="83"/>
    <col min="6768" max="6769" width="1.42578125" style="83" customWidth="1"/>
    <col min="6770" max="6770" width="49.5703125" style="83" customWidth="1"/>
    <col min="6771" max="6771" width="6.5703125" style="83" customWidth="1"/>
    <col min="6772" max="6772" width="0.5703125" style="83" customWidth="1"/>
    <col min="6773" max="6773" width="8.5703125" style="83" customWidth="1"/>
    <col min="6774" max="6774" width="0.5703125" style="83" customWidth="1"/>
    <col min="6775" max="6775" width="8.5703125" style="83" customWidth="1"/>
    <col min="6776" max="6776" width="0.5703125" style="83" customWidth="1"/>
    <col min="6777" max="6777" width="8.5703125" style="83" customWidth="1"/>
    <col min="6778" max="6778" width="0.5703125" style="83" customWidth="1"/>
    <col min="6779" max="6779" width="8.5703125" style="83" customWidth="1"/>
    <col min="6780" max="7023" width="9.28515625" style="83"/>
    <col min="7024" max="7025" width="1.42578125" style="83" customWidth="1"/>
    <col min="7026" max="7026" width="49.5703125" style="83" customWidth="1"/>
    <col min="7027" max="7027" width="6.5703125" style="83" customWidth="1"/>
    <col min="7028" max="7028" width="0.5703125" style="83" customWidth="1"/>
    <col min="7029" max="7029" width="8.5703125" style="83" customWidth="1"/>
    <col min="7030" max="7030" width="0.5703125" style="83" customWidth="1"/>
    <col min="7031" max="7031" width="8.5703125" style="83" customWidth="1"/>
    <col min="7032" max="7032" width="0.5703125" style="83" customWidth="1"/>
    <col min="7033" max="7033" width="8.5703125" style="83" customWidth="1"/>
    <col min="7034" max="7034" width="0.5703125" style="83" customWidth="1"/>
    <col min="7035" max="7035" width="8.5703125" style="83" customWidth="1"/>
    <col min="7036" max="7279" width="9.28515625" style="83"/>
    <col min="7280" max="7281" width="1.42578125" style="83" customWidth="1"/>
    <col min="7282" max="7282" width="49.5703125" style="83" customWidth="1"/>
    <col min="7283" max="7283" width="6.5703125" style="83" customWidth="1"/>
    <col min="7284" max="7284" width="0.5703125" style="83" customWidth="1"/>
    <col min="7285" max="7285" width="8.5703125" style="83" customWidth="1"/>
    <col min="7286" max="7286" width="0.5703125" style="83" customWidth="1"/>
    <col min="7287" max="7287" width="8.5703125" style="83" customWidth="1"/>
    <col min="7288" max="7288" width="0.5703125" style="83" customWidth="1"/>
    <col min="7289" max="7289" width="8.5703125" style="83" customWidth="1"/>
    <col min="7290" max="7290" width="0.5703125" style="83" customWidth="1"/>
    <col min="7291" max="7291" width="8.5703125" style="83" customWidth="1"/>
    <col min="7292" max="7535" width="9.28515625" style="83"/>
    <col min="7536" max="7537" width="1.42578125" style="83" customWidth="1"/>
    <col min="7538" max="7538" width="49.5703125" style="83" customWidth="1"/>
    <col min="7539" max="7539" width="6.5703125" style="83" customWidth="1"/>
    <col min="7540" max="7540" width="0.5703125" style="83" customWidth="1"/>
    <col min="7541" max="7541" width="8.5703125" style="83" customWidth="1"/>
    <col min="7542" max="7542" width="0.5703125" style="83" customWidth="1"/>
    <col min="7543" max="7543" width="8.5703125" style="83" customWidth="1"/>
    <col min="7544" max="7544" width="0.5703125" style="83" customWidth="1"/>
    <col min="7545" max="7545" width="8.5703125" style="83" customWidth="1"/>
    <col min="7546" max="7546" width="0.5703125" style="83" customWidth="1"/>
    <col min="7547" max="7547" width="8.5703125" style="83" customWidth="1"/>
    <col min="7548" max="7791" width="9.28515625" style="83"/>
    <col min="7792" max="7793" width="1.42578125" style="83" customWidth="1"/>
    <col min="7794" max="7794" width="49.5703125" style="83" customWidth="1"/>
    <col min="7795" max="7795" width="6.5703125" style="83" customWidth="1"/>
    <col min="7796" max="7796" width="0.5703125" style="83" customWidth="1"/>
    <col min="7797" max="7797" width="8.5703125" style="83" customWidth="1"/>
    <col min="7798" max="7798" width="0.5703125" style="83" customWidth="1"/>
    <col min="7799" max="7799" width="8.5703125" style="83" customWidth="1"/>
    <col min="7800" max="7800" width="0.5703125" style="83" customWidth="1"/>
    <col min="7801" max="7801" width="8.5703125" style="83" customWidth="1"/>
    <col min="7802" max="7802" width="0.5703125" style="83" customWidth="1"/>
    <col min="7803" max="7803" width="8.5703125" style="83" customWidth="1"/>
    <col min="7804" max="8047" width="9.28515625" style="83"/>
    <col min="8048" max="8049" width="1.42578125" style="83" customWidth="1"/>
    <col min="8050" max="8050" width="49.5703125" style="83" customWidth="1"/>
    <col min="8051" max="8051" width="6.5703125" style="83" customWidth="1"/>
    <col min="8052" max="8052" width="0.5703125" style="83" customWidth="1"/>
    <col min="8053" max="8053" width="8.5703125" style="83" customWidth="1"/>
    <col min="8054" max="8054" width="0.5703125" style="83" customWidth="1"/>
    <col min="8055" max="8055" width="8.5703125" style="83" customWidth="1"/>
    <col min="8056" max="8056" width="0.5703125" style="83" customWidth="1"/>
    <col min="8057" max="8057" width="8.5703125" style="83" customWidth="1"/>
    <col min="8058" max="8058" width="0.5703125" style="83" customWidth="1"/>
    <col min="8059" max="8059" width="8.5703125" style="83" customWidth="1"/>
    <col min="8060" max="8303" width="9.28515625" style="83"/>
    <col min="8304" max="8305" width="1.42578125" style="83" customWidth="1"/>
    <col min="8306" max="8306" width="49.5703125" style="83" customWidth="1"/>
    <col min="8307" max="8307" width="6.5703125" style="83" customWidth="1"/>
    <col min="8308" max="8308" width="0.5703125" style="83" customWidth="1"/>
    <col min="8309" max="8309" width="8.5703125" style="83" customWidth="1"/>
    <col min="8310" max="8310" width="0.5703125" style="83" customWidth="1"/>
    <col min="8311" max="8311" width="8.5703125" style="83" customWidth="1"/>
    <col min="8312" max="8312" width="0.5703125" style="83" customWidth="1"/>
    <col min="8313" max="8313" width="8.5703125" style="83" customWidth="1"/>
    <col min="8314" max="8314" width="0.5703125" style="83" customWidth="1"/>
    <col min="8315" max="8315" width="8.5703125" style="83" customWidth="1"/>
    <col min="8316" max="8559" width="9.28515625" style="83"/>
    <col min="8560" max="8561" width="1.42578125" style="83" customWidth="1"/>
    <col min="8562" max="8562" width="49.5703125" style="83" customWidth="1"/>
    <col min="8563" max="8563" width="6.5703125" style="83" customWidth="1"/>
    <col min="8564" max="8564" width="0.5703125" style="83" customWidth="1"/>
    <col min="8565" max="8565" width="8.5703125" style="83" customWidth="1"/>
    <col min="8566" max="8566" width="0.5703125" style="83" customWidth="1"/>
    <col min="8567" max="8567" width="8.5703125" style="83" customWidth="1"/>
    <col min="8568" max="8568" width="0.5703125" style="83" customWidth="1"/>
    <col min="8569" max="8569" width="8.5703125" style="83" customWidth="1"/>
    <col min="8570" max="8570" width="0.5703125" style="83" customWidth="1"/>
    <col min="8571" max="8571" width="8.5703125" style="83" customWidth="1"/>
    <col min="8572" max="8815" width="9.28515625" style="83"/>
    <col min="8816" max="8817" width="1.42578125" style="83" customWidth="1"/>
    <col min="8818" max="8818" width="49.5703125" style="83" customWidth="1"/>
    <col min="8819" max="8819" width="6.5703125" style="83" customWidth="1"/>
    <col min="8820" max="8820" width="0.5703125" style="83" customWidth="1"/>
    <col min="8821" max="8821" width="8.5703125" style="83" customWidth="1"/>
    <col min="8822" max="8822" width="0.5703125" style="83" customWidth="1"/>
    <col min="8823" max="8823" width="8.5703125" style="83" customWidth="1"/>
    <col min="8824" max="8824" width="0.5703125" style="83" customWidth="1"/>
    <col min="8825" max="8825" width="8.5703125" style="83" customWidth="1"/>
    <col min="8826" max="8826" width="0.5703125" style="83" customWidth="1"/>
    <col min="8827" max="8827" width="8.5703125" style="83" customWidth="1"/>
    <col min="8828" max="9071" width="9.28515625" style="83"/>
    <col min="9072" max="9073" width="1.42578125" style="83" customWidth="1"/>
    <col min="9074" max="9074" width="49.5703125" style="83" customWidth="1"/>
    <col min="9075" max="9075" width="6.5703125" style="83" customWidth="1"/>
    <col min="9076" max="9076" width="0.5703125" style="83" customWidth="1"/>
    <col min="9077" max="9077" width="8.5703125" style="83" customWidth="1"/>
    <col min="9078" max="9078" width="0.5703125" style="83" customWidth="1"/>
    <col min="9079" max="9079" width="8.5703125" style="83" customWidth="1"/>
    <col min="9080" max="9080" width="0.5703125" style="83" customWidth="1"/>
    <col min="9081" max="9081" width="8.5703125" style="83" customWidth="1"/>
    <col min="9082" max="9082" width="0.5703125" style="83" customWidth="1"/>
    <col min="9083" max="9083" width="8.5703125" style="83" customWidth="1"/>
    <col min="9084" max="9327" width="9.28515625" style="83"/>
    <col min="9328" max="9329" width="1.42578125" style="83" customWidth="1"/>
    <col min="9330" max="9330" width="49.5703125" style="83" customWidth="1"/>
    <col min="9331" max="9331" width="6.5703125" style="83" customWidth="1"/>
    <col min="9332" max="9332" width="0.5703125" style="83" customWidth="1"/>
    <col min="9333" max="9333" width="8.5703125" style="83" customWidth="1"/>
    <col min="9334" max="9334" width="0.5703125" style="83" customWidth="1"/>
    <col min="9335" max="9335" width="8.5703125" style="83" customWidth="1"/>
    <col min="9336" max="9336" width="0.5703125" style="83" customWidth="1"/>
    <col min="9337" max="9337" width="8.5703125" style="83" customWidth="1"/>
    <col min="9338" max="9338" width="0.5703125" style="83" customWidth="1"/>
    <col min="9339" max="9339" width="8.5703125" style="83" customWidth="1"/>
    <col min="9340" max="9583" width="9.28515625" style="83"/>
    <col min="9584" max="9585" width="1.42578125" style="83" customWidth="1"/>
    <col min="9586" max="9586" width="49.5703125" style="83" customWidth="1"/>
    <col min="9587" max="9587" width="6.5703125" style="83" customWidth="1"/>
    <col min="9588" max="9588" width="0.5703125" style="83" customWidth="1"/>
    <col min="9589" max="9589" width="8.5703125" style="83" customWidth="1"/>
    <col min="9590" max="9590" width="0.5703125" style="83" customWidth="1"/>
    <col min="9591" max="9591" width="8.5703125" style="83" customWidth="1"/>
    <col min="9592" max="9592" width="0.5703125" style="83" customWidth="1"/>
    <col min="9593" max="9593" width="8.5703125" style="83" customWidth="1"/>
    <col min="9594" max="9594" width="0.5703125" style="83" customWidth="1"/>
    <col min="9595" max="9595" width="8.5703125" style="83" customWidth="1"/>
    <col min="9596" max="9839" width="9.28515625" style="83"/>
    <col min="9840" max="9841" width="1.42578125" style="83" customWidth="1"/>
    <col min="9842" max="9842" width="49.5703125" style="83" customWidth="1"/>
    <col min="9843" max="9843" width="6.5703125" style="83" customWidth="1"/>
    <col min="9844" max="9844" width="0.5703125" style="83" customWidth="1"/>
    <col min="9845" max="9845" width="8.5703125" style="83" customWidth="1"/>
    <col min="9846" max="9846" width="0.5703125" style="83" customWidth="1"/>
    <col min="9847" max="9847" width="8.5703125" style="83" customWidth="1"/>
    <col min="9848" max="9848" width="0.5703125" style="83" customWidth="1"/>
    <col min="9849" max="9849" width="8.5703125" style="83" customWidth="1"/>
    <col min="9850" max="9850" width="0.5703125" style="83" customWidth="1"/>
    <col min="9851" max="9851" width="8.5703125" style="83" customWidth="1"/>
    <col min="9852" max="10095" width="9.28515625" style="83"/>
    <col min="10096" max="10097" width="1.42578125" style="83" customWidth="1"/>
    <col min="10098" max="10098" width="49.5703125" style="83" customWidth="1"/>
    <col min="10099" max="10099" width="6.5703125" style="83" customWidth="1"/>
    <col min="10100" max="10100" width="0.5703125" style="83" customWidth="1"/>
    <col min="10101" max="10101" width="8.5703125" style="83" customWidth="1"/>
    <col min="10102" max="10102" width="0.5703125" style="83" customWidth="1"/>
    <col min="10103" max="10103" width="8.5703125" style="83" customWidth="1"/>
    <col min="10104" max="10104" width="0.5703125" style="83" customWidth="1"/>
    <col min="10105" max="10105" width="8.5703125" style="83" customWidth="1"/>
    <col min="10106" max="10106" width="0.5703125" style="83" customWidth="1"/>
    <col min="10107" max="10107" width="8.5703125" style="83" customWidth="1"/>
    <col min="10108" max="10351" width="9.28515625" style="83"/>
    <col min="10352" max="10353" width="1.42578125" style="83" customWidth="1"/>
    <col min="10354" max="10354" width="49.5703125" style="83" customWidth="1"/>
    <col min="10355" max="10355" width="6.5703125" style="83" customWidth="1"/>
    <col min="10356" max="10356" width="0.5703125" style="83" customWidth="1"/>
    <col min="10357" max="10357" width="8.5703125" style="83" customWidth="1"/>
    <col min="10358" max="10358" width="0.5703125" style="83" customWidth="1"/>
    <col min="10359" max="10359" width="8.5703125" style="83" customWidth="1"/>
    <col min="10360" max="10360" width="0.5703125" style="83" customWidth="1"/>
    <col min="10361" max="10361" width="8.5703125" style="83" customWidth="1"/>
    <col min="10362" max="10362" width="0.5703125" style="83" customWidth="1"/>
    <col min="10363" max="10363" width="8.5703125" style="83" customWidth="1"/>
    <col min="10364" max="10607" width="9.28515625" style="83"/>
    <col min="10608" max="10609" width="1.42578125" style="83" customWidth="1"/>
    <col min="10610" max="10610" width="49.5703125" style="83" customWidth="1"/>
    <col min="10611" max="10611" width="6.5703125" style="83" customWidth="1"/>
    <col min="10612" max="10612" width="0.5703125" style="83" customWidth="1"/>
    <col min="10613" max="10613" width="8.5703125" style="83" customWidth="1"/>
    <col min="10614" max="10614" width="0.5703125" style="83" customWidth="1"/>
    <col min="10615" max="10615" width="8.5703125" style="83" customWidth="1"/>
    <col min="10616" max="10616" width="0.5703125" style="83" customWidth="1"/>
    <col min="10617" max="10617" width="8.5703125" style="83" customWidth="1"/>
    <col min="10618" max="10618" width="0.5703125" style="83" customWidth="1"/>
    <col min="10619" max="10619" width="8.5703125" style="83" customWidth="1"/>
    <col min="10620" max="10863" width="9.28515625" style="83"/>
    <col min="10864" max="10865" width="1.42578125" style="83" customWidth="1"/>
    <col min="10866" max="10866" width="49.5703125" style="83" customWidth="1"/>
    <col min="10867" max="10867" width="6.5703125" style="83" customWidth="1"/>
    <col min="10868" max="10868" width="0.5703125" style="83" customWidth="1"/>
    <col min="10869" max="10869" width="8.5703125" style="83" customWidth="1"/>
    <col min="10870" max="10870" width="0.5703125" style="83" customWidth="1"/>
    <col min="10871" max="10871" width="8.5703125" style="83" customWidth="1"/>
    <col min="10872" max="10872" width="0.5703125" style="83" customWidth="1"/>
    <col min="10873" max="10873" width="8.5703125" style="83" customWidth="1"/>
    <col min="10874" max="10874" width="0.5703125" style="83" customWidth="1"/>
    <col min="10875" max="10875" width="8.5703125" style="83" customWidth="1"/>
    <col min="10876" max="11119" width="9.28515625" style="83"/>
    <col min="11120" max="11121" width="1.42578125" style="83" customWidth="1"/>
    <col min="11122" max="11122" width="49.5703125" style="83" customWidth="1"/>
    <col min="11123" max="11123" width="6.5703125" style="83" customWidth="1"/>
    <col min="11124" max="11124" width="0.5703125" style="83" customWidth="1"/>
    <col min="11125" max="11125" width="8.5703125" style="83" customWidth="1"/>
    <col min="11126" max="11126" width="0.5703125" style="83" customWidth="1"/>
    <col min="11127" max="11127" width="8.5703125" style="83" customWidth="1"/>
    <col min="11128" max="11128" width="0.5703125" style="83" customWidth="1"/>
    <col min="11129" max="11129" width="8.5703125" style="83" customWidth="1"/>
    <col min="11130" max="11130" width="0.5703125" style="83" customWidth="1"/>
    <col min="11131" max="11131" width="8.5703125" style="83" customWidth="1"/>
    <col min="11132" max="11375" width="9.28515625" style="83"/>
    <col min="11376" max="11377" width="1.42578125" style="83" customWidth="1"/>
    <col min="11378" max="11378" width="49.5703125" style="83" customWidth="1"/>
    <col min="11379" max="11379" width="6.5703125" style="83" customWidth="1"/>
    <col min="11380" max="11380" width="0.5703125" style="83" customWidth="1"/>
    <col min="11381" max="11381" width="8.5703125" style="83" customWidth="1"/>
    <col min="11382" max="11382" width="0.5703125" style="83" customWidth="1"/>
    <col min="11383" max="11383" width="8.5703125" style="83" customWidth="1"/>
    <col min="11384" max="11384" width="0.5703125" style="83" customWidth="1"/>
    <col min="11385" max="11385" width="8.5703125" style="83" customWidth="1"/>
    <col min="11386" max="11386" width="0.5703125" style="83" customWidth="1"/>
    <col min="11387" max="11387" width="8.5703125" style="83" customWidth="1"/>
    <col min="11388" max="11631" width="9.28515625" style="83"/>
    <col min="11632" max="11633" width="1.42578125" style="83" customWidth="1"/>
    <col min="11634" max="11634" width="49.5703125" style="83" customWidth="1"/>
    <col min="11635" max="11635" width="6.5703125" style="83" customWidth="1"/>
    <col min="11636" max="11636" width="0.5703125" style="83" customWidth="1"/>
    <col min="11637" max="11637" width="8.5703125" style="83" customWidth="1"/>
    <col min="11638" max="11638" width="0.5703125" style="83" customWidth="1"/>
    <col min="11639" max="11639" width="8.5703125" style="83" customWidth="1"/>
    <col min="11640" max="11640" width="0.5703125" style="83" customWidth="1"/>
    <col min="11641" max="11641" width="8.5703125" style="83" customWidth="1"/>
    <col min="11642" max="11642" width="0.5703125" style="83" customWidth="1"/>
    <col min="11643" max="11643" width="8.5703125" style="83" customWidth="1"/>
    <col min="11644" max="11887" width="9.28515625" style="83"/>
    <col min="11888" max="11889" width="1.42578125" style="83" customWidth="1"/>
    <col min="11890" max="11890" width="49.5703125" style="83" customWidth="1"/>
    <col min="11891" max="11891" width="6.5703125" style="83" customWidth="1"/>
    <col min="11892" max="11892" width="0.5703125" style="83" customWidth="1"/>
    <col min="11893" max="11893" width="8.5703125" style="83" customWidth="1"/>
    <col min="11894" max="11894" width="0.5703125" style="83" customWidth="1"/>
    <col min="11895" max="11895" width="8.5703125" style="83" customWidth="1"/>
    <col min="11896" max="11896" width="0.5703125" style="83" customWidth="1"/>
    <col min="11897" max="11897" width="8.5703125" style="83" customWidth="1"/>
    <col min="11898" max="11898" width="0.5703125" style="83" customWidth="1"/>
    <col min="11899" max="11899" width="8.5703125" style="83" customWidth="1"/>
    <col min="11900" max="12143" width="9.28515625" style="83"/>
    <col min="12144" max="12145" width="1.42578125" style="83" customWidth="1"/>
    <col min="12146" max="12146" width="49.5703125" style="83" customWidth="1"/>
    <col min="12147" max="12147" width="6.5703125" style="83" customWidth="1"/>
    <col min="12148" max="12148" width="0.5703125" style="83" customWidth="1"/>
    <col min="12149" max="12149" width="8.5703125" style="83" customWidth="1"/>
    <col min="12150" max="12150" width="0.5703125" style="83" customWidth="1"/>
    <col min="12151" max="12151" width="8.5703125" style="83" customWidth="1"/>
    <col min="12152" max="12152" width="0.5703125" style="83" customWidth="1"/>
    <col min="12153" max="12153" width="8.5703125" style="83" customWidth="1"/>
    <col min="12154" max="12154" width="0.5703125" style="83" customWidth="1"/>
    <col min="12155" max="12155" width="8.5703125" style="83" customWidth="1"/>
    <col min="12156" max="12399" width="9.28515625" style="83"/>
    <col min="12400" max="12401" width="1.42578125" style="83" customWidth="1"/>
    <col min="12402" max="12402" width="49.5703125" style="83" customWidth="1"/>
    <col min="12403" max="12403" width="6.5703125" style="83" customWidth="1"/>
    <col min="12404" max="12404" width="0.5703125" style="83" customWidth="1"/>
    <col min="12405" max="12405" width="8.5703125" style="83" customWidth="1"/>
    <col min="12406" max="12406" width="0.5703125" style="83" customWidth="1"/>
    <col min="12407" max="12407" width="8.5703125" style="83" customWidth="1"/>
    <col min="12408" max="12408" width="0.5703125" style="83" customWidth="1"/>
    <col min="12409" max="12409" width="8.5703125" style="83" customWidth="1"/>
    <col min="12410" max="12410" width="0.5703125" style="83" customWidth="1"/>
    <col min="12411" max="12411" width="8.5703125" style="83" customWidth="1"/>
    <col min="12412" max="12655" width="9.28515625" style="83"/>
    <col min="12656" max="12657" width="1.42578125" style="83" customWidth="1"/>
    <col min="12658" max="12658" width="49.5703125" style="83" customWidth="1"/>
    <col min="12659" max="12659" width="6.5703125" style="83" customWidth="1"/>
    <col min="12660" max="12660" width="0.5703125" style="83" customWidth="1"/>
    <col min="12661" max="12661" width="8.5703125" style="83" customWidth="1"/>
    <col min="12662" max="12662" width="0.5703125" style="83" customWidth="1"/>
    <col min="12663" max="12663" width="8.5703125" style="83" customWidth="1"/>
    <col min="12664" max="12664" width="0.5703125" style="83" customWidth="1"/>
    <col min="12665" max="12665" width="8.5703125" style="83" customWidth="1"/>
    <col min="12666" max="12666" width="0.5703125" style="83" customWidth="1"/>
    <col min="12667" max="12667" width="8.5703125" style="83" customWidth="1"/>
    <col min="12668" max="12911" width="9.28515625" style="83"/>
    <col min="12912" max="12913" width="1.42578125" style="83" customWidth="1"/>
    <col min="12914" max="12914" width="49.5703125" style="83" customWidth="1"/>
    <col min="12915" max="12915" width="6.5703125" style="83" customWidth="1"/>
    <col min="12916" max="12916" width="0.5703125" style="83" customWidth="1"/>
    <col min="12917" max="12917" width="8.5703125" style="83" customWidth="1"/>
    <col min="12918" max="12918" width="0.5703125" style="83" customWidth="1"/>
    <col min="12919" max="12919" width="8.5703125" style="83" customWidth="1"/>
    <col min="12920" max="12920" width="0.5703125" style="83" customWidth="1"/>
    <col min="12921" max="12921" width="8.5703125" style="83" customWidth="1"/>
    <col min="12922" max="12922" width="0.5703125" style="83" customWidth="1"/>
    <col min="12923" max="12923" width="8.5703125" style="83" customWidth="1"/>
    <col min="12924" max="13167" width="9.28515625" style="83"/>
    <col min="13168" max="13169" width="1.42578125" style="83" customWidth="1"/>
    <col min="13170" max="13170" width="49.5703125" style="83" customWidth="1"/>
    <col min="13171" max="13171" width="6.5703125" style="83" customWidth="1"/>
    <col min="13172" max="13172" width="0.5703125" style="83" customWidth="1"/>
    <col min="13173" max="13173" width="8.5703125" style="83" customWidth="1"/>
    <col min="13174" max="13174" width="0.5703125" style="83" customWidth="1"/>
    <col min="13175" max="13175" width="8.5703125" style="83" customWidth="1"/>
    <col min="13176" max="13176" width="0.5703125" style="83" customWidth="1"/>
    <col min="13177" max="13177" width="8.5703125" style="83" customWidth="1"/>
    <col min="13178" max="13178" width="0.5703125" style="83" customWidth="1"/>
    <col min="13179" max="13179" width="8.5703125" style="83" customWidth="1"/>
    <col min="13180" max="13423" width="9.28515625" style="83"/>
    <col min="13424" max="13425" width="1.42578125" style="83" customWidth="1"/>
    <col min="13426" max="13426" width="49.5703125" style="83" customWidth="1"/>
    <col min="13427" max="13427" width="6.5703125" style="83" customWidth="1"/>
    <col min="13428" max="13428" width="0.5703125" style="83" customWidth="1"/>
    <col min="13429" max="13429" width="8.5703125" style="83" customWidth="1"/>
    <col min="13430" max="13430" width="0.5703125" style="83" customWidth="1"/>
    <col min="13431" max="13431" width="8.5703125" style="83" customWidth="1"/>
    <col min="13432" max="13432" width="0.5703125" style="83" customWidth="1"/>
    <col min="13433" max="13433" width="8.5703125" style="83" customWidth="1"/>
    <col min="13434" max="13434" width="0.5703125" style="83" customWidth="1"/>
    <col min="13435" max="13435" width="8.5703125" style="83" customWidth="1"/>
    <col min="13436" max="13679" width="9.28515625" style="83"/>
    <col min="13680" max="13681" width="1.42578125" style="83" customWidth="1"/>
    <col min="13682" max="13682" width="49.5703125" style="83" customWidth="1"/>
    <col min="13683" max="13683" width="6.5703125" style="83" customWidth="1"/>
    <col min="13684" max="13684" width="0.5703125" style="83" customWidth="1"/>
    <col min="13685" max="13685" width="8.5703125" style="83" customWidth="1"/>
    <col min="13686" max="13686" width="0.5703125" style="83" customWidth="1"/>
    <col min="13687" max="13687" width="8.5703125" style="83" customWidth="1"/>
    <col min="13688" max="13688" width="0.5703125" style="83" customWidth="1"/>
    <col min="13689" max="13689" width="8.5703125" style="83" customWidth="1"/>
    <col min="13690" max="13690" width="0.5703125" style="83" customWidth="1"/>
    <col min="13691" max="13691" width="8.5703125" style="83" customWidth="1"/>
    <col min="13692" max="13935" width="9.28515625" style="83"/>
    <col min="13936" max="13937" width="1.42578125" style="83" customWidth="1"/>
    <col min="13938" max="13938" width="49.5703125" style="83" customWidth="1"/>
    <col min="13939" max="13939" width="6.5703125" style="83" customWidth="1"/>
    <col min="13940" max="13940" width="0.5703125" style="83" customWidth="1"/>
    <col min="13941" max="13941" width="8.5703125" style="83" customWidth="1"/>
    <col min="13942" max="13942" width="0.5703125" style="83" customWidth="1"/>
    <col min="13943" max="13943" width="8.5703125" style="83" customWidth="1"/>
    <col min="13944" max="13944" width="0.5703125" style="83" customWidth="1"/>
    <col min="13945" max="13945" width="8.5703125" style="83" customWidth="1"/>
    <col min="13946" max="13946" width="0.5703125" style="83" customWidth="1"/>
    <col min="13947" max="13947" width="8.5703125" style="83" customWidth="1"/>
    <col min="13948" max="14191" width="9.28515625" style="83"/>
    <col min="14192" max="14193" width="1.42578125" style="83" customWidth="1"/>
    <col min="14194" max="14194" width="49.5703125" style="83" customWidth="1"/>
    <col min="14195" max="14195" width="6.5703125" style="83" customWidth="1"/>
    <col min="14196" max="14196" width="0.5703125" style="83" customWidth="1"/>
    <col min="14197" max="14197" width="8.5703125" style="83" customWidth="1"/>
    <col min="14198" max="14198" width="0.5703125" style="83" customWidth="1"/>
    <col min="14199" max="14199" width="8.5703125" style="83" customWidth="1"/>
    <col min="14200" max="14200" width="0.5703125" style="83" customWidth="1"/>
    <col min="14201" max="14201" width="8.5703125" style="83" customWidth="1"/>
    <col min="14202" max="14202" width="0.5703125" style="83" customWidth="1"/>
    <col min="14203" max="14203" width="8.5703125" style="83" customWidth="1"/>
    <col min="14204" max="14447" width="9.28515625" style="83"/>
    <col min="14448" max="14449" width="1.42578125" style="83" customWidth="1"/>
    <col min="14450" max="14450" width="49.5703125" style="83" customWidth="1"/>
    <col min="14451" max="14451" width="6.5703125" style="83" customWidth="1"/>
    <col min="14452" max="14452" width="0.5703125" style="83" customWidth="1"/>
    <col min="14453" max="14453" width="8.5703125" style="83" customWidth="1"/>
    <col min="14454" max="14454" width="0.5703125" style="83" customWidth="1"/>
    <col min="14455" max="14455" width="8.5703125" style="83" customWidth="1"/>
    <col min="14456" max="14456" width="0.5703125" style="83" customWidth="1"/>
    <col min="14457" max="14457" width="8.5703125" style="83" customWidth="1"/>
    <col min="14458" max="14458" width="0.5703125" style="83" customWidth="1"/>
    <col min="14459" max="14459" width="8.5703125" style="83" customWidth="1"/>
    <col min="14460" max="14703" width="9.28515625" style="83"/>
    <col min="14704" max="14705" width="1.42578125" style="83" customWidth="1"/>
    <col min="14706" max="14706" width="49.5703125" style="83" customWidth="1"/>
    <col min="14707" max="14707" width="6.5703125" style="83" customWidth="1"/>
    <col min="14708" max="14708" width="0.5703125" style="83" customWidth="1"/>
    <col min="14709" max="14709" width="8.5703125" style="83" customWidth="1"/>
    <col min="14710" max="14710" width="0.5703125" style="83" customWidth="1"/>
    <col min="14711" max="14711" width="8.5703125" style="83" customWidth="1"/>
    <col min="14712" max="14712" width="0.5703125" style="83" customWidth="1"/>
    <col min="14713" max="14713" width="8.5703125" style="83" customWidth="1"/>
    <col min="14714" max="14714" width="0.5703125" style="83" customWidth="1"/>
    <col min="14715" max="14715" width="8.5703125" style="83" customWidth="1"/>
    <col min="14716" max="14959" width="9.28515625" style="83"/>
    <col min="14960" max="14961" width="1.42578125" style="83" customWidth="1"/>
    <col min="14962" max="14962" width="49.5703125" style="83" customWidth="1"/>
    <col min="14963" max="14963" width="6.5703125" style="83" customWidth="1"/>
    <col min="14964" max="14964" width="0.5703125" style="83" customWidth="1"/>
    <col min="14965" max="14965" width="8.5703125" style="83" customWidth="1"/>
    <col min="14966" max="14966" width="0.5703125" style="83" customWidth="1"/>
    <col min="14967" max="14967" width="8.5703125" style="83" customWidth="1"/>
    <col min="14968" max="14968" width="0.5703125" style="83" customWidth="1"/>
    <col min="14969" max="14969" width="8.5703125" style="83" customWidth="1"/>
    <col min="14970" max="14970" width="0.5703125" style="83" customWidth="1"/>
    <col min="14971" max="14971" width="8.5703125" style="83" customWidth="1"/>
    <col min="14972" max="15696" width="9.28515625" style="83"/>
    <col min="15697" max="16384" width="9.28515625" style="83" customWidth="1"/>
  </cols>
  <sheetData>
    <row r="1" spans="1:12" ht="20.100000000000001" customHeight="1" x14ac:dyDescent="0.25">
      <c r="A1" s="79" t="s">
        <v>0</v>
      </c>
      <c r="B1" s="79"/>
      <c r="C1" s="79"/>
      <c r="G1" s="95"/>
      <c r="I1" s="96"/>
      <c r="K1" s="95"/>
      <c r="L1" s="189" t="s">
        <v>63</v>
      </c>
    </row>
    <row r="2" spans="1:12" ht="20.100000000000001" customHeight="1" x14ac:dyDescent="0.25">
      <c r="A2" s="79" t="s">
        <v>117</v>
      </c>
      <c r="B2" s="79"/>
      <c r="C2" s="79"/>
      <c r="G2" s="95"/>
      <c r="I2" s="96"/>
      <c r="K2" s="95"/>
    </row>
    <row r="3" spans="1:12" ht="20.100000000000001" customHeight="1" x14ac:dyDescent="0.25">
      <c r="A3" s="84" t="s">
        <v>230</v>
      </c>
      <c r="B3" s="84"/>
      <c r="C3" s="84"/>
      <c r="D3" s="85"/>
      <c r="E3" s="86"/>
      <c r="F3" s="87"/>
      <c r="G3" s="104"/>
      <c r="H3" s="1"/>
      <c r="I3" s="105"/>
      <c r="J3" s="87"/>
      <c r="K3" s="104"/>
      <c r="L3" s="1"/>
    </row>
    <row r="4" spans="1:12" ht="20.100000000000001" customHeight="1" x14ac:dyDescent="0.25">
      <c r="G4" s="95"/>
      <c r="I4" s="96"/>
      <c r="K4" s="95"/>
    </row>
    <row r="5" spans="1:12" ht="20.100000000000001" customHeight="1" x14ac:dyDescent="0.25">
      <c r="A5" s="83"/>
      <c r="D5" s="88"/>
      <c r="E5" s="79"/>
      <c r="F5" s="166"/>
      <c r="G5" s="167"/>
      <c r="H5" s="23" t="s">
        <v>2</v>
      </c>
      <c r="I5" s="168"/>
      <c r="J5" s="166"/>
      <c r="K5" s="167"/>
      <c r="L5" s="23" t="s">
        <v>3</v>
      </c>
    </row>
    <row r="6" spans="1:12" ht="20.100000000000001" customHeight="1" x14ac:dyDescent="0.25">
      <c r="D6" s="93"/>
      <c r="E6" s="79"/>
      <c r="F6" s="169" t="s">
        <v>201</v>
      </c>
      <c r="G6" s="170"/>
      <c r="H6" s="190" t="s">
        <v>7</v>
      </c>
      <c r="I6" s="171"/>
      <c r="J6" s="169" t="s">
        <v>201</v>
      </c>
      <c r="K6" s="170"/>
      <c r="L6" s="190" t="s">
        <v>7</v>
      </c>
    </row>
    <row r="7" spans="1:12" ht="20.100000000000001" customHeight="1" x14ac:dyDescent="0.25">
      <c r="D7" s="94" t="s">
        <v>8</v>
      </c>
      <c r="E7" s="79"/>
      <c r="F7" s="172" t="s">
        <v>9</v>
      </c>
      <c r="G7" s="173"/>
      <c r="H7" s="28" t="s">
        <v>9</v>
      </c>
      <c r="I7" s="174"/>
      <c r="J7" s="172" t="s">
        <v>9</v>
      </c>
      <c r="K7" s="173"/>
      <c r="L7" s="28" t="s">
        <v>9</v>
      </c>
    </row>
    <row r="8" spans="1:12" ht="20.100000000000001" customHeight="1" x14ac:dyDescent="0.25">
      <c r="A8" s="79" t="s">
        <v>118</v>
      </c>
      <c r="F8" s="63"/>
      <c r="G8" s="95"/>
      <c r="I8" s="96"/>
      <c r="J8" s="63"/>
      <c r="K8" s="95"/>
    </row>
    <row r="9" spans="1:12" ht="20.100000000000001" customHeight="1" x14ac:dyDescent="0.25">
      <c r="A9" s="81" t="s">
        <v>119</v>
      </c>
      <c r="F9" s="61">
        <f>'8-9 (9M)'!F23</f>
        <v>7791973</v>
      </c>
      <c r="G9" s="98"/>
      <c r="H9" s="62">
        <v>11180998</v>
      </c>
      <c r="I9" s="176"/>
      <c r="J9" s="61">
        <f>'8-9 (9M)'!J26</f>
        <v>4194558</v>
      </c>
      <c r="K9" s="176"/>
      <c r="L9" s="62">
        <v>7487435</v>
      </c>
    </row>
    <row r="10" spans="1:12" ht="20.100000000000001" customHeight="1" x14ac:dyDescent="0.25">
      <c r="A10" s="81" t="s">
        <v>282</v>
      </c>
      <c r="F10" s="63"/>
      <c r="G10" s="98"/>
      <c r="I10" s="176"/>
      <c r="J10" s="63"/>
      <c r="K10" s="176"/>
    </row>
    <row r="11" spans="1:12" ht="20.100000000000001" customHeight="1" x14ac:dyDescent="0.25">
      <c r="A11" s="81" t="s">
        <v>283</v>
      </c>
      <c r="F11" s="63"/>
      <c r="G11" s="98"/>
      <c r="I11" s="176"/>
      <c r="J11" s="63"/>
      <c r="K11" s="176"/>
    </row>
    <row r="12" spans="1:12" ht="20.100000000000001" customHeight="1" x14ac:dyDescent="0.25">
      <c r="A12" s="81" t="s">
        <v>35</v>
      </c>
      <c r="B12" s="110" t="s">
        <v>186</v>
      </c>
      <c r="F12" s="63">
        <v>2346996</v>
      </c>
      <c r="G12" s="98"/>
      <c r="H12" s="64">
        <v>2307014</v>
      </c>
      <c r="I12" s="176"/>
      <c r="J12" s="63">
        <v>25797</v>
      </c>
      <c r="K12" s="176"/>
      <c r="L12" s="64">
        <v>32765</v>
      </c>
    </row>
    <row r="13" spans="1:12" ht="20.100000000000001" customHeight="1" x14ac:dyDescent="0.25">
      <c r="A13" s="81" t="s">
        <v>35</v>
      </c>
      <c r="B13" s="110" t="s">
        <v>187</v>
      </c>
      <c r="F13" s="63"/>
      <c r="G13" s="98"/>
      <c r="I13" s="176"/>
      <c r="J13" s="63"/>
      <c r="K13" s="176"/>
    </row>
    <row r="14" spans="1:12" ht="20.100000000000001" customHeight="1" x14ac:dyDescent="0.25">
      <c r="B14" s="110"/>
      <c r="C14" s="81" t="s">
        <v>166</v>
      </c>
      <c r="F14" s="63">
        <v>25044</v>
      </c>
      <c r="G14" s="98"/>
      <c r="H14" s="64">
        <v>47508</v>
      </c>
      <c r="I14" s="176"/>
      <c r="J14" s="63">
        <v>0</v>
      </c>
      <c r="K14" s="176"/>
      <c r="L14" s="64">
        <v>103</v>
      </c>
    </row>
    <row r="15" spans="1:12" ht="20.100000000000001" customHeight="1" x14ac:dyDescent="0.25">
      <c r="B15" s="110" t="s">
        <v>120</v>
      </c>
      <c r="F15" s="63">
        <v>59496</v>
      </c>
      <c r="G15" s="98"/>
      <c r="H15" s="64">
        <v>170354</v>
      </c>
      <c r="I15" s="176"/>
      <c r="J15" s="63">
        <v>19362</v>
      </c>
      <c r="K15" s="176"/>
      <c r="L15" s="64">
        <v>74482</v>
      </c>
    </row>
    <row r="16" spans="1:12" ht="20.100000000000001" customHeight="1" x14ac:dyDescent="0.25">
      <c r="B16" s="110" t="s">
        <v>261</v>
      </c>
      <c r="F16" s="63">
        <v>-863</v>
      </c>
      <c r="G16" s="98"/>
      <c r="H16" s="64">
        <v>0</v>
      </c>
      <c r="I16" s="83"/>
      <c r="J16" s="63">
        <v>0</v>
      </c>
      <c r="K16" s="83"/>
      <c r="L16" s="64">
        <v>0</v>
      </c>
    </row>
    <row r="17" spans="1:12" ht="20.100000000000001" customHeight="1" x14ac:dyDescent="0.25">
      <c r="B17" s="110" t="s">
        <v>121</v>
      </c>
      <c r="F17" s="63">
        <v>-223708</v>
      </c>
      <c r="G17" s="98"/>
      <c r="H17" s="64">
        <v>-464243</v>
      </c>
      <c r="I17" s="83"/>
      <c r="J17" s="63">
        <v>-1898720</v>
      </c>
      <c r="K17" s="83"/>
      <c r="L17" s="64">
        <v>-1002750</v>
      </c>
    </row>
    <row r="18" spans="1:12" ht="20.100000000000001" customHeight="1" x14ac:dyDescent="0.25">
      <c r="B18" s="110" t="s">
        <v>168</v>
      </c>
      <c r="F18" s="63">
        <v>2932436</v>
      </c>
      <c r="G18" s="98"/>
      <c r="H18" s="64">
        <v>3243816</v>
      </c>
      <c r="I18" s="83"/>
      <c r="J18" s="63">
        <v>1120512</v>
      </c>
      <c r="K18" s="83"/>
      <c r="L18" s="64">
        <v>1247228</v>
      </c>
    </row>
    <row r="19" spans="1:12" ht="20.100000000000001" customHeight="1" x14ac:dyDescent="0.25">
      <c r="B19" s="110" t="s">
        <v>291</v>
      </c>
      <c r="F19" s="63">
        <v>-1039792</v>
      </c>
      <c r="G19" s="98"/>
      <c r="H19" s="64">
        <v>0</v>
      </c>
      <c r="I19" s="176"/>
      <c r="J19" s="63">
        <v>-100762</v>
      </c>
      <c r="K19" s="176"/>
      <c r="L19" s="64">
        <v>0</v>
      </c>
    </row>
    <row r="20" spans="1:12" ht="20.100000000000001" customHeight="1" x14ac:dyDescent="0.25">
      <c r="A20" s="81" t="s">
        <v>35</v>
      </c>
      <c r="B20" s="110" t="s">
        <v>293</v>
      </c>
      <c r="F20" s="63">
        <v>1655467</v>
      </c>
      <c r="G20" s="98"/>
      <c r="H20" s="64">
        <v>-2146517</v>
      </c>
      <c r="I20" s="176"/>
      <c r="J20" s="63">
        <v>1560488</v>
      </c>
      <c r="K20" s="176"/>
      <c r="L20" s="64">
        <v>-1759992</v>
      </c>
    </row>
    <row r="21" spans="1:12" ht="20.100000000000001" customHeight="1" x14ac:dyDescent="0.25">
      <c r="B21" s="110" t="s">
        <v>292</v>
      </c>
      <c r="F21" s="63">
        <v>-3001</v>
      </c>
      <c r="G21" s="98"/>
      <c r="H21" s="64">
        <v>-499</v>
      </c>
      <c r="I21" s="176"/>
      <c r="J21" s="63">
        <v>-2804</v>
      </c>
      <c r="K21" s="176"/>
      <c r="L21" s="64">
        <v>-717</v>
      </c>
    </row>
    <row r="22" spans="1:12" ht="20.100000000000001" customHeight="1" x14ac:dyDescent="0.25">
      <c r="A22" s="81" t="s">
        <v>35</v>
      </c>
      <c r="B22" s="110" t="s">
        <v>122</v>
      </c>
      <c r="D22" s="101"/>
      <c r="F22" s="63">
        <v>0</v>
      </c>
      <c r="G22" s="83"/>
      <c r="H22" s="64">
        <v>0</v>
      </c>
      <c r="I22" s="83"/>
      <c r="J22" s="63">
        <v>-5472726</v>
      </c>
      <c r="K22" s="83"/>
      <c r="L22" s="64">
        <v>-6580037</v>
      </c>
    </row>
    <row r="23" spans="1:12" ht="20.100000000000001" customHeight="1" x14ac:dyDescent="0.25">
      <c r="A23" s="81" t="s">
        <v>35</v>
      </c>
      <c r="B23" s="110" t="s">
        <v>300</v>
      </c>
      <c r="D23" s="101">
        <v>11.1</v>
      </c>
      <c r="F23" s="65">
        <v>-4969342</v>
      </c>
      <c r="G23" s="98"/>
      <c r="H23" s="66">
        <v>-5214352</v>
      </c>
      <c r="I23" s="176"/>
      <c r="J23" s="67">
        <v>0</v>
      </c>
      <c r="K23" s="176"/>
      <c r="L23" s="68">
        <v>0</v>
      </c>
    </row>
    <row r="24" spans="1:12" ht="6" customHeight="1" x14ac:dyDescent="0.25">
      <c r="F24" s="63"/>
      <c r="G24" s="98"/>
      <c r="I24" s="98"/>
      <c r="J24" s="63"/>
      <c r="K24" s="98"/>
    </row>
    <row r="25" spans="1:12" ht="20.100000000000001" customHeight="1" x14ac:dyDescent="0.25">
      <c r="B25" s="81" t="s">
        <v>163</v>
      </c>
      <c r="F25" s="63">
        <f>SUM(F9:F23)</f>
        <v>8574706</v>
      </c>
      <c r="G25" s="95"/>
      <c r="H25" s="64">
        <f>SUM(H9:H23)</f>
        <v>9124079</v>
      </c>
      <c r="I25" s="95"/>
      <c r="J25" s="63">
        <f>SUM(J9:J23)</f>
        <v>-554295</v>
      </c>
      <c r="K25" s="95"/>
      <c r="L25" s="64">
        <f>SUM(L9:L23)</f>
        <v>-501483</v>
      </c>
    </row>
    <row r="26" spans="1:12" ht="20.100000000000001" customHeight="1" x14ac:dyDescent="0.25">
      <c r="A26" s="81" t="s">
        <v>35</v>
      </c>
      <c r="B26" s="81" t="s">
        <v>123</v>
      </c>
      <c r="F26" s="63"/>
      <c r="G26" s="95"/>
      <c r="I26" s="95"/>
      <c r="J26" s="63"/>
      <c r="K26" s="95"/>
    </row>
    <row r="27" spans="1:12" ht="20.100000000000001" customHeight="1" x14ac:dyDescent="0.25">
      <c r="C27" s="110" t="s">
        <v>262</v>
      </c>
      <c r="F27" s="63"/>
      <c r="G27" s="98"/>
      <c r="I27" s="176"/>
      <c r="J27" s="63"/>
      <c r="K27" s="176"/>
    </row>
    <row r="28" spans="1:12" ht="20.100000000000001" customHeight="1" x14ac:dyDescent="0.25">
      <c r="C28" s="110" t="s">
        <v>263</v>
      </c>
      <c r="F28" s="63">
        <v>244345</v>
      </c>
      <c r="G28" s="98"/>
      <c r="H28" s="64">
        <v>224444</v>
      </c>
      <c r="I28" s="176"/>
      <c r="J28" s="63">
        <v>0</v>
      </c>
      <c r="K28" s="176"/>
      <c r="L28" s="64">
        <v>0</v>
      </c>
    </row>
    <row r="29" spans="1:12" ht="20.100000000000001" customHeight="1" x14ac:dyDescent="0.25">
      <c r="C29" s="110" t="s">
        <v>277</v>
      </c>
      <c r="F29" s="63"/>
      <c r="G29" s="98"/>
      <c r="I29" s="176"/>
      <c r="J29" s="63"/>
      <c r="K29" s="176"/>
    </row>
    <row r="30" spans="1:12" ht="20.100000000000001" customHeight="1" x14ac:dyDescent="0.25">
      <c r="C30" s="110" t="s">
        <v>278</v>
      </c>
      <c r="F30" s="63">
        <v>516815</v>
      </c>
      <c r="G30" s="98"/>
      <c r="H30" s="64">
        <v>507180</v>
      </c>
      <c r="I30" s="176"/>
      <c r="J30" s="63">
        <v>0</v>
      </c>
      <c r="K30" s="176"/>
      <c r="L30" s="64">
        <v>0</v>
      </c>
    </row>
    <row r="31" spans="1:12" ht="20.100000000000001" customHeight="1" x14ac:dyDescent="0.25">
      <c r="C31" s="110" t="s">
        <v>264</v>
      </c>
      <c r="F31" s="63">
        <v>37077</v>
      </c>
      <c r="G31" s="98"/>
      <c r="H31" s="64">
        <v>486634</v>
      </c>
      <c r="I31" s="176"/>
      <c r="J31" s="63">
        <v>11133</v>
      </c>
      <c r="K31" s="176"/>
      <c r="L31" s="64">
        <v>221</v>
      </c>
    </row>
    <row r="32" spans="1:12" ht="20.100000000000001" customHeight="1" x14ac:dyDescent="0.25">
      <c r="C32" s="110" t="s">
        <v>124</v>
      </c>
      <c r="F32" s="63">
        <v>-414275</v>
      </c>
      <c r="G32" s="98"/>
      <c r="H32" s="64">
        <v>118283</v>
      </c>
      <c r="I32" s="176"/>
      <c r="J32" s="63">
        <v>0</v>
      </c>
      <c r="K32" s="176"/>
      <c r="L32" s="64">
        <v>0</v>
      </c>
    </row>
    <row r="33" spans="1:12" ht="20.100000000000001" customHeight="1" x14ac:dyDescent="0.25">
      <c r="C33" s="110" t="s">
        <v>125</v>
      </c>
      <c r="F33" s="63">
        <v>-20894</v>
      </c>
      <c r="G33" s="98"/>
      <c r="H33" s="64">
        <v>-92809</v>
      </c>
      <c r="I33" s="176"/>
      <c r="J33" s="63">
        <v>0</v>
      </c>
      <c r="K33" s="176"/>
      <c r="L33" s="64">
        <v>-2085</v>
      </c>
    </row>
    <row r="34" spans="1:12" ht="20.100000000000001" customHeight="1" x14ac:dyDescent="0.25">
      <c r="C34" s="110" t="s">
        <v>265</v>
      </c>
      <c r="F34" s="63">
        <v>125531</v>
      </c>
      <c r="G34" s="98"/>
      <c r="H34" s="64">
        <v>-985362</v>
      </c>
      <c r="I34" s="176"/>
      <c r="J34" s="63">
        <v>0</v>
      </c>
      <c r="K34" s="176"/>
      <c r="L34" s="64">
        <v>0</v>
      </c>
    </row>
    <row r="35" spans="1:12" ht="20.100000000000001" customHeight="1" x14ac:dyDescent="0.25">
      <c r="C35" s="110" t="s">
        <v>266</v>
      </c>
      <c r="F35" s="63">
        <v>163597</v>
      </c>
      <c r="G35" s="98"/>
      <c r="H35" s="64">
        <v>-180789</v>
      </c>
      <c r="I35" s="176"/>
      <c r="J35" s="63">
        <v>95180</v>
      </c>
      <c r="K35" s="176"/>
      <c r="L35" s="64">
        <v>21358</v>
      </c>
    </row>
    <row r="36" spans="1:12" ht="20.100000000000001" customHeight="1" x14ac:dyDescent="0.25">
      <c r="C36" s="110" t="s">
        <v>126</v>
      </c>
      <c r="F36" s="63"/>
      <c r="G36" s="98"/>
      <c r="I36" s="176"/>
      <c r="J36" s="63" t="s">
        <v>54</v>
      </c>
      <c r="K36" s="176"/>
    </row>
    <row r="37" spans="1:12" ht="20.100000000000001" customHeight="1" x14ac:dyDescent="0.25">
      <c r="C37" s="110" t="s">
        <v>279</v>
      </c>
      <c r="F37" s="63">
        <v>-65331</v>
      </c>
      <c r="G37" s="98"/>
      <c r="H37" s="64">
        <v>-48733</v>
      </c>
      <c r="I37" s="176"/>
      <c r="J37" s="63">
        <v>-14191</v>
      </c>
      <c r="K37" s="176"/>
      <c r="L37" s="64">
        <v>-26332</v>
      </c>
    </row>
    <row r="38" spans="1:12" ht="20.100000000000001" customHeight="1" x14ac:dyDescent="0.25">
      <c r="C38" s="110" t="s">
        <v>267</v>
      </c>
      <c r="F38" s="69">
        <v>-9957</v>
      </c>
      <c r="G38" s="98"/>
      <c r="H38" s="70">
        <v>-239205</v>
      </c>
      <c r="I38" s="176"/>
      <c r="J38" s="69">
        <v>-18882</v>
      </c>
      <c r="K38" s="176"/>
      <c r="L38" s="70">
        <v>0</v>
      </c>
    </row>
    <row r="39" spans="1:12" ht="6" customHeight="1" x14ac:dyDescent="0.25">
      <c r="F39" s="63"/>
      <c r="G39" s="98"/>
      <c r="I39" s="83"/>
      <c r="J39" s="63"/>
      <c r="K39" s="83"/>
    </row>
    <row r="40" spans="1:12" ht="20.100000000000001" customHeight="1" x14ac:dyDescent="0.25">
      <c r="B40" s="81" t="s">
        <v>127</v>
      </c>
      <c r="D40" s="80" t="s">
        <v>54</v>
      </c>
      <c r="F40" s="63">
        <f>SUM(F25:F38)</f>
        <v>9151614</v>
      </c>
      <c r="G40" s="82"/>
      <c r="H40" s="64">
        <f>SUM(H25:H38)</f>
        <v>8913722</v>
      </c>
      <c r="I40" s="82"/>
      <c r="J40" s="63">
        <f>SUM(J25:J38)</f>
        <v>-481055</v>
      </c>
      <c r="K40" s="82"/>
      <c r="L40" s="64">
        <f>SUM(L25:L38)</f>
        <v>-508321</v>
      </c>
    </row>
    <row r="41" spans="1:12" ht="20.100000000000001" customHeight="1" x14ac:dyDescent="0.25">
      <c r="C41" s="177" t="s">
        <v>150</v>
      </c>
      <c r="F41" s="63">
        <v>8720</v>
      </c>
      <c r="G41" s="82"/>
      <c r="H41" s="64">
        <v>2496</v>
      </c>
      <c r="I41" s="175"/>
      <c r="J41" s="61">
        <v>7355</v>
      </c>
      <c r="K41" s="175"/>
      <c r="L41" s="62">
        <v>0</v>
      </c>
    </row>
    <row r="42" spans="1:12" ht="20.100000000000001" customHeight="1" x14ac:dyDescent="0.25">
      <c r="C42" s="110" t="s">
        <v>128</v>
      </c>
      <c r="F42" s="4">
        <v>-744316</v>
      </c>
      <c r="G42" s="82"/>
      <c r="H42" s="1">
        <v>-808351</v>
      </c>
      <c r="I42" s="175"/>
      <c r="J42" s="65">
        <v>0</v>
      </c>
      <c r="K42" s="175"/>
      <c r="L42" s="66">
        <v>0</v>
      </c>
    </row>
    <row r="43" spans="1:12" ht="6" customHeight="1" x14ac:dyDescent="0.25">
      <c r="F43" s="63"/>
      <c r="G43" s="82"/>
      <c r="I43" s="82"/>
      <c r="J43" s="63"/>
      <c r="K43" s="82"/>
    </row>
    <row r="44" spans="1:12" ht="20.100000000000001" customHeight="1" x14ac:dyDescent="0.25">
      <c r="A44" s="79" t="s">
        <v>129</v>
      </c>
      <c r="F44" s="71">
        <f>SUM(F40:F42)</f>
        <v>8416018</v>
      </c>
      <c r="G44" s="178"/>
      <c r="H44" s="72">
        <f>SUM(H40:H42)</f>
        <v>8107867</v>
      </c>
      <c r="I44" s="178"/>
      <c r="J44" s="71">
        <f>SUM(J40:J42)</f>
        <v>-473700</v>
      </c>
      <c r="K44" s="178"/>
      <c r="L44" s="72">
        <f>SUM(L40:L42)</f>
        <v>-508321</v>
      </c>
    </row>
    <row r="45" spans="1:12" ht="20.100000000000001" customHeight="1" x14ac:dyDescent="0.25">
      <c r="A45" s="79"/>
      <c r="F45" s="204"/>
      <c r="G45" s="205"/>
      <c r="H45" s="204"/>
      <c r="I45" s="205"/>
      <c r="J45" s="204"/>
      <c r="K45" s="205"/>
      <c r="L45" s="204"/>
    </row>
    <row r="46" spans="1:12" ht="20.100000000000001" customHeight="1" x14ac:dyDescent="0.25">
      <c r="A46" s="79"/>
      <c r="F46" s="204"/>
      <c r="G46" s="205"/>
      <c r="H46" s="204"/>
      <c r="I46" s="205"/>
      <c r="J46" s="204"/>
      <c r="K46" s="205"/>
      <c r="L46" s="204"/>
    </row>
    <row r="47" spans="1:12" ht="20.100000000000001" customHeight="1" x14ac:dyDescent="0.25">
      <c r="A47" s="79"/>
      <c r="F47" s="204"/>
      <c r="G47" s="205"/>
      <c r="H47" s="204"/>
      <c r="I47" s="205"/>
      <c r="J47" s="204"/>
      <c r="K47" s="205"/>
      <c r="L47" s="204"/>
    </row>
    <row r="48" spans="1:12" ht="14.25" customHeight="1" x14ac:dyDescent="0.25">
      <c r="A48" s="79"/>
      <c r="F48" s="204"/>
      <c r="G48" s="205"/>
      <c r="H48" s="204"/>
      <c r="I48" s="205"/>
      <c r="J48" s="204"/>
      <c r="K48" s="205"/>
      <c r="L48" s="204"/>
    </row>
    <row r="49" spans="1:12" ht="22.15" customHeight="1" x14ac:dyDescent="0.25">
      <c r="A49" s="234" t="s">
        <v>212</v>
      </c>
      <c r="B49" s="234"/>
      <c r="C49" s="234"/>
      <c r="D49" s="234"/>
      <c r="E49" s="234"/>
      <c r="F49" s="234"/>
      <c r="G49" s="234"/>
      <c r="H49" s="234"/>
      <c r="I49" s="234"/>
      <c r="J49" s="234"/>
      <c r="K49" s="234"/>
      <c r="L49" s="234"/>
    </row>
    <row r="50" spans="1:12" ht="20.100000000000001" customHeight="1" x14ac:dyDescent="0.25">
      <c r="A50" s="79" t="s">
        <v>0</v>
      </c>
      <c r="B50" s="79"/>
      <c r="C50" s="79"/>
      <c r="G50" s="95"/>
      <c r="I50" s="96"/>
      <c r="K50" s="95"/>
      <c r="L50" s="189" t="s">
        <v>63</v>
      </c>
    </row>
    <row r="51" spans="1:12" ht="20.100000000000001" customHeight="1" x14ac:dyDescent="0.25">
      <c r="A51" s="79" t="s">
        <v>117</v>
      </c>
      <c r="B51" s="79"/>
      <c r="C51" s="79"/>
      <c r="G51" s="95"/>
      <c r="I51" s="96"/>
      <c r="K51" s="95"/>
    </row>
    <row r="52" spans="1:12" ht="20.100000000000001" customHeight="1" x14ac:dyDescent="0.25">
      <c r="A52" s="84" t="s">
        <v>230</v>
      </c>
      <c r="B52" s="84"/>
      <c r="C52" s="84"/>
      <c r="D52" s="85"/>
      <c r="E52" s="86"/>
      <c r="F52" s="87"/>
      <c r="G52" s="104"/>
      <c r="H52" s="1"/>
      <c r="I52" s="105"/>
      <c r="J52" s="87"/>
      <c r="K52" s="104"/>
      <c r="L52" s="1"/>
    </row>
    <row r="53" spans="1:12" ht="20.100000000000001" customHeight="1" x14ac:dyDescent="0.25">
      <c r="G53" s="95"/>
      <c r="I53" s="96"/>
      <c r="K53" s="95"/>
    </row>
    <row r="54" spans="1:12" ht="19.149999999999999" customHeight="1" x14ac:dyDescent="0.25">
      <c r="A54" s="83"/>
      <c r="D54" s="88"/>
      <c r="E54" s="79"/>
      <c r="F54" s="166"/>
      <c r="G54" s="167"/>
      <c r="H54" s="23" t="s">
        <v>2</v>
      </c>
      <c r="I54" s="168"/>
      <c r="J54" s="166"/>
      <c r="K54" s="167"/>
      <c r="L54" s="23" t="s">
        <v>3</v>
      </c>
    </row>
    <row r="55" spans="1:12" ht="19.149999999999999" customHeight="1" x14ac:dyDescent="0.25">
      <c r="D55" s="93"/>
      <c r="E55" s="79"/>
      <c r="F55" s="169" t="s">
        <v>201</v>
      </c>
      <c r="G55" s="170"/>
      <c r="H55" s="190" t="s">
        <v>7</v>
      </c>
      <c r="I55" s="171"/>
      <c r="J55" s="169" t="s">
        <v>201</v>
      </c>
      <c r="K55" s="170"/>
      <c r="L55" s="190" t="s">
        <v>7</v>
      </c>
    </row>
    <row r="56" spans="1:12" ht="19.149999999999999" customHeight="1" x14ac:dyDescent="0.25">
      <c r="D56" s="94" t="s">
        <v>8</v>
      </c>
      <c r="E56" s="79"/>
      <c r="F56" s="172" t="s">
        <v>9</v>
      </c>
      <c r="G56" s="173"/>
      <c r="H56" s="28" t="s">
        <v>9</v>
      </c>
      <c r="I56" s="174"/>
      <c r="J56" s="172" t="s">
        <v>9</v>
      </c>
      <c r="K56" s="173"/>
      <c r="L56" s="28" t="s">
        <v>9</v>
      </c>
    </row>
    <row r="57" spans="1:12" ht="19.149999999999999" customHeight="1" x14ac:dyDescent="0.25">
      <c r="D57" s="93"/>
      <c r="E57" s="79"/>
      <c r="F57" s="179"/>
      <c r="G57" s="173"/>
      <c r="H57" s="191"/>
      <c r="I57" s="174"/>
      <c r="J57" s="179"/>
      <c r="K57" s="173"/>
      <c r="L57" s="191"/>
    </row>
    <row r="58" spans="1:12" ht="19.149999999999999" customHeight="1" x14ac:dyDescent="0.25">
      <c r="A58" s="79" t="s">
        <v>130</v>
      </c>
      <c r="F58" s="63"/>
      <c r="G58" s="95"/>
      <c r="I58" s="96"/>
      <c r="J58" s="63"/>
      <c r="K58" s="95"/>
    </row>
    <row r="59" spans="1:12" ht="19.149999999999999" customHeight="1" x14ac:dyDescent="0.25">
      <c r="A59" s="81" t="s">
        <v>290</v>
      </c>
      <c r="B59" s="83"/>
      <c r="C59" s="83"/>
      <c r="D59" s="180"/>
      <c r="E59" s="181"/>
      <c r="F59" s="63">
        <v>-811884</v>
      </c>
      <c r="G59" s="181"/>
      <c r="H59" s="64">
        <v>-2445062</v>
      </c>
      <c r="I59" s="182"/>
      <c r="J59" s="63">
        <v>0</v>
      </c>
      <c r="K59" s="176"/>
      <c r="L59" s="64">
        <v>0</v>
      </c>
    </row>
    <row r="60" spans="1:12" ht="19.149999999999999" customHeight="1" x14ac:dyDescent="0.25">
      <c r="A60" s="81" t="s">
        <v>169</v>
      </c>
      <c r="B60" s="83"/>
      <c r="C60" s="83"/>
      <c r="D60" s="180"/>
      <c r="E60" s="181"/>
      <c r="F60" s="63">
        <v>-13462184</v>
      </c>
      <c r="G60" s="181"/>
      <c r="H60" s="64">
        <v>-25002034</v>
      </c>
      <c r="I60" s="182"/>
      <c r="J60" s="63">
        <v>-1240000</v>
      </c>
      <c r="K60" s="176"/>
      <c r="L60" s="64">
        <v>-1980000</v>
      </c>
    </row>
    <row r="61" spans="1:12" ht="19.149999999999999" customHeight="1" x14ac:dyDescent="0.25">
      <c r="A61" s="81" t="s">
        <v>280</v>
      </c>
      <c r="B61" s="83"/>
      <c r="C61" s="83"/>
      <c r="D61" s="180"/>
      <c r="E61" s="181"/>
      <c r="F61" s="63">
        <v>0</v>
      </c>
      <c r="G61" s="181"/>
      <c r="H61" s="64">
        <v>0</v>
      </c>
      <c r="I61" s="176"/>
      <c r="J61" s="63">
        <v>0</v>
      </c>
      <c r="K61" s="176"/>
      <c r="L61" s="64">
        <v>24767</v>
      </c>
    </row>
    <row r="62" spans="1:12" ht="19.149999999999999" customHeight="1" x14ac:dyDescent="0.25">
      <c r="A62" s="81" t="s">
        <v>268</v>
      </c>
      <c r="F62" s="63">
        <v>0</v>
      </c>
      <c r="G62" s="98"/>
      <c r="H62" s="64">
        <v>-1485464</v>
      </c>
      <c r="I62" s="176"/>
      <c r="J62" s="63">
        <v>0</v>
      </c>
      <c r="K62" s="176"/>
      <c r="L62" s="64">
        <v>-1013252</v>
      </c>
    </row>
    <row r="63" spans="1:12" ht="19.149999999999999" customHeight="1" x14ac:dyDescent="0.25">
      <c r="A63" s="81" t="s">
        <v>194</v>
      </c>
      <c r="F63" s="63">
        <v>0</v>
      </c>
      <c r="G63" s="98"/>
      <c r="H63" s="64">
        <v>606572</v>
      </c>
      <c r="I63" s="176"/>
      <c r="J63" s="63">
        <v>0</v>
      </c>
      <c r="K63" s="176"/>
      <c r="L63" s="64">
        <v>0</v>
      </c>
    </row>
    <row r="64" spans="1:12" ht="19.149999999999999" customHeight="1" x14ac:dyDescent="0.25">
      <c r="A64" s="81" t="s">
        <v>269</v>
      </c>
      <c r="F64" s="63"/>
      <c r="G64" s="98"/>
      <c r="I64" s="176"/>
      <c r="J64" s="63"/>
      <c r="K64" s="176"/>
    </row>
    <row r="65" spans="1:12" ht="19.149999999999999" customHeight="1" x14ac:dyDescent="0.25">
      <c r="B65" s="81" t="s">
        <v>270</v>
      </c>
      <c r="F65" s="63">
        <v>-2424524</v>
      </c>
      <c r="G65" s="98"/>
      <c r="H65" s="64">
        <v>0</v>
      </c>
      <c r="I65" s="176"/>
      <c r="J65" s="63">
        <v>-1067233</v>
      </c>
      <c r="K65" s="176"/>
      <c r="L65" s="64">
        <v>0</v>
      </c>
    </row>
    <row r="66" spans="1:12" ht="19.149999999999999" customHeight="1" x14ac:dyDescent="0.25">
      <c r="A66" s="81" t="s">
        <v>294</v>
      </c>
      <c r="F66" s="63"/>
      <c r="G66" s="98"/>
      <c r="I66" s="176"/>
      <c r="J66" s="63"/>
      <c r="K66" s="176"/>
    </row>
    <row r="67" spans="1:12" ht="19.149999999999999" customHeight="1" x14ac:dyDescent="0.25">
      <c r="B67" s="81" t="s">
        <v>271</v>
      </c>
      <c r="F67" s="63">
        <v>117493</v>
      </c>
      <c r="G67" s="98"/>
      <c r="H67" s="64">
        <v>0</v>
      </c>
      <c r="I67" s="176"/>
      <c r="J67" s="63">
        <v>0</v>
      </c>
      <c r="K67" s="176"/>
      <c r="L67" s="64">
        <v>0</v>
      </c>
    </row>
    <row r="68" spans="1:12" ht="19.149999999999999" customHeight="1" x14ac:dyDescent="0.25">
      <c r="A68" s="81" t="s">
        <v>131</v>
      </c>
      <c r="F68" s="63">
        <v>170158</v>
      </c>
      <c r="G68" s="98"/>
      <c r="H68" s="64">
        <v>376441</v>
      </c>
      <c r="I68" s="176"/>
      <c r="J68" s="63">
        <v>128991</v>
      </c>
      <c r="K68" s="176"/>
      <c r="L68" s="64">
        <v>230745</v>
      </c>
    </row>
    <row r="69" spans="1:12" ht="19.149999999999999" customHeight="1" x14ac:dyDescent="0.25">
      <c r="A69" s="81" t="s">
        <v>152</v>
      </c>
      <c r="F69" s="63">
        <v>0</v>
      </c>
      <c r="G69" s="98"/>
      <c r="H69" s="64">
        <v>-174806</v>
      </c>
      <c r="I69" s="176"/>
      <c r="J69" s="63">
        <v>0</v>
      </c>
      <c r="K69" s="176"/>
      <c r="L69" s="64">
        <v>-160491</v>
      </c>
    </row>
    <row r="70" spans="1:12" ht="19.149999999999999" customHeight="1" x14ac:dyDescent="0.25">
      <c r="A70" s="81" t="s">
        <v>188</v>
      </c>
      <c r="F70" s="63">
        <v>0</v>
      </c>
      <c r="G70" s="98"/>
      <c r="H70" s="64">
        <v>-50023</v>
      </c>
      <c r="I70" s="176"/>
      <c r="J70" s="63">
        <v>0</v>
      </c>
      <c r="K70" s="176"/>
      <c r="L70" s="64">
        <v>-50023</v>
      </c>
    </row>
    <row r="71" spans="1:12" ht="19.149999999999999" customHeight="1" x14ac:dyDescent="0.25">
      <c r="A71" s="81" t="s">
        <v>272</v>
      </c>
      <c r="F71" s="63">
        <v>-5195</v>
      </c>
      <c r="G71" s="98"/>
      <c r="H71" s="64">
        <v>0</v>
      </c>
      <c r="I71" s="176"/>
      <c r="J71" s="63">
        <v>0</v>
      </c>
      <c r="K71" s="176"/>
      <c r="L71" s="64">
        <v>0</v>
      </c>
    </row>
    <row r="72" spans="1:12" ht="19.149999999999999" customHeight="1" x14ac:dyDescent="0.25">
      <c r="A72" s="81" t="s">
        <v>171</v>
      </c>
      <c r="F72" s="63">
        <v>-115314</v>
      </c>
      <c r="G72" s="98"/>
      <c r="H72" s="64">
        <v>-232952</v>
      </c>
      <c r="I72" s="176"/>
      <c r="J72" s="63">
        <v>-16598</v>
      </c>
      <c r="K72" s="176"/>
      <c r="L72" s="64">
        <v>-63011</v>
      </c>
    </row>
    <row r="73" spans="1:12" ht="19.149999999999999" customHeight="1" x14ac:dyDescent="0.25">
      <c r="A73" s="81" t="s">
        <v>295</v>
      </c>
      <c r="F73" s="63">
        <v>3084</v>
      </c>
      <c r="G73" s="98"/>
      <c r="H73" s="64">
        <v>18284</v>
      </c>
      <c r="I73" s="176"/>
      <c r="J73" s="63">
        <v>2804</v>
      </c>
      <c r="K73" s="176"/>
      <c r="L73" s="64">
        <v>1357</v>
      </c>
    </row>
    <row r="74" spans="1:12" ht="19.149999999999999" customHeight="1" x14ac:dyDescent="0.25">
      <c r="A74" s="81" t="s">
        <v>170</v>
      </c>
      <c r="F74" s="63">
        <v>0</v>
      </c>
      <c r="G74" s="98"/>
      <c r="H74" s="64">
        <v>-2907</v>
      </c>
      <c r="I74" s="83"/>
      <c r="J74" s="63">
        <v>0</v>
      </c>
      <c r="K74" s="83"/>
      <c r="L74" s="64">
        <v>0</v>
      </c>
    </row>
    <row r="75" spans="1:12" ht="19.149999999999999" customHeight="1" x14ac:dyDescent="0.25">
      <c r="A75" s="81" t="s">
        <v>285</v>
      </c>
      <c r="F75" s="63">
        <v>-1305</v>
      </c>
      <c r="G75" s="98"/>
      <c r="H75" s="64">
        <v>0</v>
      </c>
      <c r="I75" s="83"/>
      <c r="J75" s="63">
        <v>0</v>
      </c>
      <c r="K75" s="83"/>
      <c r="L75" s="64">
        <v>0</v>
      </c>
    </row>
    <row r="76" spans="1:12" ht="19.149999999999999" customHeight="1" x14ac:dyDescent="0.25">
      <c r="A76" s="81" t="s">
        <v>132</v>
      </c>
      <c r="D76" s="101"/>
      <c r="F76" s="63">
        <v>427</v>
      </c>
      <c r="G76" s="98"/>
      <c r="H76" s="64">
        <v>0</v>
      </c>
      <c r="I76" s="98"/>
      <c r="J76" s="63">
        <v>273000</v>
      </c>
      <c r="K76" s="98"/>
      <c r="L76" s="64">
        <v>239035</v>
      </c>
    </row>
    <row r="77" spans="1:12" ht="19.149999999999999" customHeight="1" x14ac:dyDescent="0.25">
      <c r="A77" s="81" t="s">
        <v>133</v>
      </c>
      <c r="D77" s="101">
        <v>11.5</v>
      </c>
      <c r="F77" s="69">
        <v>4413513</v>
      </c>
      <c r="G77" s="98"/>
      <c r="H77" s="70">
        <v>11459397</v>
      </c>
      <c r="I77" s="176"/>
      <c r="J77" s="69">
        <v>5192810</v>
      </c>
      <c r="K77" s="176"/>
      <c r="L77" s="70">
        <v>12333138</v>
      </c>
    </row>
    <row r="78" spans="1:12" ht="6" customHeight="1" x14ac:dyDescent="0.25">
      <c r="F78" s="63"/>
      <c r="G78" s="98"/>
      <c r="I78" s="98"/>
      <c r="J78" s="63"/>
      <c r="K78" s="98"/>
    </row>
    <row r="79" spans="1:12" ht="19.149999999999999" customHeight="1" x14ac:dyDescent="0.25">
      <c r="A79" s="79" t="s">
        <v>195</v>
      </c>
      <c r="F79" s="69">
        <f>SUM(F59:F77)</f>
        <v>-12115731</v>
      </c>
      <c r="G79" s="98"/>
      <c r="H79" s="70">
        <f>SUM(H59:H77)</f>
        <v>-16932554</v>
      </c>
      <c r="I79" s="98"/>
      <c r="J79" s="69">
        <f>SUM(J59:J77)</f>
        <v>3273774</v>
      </c>
      <c r="K79" s="98"/>
      <c r="L79" s="70">
        <f>SUM(L59:L77)</f>
        <v>9562265</v>
      </c>
    </row>
    <row r="80" spans="1:12" ht="19.149999999999999" customHeight="1" x14ac:dyDescent="0.25">
      <c r="F80" s="63"/>
      <c r="G80" s="98"/>
      <c r="I80" s="98"/>
      <c r="J80" s="63"/>
      <c r="K80" s="98"/>
    </row>
    <row r="81" spans="1:12" ht="19.149999999999999" customHeight="1" x14ac:dyDescent="0.25">
      <c r="A81" s="79" t="s">
        <v>134</v>
      </c>
      <c r="F81" s="112"/>
      <c r="G81" s="183"/>
      <c r="H81" s="192"/>
      <c r="I81" s="183"/>
      <c r="J81" s="112"/>
      <c r="K81" s="95"/>
      <c r="L81" s="192"/>
    </row>
    <row r="82" spans="1:12" ht="19.149999999999999" customHeight="1" x14ac:dyDescent="0.25">
      <c r="A82" s="81" t="s">
        <v>135</v>
      </c>
      <c r="F82" s="63">
        <v>-2891064</v>
      </c>
      <c r="G82" s="183"/>
      <c r="H82" s="64">
        <v>-3036037</v>
      </c>
      <c r="I82" s="184"/>
      <c r="J82" s="63">
        <v>-248964</v>
      </c>
      <c r="K82" s="184"/>
      <c r="L82" s="64">
        <v>-183177</v>
      </c>
    </row>
    <row r="83" spans="1:12" ht="19.149999999999999" customHeight="1" x14ac:dyDescent="0.25">
      <c r="A83" s="81" t="s">
        <v>136</v>
      </c>
      <c r="D83" s="101">
        <v>14.1</v>
      </c>
      <c r="F83" s="63">
        <v>5312958</v>
      </c>
      <c r="G83" s="183"/>
      <c r="H83" s="64">
        <v>2357147</v>
      </c>
      <c r="I83" s="184"/>
      <c r="J83" s="63">
        <v>0</v>
      </c>
      <c r="K83" s="184"/>
      <c r="L83" s="64">
        <v>0</v>
      </c>
    </row>
    <row r="84" spans="1:12" ht="19.149999999999999" customHeight="1" x14ac:dyDescent="0.25">
      <c r="A84" s="81" t="s">
        <v>137</v>
      </c>
      <c r="D84" s="101">
        <v>14.1</v>
      </c>
      <c r="F84" s="63">
        <v>-5351958</v>
      </c>
      <c r="G84" s="183"/>
      <c r="H84" s="64">
        <v>-2427387</v>
      </c>
      <c r="I84" s="184"/>
      <c r="J84" s="63">
        <v>0</v>
      </c>
      <c r="K84" s="184"/>
      <c r="L84" s="64">
        <v>0</v>
      </c>
    </row>
    <row r="85" spans="1:12" ht="19.149999999999999" customHeight="1" x14ac:dyDescent="0.25">
      <c r="A85" s="81" t="s">
        <v>138</v>
      </c>
      <c r="D85" s="185">
        <v>15.1</v>
      </c>
      <c r="F85" s="63">
        <v>7873505</v>
      </c>
      <c r="G85" s="183"/>
      <c r="H85" s="64">
        <v>12610258</v>
      </c>
      <c r="I85" s="184"/>
      <c r="J85" s="63">
        <v>0</v>
      </c>
      <c r="K85" s="184"/>
      <c r="L85" s="64">
        <v>0</v>
      </c>
    </row>
    <row r="86" spans="1:12" ht="19.149999999999999" customHeight="1" x14ac:dyDescent="0.25">
      <c r="A86" s="81" t="s">
        <v>139</v>
      </c>
      <c r="D86" s="185">
        <v>15.1</v>
      </c>
      <c r="F86" s="63">
        <v>-4882087</v>
      </c>
      <c r="G86" s="183"/>
      <c r="H86" s="64">
        <v>-9900415</v>
      </c>
      <c r="I86" s="184"/>
      <c r="J86" s="63">
        <v>-200000</v>
      </c>
      <c r="K86" s="184"/>
      <c r="L86" s="64">
        <v>-5261480</v>
      </c>
    </row>
    <row r="87" spans="1:12" ht="19.149999999999999" customHeight="1" x14ac:dyDescent="0.25">
      <c r="A87" s="81" t="s">
        <v>273</v>
      </c>
      <c r="D87" s="185">
        <v>15.2</v>
      </c>
      <c r="F87" s="63">
        <v>-111150</v>
      </c>
      <c r="G87" s="183"/>
      <c r="H87" s="64">
        <v>0</v>
      </c>
      <c r="I87" s="184"/>
      <c r="J87" s="63">
        <v>0</v>
      </c>
      <c r="K87" s="184"/>
      <c r="L87" s="64">
        <v>0</v>
      </c>
    </row>
    <row r="88" spans="1:12" ht="19.149999999999999" customHeight="1" x14ac:dyDescent="0.25">
      <c r="A88" s="81" t="s">
        <v>274</v>
      </c>
      <c r="D88" s="185"/>
      <c r="F88" s="63">
        <v>-43021</v>
      </c>
      <c r="G88" s="183"/>
      <c r="H88" s="64">
        <v>0</v>
      </c>
      <c r="I88" s="184"/>
      <c r="J88" s="63">
        <v>-3284</v>
      </c>
      <c r="K88" s="184"/>
      <c r="L88" s="64">
        <v>0</v>
      </c>
    </row>
    <row r="89" spans="1:12" ht="19.149999999999999" customHeight="1" x14ac:dyDescent="0.25">
      <c r="A89" s="81" t="s">
        <v>189</v>
      </c>
      <c r="D89" s="101"/>
      <c r="F89" s="63">
        <v>-54867</v>
      </c>
      <c r="G89" s="183"/>
      <c r="H89" s="64">
        <v>-33794</v>
      </c>
      <c r="I89" s="184"/>
      <c r="J89" s="63">
        <v>-22523</v>
      </c>
      <c r="K89" s="184"/>
      <c r="L89" s="64">
        <v>0</v>
      </c>
    </row>
    <row r="90" spans="1:12" ht="19.149999999999999" customHeight="1" x14ac:dyDescent="0.25">
      <c r="A90" s="81" t="s">
        <v>197</v>
      </c>
      <c r="D90" s="101"/>
      <c r="F90" s="69">
        <v>-3316247</v>
      </c>
      <c r="G90" s="183"/>
      <c r="H90" s="70">
        <v>-3587967</v>
      </c>
      <c r="I90" s="184"/>
      <c r="J90" s="69">
        <v>-3288672</v>
      </c>
      <c r="K90" s="184"/>
      <c r="L90" s="70">
        <v>-3552617</v>
      </c>
    </row>
    <row r="91" spans="1:12" ht="6" customHeight="1" x14ac:dyDescent="0.25">
      <c r="F91" s="63"/>
      <c r="G91" s="183"/>
      <c r="I91" s="183"/>
      <c r="J91" s="63"/>
      <c r="K91" s="183"/>
    </row>
    <row r="92" spans="1:12" ht="19.149999999999999" customHeight="1" x14ac:dyDescent="0.25">
      <c r="A92" s="79" t="s">
        <v>167</v>
      </c>
      <c r="F92" s="4">
        <f>SUM(F82:F90)</f>
        <v>-3463931</v>
      </c>
      <c r="G92" s="98"/>
      <c r="H92" s="1">
        <f>SUM(H82:H90)</f>
        <v>-4018195</v>
      </c>
      <c r="I92" s="98"/>
      <c r="J92" s="4">
        <f>SUM(J82:J90)</f>
        <v>-3763443</v>
      </c>
      <c r="K92" s="98"/>
      <c r="L92" s="1">
        <f>SUM(L82:L90)</f>
        <v>-8997274</v>
      </c>
    </row>
    <row r="93" spans="1:12" ht="19.149999999999999" customHeight="1" x14ac:dyDescent="0.25">
      <c r="A93" s="79"/>
      <c r="F93" s="63"/>
      <c r="G93" s="98"/>
      <c r="I93" s="98"/>
      <c r="J93" s="63"/>
      <c r="K93" s="98"/>
    </row>
    <row r="94" spans="1:12" ht="19.149999999999999" customHeight="1" x14ac:dyDescent="0.25">
      <c r="A94" s="79" t="s">
        <v>196</v>
      </c>
      <c r="F94" s="63">
        <f>F92+F79+F44</f>
        <v>-7163644</v>
      </c>
      <c r="G94" s="98"/>
      <c r="H94" s="64">
        <f>H92+H79+H44</f>
        <v>-12842882</v>
      </c>
      <c r="I94" s="98"/>
      <c r="J94" s="63">
        <f>J92+J79+J44</f>
        <v>-963369</v>
      </c>
      <c r="K94" s="98"/>
      <c r="L94" s="64">
        <f>L92+L79+L44</f>
        <v>56670</v>
      </c>
    </row>
    <row r="95" spans="1:12" ht="19.149999999999999" customHeight="1" x14ac:dyDescent="0.25">
      <c r="A95" s="81" t="s">
        <v>140</v>
      </c>
      <c r="F95" s="63">
        <v>20487548</v>
      </c>
      <c r="G95" s="98"/>
      <c r="H95" s="64">
        <v>34876630</v>
      </c>
      <c r="I95" s="176"/>
      <c r="J95" s="63">
        <v>4026385</v>
      </c>
      <c r="K95" s="176"/>
      <c r="L95" s="64">
        <v>2922235</v>
      </c>
    </row>
    <row r="96" spans="1:12" ht="19.149999999999999" customHeight="1" x14ac:dyDescent="0.25">
      <c r="A96" s="81" t="s">
        <v>141</v>
      </c>
      <c r="F96" s="65">
        <v>1044254</v>
      </c>
      <c r="G96" s="98"/>
      <c r="H96" s="66">
        <v>-1342881</v>
      </c>
      <c r="I96" s="176"/>
      <c r="J96" s="65">
        <v>0</v>
      </c>
      <c r="K96" s="176"/>
      <c r="L96" s="66">
        <v>0</v>
      </c>
    </row>
    <row r="97" spans="1:12" ht="6" customHeight="1" x14ac:dyDescent="0.25">
      <c r="F97" s="63"/>
      <c r="G97" s="98"/>
      <c r="I97" s="98"/>
      <c r="J97" s="63"/>
      <c r="K97" s="98"/>
    </row>
    <row r="98" spans="1:12" ht="19.149999999999999" customHeight="1" thickBot="1" x14ac:dyDescent="0.3">
      <c r="A98" s="81" t="s">
        <v>142</v>
      </c>
      <c r="F98" s="73">
        <f>SUM(F94:F96)</f>
        <v>14368158</v>
      </c>
      <c r="G98" s="186"/>
      <c r="H98" s="74">
        <f>SUM(H94:H96)</f>
        <v>20690867</v>
      </c>
      <c r="I98" s="186"/>
      <c r="J98" s="73">
        <f>SUM(J94:J96)</f>
        <v>3063016</v>
      </c>
      <c r="K98" s="186"/>
      <c r="L98" s="74">
        <f>SUM(L94:L96)</f>
        <v>2978905</v>
      </c>
    </row>
    <row r="99" spans="1:12" ht="15" customHeight="1" thickTop="1" x14ac:dyDescent="0.25">
      <c r="F99" s="186"/>
      <c r="G99" s="186"/>
      <c r="H99" s="193"/>
      <c r="I99" s="186"/>
      <c r="J99" s="186"/>
      <c r="K99" s="186"/>
      <c r="L99" s="193"/>
    </row>
    <row r="100" spans="1:12" ht="22.15" customHeight="1" x14ac:dyDescent="0.25">
      <c r="A100" s="234" t="str">
        <f>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0" s="234"/>
      <c r="C100" s="234"/>
      <c r="D100" s="234"/>
      <c r="E100" s="234"/>
      <c r="F100" s="234"/>
      <c r="G100" s="234"/>
      <c r="H100" s="234"/>
      <c r="I100" s="234"/>
      <c r="J100" s="234"/>
      <c r="K100" s="234"/>
      <c r="L100" s="234"/>
    </row>
    <row r="101" spans="1:12" ht="20.100000000000001" customHeight="1" x14ac:dyDescent="0.25">
      <c r="A101" s="79" t="s">
        <v>0</v>
      </c>
      <c r="B101" s="79"/>
      <c r="C101" s="79"/>
      <c r="G101" s="95"/>
      <c r="I101" s="96"/>
      <c r="K101" s="95"/>
      <c r="L101" s="189" t="s">
        <v>63</v>
      </c>
    </row>
    <row r="102" spans="1:12" ht="20.100000000000001" customHeight="1" x14ac:dyDescent="0.25">
      <c r="A102" s="79" t="s">
        <v>117</v>
      </c>
      <c r="B102" s="79"/>
      <c r="C102" s="79"/>
      <c r="G102" s="95"/>
      <c r="I102" s="96"/>
      <c r="K102" s="95"/>
    </row>
    <row r="103" spans="1:12" ht="20.100000000000001" customHeight="1" x14ac:dyDescent="0.25">
      <c r="A103" s="84" t="s">
        <v>230</v>
      </c>
      <c r="B103" s="84"/>
      <c r="C103" s="84"/>
      <c r="D103" s="85"/>
      <c r="E103" s="86"/>
      <c r="F103" s="87"/>
      <c r="G103" s="104"/>
      <c r="H103" s="1"/>
      <c r="I103" s="105"/>
      <c r="J103" s="87"/>
      <c r="K103" s="104"/>
      <c r="L103" s="1"/>
    </row>
    <row r="104" spans="1:12" ht="20.100000000000001" customHeight="1" x14ac:dyDescent="0.25">
      <c r="G104" s="95"/>
      <c r="I104" s="96"/>
      <c r="K104" s="95"/>
    </row>
    <row r="105" spans="1:12" ht="20.100000000000001" customHeight="1" x14ac:dyDescent="0.25">
      <c r="A105" s="83"/>
      <c r="D105" s="88"/>
      <c r="E105" s="79"/>
      <c r="F105" s="166"/>
      <c r="G105" s="167"/>
      <c r="H105" s="23" t="s">
        <v>2</v>
      </c>
      <c r="I105" s="168"/>
      <c r="J105" s="166"/>
      <c r="K105" s="167"/>
      <c r="L105" s="23" t="s">
        <v>3</v>
      </c>
    </row>
    <row r="106" spans="1:12" ht="20.100000000000001" customHeight="1" x14ac:dyDescent="0.25">
      <c r="D106" s="93"/>
      <c r="E106" s="79"/>
      <c r="F106" s="169" t="s">
        <v>201</v>
      </c>
      <c r="G106" s="170"/>
      <c r="H106" s="190" t="s">
        <v>7</v>
      </c>
      <c r="I106" s="171"/>
      <c r="J106" s="169" t="s">
        <v>201</v>
      </c>
      <c r="K106" s="170"/>
      <c r="L106" s="190" t="s">
        <v>7</v>
      </c>
    </row>
    <row r="107" spans="1:12" ht="20.100000000000001" customHeight="1" x14ac:dyDescent="0.25">
      <c r="D107" s="94" t="s">
        <v>8</v>
      </c>
      <c r="E107" s="79"/>
      <c r="F107" s="172" t="s">
        <v>9</v>
      </c>
      <c r="G107" s="173"/>
      <c r="H107" s="28" t="s">
        <v>9</v>
      </c>
      <c r="I107" s="174"/>
      <c r="J107" s="172" t="s">
        <v>9</v>
      </c>
      <c r="K107" s="173"/>
      <c r="L107" s="28" t="s">
        <v>9</v>
      </c>
    </row>
    <row r="108" spans="1:12" ht="20.100000000000001" customHeight="1" x14ac:dyDescent="0.25">
      <c r="F108" s="112"/>
      <c r="G108" s="183"/>
      <c r="H108" s="192"/>
      <c r="I108" s="183"/>
      <c r="J108" s="112"/>
      <c r="K108" s="95"/>
      <c r="L108" s="192"/>
    </row>
    <row r="109" spans="1:12" ht="20.100000000000001" customHeight="1" x14ac:dyDescent="0.25">
      <c r="A109" s="79" t="s">
        <v>164</v>
      </c>
      <c r="F109" s="112"/>
      <c r="G109" s="183"/>
      <c r="H109" s="192"/>
      <c r="I109" s="183"/>
      <c r="J109" s="112"/>
      <c r="K109" s="95"/>
      <c r="L109" s="192"/>
    </row>
    <row r="110" spans="1:12" ht="20.100000000000001" customHeight="1" x14ac:dyDescent="0.25">
      <c r="A110" s="81" t="s">
        <v>143</v>
      </c>
      <c r="B110" s="110"/>
      <c r="F110" s="63">
        <v>7884068</v>
      </c>
      <c r="G110" s="186"/>
      <c r="H110" s="64">
        <v>14658788</v>
      </c>
      <c r="I110" s="186"/>
      <c r="J110" s="63">
        <v>35424</v>
      </c>
      <c r="K110" s="186"/>
      <c r="L110" s="64">
        <v>472694</v>
      </c>
    </row>
    <row r="111" spans="1:12" ht="20.100000000000001" customHeight="1" x14ac:dyDescent="0.25">
      <c r="A111" s="81" t="s">
        <v>144</v>
      </c>
      <c r="F111" s="65">
        <v>6484090</v>
      </c>
      <c r="G111" s="186"/>
      <c r="H111" s="66">
        <v>6032079</v>
      </c>
      <c r="I111" s="186"/>
      <c r="J111" s="65">
        <v>3027592</v>
      </c>
      <c r="K111" s="186"/>
      <c r="L111" s="66">
        <v>2506211</v>
      </c>
    </row>
    <row r="112" spans="1:12" ht="6" customHeight="1" x14ac:dyDescent="0.25">
      <c r="F112" s="75"/>
      <c r="G112" s="186"/>
      <c r="H112" s="76"/>
      <c r="I112" s="186"/>
      <c r="J112" s="187"/>
      <c r="K112" s="186"/>
      <c r="L112" s="193"/>
    </row>
    <row r="113" spans="1:12" ht="20.100000000000001" customHeight="1" thickBot="1" x14ac:dyDescent="0.3">
      <c r="F113" s="73">
        <f>SUM(F110:F111)</f>
        <v>14368158</v>
      </c>
      <c r="G113" s="186"/>
      <c r="H113" s="74">
        <f>SUM(H110:H111)</f>
        <v>20690867</v>
      </c>
      <c r="I113" s="186"/>
      <c r="J113" s="73">
        <f>SUM(J110:J111)</f>
        <v>3063016</v>
      </c>
      <c r="K113" s="186"/>
      <c r="L113" s="74">
        <f>SUM(L110:L111)</f>
        <v>2978905</v>
      </c>
    </row>
    <row r="114" spans="1:12" ht="20.100000000000001" customHeight="1" thickTop="1" x14ac:dyDescent="0.25">
      <c r="A114" s="79"/>
      <c r="F114" s="63"/>
      <c r="G114" s="98"/>
      <c r="I114" s="98"/>
      <c r="J114" s="63"/>
      <c r="K114" s="98"/>
    </row>
    <row r="115" spans="1:12" ht="20.100000000000001" customHeight="1" x14ac:dyDescent="0.25">
      <c r="A115" s="79" t="s">
        <v>275</v>
      </c>
      <c r="F115" s="112"/>
      <c r="H115" s="192"/>
      <c r="I115" s="81"/>
      <c r="J115" s="112"/>
      <c r="K115" s="80"/>
      <c r="L115" s="192"/>
    </row>
    <row r="116" spans="1:12" ht="20.100000000000001" customHeight="1" x14ac:dyDescent="0.25">
      <c r="A116" s="110" t="s">
        <v>288</v>
      </c>
      <c r="F116" s="63">
        <v>28860</v>
      </c>
      <c r="H116" s="64">
        <v>3799</v>
      </c>
      <c r="I116" s="175"/>
      <c r="J116" s="61">
        <v>0</v>
      </c>
      <c r="K116" s="188"/>
      <c r="L116" s="62">
        <v>338</v>
      </c>
    </row>
    <row r="117" spans="1:12" ht="20.100000000000001" customHeight="1" x14ac:dyDescent="0.25">
      <c r="A117" s="110" t="s">
        <v>173</v>
      </c>
      <c r="F117" s="112"/>
      <c r="H117" s="192"/>
      <c r="I117" s="81"/>
      <c r="J117" s="63"/>
      <c r="K117" s="80"/>
    </row>
    <row r="118" spans="1:12" ht="20.100000000000001" customHeight="1" x14ac:dyDescent="0.25">
      <c r="A118" s="110"/>
      <c r="B118" s="83"/>
      <c r="C118" s="81" t="s">
        <v>172</v>
      </c>
      <c r="F118" s="112">
        <v>18184</v>
      </c>
      <c r="H118" s="192">
        <v>77749</v>
      </c>
      <c r="I118" s="81"/>
      <c r="J118" s="63">
        <v>0</v>
      </c>
      <c r="K118" s="80"/>
      <c r="L118" s="64">
        <v>0</v>
      </c>
    </row>
    <row r="119" spans="1:12" ht="20.100000000000001" customHeight="1" x14ac:dyDescent="0.25">
      <c r="A119" s="110" t="s">
        <v>174</v>
      </c>
      <c r="F119" s="112"/>
      <c r="H119" s="192"/>
      <c r="I119" s="81"/>
      <c r="J119" s="63"/>
      <c r="K119" s="80"/>
    </row>
    <row r="120" spans="1:12" ht="20.100000000000001" customHeight="1" x14ac:dyDescent="0.25">
      <c r="A120" s="110"/>
      <c r="B120" s="83"/>
      <c r="C120" s="81" t="s">
        <v>175</v>
      </c>
      <c r="F120" s="112">
        <v>0</v>
      </c>
      <c r="H120" s="192">
        <v>21621</v>
      </c>
      <c r="I120" s="81"/>
      <c r="J120" s="63">
        <v>0</v>
      </c>
      <c r="K120" s="80"/>
      <c r="L120" s="64">
        <v>0</v>
      </c>
    </row>
    <row r="121" spans="1:12" ht="20.100000000000001" customHeight="1" x14ac:dyDescent="0.25">
      <c r="A121" s="110" t="s">
        <v>200</v>
      </c>
      <c r="F121" s="112"/>
      <c r="G121" s="98"/>
      <c r="H121" s="192"/>
      <c r="I121" s="98"/>
      <c r="J121" s="63"/>
      <c r="K121" s="98"/>
    </row>
    <row r="122" spans="1:12" ht="20.100000000000001" customHeight="1" x14ac:dyDescent="0.25">
      <c r="A122" s="83"/>
      <c r="B122" s="110"/>
      <c r="C122" s="110" t="s">
        <v>199</v>
      </c>
      <c r="F122" s="63">
        <v>0</v>
      </c>
      <c r="G122" s="98"/>
      <c r="H122" s="64">
        <v>2427830</v>
      </c>
      <c r="I122" s="175"/>
      <c r="J122" s="61">
        <v>0</v>
      </c>
      <c r="K122" s="176"/>
      <c r="L122" s="62">
        <v>0</v>
      </c>
    </row>
    <row r="123" spans="1:12" ht="20.100000000000001" customHeight="1" x14ac:dyDescent="0.25">
      <c r="A123" s="110" t="s">
        <v>176</v>
      </c>
      <c r="D123" s="101"/>
      <c r="F123" s="112"/>
      <c r="H123" s="192"/>
      <c r="I123" s="81"/>
      <c r="J123" s="63"/>
      <c r="K123" s="80"/>
    </row>
    <row r="124" spans="1:12" ht="20.100000000000001" customHeight="1" x14ac:dyDescent="0.25">
      <c r="A124" s="110"/>
      <c r="B124" s="83"/>
      <c r="C124" s="81" t="s">
        <v>177</v>
      </c>
      <c r="D124" s="101">
        <v>11.5</v>
      </c>
      <c r="F124" s="112">
        <v>0</v>
      </c>
      <c r="H124" s="192">
        <v>0</v>
      </c>
      <c r="I124" s="81"/>
      <c r="J124" s="63">
        <v>268315</v>
      </c>
      <c r="K124" s="80"/>
      <c r="L124" s="64">
        <v>288516</v>
      </c>
    </row>
    <row r="125" spans="1:12" ht="20.100000000000001" customHeight="1" x14ac:dyDescent="0.25">
      <c r="A125" s="110" t="s">
        <v>178</v>
      </c>
      <c r="D125" s="101"/>
      <c r="F125" s="112"/>
      <c r="H125" s="192"/>
      <c r="I125" s="81"/>
      <c r="J125" s="63"/>
      <c r="K125" s="80"/>
    </row>
    <row r="126" spans="1:12" ht="20.100000000000001" customHeight="1" x14ac:dyDescent="0.25">
      <c r="A126" s="110"/>
      <c r="B126" s="83"/>
      <c r="C126" s="81" t="s">
        <v>179</v>
      </c>
      <c r="D126" s="101">
        <v>11.5</v>
      </c>
      <c r="F126" s="112">
        <v>0</v>
      </c>
      <c r="H126" s="192">
        <v>0</v>
      </c>
      <c r="I126" s="81"/>
      <c r="J126" s="63">
        <v>127804</v>
      </c>
      <c r="K126" s="80"/>
      <c r="L126" s="64">
        <v>355623</v>
      </c>
    </row>
    <row r="127" spans="1:12" ht="20.100000000000001" customHeight="1" x14ac:dyDescent="0.25">
      <c r="A127" s="110" t="s">
        <v>176</v>
      </c>
      <c r="D127" s="101"/>
      <c r="F127" s="112"/>
      <c r="H127" s="192"/>
      <c r="I127" s="81"/>
      <c r="J127" s="63"/>
      <c r="K127" s="80"/>
    </row>
    <row r="128" spans="1:12" ht="20.100000000000001" customHeight="1" x14ac:dyDescent="0.25">
      <c r="A128" s="110"/>
      <c r="B128" s="83"/>
      <c r="C128" s="81" t="s">
        <v>185</v>
      </c>
      <c r="D128" s="101"/>
      <c r="F128" s="112">
        <v>0</v>
      </c>
      <c r="H128" s="192">
        <v>0</v>
      </c>
      <c r="I128" s="81"/>
      <c r="J128" s="63">
        <v>0</v>
      </c>
      <c r="K128" s="80"/>
      <c r="L128" s="64">
        <v>272699</v>
      </c>
    </row>
    <row r="129" spans="1:12" ht="20.100000000000001" customHeight="1" x14ac:dyDescent="0.25">
      <c r="A129" s="110" t="s">
        <v>178</v>
      </c>
      <c r="D129" s="101"/>
      <c r="F129" s="112"/>
      <c r="H129" s="192"/>
      <c r="I129" s="81"/>
      <c r="J129" s="63"/>
      <c r="K129" s="80"/>
    </row>
    <row r="130" spans="1:12" ht="20.100000000000001" customHeight="1" x14ac:dyDescent="0.25">
      <c r="A130" s="110"/>
      <c r="B130" s="83"/>
      <c r="C130" s="81" t="s">
        <v>180</v>
      </c>
      <c r="D130" s="101">
        <v>20.5</v>
      </c>
      <c r="F130" s="112">
        <v>0</v>
      </c>
      <c r="H130" s="192">
        <v>0</v>
      </c>
      <c r="I130" s="81"/>
      <c r="J130" s="63">
        <v>399867</v>
      </c>
      <c r="K130" s="80"/>
      <c r="L130" s="64">
        <v>608381</v>
      </c>
    </row>
    <row r="131" spans="1:12" ht="20.100000000000001" customHeight="1" x14ac:dyDescent="0.25">
      <c r="A131" s="110" t="s">
        <v>176</v>
      </c>
      <c r="D131" s="101"/>
      <c r="F131" s="112"/>
      <c r="H131" s="192"/>
      <c r="I131" s="81"/>
      <c r="J131" s="63"/>
      <c r="K131" s="80"/>
    </row>
    <row r="132" spans="1:12" ht="20.100000000000001" customHeight="1" x14ac:dyDescent="0.25">
      <c r="A132" s="110"/>
      <c r="B132" s="83"/>
      <c r="C132" s="81" t="s">
        <v>284</v>
      </c>
      <c r="D132" s="101"/>
      <c r="F132" s="112">
        <v>0</v>
      </c>
      <c r="H132" s="192">
        <v>0</v>
      </c>
      <c r="I132" s="81"/>
      <c r="J132" s="63">
        <v>268315</v>
      </c>
      <c r="K132" s="80"/>
      <c r="L132" s="64">
        <v>0</v>
      </c>
    </row>
    <row r="133" spans="1:12" ht="20.100000000000001" customHeight="1" x14ac:dyDescent="0.25">
      <c r="A133" s="110" t="s">
        <v>178</v>
      </c>
      <c r="B133" s="83"/>
      <c r="D133" s="101"/>
      <c r="F133" s="112"/>
      <c r="H133" s="192"/>
      <c r="I133" s="81"/>
      <c r="J133" s="63"/>
      <c r="K133" s="80"/>
    </row>
    <row r="134" spans="1:12" ht="20.100000000000001" customHeight="1" x14ac:dyDescent="0.25">
      <c r="A134" s="110"/>
      <c r="B134" s="83"/>
      <c r="C134" s="81" t="s">
        <v>289</v>
      </c>
      <c r="D134" s="101"/>
      <c r="F134" s="112">
        <v>0</v>
      </c>
      <c r="H134" s="192">
        <v>0</v>
      </c>
      <c r="I134" s="81"/>
      <c r="J134" s="63">
        <v>278733</v>
      </c>
      <c r="K134" s="80"/>
      <c r="L134" s="64">
        <v>0</v>
      </c>
    </row>
    <row r="135" spans="1:12" ht="20.100000000000001" customHeight="1" x14ac:dyDescent="0.25">
      <c r="A135" s="110" t="s">
        <v>176</v>
      </c>
      <c r="B135" s="81" t="s">
        <v>181</v>
      </c>
      <c r="D135" s="101"/>
      <c r="F135" s="112">
        <v>0</v>
      </c>
      <c r="H135" s="192">
        <v>0</v>
      </c>
      <c r="I135" s="81"/>
      <c r="J135" s="63">
        <v>0</v>
      </c>
      <c r="K135" s="80"/>
      <c r="L135" s="64">
        <v>49094008</v>
      </c>
    </row>
    <row r="136" spans="1:12" ht="20.100000000000001" customHeight="1" x14ac:dyDescent="0.25">
      <c r="A136" s="110"/>
      <c r="G136" s="98"/>
      <c r="I136" s="98"/>
      <c r="K136" s="98"/>
    </row>
    <row r="137" spans="1:12" ht="20.100000000000001" customHeight="1" x14ac:dyDescent="0.25">
      <c r="A137" s="110"/>
      <c r="G137" s="98"/>
      <c r="I137" s="98"/>
      <c r="K137" s="98"/>
    </row>
    <row r="138" spans="1:12" ht="20.100000000000001" customHeight="1" x14ac:dyDescent="0.25">
      <c r="A138" s="110"/>
      <c r="G138" s="98"/>
      <c r="I138" s="98"/>
      <c r="K138" s="98"/>
    </row>
    <row r="139" spans="1:12" ht="20.100000000000001" customHeight="1" x14ac:dyDescent="0.25">
      <c r="A139" s="110"/>
      <c r="G139" s="98"/>
      <c r="I139" s="98"/>
      <c r="K139" s="98"/>
    </row>
    <row r="140" spans="1:12" ht="20.100000000000001" customHeight="1" x14ac:dyDescent="0.25">
      <c r="A140" s="110"/>
      <c r="G140" s="98"/>
      <c r="I140" s="98"/>
      <c r="K140" s="98"/>
    </row>
    <row r="141" spans="1:12" ht="20.100000000000001" customHeight="1" x14ac:dyDescent="0.25">
      <c r="A141" s="110"/>
      <c r="G141" s="98"/>
      <c r="I141" s="98"/>
      <c r="K141" s="98"/>
    </row>
    <row r="142" spans="1:12" ht="20.100000000000001" customHeight="1" x14ac:dyDescent="0.25">
      <c r="A142" s="110"/>
      <c r="G142" s="98"/>
      <c r="I142" s="98"/>
      <c r="K142" s="98"/>
    </row>
    <row r="143" spans="1:12" ht="20.100000000000001" customHeight="1" x14ac:dyDescent="0.25">
      <c r="A143" s="110"/>
      <c r="G143" s="98"/>
      <c r="I143" s="98"/>
      <c r="K143" s="98"/>
    </row>
    <row r="144" spans="1:12" ht="20.100000000000001" customHeight="1" x14ac:dyDescent="0.25">
      <c r="A144" s="110"/>
      <c r="G144" s="98"/>
      <c r="I144" s="98"/>
      <c r="K144" s="98"/>
    </row>
    <row r="145" spans="1:12" ht="20.100000000000001" customHeight="1" x14ac:dyDescent="0.25">
      <c r="A145" s="110"/>
      <c r="G145" s="98"/>
      <c r="I145" s="98"/>
      <c r="K145" s="98"/>
    </row>
    <row r="146" spans="1:12" ht="20.100000000000001" customHeight="1" x14ac:dyDescent="0.25">
      <c r="A146" s="110"/>
      <c r="G146" s="98"/>
      <c r="I146" s="98"/>
      <c r="K146" s="98"/>
    </row>
    <row r="147" spans="1:12" ht="6" customHeight="1" x14ac:dyDescent="0.25">
      <c r="A147" s="110"/>
      <c r="G147" s="98"/>
      <c r="I147" s="98"/>
      <c r="K147" s="98"/>
    </row>
    <row r="148" spans="1:12" ht="22.15" customHeight="1" x14ac:dyDescent="0.25">
      <c r="A148" s="234" t="str">
        <f>A100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8" s="234"/>
      <c r="C148" s="234"/>
      <c r="D148" s="234"/>
      <c r="E148" s="234"/>
      <c r="F148" s="234"/>
      <c r="G148" s="234"/>
      <c r="H148" s="234"/>
      <c r="I148" s="234"/>
      <c r="J148" s="234"/>
      <c r="K148" s="234"/>
      <c r="L148" s="234"/>
    </row>
  </sheetData>
  <mergeCells count="3">
    <mergeCell ref="A49:L49"/>
    <mergeCell ref="A148:L148"/>
    <mergeCell ref="A100:L100"/>
  </mergeCells>
  <pageMargins left="0.8" right="0.5" top="0.5" bottom="0.6" header="0.49" footer="0.4"/>
  <pageSetup paperSize="9" scale="85" firstPageNumber="12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2-5</vt:lpstr>
      <vt:lpstr>6-7(3M)</vt:lpstr>
      <vt:lpstr>8-9 (9M)</vt:lpstr>
      <vt:lpstr>10</vt:lpstr>
      <vt:lpstr>11</vt:lpstr>
      <vt:lpstr>12-14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Chayaporn Srilap</cp:lastModifiedBy>
  <cp:lastPrinted>2020-11-11T09:40:44Z</cp:lastPrinted>
  <dcterms:created xsi:type="dcterms:W3CDTF">2017-04-28T11:15:01Z</dcterms:created>
  <dcterms:modified xsi:type="dcterms:W3CDTF">2020-11-11T09:42:34Z</dcterms:modified>
</cp:coreProperties>
</file>