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Electricity Generating Public Company Limited\Electricity Generating_SepQ3 20 (EGCO)(Q3) ผลิตไฟฟ้า ☻\"/>
    </mc:Choice>
  </mc:AlternateContent>
  <xr:revisionPtr revIDLastSave="0" documentId="13_ncr:1_{0A95C52B-DEF5-4AA6-B96D-3C80580C0A80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2-5" sheetId="1" r:id="rId1"/>
    <sheet name="6-7 (3M)" sheetId="7" r:id="rId2"/>
    <sheet name="8-9 (9M)" sheetId="8" r:id="rId3"/>
    <sheet name="10" sheetId="12" r:id="rId4"/>
    <sheet name="11" sheetId="13" r:id="rId5"/>
    <sheet name="12-14" sheetId="11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7" i="8" l="1"/>
  <c r="K37" i="8"/>
  <c r="K37" i="7"/>
  <c r="G37" i="7"/>
  <c r="A161" i="11" l="1"/>
  <c r="A55" i="11"/>
  <c r="A113" i="11" s="1"/>
  <c r="A36" i="13"/>
  <c r="A49" i="12"/>
  <c r="A94" i="8"/>
  <c r="A47" i="8"/>
  <c r="A94" i="7"/>
  <c r="A47" i="7"/>
  <c r="I131" i="11"/>
  <c r="M131" i="11"/>
  <c r="I100" i="11"/>
  <c r="I87" i="11"/>
  <c r="M100" i="11"/>
  <c r="M87" i="11"/>
  <c r="I29" i="11"/>
  <c r="I43" i="11" s="1"/>
  <c r="I47" i="11" s="1"/>
  <c r="M29" i="11"/>
  <c r="M43" i="11" s="1"/>
  <c r="M47" i="11" s="1"/>
  <c r="K131" i="11"/>
  <c r="G131" i="11"/>
  <c r="K100" i="11"/>
  <c r="G100" i="11"/>
  <c r="K87" i="11"/>
  <c r="G87" i="11"/>
  <c r="A58" i="11"/>
  <c r="A116" i="11" s="1"/>
  <c r="T18" i="13"/>
  <c r="V18" i="13" s="1"/>
  <c r="T17" i="13"/>
  <c r="V17" i="13" s="1"/>
  <c r="A3" i="13"/>
  <c r="A3" i="12"/>
  <c r="T32" i="13"/>
  <c r="V32" i="13" s="1"/>
  <c r="T31" i="13"/>
  <c r="V31" i="13" s="1"/>
  <c r="R28" i="13"/>
  <c r="R34" i="13" s="1"/>
  <c r="P28" i="13"/>
  <c r="P34" i="13" s="1"/>
  <c r="N28" i="13"/>
  <c r="N34" i="13" s="1"/>
  <c r="L28" i="13"/>
  <c r="L34" i="13" s="1"/>
  <c r="J28" i="13"/>
  <c r="J34" i="13" s="1"/>
  <c r="H28" i="13"/>
  <c r="H34" i="13" s="1"/>
  <c r="F28" i="13"/>
  <c r="F34" i="13" s="1"/>
  <c r="T26" i="13"/>
  <c r="T24" i="13"/>
  <c r="V24" i="13" s="1"/>
  <c r="R20" i="13"/>
  <c r="P20" i="13"/>
  <c r="T20" i="13" s="1"/>
  <c r="N20" i="13"/>
  <c r="L20" i="13"/>
  <c r="J20" i="13"/>
  <c r="H20" i="13"/>
  <c r="F20" i="13"/>
  <c r="T14" i="13"/>
  <c r="V14" i="13" s="1"/>
  <c r="AC41" i="12"/>
  <c r="AE41" i="12" s="1"/>
  <c r="AI41" i="12" s="1"/>
  <c r="AC40" i="12"/>
  <c r="AE40" i="12" s="1"/>
  <c r="AI40" i="12" s="1"/>
  <c r="AC39" i="12"/>
  <c r="AE39" i="12" s="1"/>
  <c r="AI39" i="12" s="1"/>
  <c r="AG35" i="12"/>
  <c r="AG43" i="12" s="1"/>
  <c r="AA35" i="12"/>
  <c r="AA43" i="12" s="1"/>
  <c r="Y35" i="12"/>
  <c r="Y43" i="12" s="1"/>
  <c r="W35" i="12"/>
  <c r="W43" i="12" s="1"/>
  <c r="U35" i="12"/>
  <c r="U43" i="12" s="1"/>
  <c r="S35" i="12"/>
  <c r="S43" i="12" s="1"/>
  <c r="Q35" i="12"/>
  <c r="Q43" i="12" s="1"/>
  <c r="O35" i="12"/>
  <c r="O43" i="12" s="1"/>
  <c r="M35" i="12"/>
  <c r="M43" i="12" s="1"/>
  <c r="K35" i="12"/>
  <c r="K43" i="12" s="1"/>
  <c r="I35" i="12"/>
  <c r="I43" i="12" s="1"/>
  <c r="G35" i="12"/>
  <c r="G43" i="12" s="1"/>
  <c r="AC32" i="12"/>
  <c r="AE32" i="12" s="1"/>
  <c r="AI32" i="12" s="1"/>
  <c r="AC29" i="12"/>
  <c r="AE29" i="12" s="1"/>
  <c r="AG25" i="12"/>
  <c r="AA25" i="12"/>
  <c r="Y25" i="12"/>
  <c r="S25" i="12"/>
  <c r="Q25" i="12"/>
  <c r="O25" i="12"/>
  <c r="M25" i="12"/>
  <c r="K25" i="12"/>
  <c r="I25" i="12"/>
  <c r="G25" i="12"/>
  <c r="AC23" i="12"/>
  <c r="AE23" i="12" s="1"/>
  <c r="AI23" i="12" s="1"/>
  <c r="AC22" i="12"/>
  <c r="AE22" i="12" s="1"/>
  <c r="AI22" i="12" s="1"/>
  <c r="AC21" i="12"/>
  <c r="AE21" i="12" s="1"/>
  <c r="I89" i="8"/>
  <c r="I80" i="8"/>
  <c r="I82" i="8" s="1"/>
  <c r="M89" i="8"/>
  <c r="M80" i="8"/>
  <c r="M82" i="8" s="1"/>
  <c r="I34" i="8"/>
  <c r="I16" i="8"/>
  <c r="I25" i="8" s="1"/>
  <c r="I28" i="8" s="1"/>
  <c r="M34" i="8"/>
  <c r="M16" i="8"/>
  <c r="M25" i="8" s="1"/>
  <c r="M28" i="8" s="1"/>
  <c r="I87" i="7"/>
  <c r="I78" i="7"/>
  <c r="I80" i="7" s="1"/>
  <c r="M87" i="7"/>
  <c r="M78" i="7"/>
  <c r="M80" i="7" s="1"/>
  <c r="I34" i="7"/>
  <c r="I16" i="7"/>
  <c r="I25" i="7" s="1"/>
  <c r="I28" i="7" s="1"/>
  <c r="M34" i="7"/>
  <c r="M16" i="7"/>
  <c r="M25" i="7" s="1"/>
  <c r="M28" i="7" s="1"/>
  <c r="M176" i="1"/>
  <c r="M179" i="1" s="1"/>
  <c r="K176" i="1"/>
  <c r="K179" i="1" s="1"/>
  <c r="I176" i="1"/>
  <c r="I179" i="1" s="1"/>
  <c r="G176" i="1"/>
  <c r="G179" i="1" s="1"/>
  <c r="M136" i="1"/>
  <c r="K136" i="1"/>
  <c r="I136" i="1"/>
  <c r="G136" i="1"/>
  <c r="M122" i="1"/>
  <c r="K122" i="1"/>
  <c r="I122" i="1"/>
  <c r="G122" i="1"/>
  <c r="A97" i="1"/>
  <c r="A144" i="1" s="1"/>
  <c r="A95" i="1"/>
  <c r="A94" i="1"/>
  <c r="A141" i="1" s="1"/>
  <c r="A188" i="1" s="1"/>
  <c r="M79" i="1"/>
  <c r="K79" i="1"/>
  <c r="I79" i="1"/>
  <c r="G79" i="1"/>
  <c r="A50" i="1"/>
  <c r="M32" i="1"/>
  <c r="K32" i="1"/>
  <c r="I32" i="1"/>
  <c r="G32" i="1"/>
  <c r="G80" i="8"/>
  <c r="K80" i="8"/>
  <c r="G34" i="7"/>
  <c r="G58" i="7" s="1"/>
  <c r="G16" i="7"/>
  <c r="K89" i="8"/>
  <c r="G89" i="8"/>
  <c r="A50" i="8"/>
  <c r="G34" i="8"/>
  <c r="G58" i="8" s="1"/>
  <c r="K16" i="8"/>
  <c r="K25" i="8" s="1"/>
  <c r="K28" i="8" s="1"/>
  <c r="G16" i="8"/>
  <c r="G25" i="8" s="1"/>
  <c r="G87" i="7"/>
  <c r="K78" i="7"/>
  <c r="K80" i="7" s="1"/>
  <c r="G78" i="7"/>
  <c r="A50" i="7"/>
  <c r="K16" i="7"/>
  <c r="K25" i="7" s="1"/>
  <c r="K28" i="7" s="1"/>
  <c r="K34" i="7"/>
  <c r="K58" i="7" s="1"/>
  <c r="K87" i="7"/>
  <c r="K34" i="8"/>
  <c r="T28" i="13" l="1"/>
  <c r="V28" i="13" s="1"/>
  <c r="V34" i="13" s="1"/>
  <c r="V26" i="13"/>
  <c r="AC25" i="12"/>
  <c r="AE25" i="12"/>
  <c r="AC35" i="12"/>
  <c r="AC43" i="12" s="1"/>
  <c r="AE43" i="12" s="1"/>
  <c r="AI43" i="12" s="1"/>
  <c r="AI29" i="12"/>
  <c r="AI35" i="12" s="1"/>
  <c r="AE35" i="12"/>
  <c r="AI21" i="12"/>
  <c r="AI25" i="12" s="1"/>
  <c r="G25" i="7"/>
  <c r="G28" i="7" s="1"/>
  <c r="M138" i="1"/>
  <c r="M181" i="1" s="1"/>
  <c r="G138" i="1"/>
  <c r="G181" i="1" s="1"/>
  <c r="I138" i="1"/>
  <c r="I181" i="1" s="1"/>
  <c r="G80" i="7"/>
  <c r="I102" i="11"/>
  <c r="I106" i="11" s="1"/>
  <c r="G82" i="8"/>
  <c r="K58" i="8"/>
  <c r="K82" i="8" s="1"/>
  <c r="K11" i="11"/>
  <c r="K29" i="11" s="1"/>
  <c r="K43" i="11" s="1"/>
  <c r="K47" i="11" s="1"/>
  <c r="K102" i="11" s="1"/>
  <c r="K106" i="11" s="1"/>
  <c r="G28" i="8"/>
  <c r="G11" i="11"/>
  <c r="G29" i="11" s="1"/>
  <c r="G43" i="11" s="1"/>
  <c r="G47" i="11" s="1"/>
  <c r="G102" i="11" s="1"/>
  <c r="G106" i="11" s="1"/>
  <c r="V20" i="13"/>
  <c r="M102" i="11"/>
  <c r="M106" i="11" s="1"/>
  <c r="K138" i="1"/>
  <c r="K181" i="1" s="1"/>
  <c r="G81" i="1"/>
  <c r="I81" i="1"/>
  <c r="K81" i="1"/>
  <c r="M81" i="1"/>
  <c r="T34" i="13" l="1"/>
</calcChain>
</file>

<file path=xl/sharedStrings.xml><?xml version="1.0" encoding="utf-8"?>
<sst xmlns="http://schemas.openxmlformats.org/spreadsheetml/2006/main" count="624" uniqueCount="302">
  <si>
    <t>Electricity Generating Public Company Limited</t>
  </si>
  <si>
    <t>Statement of Financial Position</t>
  </si>
  <si>
    <t xml:space="preserve"> </t>
  </si>
  <si>
    <t>Consolidated</t>
  </si>
  <si>
    <t>Audited</t>
  </si>
  <si>
    <t>31 December</t>
  </si>
  <si>
    <t>Notes</t>
  </si>
  <si>
    <t>Baht'000</t>
  </si>
  <si>
    <t>Assets</t>
  </si>
  <si>
    <t>Current assets</t>
  </si>
  <si>
    <t>Cash and cash equivalents</t>
  </si>
  <si>
    <t>Short-term investments used as collateral</t>
  </si>
  <si>
    <t>Trade receivables, net</t>
  </si>
  <si>
    <t>Fuel and spare parts and supplies, net</t>
  </si>
  <si>
    <t>Total current assets</t>
  </si>
  <si>
    <t>Non-current assets</t>
  </si>
  <si>
    <t>Property, plant and equipment, net</t>
  </si>
  <si>
    <t xml:space="preserve">Total non-current assets </t>
  </si>
  <si>
    <t>Total assets</t>
  </si>
  <si>
    <t>For Director  ……………………………………………………….</t>
  </si>
  <si>
    <t>Current liabilities</t>
  </si>
  <si>
    <t>Trade payables</t>
  </si>
  <si>
    <t>Current portion of long-term loans from</t>
  </si>
  <si>
    <t xml:space="preserve">   </t>
  </si>
  <si>
    <t>financial institutions, net</t>
  </si>
  <si>
    <t>Total current liabilities</t>
  </si>
  <si>
    <t>Non-current liabilities</t>
  </si>
  <si>
    <t>Retirement benefit obligations</t>
  </si>
  <si>
    <t>Provision for decommissioning costs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</si>
  <si>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</si>
  <si>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</si>
  <si>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</si>
  <si>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</si>
  <si>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</si>
  <si>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</si>
  <si>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Premium on share capital</t>
  </si>
  <si>
    <t>Premium on treasury stock</t>
  </si>
  <si>
    <t>Retained earnings</t>
  </si>
  <si>
    <t>Appropriated</t>
  </si>
  <si>
    <t>Unappropriated</t>
  </si>
  <si>
    <t>of the parent</t>
  </si>
  <si>
    <t>Non-controlling interests</t>
  </si>
  <si>
    <t>Baht’000</t>
  </si>
  <si>
    <t>Gross profit</t>
  </si>
  <si>
    <t xml:space="preserve">Administrative expenses </t>
  </si>
  <si>
    <t>Finance costs</t>
  </si>
  <si>
    <t>Profit for the period</t>
  </si>
  <si>
    <t>Statement of Comprehensive Income</t>
  </si>
  <si>
    <t>Total comprehensive income for the period</t>
  </si>
  <si>
    <t>Owners of the parent</t>
  </si>
  <si>
    <t>Attributable to owners of the parent</t>
  </si>
  <si>
    <t>Other components of equity</t>
  </si>
  <si>
    <t>Issued and</t>
  </si>
  <si>
    <t>Total</t>
  </si>
  <si>
    <t>paid-up share</t>
  </si>
  <si>
    <t>Premium on</t>
  </si>
  <si>
    <t>Non-controlling</t>
  </si>
  <si>
    <t>capital</t>
  </si>
  <si>
    <t>share capital</t>
  </si>
  <si>
    <t>treasury stock</t>
  </si>
  <si>
    <t>interests</t>
  </si>
  <si>
    <t>equity</t>
  </si>
  <si>
    <t xml:space="preserve"> Premium on</t>
  </si>
  <si>
    <t>Statement of Cash Flows</t>
  </si>
  <si>
    <t>Cash flows from operating activities</t>
  </si>
  <si>
    <t>Adjustments to reconcile profit before</t>
  </si>
  <si>
    <t>- Depreciation and amortisation</t>
  </si>
  <si>
    <t>- Retirement benefit expenses</t>
  </si>
  <si>
    <t>- Interest income</t>
  </si>
  <si>
    <t xml:space="preserve">Cash flows before changes in operating assets </t>
  </si>
  <si>
    <t>and liabilities</t>
  </si>
  <si>
    <t>Changes in operating assets and liabilities:</t>
  </si>
  <si>
    <t>- Other non-current assets</t>
  </si>
  <si>
    <t xml:space="preserve">   from a related party</t>
  </si>
  <si>
    <t>- Retirement benefit paid</t>
  </si>
  <si>
    <t>Cash generated from (used in) operations</t>
  </si>
  <si>
    <t>- Tax paid</t>
  </si>
  <si>
    <t>Cash flows from investing activities</t>
  </si>
  <si>
    <t>Cash flows from financing activities</t>
  </si>
  <si>
    <t>Proceeds from short-term loans from financial institutions</t>
  </si>
  <si>
    <t>Payments on short-term loans from financial institutions</t>
  </si>
  <si>
    <t>Beginning balance</t>
  </si>
  <si>
    <t>Effect of exchange rate changes</t>
  </si>
  <si>
    <t>Ending balance</t>
  </si>
  <si>
    <t>- Cash in hand and deposits at financial institutions -</t>
  </si>
  <si>
    <t xml:space="preserve">   maturities within three months </t>
  </si>
  <si>
    <t>- Short-term investments in promissory notes -</t>
  </si>
  <si>
    <t>Long-term loans from financial institutions, net</t>
  </si>
  <si>
    <t>Intangible assets, net</t>
  </si>
  <si>
    <t>Interest received</t>
  </si>
  <si>
    <t>Share of other</t>
  </si>
  <si>
    <t>Current portion of long-term loans</t>
  </si>
  <si>
    <t>for the period</t>
  </si>
  <si>
    <t>Other comprehensive income (expense)</t>
  </si>
  <si>
    <t>Net cash receipts from (payments in) operating activities</t>
  </si>
  <si>
    <t>Deferred tax assets, net</t>
  </si>
  <si>
    <t>Other non-current assets</t>
  </si>
  <si>
    <t>Deferred tax liabilities, net</t>
  </si>
  <si>
    <t>Dividends received from subsidiaries and joint ventures</t>
  </si>
  <si>
    <t>Proceeds from long-term loans from financial institutions</t>
  </si>
  <si>
    <t>Payments on long-term loans from financial institutions</t>
  </si>
  <si>
    <t>(Reviewed)</t>
  </si>
  <si>
    <t>and joint ventures, net</t>
  </si>
  <si>
    <t>Reviewed</t>
  </si>
  <si>
    <t>translation</t>
  </si>
  <si>
    <t>Exchange</t>
  </si>
  <si>
    <t>difference on</t>
  </si>
  <si>
    <t>Debenture</t>
  </si>
  <si>
    <t>Remeasurements of</t>
  </si>
  <si>
    <t>benefit obligations</t>
  </si>
  <si>
    <t>non-controlling</t>
  </si>
  <si>
    <t>Goodwill, net</t>
  </si>
  <si>
    <t xml:space="preserve">Items that will not be reclassified subsequently </t>
  </si>
  <si>
    <t xml:space="preserve">Items that will be reclassified subsequently </t>
  </si>
  <si>
    <t>- Exchange difference on translation</t>
  </si>
  <si>
    <t xml:space="preserve"> equity</t>
  </si>
  <si>
    <t xml:space="preserve">Total comprehensive income </t>
  </si>
  <si>
    <t>components of</t>
  </si>
  <si>
    <t>- Allowance for obsolescence of spare parts</t>
  </si>
  <si>
    <t>- Fuel, spare parts and supplies</t>
  </si>
  <si>
    <t>Total other</t>
  </si>
  <si>
    <t>acquisition of</t>
  </si>
  <si>
    <t>Separate</t>
  </si>
  <si>
    <t>Liabilities and equity</t>
  </si>
  <si>
    <t>Equity</t>
  </si>
  <si>
    <t>Total equity</t>
  </si>
  <si>
    <t>Total liabilities and equity</t>
  </si>
  <si>
    <t>Statement of Changes in Equity</t>
  </si>
  <si>
    <t>Changes in equity for the period</t>
  </si>
  <si>
    <t>Total owners</t>
  </si>
  <si>
    <t>made up as follows:</t>
  </si>
  <si>
    <t>- Reclassification of property, plant and equipment to</t>
  </si>
  <si>
    <t>Income tax expense</t>
  </si>
  <si>
    <t>Profit before income tax expense</t>
  </si>
  <si>
    <t>Total comprehensive income attributable to:</t>
  </si>
  <si>
    <t>financial information</t>
  </si>
  <si>
    <t>Consolidated financial information</t>
  </si>
  <si>
    <t>Separate financial information</t>
  </si>
  <si>
    <t>Share of profit from investments in associates</t>
  </si>
  <si>
    <t>Investments in associates</t>
  </si>
  <si>
    <t>- Share of profit from investments in associates</t>
  </si>
  <si>
    <t xml:space="preserve"> post-employment</t>
  </si>
  <si>
    <t>Short-term loans from financial institutions</t>
  </si>
  <si>
    <t>Investments in subsidiaries, net</t>
  </si>
  <si>
    <t>Investments in joint ventures, net</t>
  </si>
  <si>
    <t>Cash payments for other long-term investments</t>
  </si>
  <si>
    <t>Sales and services income</t>
  </si>
  <si>
    <t>legal reserve</t>
  </si>
  <si>
    <t>the equity method, net of income tax</t>
  </si>
  <si>
    <t>Costs of sales and services</t>
  </si>
  <si>
    <t>2019</t>
  </si>
  <si>
    <t>Opening balance as at 1 January 2019</t>
  </si>
  <si>
    <t>Note</t>
  </si>
  <si>
    <t>Investment property, net</t>
  </si>
  <si>
    <t>from a related party, net</t>
  </si>
  <si>
    <t>Dividend paid</t>
  </si>
  <si>
    <t xml:space="preserve">   property, plant and equipment</t>
  </si>
  <si>
    <t xml:space="preserve">Current portion of lease receivables under </t>
  </si>
  <si>
    <t>to related parties</t>
  </si>
  <si>
    <t>for the period, net of tax</t>
  </si>
  <si>
    <t>Surplus from</t>
  </si>
  <si>
    <t>30 September</t>
  </si>
  <si>
    <t xml:space="preserve">Statement of Income </t>
  </si>
  <si>
    <t>Profit attributable to:</t>
  </si>
  <si>
    <t>- Share of other comprehensive income (expense) of</t>
  </si>
  <si>
    <t>Other comprehensive expense</t>
  </si>
  <si>
    <t>Appropriated -</t>
  </si>
  <si>
    <t>and joint ventures</t>
  </si>
  <si>
    <t xml:space="preserve">Dividend paid of subsidiaries   </t>
  </si>
  <si>
    <t>Profit before income tax for the period</t>
  </si>
  <si>
    <t>income tax to net cash provided by operations:</t>
  </si>
  <si>
    <t>assets under construction</t>
  </si>
  <si>
    <t>Interests paid</t>
  </si>
  <si>
    <t xml:space="preserve">Cash and cash equivalents as at 30 September are </t>
  </si>
  <si>
    <t xml:space="preserve">   intangible assets</t>
  </si>
  <si>
    <t>Closing balance as at 30 September 2019</t>
  </si>
  <si>
    <t>Costs of lease under power purchase agreements</t>
  </si>
  <si>
    <t>Lease income under power purchase agreements</t>
  </si>
  <si>
    <t>Retrospective adjustments from</t>
  </si>
  <si>
    <t xml:space="preserve">     and joint ventures, net</t>
  </si>
  <si>
    <t>and lower of net realisable value of fuel</t>
  </si>
  <si>
    <t>- Interest expense and other finance costs</t>
  </si>
  <si>
    <t xml:space="preserve">- Lease receivable under power purchase agreements </t>
  </si>
  <si>
    <t>Cash payments for purchases of equipment and</t>
  </si>
  <si>
    <t>Payments on deferred financing fee and other finance cost</t>
  </si>
  <si>
    <t>Dividends paid to shareholders and non-controlling interest</t>
  </si>
  <si>
    <t>Net cash payments in financing activities</t>
  </si>
  <si>
    <t xml:space="preserve">- Reclassification of advance payment for spare parts to </t>
  </si>
  <si>
    <t>investment property</t>
  </si>
  <si>
    <t>- Reclassification of advance payment for investment to</t>
  </si>
  <si>
    <t>- Net of payments on long-term loans from financial institutions</t>
  </si>
  <si>
    <t xml:space="preserve">   with dividends received from a subsidiary</t>
  </si>
  <si>
    <t>- Net of interest paid on long-term loans from financial institutions</t>
  </si>
  <si>
    <t xml:space="preserve">   from a subsidiary</t>
  </si>
  <si>
    <t>- Remeasurement of post-employment</t>
  </si>
  <si>
    <t>benefit obligations, net of income tax</t>
  </si>
  <si>
    <t>Short-term investments</t>
  </si>
  <si>
    <t>- Share of other comprehensive expense of</t>
  </si>
  <si>
    <t xml:space="preserve">associates and joint ventures accounted for using </t>
  </si>
  <si>
    <t>Cash payment for purchase of investment property</t>
  </si>
  <si>
    <t>Currency exchange gains (losses), net</t>
  </si>
  <si>
    <t>Dividend and other income</t>
  </si>
  <si>
    <t>Net cash receipts from short-term investments used as collateral</t>
  </si>
  <si>
    <t>Net cash receipts from (payments in) investing activities</t>
  </si>
  <si>
    <t>Net increase (decrease) in cash and cash equivalents</t>
  </si>
  <si>
    <t xml:space="preserve">Item that will not be reclassified subsequently </t>
  </si>
  <si>
    <t>of associates</t>
  </si>
  <si>
    <t xml:space="preserve">    investments in joint ventures</t>
  </si>
  <si>
    <t xml:space="preserve">   with long-term loans to a subsidiary</t>
  </si>
  <si>
    <t>- Note receivable for share capital return in advance</t>
  </si>
  <si>
    <t>2020</t>
  </si>
  <si>
    <t>Financial assets measured at amortised cost</t>
  </si>
  <si>
    <t xml:space="preserve">Financial assets used as collateral </t>
  </si>
  <si>
    <t>measured at amortised cost</t>
  </si>
  <si>
    <t xml:space="preserve">power purchase agreements </t>
  </si>
  <si>
    <t>Other receivables, net</t>
  </si>
  <si>
    <t>Derivative assets</t>
  </si>
  <si>
    <t>4, 7</t>
  </si>
  <si>
    <t>The accompanying condensed notes to the interim financial information are an integral part of this interim financial information.</t>
  </si>
  <si>
    <r>
      <t xml:space="preserve">Assets </t>
    </r>
    <r>
      <rPr>
        <sz val="9"/>
        <rFont val="Arial"/>
        <family val="2"/>
      </rPr>
      <t>(continued)</t>
    </r>
  </si>
  <si>
    <t>Lease receivables under power purchase</t>
  </si>
  <si>
    <t>agreements from a related party, net</t>
  </si>
  <si>
    <t>Long-term loans to related parties</t>
  </si>
  <si>
    <t>Right-of-use assets, net</t>
  </si>
  <si>
    <t>Other payables</t>
  </si>
  <si>
    <t>Payable for acquisition of investment in</t>
  </si>
  <si>
    <t>a joint venture</t>
  </si>
  <si>
    <t>Current portion of long-term loan from</t>
  </si>
  <si>
    <t>other company, net</t>
  </si>
  <si>
    <t>Derivative liabilities</t>
  </si>
  <si>
    <t>Current portion of lease liabilities, net</t>
  </si>
  <si>
    <t>Long-term loan from other company, net</t>
  </si>
  <si>
    <t>Lease liabilities, net</t>
  </si>
  <si>
    <t>-</t>
  </si>
  <si>
    <r>
      <t xml:space="preserve">Liabilities and equity </t>
    </r>
    <r>
      <rPr>
        <sz val="9"/>
        <rFont val="Arial"/>
        <family val="2"/>
      </rPr>
      <t>(continued)</t>
    </r>
  </si>
  <si>
    <t xml:space="preserve">- 530,000,000 ordinary shares at </t>
  </si>
  <si>
    <t xml:space="preserve">  par of Baht 10 per share</t>
  </si>
  <si>
    <t>- 526,465,000 ordinary shares paid-up</t>
  </si>
  <si>
    <t xml:space="preserve">  at Baht 10 per share</t>
  </si>
  <si>
    <t xml:space="preserve">Surplus from acquisition of </t>
  </si>
  <si>
    <t>non-controlling interests</t>
  </si>
  <si>
    <t>Total equity attributable to the owners</t>
  </si>
  <si>
    <t>As at 30 September 2020</t>
  </si>
  <si>
    <t>For the three-month period ended 30 September 2020</t>
  </si>
  <si>
    <t>For the nine-month period ended 30 September 2020</t>
  </si>
  <si>
    <t>comprehensive</t>
  </si>
  <si>
    <t xml:space="preserve"> expense</t>
  </si>
  <si>
    <t>Cost of</t>
  </si>
  <si>
    <t>Cash flow</t>
  </si>
  <si>
    <t>hedging</t>
  </si>
  <si>
    <t>hedges</t>
  </si>
  <si>
    <t xml:space="preserve">(expense) for the period </t>
  </si>
  <si>
    <t>Opening balance as at 1 January 2020</t>
  </si>
  <si>
    <t>- previously reported</t>
  </si>
  <si>
    <t xml:space="preserve">adoption of new financial </t>
  </si>
  <si>
    <t>reporting standards</t>
  </si>
  <si>
    <t>- restated</t>
  </si>
  <si>
    <t xml:space="preserve"> hedges</t>
  </si>
  <si>
    <t xml:space="preserve">Total comprehensive income (expense) </t>
  </si>
  <si>
    <t>Retrospective adjustments from adoption of</t>
  </si>
  <si>
    <t>new financial reporting standards</t>
  </si>
  <si>
    <t xml:space="preserve">Opening balance as at 1 January 2020 </t>
  </si>
  <si>
    <t>Closing balance as at 30 September 2020</t>
  </si>
  <si>
    <t>- Cost of hedging, net of income tax</t>
  </si>
  <si>
    <t>- Cash flow hedges, net of income tax</t>
  </si>
  <si>
    <t>(excluding the effects of acquisition or disposal of subsidiaries)</t>
  </si>
  <si>
    <t xml:space="preserve">- Trade receivables </t>
  </si>
  <si>
    <t>- Other receivables</t>
  </si>
  <si>
    <t>- Trade payables</t>
  </si>
  <si>
    <t>- Other payables</t>
  </si>
  <si>
    <t>- Other non-current liabilities</t>
  </si>
  <si>
    <t xml:space="preserve">Net cash payments for financial assets </t>
  </si>
  <si>
    <t xml:space="preserve">measured at amortised cost </t>
  </si>
  <si>
    <t>Payments on long-term loans from other company</t>
  </si>
  <si>
    <t>Payments on lease liabilities</t>
  </si>
  <si>
    <t>Supplementary information:</t>
  </si>
  <si>
    <t>Non-current assets held-for-sale</t>
  </si>
  <si>
    <t>11.1.1</t>
  </si>
  <si>
    <t>- Reversal of provision for impairment of receivables</t>
  </si>
  <si>
    <t>Cash payment in advance for purchases of equipment</t>
  </si>
  <si>
    <t>Cash payment for decommissioning costs of power plants</t>
  </si>
  <si>
    <t xml:space="preserve">- Payables for property, plant and equipment </t>
  </si>
  <si>
    <t xml:space="preserve">   with interest received from long-term loans to a subsidiary</t>
  </si>
  <si>
    <t>- owner of the parent (Baht)</t>
  </si>
  <si>
    <t xml:space="preserve">  to profit or loss</t>
  </si>
  <si>
    <t>- Losses (gains) on exchange rates, net</t>
  </si>
  <si>
    <t>- Losses on write-off and disposal of equipment, net</t>
  </si>
  <si>
    <t>- Dividend income from subsidiaries and joint ventures</t>
  </si>
  <si>
    <t>Additions of investments in joint ventures</t>
  </si>
  <si>
    <t>Acquisitions of investment in joint ventures</t>
  </si>
  <si>
    <t>Net cash payments for short-term investments</t>
  </si>
  <si>
    <t>Net cash receipt from financial assets used as collateral</t>
  </si>
  <si>
    <t>Cash receipts from disposal of equipment</t>
  </si>
  <si>
    <t>Cash payment for purchases of intangible assets</t>
  </si>
  <si>
    <t xml:space="preserve">  to profit or loss </t>
  </si>
  <si>
    <t>Basic earnings per share</t>
  </si>
  <si>
    <t>- Gains on remeasurement of financial instruments, net</t>
  </si>
  <si>
    <t>- Withholding tax refunded</t>
  </si>
  <si>
    <t>Cash receipt from share capital return in advance from a subsidiary</t>
  </si>
  <si>
    <t>Cash receipts from long-term loans to related parties</t>
  </si>
  <si>
    <t>Gains on remeasurement of financial instruments, net</t>
  </si>
  <si>
    <t xml:space="preserve">   - Legal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</si>
</sst>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\ #,##0;\(#,##0\);\-"/>
    <numFmt numFmtId="169" formatCode="#,##0.00;\(#,##0.00\);\-"/>
    <numFmt numFmtId="170" formatCode="#,##0.0;\(#,##0.0\)"/>
    <numFmt numFmtId="171" formatCode="_-* #,##0.0_-;\-* #,##0.0_-;_-* &quot;-&quot;??_-;_-@_-"/>
  </numFmts>
  <fonts count="28" x14ac:knownFonts="1">
    <font>
      <sz val="10"/>
      <color theme="1"/>
      <name val="Arial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8.5"/>
      <name val="Arial"/>
      <family val="2"/>
    </font>
    <font>
      <u val="singleAccounting"/>
      <sz val="9"/>
      <name val="Arial"/>
      <family val="2"/>
    </font>
    <font>
      <sz val="10"/>
      <color theme="1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b/>
      <sz val="10"/>
      <color rgb="FF3F3F3F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rgb="FFFF0000"/>
      <name val="Arial"/>
      <family val="2"/>
      <scheme val="minor"/>
    </font>
    <font>
      <sz val="13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52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5" applyNumberFormat="0" applyAlignment="0" applyProtection="0"/>
    <xf numFmtId="0" fontId="15" fillId="28" borderId="6" applyNumberFormat="0" applyAlignment="0" applyProtection="0"/>
    <xf numFmtId="43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5" applyNumberFormat="0" applyAlignment="0" applyProtection="0"/>
    <xf numFmtId="0" fontId="22" fillId="0" borderId="10" applyNumberFormat="0" applyFill="0" applyAlignment="0" applyProtection="0"/>
    <xf numFmtId="0" fontId="23" fillId="31" borderId="0" applyNumberFormat="0" applyBorder="0" applyAlignment="0" applyProtection="0"/>
    <xf numFmtId="0" fontId="2" fillId="0" borderId="0"/>
    <xf numFmtId="0" fontId="1" fillId="0" borderId="0"/>
    <xf numFmtId="0" fontId="2" fillId="0" borderId="0"/>
    <xf numFmtId="0" fontId="11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24" fillId="27" borderId="11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334">
    <xf numFmtId="0" fontId="0" fillId="0" borderId="0" xfId="0"/>
    <xf numFmtId="166" fontId="4" fillId="0" borderId="1" xfId="46" applyNumberFormat="1" applyFont="1" applyFill="1" applyBorder="1" applyAlignment="1">
      <alignment vertical="center"/>
    </xf>
    <xf numFmtId="165" fontId="6" fillId="0" borderId="0" xfId="30" applyFont="1" applyFill="1" applyBorder="1" applyAlignment="1">
      <alignment horizontal="center" vertical="center"/>
    </xf>
    <xf numFmtId="167" fontId="6" fillId="0" borderId="1" xfId="30" applyNumberFormat="1" applyFont="1" applyFill="1" applyBorder="1" applyAlignment="1">
      <alignment horizontal="right" vertical="center"/>
    </xf>
    <xf numFmtId="167" fontId="7" fillId="0" borderId="1" xfId="30" applyNumberFormat="1" applyFont="1" applyFill="1" applyBorder="1" applyAlignment="1">
      <alignment horizontal="right" vertical="center"/>
    </xf>
    <xf numFmtId="165" fontId="6" fillId="0" borderId="1" xfId="30" applyFont="1" applyFill="1" applyBorder="1" applyAlignment="1">
      <alignment vertical="center"/>
    </xf>
    <xf numFmtId="166" fontId="4" fillId="0" borderId="0" xfId="46" applyNumberFormat="1" applyFont="1" applyFill="1" applyAlignment="1">
      <alignment vertical="center"/>
    </xf>
    <xf numFmtId="0" fontId="5" fillId="0" borderId="0" xfId="46" applyNumberFormat="1" applyFont="1" applyFill="1" applyAlignment="1">
      <alignment horizontal="center" vertical="center"/>
    </xf>
    <xf numFmtId="166" fontId="5" fillId="0" borderId="0" xfId="46" applyNumberFormat="1" applyFont="1" applyFill="1" applyAlignment="1">
      <alignment horizontal="center" vertical="center"/>
    </xf>
    <xf numFmtId="167" fontId="5" fillId="0" borderId="0" xfId="46" applyNumberFormat="1" applyFont="1" applyFill="1" applyAlignment="1">
      <alignment horizontal="right" vertical="center"/>
    </xf>
    <xf numFmtId="166" fontId="5" fillId="0" borderId="0" xfId="46" applyNumberFormat="1" applyFont="1" applyFill="1" applyBorder="1" applyAlignment="1">
      <alignment vertical="center"/>
    </xf>
    <xf numFmtId="166" fontId="5" fillId="0" borderId="0" xfId="46" applyNumberFormat="1" applyFont="1" applyFill="1" applyBorder="1" applyAlignment="1">
      <alignment horizontal="center" vertical="center"/>
    </xf>
    <xf numFmtId="166" fontId="5" fillId="0" borderId="0" xfId="46" applyNumberFormat="1" applyFont="1" applyFill="1" applyAlignment="1">
      <alignment vertical="center"/>
    </xf>
    <xf numFmtId="166" fontId="4" fillId="0" borderId="1" xfId="48" applyNumberFormat="1" applyFont="1" applyFill="1" applyBorder="1" applyAlignment="1">
      <alignment vertical="center"/>
    </xf>
    <xf numFmtId="0" fontId="5" fillId="0" borderId="1" xfId="46" applyNumberFormat="1" applyFont="1" applyFill="1" applyBorder="1" applyAlignment="1">
      <alignment horizontal="center" vertical="center"/>
    </xf>
    <xf numFmtId="166" fontId="5" fillId="0" borderId="1" xfId="46" applyNumberFormat="1" applyFont="1" applyFill="1" applyBorder="1" applyAlignment="1">
      <alignment horizontal="center" vertical="center"/>
    </xf>
    <xf numFmtId="167" fontId="5" fillId="0" borderId="1" xfId="46" applyNumberFormat="1" applyFont="1" applyFill="1" applyBorder="1" applyAlignment="1">
      <alignment horizontal="right" vertical="center"/>
    </xf>
    <xf numFmtId="166" fontId="5" fillId="0" borderId="1" xfId="46" applyNumberFormat="1" applyFont="1" applyFill="1" applyBorder="1" applyAlignment="1">
      <alignment vertical="center"/>
    </xf>
    <xf numFmtId="166" fontId="4" fillId="0" borderId="0" xfId="45" applyNumberFormat="1" applyFont="1" applyFill="1" applyBorder="1" applyAlignment="1">
      <alignment vertical="center"/>
    </xf>
    <xf numFmtId="0" fontId="5" fillId="0" borderId="0" xfId="45" applyNumberFormat="1" applyFont="1" applyFill="1" applyBorder="1" applyAlignment="1">
      <alignment horizontal="center" vertical="center"/>
    </xf>
    <xf numFmtId="166" fontId="5" fillId="0" borderId="0" xfId="45" applyNumberFormat="1" applyFont="1" applyFill="1" applyBorder="1" applyAlignment="1">
      <alignment horizontal="center" vertical="center"/>
    </xf>
    <xf numFmtId="167" fontId="5" fillId="0" borderId="0" xfId="45" applyNumberFormat="1" applyFont="1" applyFill="1" applyBorder="1" applyAlignment="1">
      <alignment horizontal="right" vertical="center"/>
    </xf>
    <xf numFmtId="166" fontId="5" fillId="0" borderId="0" xfId="45" applyNumberFormat="1" applyFont="1" applyFill="1" applyBorder="1" applyAlignment="1">
      <alignment vertical="center"/>
    </xf>
    <xf numFmtId="166" fontId="4" fillId="0" borderId="1" xfId="45" applyNumberFormat="1" applyFont="1" applyFill="1" applyBorder="1" applyAlignment="1">
      <alignment vertical="center"/>
    </xf>
    <xf numFmtId="0" fontId="5" fillId="0" borderId="1" xfId="45" applyNumberFormat="1" applyFont="1" applyFill="1" applyBorder="1" applyAlignment="1">
      <alignment horizontal="center" vertical="center"/>
    </xf>
    <xf numFmtId="166" fontId="5" fillId="0" borderId="1" xfId="45" applyNumberFormat="1" applyFont="1" applyFill="1" applyBorder="1" applyAlignment="1">
      <alignment horizontal="center" vertical="center"/>
    </xf>
    <xf numFmtId="167" fontId="5" fillId="0" borderId="1" xfId="45" applyNumberFormat="1" applyFont="1" applyFill="1" applyBorder="1" applyAlignment="1">
      <alignment horizontal="right" vertical="center"/>
    </xf>
    <xf numFmtId="166" fontId="5" fillId="0" borderId="1" xfId="45" applyNumberFormat="1" applyFont="1" applyFill="1" applyBorder="1" applyAlignment="1">
      <alignment vertical="center"/>
    </xf>
    <xf numFmtId="164" fontId="5" fillId="0" borderId="0" xfId="45" applyNumberFormat="1" applyFont="1" applyFill="1" applyBorder="1" applyAlignment="1">
      <alignment horizontal="center" vertical="center"/>
    </xf>
    <xf numFmtId="164" fontId="5" fillId="0" borderId="0" xfId="45" applyNumberFormat="1" applyFont="1" applyFill="1" applyBorder="1" applyAlignment="1">
      <alignment vertical="center"/>
    </xf>
    <xf numFmtId="166" fontId="4" fillId="0" borderId="0" xfId="48" applyNumberFormat="1" applyFont="1" applyFill="1" applyAlignment="1">
      <alignment horizontal="right" vertical="center"/>
    </xf>
    <xf numFmtId="168" fontId="8" fillId="0" borderId="1" xfId="42" applyNumberFormat="1" applyFont="1" applyFill="1" applyBorder="1" applyAlignment="1">
      <alignment vertical="center"/>
    </xf>
    <xf numFmtId="168" fontId="8" fillId="0" borderId="0" xfId="42" applyNumberFormat="1" applyFont="1" applyFill="1" applyBorder="1" applyAlignment="1">
      <alignment vertical="center"/>
    </xf>
    <xf numFmtId="0" fontId="8" fillId="0" borderId="0" xfId="42" applyNumberFormat="1" applyFont="1" applyFill="1" applyBorder="1" applyAlignment="1">
      <alignment vertical="center"/>
    </xf>
    <xf numFmtId="168" fontId="8" fillId="0" borderId="0" xfId="29" applyNumberFormat="1" applyFont="1" applyFill="1" applyBorder="1" applyAlignment="1">
      <alignment horizontal="right" vertical="center"/>
    </xf>
    <xf numFmtId="168" fontId="8" fillId="0" borderId="1" xfId="29" applyNumberFormat="1" applyFont="1" applyFill="1" applyBorder="1" applyAlignment="1">
      <alignment horizontal="right" vertical="center"/>
    </xf>
    <xf numFmtId="166" fontId="7" fillId="0" borderId="0" xfId="46" applyNumberFormat="1" applyFont="1" applyFill="1" applyAlignment="1">
      <alignment vertical="center"/>
    </xf>
    <xf numFmtId="167" fontId="7" fillId="0" borderId="1" xfId="46" applyNumberFormat="1" applyFont="1" applyFill="1" applyBorder="1" applyAlignment="1">
      <alignment horizontal="right" vertical="center"/>
    </xf>
    <xf numFmtId="167" fontId="6" fillId="0" borderId="0" xfId="31" quotePrefix="1" applyNumberFormat="1" applyFont="1" applyFill="1" applyAlignment="1">
      <alignment horizontal="right" vertical="center"/>
    </xf>
    <xf numFmtId="165" fontId="6" fillId="0" borderId="0" xfId="31" applyFont="1" applyFill="1" applyBorder="1" applyAlignment="1">
      <alignment vertical="center"/>
    </xf>
    <xf numFmtId="165" fontId="6" fillId="0" borderId="0" xfId="31" applyFont="1" applyFill="1" applyBorder="1" applyAlignment="1">
      <alignment horizontal="center" vertical="center"/>
    </xf>
    <xf numFmtId="167" fontId="6" fillId="0" borderId="1" xfId="31" quotePrefix="1" applyNumberFormat="1" applyFont="1" applyFill="1" applyBorder="1" applyAlignment="1">
      <alignment horizontal="right" vertical="center"/>
    </xf>
    <xf numFmtId="166" fontId="6" fillId="0" borderId="0" xfId="46" applyNumberFormat="1" applyFont="1" applyFill="1" applyAlignment="1">
      <alignment vertical="center"/>
    </xf>
    <xf numFmtId="166" fontId="7" fillId="0" borderId="0" xfId="46" applyNumberFormat="1" applyFont="1" applyFill="1" applyAlignment="1">
      <alignment horizontal="center" vertical="center"/>
    </xf>
    <xf numFmtId="167" fontId="7" fillId="0" borderId="0" xfId="46" applyNumberFormat="1" applyFont="1" applyFill="1" applyAlignment="1">
      <alignment horizontal="right" vertical="center"/>
    </xf>
    <xf numFmtId="166" fontId="7" fillId="0" borderId="0" xfId="46" quotePrefix="1" applyNumberFormat="1" applyFont="1" applyFill="1" applyAlignment="1">
      <alignment vertical="center"/>
    </xf>
    <xf numFmtId="167" fontId="7" fillId="0" borderId="0" xfId="46" applyNumberFormat="1" applyFont="1" applyFill="1" applyAlignment="1">
      <alignment vertical="center"/>
    </xf>
    <xf numFmtId="167" fontId="7" fillId="0" borderId="0" xfId="31" applyNumberFormat="1" applyFont="1" applyFill="1" applyBorder="1" applyAlignment="1">
      <alignment horizontal="right" vertical="center"/>
    </xf>
    <xf numFmtId="167" fontId="7" fillId="0" borderId="0" xfId="31" applyNumberFormat="1" applyFont="1" applyFill="1" applyAlignment="1">
      <alignment vertical="center"/>
    </xf>
    <xf numFmtId="167" fontId="7" fillId="0" borderId="0" xfId="31" applyNumberFormat="1" applyFont="1" applyFill="1" applyAlignment="1">
      <alignment horizontal="right" vertical="center"/>
    </xf>
    <xf numFmtId="167" fontId="7" fillId="0" borderId="1" xfId="46" applyNumberFormat="1" applyFont="1" applyFill="1" applyBorder="1" applyAlignment="1">
      <alignment vertical="center"/>
    </xf>
    <xf numFmtId="167" fontId="7" fillId="0" borderId="2" xfId="46" applyNumberFormat="1" applyFont="1" applyFill="1" applyBorder="1" applyAlignment="1">
      <alignment vertical="center"/>
    </xf>
    <xf numFmtId="166" fontId="7" fillId="0" borderId="0" xfId="0" applyNumberFormat="1" applyFont="1" applyFill="1" applyAlignment="1">
      <alignment vertical="center"/>
    </xf>
    <xf numFmtId="167" fontId="6" fillId="0" borderId="0" xfId="30" applyNumberFormat="1" applyFont="1" applyFill="1" applyBorder="1" applyAlignment="1">
      <alignment horizontal="right" vertical="center"/>
    </xf>
    <xf numFmtId="167" fontId="7" fillId="32" borderId="1" xfId="42" applyNumberFormat="1" applyFont="1" applyFill="1" applyBorder="1" applyAlignment="1">
      <alignment horizontal="right" vertical="center"/>
    </xf>
    <xf numFmtId="167" fontId="5" fillId="32" borderId="0" xfId="46" applyNumberFormat="1" applyFont="1" applyFill="1" applyAlignment="1">
      <alignment horizontal="right" vertical="center"/>
    </xf>
    <xf numFmtId="166" fontId="5" fillId="32" borderId="0" xfId="46" applyNumberFormat="1" applyFont="1" applyFill="1" applyAlignment="1">
      <alignment vertical="center"/>
    </xf>
    <xf numFmtId="167" fontId="7" fillId="32" borderId="0" xfId="46" applyNumberFormat="1" applyFont="1" applyFill="1" applyAlignment="1">
      <alignment horizontal="right" vertical="center"/>
    </xf>
    <xf numFmtId="167" fontId="7" fillId="32" borderId="0" xfId="0" applyNumberFormat="1" applyFont="1" applyFill="1" applyAlignment="1">
      <alignment horizontal="right" vertical="center"/>
    </xf>
    <xf numFmtId="166" fontId="7" fillId="32" borderId="0" xfId="46" applyNumberFormat="1" applyFont="1" applyFill="1" applyAlignment="1">
      <alignment vertical="center"/>
    </xf>
    <xf numFmtId="167" fontId="7" fillId="32" borderId="1" xfId="46" applyNumberFormat="1" applyFont="1" applyFill="1" applyBorder="1" applyAlignment="1">
      <alignment horizontal="right" vertical="center"/>
    </xf>
    <xf numFmtId="167" fontId="7" fillId="32" borderId="0" xfId="46" applyNumberFormat="1" applyFont="1" applyFill="1" applyAlignment="1">
      <alignment vertical="center"/>
    </xf>
    <xf numFmtId="166" fontId="7" fillId="32" borderId="0" xfId="0" applyNumberFormat="1" applyFont="1" applyFill="1" applyAlignment="1">
      <alignment vertical="center"/>
    </xf>
    <xf numFmtId="167" fontId="7" fillId="32" borderId="13" xfId="0" applyNumberFormat="1" applyFont="1" applyFill="1" applyBorder="1" applyAlignment="1">
      <alignment horizontal="right" vertical="center"/>
    </xf>
    <xf numFmtId="167" fontId="7" fillId="32" borderId="1" xfId="46" applyNumberFormat="1" applyFont="1" applyFill="1" applyBorder="1" applyAlignment="1">
      <alignment vertical="center"/>
    </xf>
    <xf numFmtId="167" fontId="7" fillId="32" borderId="0" xfId="31" applyNumberFormat="1" applyFont="1" applyFill="1" applyAlignment="1">
      <alignment vertical="center"/>
    </xf>
    <xf numFmtId="167" fontId="7" fillId="32" borderId="0" xfId="31" applyNumberFormat="1" applyFont="1" applyFill="1" applyAlignment="1">
      <alignment horizontal="right" vertical="center"/>
    </xf>
    <xf numFmtId="167" fontId="7" fillId="32" borderId="2" xfId="46" applyNumberFormat="1" applyFont="1" applyFill="1" applyBorder="1" applyAlignment="1">
      <alignment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13" xfId="0" applyNumberFormat="1" applyFont="1" applyFill="1" applyBorder="1" applyAlignment="1">
      <alignment horizontal="right" vertical="center"/>
    </xf>
    <xf numFmtId="167" fontId="7" fillId="32" borderId="0" xfId="31" applyNumberFormat="1" applyFont="1" applyFill="1" applyBorder="1" applyAlignment="1">
      <alignment horizontal="right" vertical="center"/>
    </xf>
    <xf numFmtId="166" fontId="4" fillId="0" borderId="0" xfId="42" applyNumberFormat="1" applyFont="1" applyAlignment="1">
      <alignment vertical="center"/>
    </xf>
    <xf numFmtId="0" fontId="5" fillId="0" borderId="0" xfId="42" applyFont="1" applyAlignment="1">
      <alignment horizontal="center" vertical="center"/>
    </xf>
    <xf numFmtId="166" fontId="5" fillId="0" borderId="0" xfId="42" applyNumberFormat="1" applyFont="1" applyAlignment="1">
      <alignment horizontal="center" vertical="center"/>
    </xf>
    <xf numFmtId="167" fontId="5" fillId="0" borderId="0" xfId="42" applyNumberFormat="1" applyFont="1" applyAlignment="1">
      <alignment horizontal="right" vertical="center"/>
    </xf>
    <xf numFmtId="166" fontId="5" fillId="0" borderId="0" xfId="42" applyNumberFormat="1" applyFont="1" applyAlignment="1">
      <alignment vertical="center"/>
    </xf>
    <xf numFmtId="166" fontId="4" fillId="0" borderId="1" xfId="46" applyNumberFormat="1" applyFont="1" applyBorder="1" applyAlignment="1">
      <alignment vertical="center"/>
    </xf>
    <xf numFmtId="166" fontId="4" fillId="0" borderId="1" xfId="42" applyNumberFormat="1" applyFont="1" applyBorder="1" applyAlignment="1">
      <alignment vertical="center"/>
    </xf>
    <xf numFmtId="0" fontId="5" fillId="0" borderId="1" xfId="42" applyFont="1" applyBorder="1" applyAlignment="1">
      <alignment horizontal="center" vertical="center"/>
    </xf>
    <xf numFmtId="166" fontId="5" fillId="0" borderId="1" xfId="42" applyNumberFormat="1" applyFont="1" applyBorder="1" applyAlignment="1">
      <alignment horizontal="center" vertical="center"/>
    </xf>
    <xf numFmtId="167" fontId="5" fillId="0" borderId="1" xfId="42" applyNumberFormat="1" applyFont="1" applyBorder="1" applyAlignment="1">
      <alignment horizontal="right" vertical="center"/>
    </xf>
    <xf numFmtId="166" fontId="5" fillId="0" borderId="1" xfId="42" applyNumberFormat="1" applyFont="1" applyBorder="1" applyAlignment="1">
      <alignment vertical="center"/>
    </xf>
    <xf numFmtId="167" fontId="4" fillId="0" borderId="0" xfId="30" applyNumberFormat="1" applyFont="1" applyAlignment="1">
      <alignment horizontal="right" vertical="center"/>
    </xf>
    <xf numFmtId="0" fontId="4" fillId="0" borderId="0" xfId="42" applyFont="1" applyAlignment="1">
      <alignment horizontal="center" vertical="center"/>
    </xf>
    <xf numFmtId="166" fontId="4" fillId="0" borderId="0" xfId="42" applyNumberFormat="1" applyFont="1" applyAlignment="1">
      <alignment horizontal="center" vertical="center"/>
    </xf>
    <xf numFmtId="167" fontId="4" fillId="0" borderId="1" xfId="30" applyNumberFormat="1" applyFont="1" applyBorder="1" applyAlignment="1">
      <alignment horizontal="right" vertical="center"/>
    </xf>
    <xf numFmtId="165" fontId="4" fillId="0" borderId="0" xfId="30" applyFont="1" applyAlignment="1">
      <alignment horizontal="center" vertical="center"/>
    </xf>
    <xf numFmtId="167" fontId="5" fillId="0" borderId="1" xfId="30" applyNumberFormat="1" applyFont="1" applyBorder="1" applyAlignment="1">
      <alignment horizontal="right" vertical="center"/>
    </xf>
    <xf numFmtId="165" fontId="4" fillId="0" borderId="1" xfId="30" applyFont="1" applyBorder="1" applyAlignment="1">
      <alignment vertical="center"/>
    </xf>
    <xf numFmtId="49" fontId="4" fillId="0" borderId="0" xfId="30" applyNumberFormat="1" applyFont="1" applyAlignment="1">
      <alignment horizontal="right" vertical="center"/>
    </xf>
    <xf numFmtId="165" fontId="4" fillId="0" borderId="0" xfId="30" applyFont="1" applyAlignment="1">
      <alignment vertical="center"/>
    </xf>
    <xf numFmtId="49" fontId="4" fillId="0" borderId="0" xfId="30" applyNumberFormat="1" applyFont="1" applyAlignment="1">
      <alignment vertical="center"/>
    </xf>
    <xf numFmtId="49" fontId="4" fillId="0" borderId="0" xfId="30" quotePrefix="1" applyNumberFormat="1" applyFont="1" applyAlignment="1">
      <alignment horizontal="right" vertical="center"/>
    </xf>
    <xf numFmtId="167" fontId="4" fillId="0" borderId="0" xfId="30" quotePrefix="1" applyNumberFormat="1" applyFont="1" applyAlignment="1">
      <alignment horizontal="right" vertical="center"/>
    </xf>
    <xf numFmtId="0" fontId="4" fillId="0" borderId="1" xfId="42" applyFont="1" applyBorder="1" applyAlignment="1">
      <alignment horizontal="center" vertical="center"/>
    </xf>
    <xf numFmtId="168" fontId="4" fillId="0" borderId="1" xfId="42" applyNumberFormat="1" applyFont="1" applyBorder="1" applyAlignment="1">
      <alignment horizontal="right" vertical="center"/>
    </xf>
    <xf numFmtId="167" fontId="5" fillId="32" borderId="0" xfId="42" applyNumberFormat="1" applyFont="1" applyFill="1" applyAlignment="1">
      <alignment horizontal="right" vertical="center"/>
    </xf>
    <xf numFmtId="167" fontId="5" fillId="32" borderId="0" xfId="44" applyNumberFormat="1" applyFont="1" applyFill="1" applyAlignment="1">
      <alignment horizontal="right" vertical="center"/>
    </xf>
    <xf numFmtId="167" fontId="5" fillId="0" borderId="0" xfId="44" applyNumberFormat="1" applyFont="1" applyAlignment="1">
      <alignment horizontal="right" vertical="center"/>
    </xf>
    <xf numFmtId="170" fontId="5" fillId="0" borderId="0" xfId="42" applyNumberFormat="1" applyFont="1" applyAlignment="1">
      <alignment horizontal="center" vertical="center"/>
    </xf>
    <xf numFmtId="166" fontId="5" fillId="32" borderId="0" xfId="42" applyNumberFormat="1" applyFont="1" applyFill="1" applyAlignment="1">
      <alignment vertical="center"/>
    </xf>
    <xf numFmtId="0" fontId="5" fillId="0" borderId="0" xfId="42" quotePrefix="1" applyFont="1" applyAlignment="1">
      <alignment horizontal="center" vertical="center"/>
    </xf>
    <xf numFmtId="167" fontId="5" fillId="32" borderId="1" xfId="44" applyNumberFormat="1" applyFont="1" applyFill="1" applyBorder="1" applyAlignment="1">
      <alignment horizontal="right" vertical="center"/>
    </xf>
    <xf numFmtId="167" fontId="5" fillId="0" borderId="1" xfId="44" applyNumberFormat="1" applyFont="1" applyBorder="1" applyAlignment="1">
      <alignment horizontal="right" vertical="center"/>
    </xf>
    <xf numFmtId="164" fontId="5" fillId="0" borderId="0" xfId="42" applyNumberFormat="1" applyFont="1" applyAlignment="1">
      <alignment horizontal="center" vertical="center"/>
    </xf>
    <xf numFmtId="167" fontId="5" fillId="32" borderId="1" xfId="42" applyNumberFormat="1" applyFont="1" applyFill="1" applyBorder="1" applyAlignment="1">
      <alignment horizontal="right" vertical="center"/>
    </xf>
    <xf numFmtId="164" fontId="5" fillId="0" borderId="0" xfId="42" applyNumberFormat="1" applyFont="1" applyAlignment="1">
      <alignment vertical="center"/>
    </xf>
    <xf numFmtId="166" fontId="4" fillId="0" borderId="0" xfId="46" applyNumberFormat="1" applyFont="1" applyAlignment="1">
      <alignment vertical="center"/>
    </xf>
    <xf numFmtId="166" fontId="5" fillId="32" borderId="1" xfId="42" applyNumberFormat="1" applyFont="1" applyFill="1" applyBorder="1" applyAlignment="1">
      <alignment vertical="center"/>
    </xf>
    <xf numFmtId="164" fontId="5" fillId="0" borderId="0" xfId="42" applyNumberFormat="1" applyFont="1" applyAlignment="1">
      <alignment horizontal="left" vertical="center"/>
    </xf>
    <xf numFmtId="167" fontId="5" fillId="32" borderId="2" xfId="42" applyNumberFormat="1" applyFont="1" applyFill="1" applyBorder="1" applyAlignment="1">
      <alignment horizontal="right" vertical="center"/>
    </xf>
    <xf numFmtId="167" fontId="5" fillId="0" borderId="2" xfId="42" applyNumberFormat="1" applyFont="1" applyBorder="1" applyAlignment="1">
      <alignment horizontal="right" vertical="center"/>
    </xf>
    <xf numFmtId="0" fontId="5" fillId="0" borderId="0" xfId="42" applyFont="1" applyAlignment="1">
      <alignment horizontal="justify" vertical="center"/>
    </xf>
    <xf numFmtId="166" fontId="4" fillId="0" borderId="0" xfId="42" applyNumberFormat="1" applyFont="1" applyAlignment="1">
      <alignment horizontal="left" vertical="center"/>
    </xf>
    <xf numFmtId="167" fontId="5" fillId="32" borderId="0" xfId="0" applyNumberFormat="1" applyFont="1" applyFill="1" applyAlignment="1">
      <alignment horizontal="right" vertical="center"/>
    </xf>
    <xf numFmtId="166" fontId="5" fillId="0" borderId="0" xfId="42" quotePrefix="1" applyNumberFormat="1" applyFont="1" applyAlignment="1">
      <alignment vertical="center"/>
    </xf>
    <xf numFmtId="164" fontId="10" fillId="0" borderId="0" xfId="42" applyNumberFormat="1" applyFont="1" applyAlignment="1">
      <alignment horizontal="center" vertical="center"/>
    </xf>
    <xf numFmtId="167" fontId="5" fillId="0" borderId="0" xfId="42" applyNumberFormat="1" applyFont="1" applyAlignment="1">
      <alignment horizontal="center" vertical="center"/>
    </xf>
    <xf numFmtId="167" fontId="5" fillId="0" borderId="0" xfId="42" applyNumberFormat="1" applyFont="1" applyAlignment="1">
      <alignment vertical="center"/>
    </xf>
    <xf numFmtId="167" fontId="5" fillId="0" borderId="0" xfId="42" quotePrefix="1" applyNumberFormat="1" applyFont="1" applyAlignment="1">
      <alignment horizontal="right" vertical="center"/>
    </xf>
    <xf numFmtId="167" fontId="5" fillId="32" borderId="0" xfId="42" applyNumberFormat="1" applyFont="1" applyFill="1" applyAlignment="1">
      <alignment vertical="center"/>
    </xf>
    <xf numFmtId="167" fontId="5" fillId="0" borderId="1" xfId="42" applyNumberFormat="1" applyFont="1" applyBorder="1" applyAlignment="1">
      <alignment vertical="center"/>
    </xf>
    <xf numFmtId="167" fontId="5" fillId="32" borderId="1" xfId="42" applyNumberFormat="1" applyFont="1" applyFill="1" applyBorder="1" applyAlignment="1">
      <alignment vertical="center"/>
    </xf>
    <xf numFmtId="167" fontId="5" fillId="32" borderId="3" xfId="42" applyNumberFormat="1" applyFont="1" applyFill="1" applyBorder="1" applyAlignment="1">
      <alignment horizontal="right" vertical="center"/>
    </xf>
    <xf numFmtId="167" fontId="5" fillId="0" borderId="3" xfId="42" applyNumberFormat="1" applyFont="1" applyBorder="1" applyAlignment="1">
      <alignment horizontal="right" vertical="center"/>
    </xf>
    <xf numFmtId="164" fontId="5" fillId="0" borderId="0" xfId="42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32" borderId="1" xfId="30" applyNumberFormat="1" applyFont="1" applyFill="1" applyBorder="1" applyAlignment="1">
      <alignment horizontal="right" vertical="center"/>
    </xf>
    <xf numFmtId="167" fontId="5" fillId="0" borderId="0" xfId="30" applyNumberFormat="1" applyFont="1" applyAlignment="1">
      <alignment horizontal="right" vertical="center"/>
    </xf>
    <xf numFmtId="167" fontId="5" fillId="32" borderId="0" xfId="30" applyNumberFormat="1" applyFont="1" applyFill="1" applyAlignment="1">
      <alignment horizontal="right" vertical="center"/>
    </xf>
    <xf numFmtId="169" fontId="5" fillId="0" borderId="0" xfId="42" applyNumberFormat="1" applyFont="1" applyAlignment="1">
      <alignment horizontal="right" vertical="center"/>
    </xf>
    <xf numFmtId="0" fontId="4" fillId="0" borderId="0" xfId="47" applyFont="1" applyAlignment="1">
      <alignment vertical="center"/>
    </xf>
    <xf numFmtId="0" fontId="5" fillId="0" borderId="0" xfId="47" applyFont="1" applyAlignment="1">
      <alignment horizontal="right" vertical="center"/>
    </xf>
    <xf numFmtId="168" fontId="4" fillId="0" borderId="0" xfId="42" applyNumberFormat="1" applyFont="1" applyAlignment="1">
      <alignment horizontal="right" vertical="center"/>
    </xf>
    <xf numFmtId="167" fontId="5" fillId="0" borderId="0" xfId="47" applyNumberFormat="1" applyFont="1" applyAlignment="1">
      <alignment horizontal="right" vertical="center"/>
    </xf>
    <xf numFmtId="166" fontId="4" fillId="0" borderId="0" xfId="48" applyNumberFormat="1" applyFont="1" applyAlignment="1">
      <alignment horizontal="right" vertical="center"/>
    </xf>
    <xf numFmtId="0" fontId="5" fillId="0" borderId="0" xfId="47" applyFont="1" applyAlignment="1">
      <alignment vertical="center"/>
    </xf>
    <xf numFmtId="0" fontId="4" fillId="0" borderId="1" xfId="47" applyFont="1" applyBorder="1" applyAlignment="1">
      <alignment vertical="center"/>
    </xf>
    <xf numFmtId="0" fontId="5" fillId="0" borderId="1" xfId="47" applyFont="1" applyBorder="1" applyAlignment="1">
      <alignment horizontal="right" vertical="center"/>
    </xf>
    <xf numFmtId="167" fontId="5" fillId="0" borderId="1" xfId="47" applyNumberFormat="1" applyFont="1" applyBorder="1" applyAlignment="1">
      <alignment horizontal="right" vertical="center"/>
    </xf>
    <xf numFmtId="0" fontId="7" fillId="0" borderId="0" xfId="47" applyFont="1" applyAlignment="1">
      <alignment vertical="center"/>
    </xf>
    <xf numFmtId="0" fontId="7" fillId="0" borderId="0" xfId="47" applyFont="1" applyAlignment="1">
      <alignment horizontal="right" vertical="center"/>
    </xf>
    <xf numFmtId="167" fontId="7" fillId="0" borderId="0" xfId="47" applyNumberFormat="1" applyFont="1" applyAlignment="1">
      <alignment horizontal="right" vertical="center"/>
    </xf>
    <xf numFmtId="167" fontId="7" fillId="0" borderId="1" xfId="47" applyNumberFormat="1" applyFont="1" applyBorder="1" applyAlignment="1">
      <alignment horizontal="right" vertical="center"/>
    </xf>
    <xf numFmtId="0" fontId="7" fillId="0" borderId="1" xfId="47" applyFont="1" applyBorder="1" applyAlignment="1">
      <alignment horizontal="right" vertical="center"/>
    </xf>
    <xf numFmtId="167" fontId="6" fillId="0" borderId="1" xfId="47" applyNumberFormat="1" applyFont="1" applyBorder="1" applyAlignment="1">
      <alignment horizontal="right" vertical="center"/>
    </xf>
    <xf numFmtId="165" fontId="7" fillId="0" borderId="0" xfId="29" applyFont="1" applyAlignment="1">
      <alignment vertical="center"/>
    </xf>
    <xf numFmtId="165" fontId="6" fillId="0" borderId="0" xfId="29" applyFont="1" applyAlignment="1">
      <alignment horizontal="right" vertical="center"/>
    </xf>
    <xf numFmtId="167" fontId="6" fillId="0" borderId="3" xfId="29" applyNumberFormat="1" applyFont="1" applyBorder="1" applyAlignment="1">
      <alignment vertical="center"/>
    </xf>
    <xf numFmtId="167" fontId="6" fillId="0" borderId="0" xfId="29" applyNumberFormat="1" applyFont="1" applyAlignment="1">
      <alignment vertical="center"/>
    </xf>
    <xf numFmtId="167" fontId="6" fillId="0" borderId="0" xfId="29" applyNumberFormat="1" applyFont="1" applyAlignment="1">
      <alignment horizontal="right" vertical="center"/>
    </xf>
    <xf numFmtId="167" fontId="6" fillId="0" borderId="0" xfId="29" applyNumberFormat="1" applyFont="1" applyAlignment="1">
      <alignment horizontal="center" vertical="center"/>
    </xf>
    <xf numFmtId="167" fontId="6" fillId="0" borderId="0" xfId="29" applyNumberFormat="1" applyFont="1" applyAlignment="1">
      <alignment horizontal="center" vertical="center" wrapText="1"/>
    </xf>
    <xf numFmtId="167" fontId="6" fillId="0" borderId="0" xfId="29" applyNumberFormat="1" applyFont="1" applyAlignment="1">
      <alignment horizontal="right" vertical="center" wrapText="1"/>
    </xf>
    <xf numFmtId="168" fontId="6" fillId="0" borderId="0" xfId="42" applyNumberFormat="1" applyFont="1" applyAlignment="1">
      <alignment horizontal="right" vertical="center"/>
    </xf>
    <xf numFmtId="165" fontId="7" fillId="0" borderId="0" xfId="29" applyFont="1" applyAlignment="1">
      <alignment horizontal="right" vertical="center"/>
    </xf>
    <xf numFmtId="168" fontId="6" fillId="0" borderId="0" xfId="29" applyNumberFormat="1" applyFont="1" applyAlignment="1">
      <alignment horizontal="right" vertical="center"/>
    </xf>
    <xf numFmtId="165" fontId="6" fillId="0" borderId="1" xfId="29" applyFont="1" applyBorder="1" applyAlignment="1">
      <alignment horizontal="center" vertical="center"/>
    </xf>
    <xf numFmtId="167" fontId="6" fillId="0" borderId="1" xfId="31" quotePrefix="1" applyNumberFormat="1" applyFont="1" applyBorder="1" applyAlignment="1">
      <alignment horizontal="right" vertical="center"/>
    </xf>
    <xf numFmtId="167" fontId="6" fillId="0" borderId="0" xfId="47" applyNumberFormat="1" applyFont="1" applyAlignment="1">
      <alignment horizontal="center" vertical="center"/>
    </xf>
    <xf numFmtId="0" fontId="6" fillId="0" borderId="0" xfId="47" applyFont="1" applyAlignment="1">
      <alignment horizontal="center" vertical="center"/>
    </xf>
    <xf numFmtId="0" fontId="6" fillId="0" borderId="0" xfId="47" applyFont="1" applyAlignment="1">
      <alignment vertical="center"/>
    </xf>
    <xf numFmtId="166" fontId="6" fillId="0" borderId="0" xfId="42" applyNumberFormat="1" applyFont="1" applyAlignment="1">
      <alignment vertical="center"/>
    </xf>
    <xf numFmtId="0" fontId="7" fillId="0" borderId="0" xfId="47" quotePrefix="1" applyFont="1" applyAlignment="1">
      <alignment vertical="center"/>
    </xf>
    <xf numFmtId="166" fontId="7" fillId="0" borderId="0" xfId="42" applyNumberFormat="1" applyFont="1" applyAlignment="1">
      <alignment vertical="center"/>
    </xf>
    <xf numFmtId="167" fontId="7" fillId="0" borderId="2" xfId="47" applyNumberFormat="1" applyFont="1" applyBorder="1" applyAlignment="1">
      <alignment horizontal="right" vertical="center"/>
    </xf>
    <xf numFmtId="166" fontId="6" fillId="0" borderId="0" xfId="42" quotePrefix="1" applyNumberFormat="1" applyFont="1" applyAlignment="1">
      <alignment vertical="center"/>
    </xf>
    <xf numFmtId="0" fontId="7" fillId="32" borderId="0" xfId="47" applyFont="1" applyFill="1" applyAlignment="1">
      <alignment vertical="center"/>
    </xf>
    <xf numFmtId="0" fontId="6" fillId="0" borderId="0" xfId="47" quotePrefix="1" applyFont="1" applyAlignment="1">
      <alignment vertical="center"/>
    </xf>
    <xf numFmtId="167" fontId="7" fillId="32" borderId="0" xfId="47" applyNumberFormat="1" applyFont="1" applyFill="1" applyAlignment="1">
      <alignment horizontal="right" vertical="center"/>
    </xf>
    <xf numFmtId="0" fontId="7" fillId="0" borderId="0" xfId="47" applyFont="1" applyAlignment="1">
      <alignment horizontal="center" vertical="center"/>
    </xf>
    <xf numFmtId="167" fontId="7" fillId="32" borderId="1" xfId="47" applyNumberFormat="1" applyFont="1" applyFill="1" applyBorder="1" applyAlignment="1">
      <alignment horizontal="right" vertical="center"/>
    </xf>
    <xf numFmtId="167" fontId="7" fillId="32" borderId="2" xfId="47" applyNumberFormat="1" applyFont="1" applyFill="1" applyBorder="1" applyAlignment="1">
      <alignment horizontal="right" vertical="center"/>
    </xf>
    <xf numFmtId="166" fontId="9" fillId="0" borderId="1" xfId="42" applyNumberFormat="1" applyFont="1" applyBorder="1" applyAlignment="1">
      <alignment vertical="center"/>
    </xf>
    <xf numFmtId="0" fontId="5" fillId="0" borderId="1" xfId="47" applyFont="1" applyBorder="1" applyAlignment="1">
      <alignment vertical="center"/>
    </xf>
    <xf numFmtId="0" fontId="4" fillId="0" borderId="0" xfId="42" applyFont="1" applyAlignment="1">
      <alignment vertical="center"/>
    </xf>
    <xf numFmtId="0" fontId="5" fillId="0" borderId="0" xfId="47" applyFont="1" applyAlignment="1">
      <alignment horizontal="center" vertical="center"/>
    </xf>
    <xf numFmtId="168" fontId="5" fillId="0" borderId="0" xfId="42" applyNumberFormat="1" applyFont="1" applyAlignment="1">
      <alignment vertical="center"/>
    </xf>
    <xf numFmtId="0" fontId="5" fillId="0" borderId="0" xfId="42" applyFont="1" applyAlignment="1">
      <alignment vertical="center"/>
    </xf>
    <xf numFmtId="0" fontId="4" fillId="0" borderId="1" xfId="42" applyFont="1" applyBorder="1" applyAlignment="1">
      <alignment vertical="center"/>
    </xf>
    <xf numFmtId="0" fontId="5" fillId="0" borderId="1" xfId="47" applyFont="1" applyBorder="1" applyAlignment="1">
      <alignment horizontal="center" vertical="center"/>
    </xf>
    <xf numFmtId="168" fontId="5" fillId="0" borderId="1" xfId="42" applyNumberFormat="1" applyFont="1" applyBorder="1" applyAlignment="1">
      <alignment vertical="center"/>
    </xf>
    <xf numFmtId="0" fontId="5" fillId="0" borderId="1" xfId="42" applyFont="1" applyBorder="1" applyAlignment="1">
      <alignment vertical="center"/>
    </xf>
    <xf numFmtId="165" fontId="5" fillId="0" borderId="0" xfId="29" applyFont="1" applyAlignment="1">
      <alignment vertical="center"/>
    </xf>
    <xf numFmtId="0" fontId="6" fillId="0" borderId="0" xfId="42" applyFont="1" applyAlignment="1">
      <alignment vertical="center"/>
    </xf>
    <xf numFmtId="0" fontId="7" fillId="0" borderId="0" xfId="42" applyFont="1" applyAlignment="1">
      <alignment vertical="center"/>
    </xf>
    <xf numFmtId="165" fontId="6" fillId="0" borderId="0" xfId="29" applyFont="1" applyAlignment="1">
      <alignment horizontal="center" vertical="center"/>
    </xf>
    <xf numFmtId="168" fontId="7" fillId="0" borderId="1" xfId="42" applyNumberFormat="1" applyFont="1" applyBorder="1" applyAlignment="1">
      <alignment vertical="center"/>
    </xf>
    <xf numFmtId="0" fontId="7" fillId="0" borderId="1" xfId="42" applyFont="1" applyBorder="1" applyAlignment="1">
      <alignment vertical="center"/>
    </xf>
    <xf numFmtId="168" fontId="6" fillId="0" borderId="1" xfId="42" applyNumberFormat="1" applyFont="1" applyBorder="1" applyAlignment="1">
      <alignment horizontal="right" vertical="center"/>
    </xf>
    <xf numFmtId="168" fontId="7" fillId="0" borderId="0" xfId="42" applyNumberFormat="1" applyFont="1" applyAlignment="1">
      <alignment vertical="center"/>
    </xf>
    <xf numFmtId="0" fontId="6" fillId="0" borderId="0" xfId="42" applyFont="1" applyAlignment="1">
      <alignment horizontal="right" vertical="center"/>
    </xf>
    <xf numFmtId="168" fontId="7" fillId="0" borderId="0" xfId="29" applyNumberFormat="1" applyFont="1" applyAlignment="1">
      <alignment horizontal="right" vertical="center"/>
    </xf>
    <xf numFmtId="0" fontId="7" fillId="0" borderId="0" xfId="42" applyFont="1" applyAlignment="1">
      <alignment horizontal="center" vertical="center"/>
    </xf>
    <xf numFmtId="168" fontId="7" fillId="0" borderId="1" xfId="29" applyNumberFormat="1" applyFont="1" applyBorder="1" applyAlignment="1">
      <alignment horizontal="right" vertical="center"/>
    </xf>
    <xf numFmtId="168" fontId="7" fillId="0" borderId="2" xfId="29" applyNumberFormat="1" applyFont="1" applyBorder="1" applyAlignment="1">
      <alignment horizontal="right" vertical="center"/>
    </xf>
    <xf numFmtId="0" fontId="7" fillId="32" borderId="0" xfId="47" applyFont="1" applyFill="1" applyAlignment="1">
      <alignment horizontal="right" vertical="center"/>
    </xf>
    <xf numFmtId="168" fontId="7" fillId="32" borderId="0" xfId="29" applyNumberFormat="1" applyFont="1" applyFill="1" applyAlignment="1">
      <alignment horizontal="right" vertical="center"/>
    </xf>
    <xf numFmtId="168" fontId="7" fillId="32" borderId="1" xfId="42" applyNumberFormat="1" applyFont="1" applyFill="1" applyBorder="1" applyAlignment="1">
      <alignment vertical="center"/>
    </xf>
    <xf numFmtId="168" fontId="7" fillId="32" borderId="1" xfId="29" applyNumberFormat="1" applyFont="1" applyFill="1" applyBorder="1" applyAlignment="1">
      <alignment horizontal="right" vertical="center"/>
    </xf>
    <xf numFmtId="168" fontId="7" fillId="32" borderId="0" xfId="42" applyNumberFormat="1" applyFont="1" applyFill="1" applyAlignment="1">
      <alignment vertical="center"/>
    </xf>
    <xf numFmtId="168" fontId="7" fillId="32" borderId="2" xfId="29" applyNumberFormat="1" applyFont="1" applyFill="1" applyBorder="1" applyAlignment="1">
      <alignment horizontal="right" vertical="center"/>
    </xf>
    <xf numFmtId="0" fontId="9" fillId="0" borderId="0" xfId="42" applyFont="1" applyAlignment="1">
      <alignment vertical="center"/>
    </xf>
    <xf numFmtId="167" fontId="7" fillId="0" borderId="0" xfId="47" applyNumberFormat="1" applyFont="1" applyFill="1" applyBorder="1" applyAlignment="1">
      <alignment horizontal="right" vertical="center"/>
    </xf>
    <xf numFmtId="167" fontId="7" fillId="0" borderId="0" xfId="47" applyNumberFormat="1" applyFont="1" applyFill="1" applyAlignment="1">
      <alignment horizontal="right" vertical="center"/>
    </xf>
    <xf numFmtId="0" fontId="7" fillId="0" borderId="0" xfId="47" applyFont="1" applyFill="1" applyAlignment="1">
      <alignment vertical="center"/>
    </xf>
    <xf numFmtId="167" fontId="7" fillId="0" borderId="1" xfId="47" applyNumberFormat="1" applyFont="1" applyFill="1" applyBorder="1" applyAlignment="1">
      <alignment horizontal="right" vertical="center"/>
    </xf>
    <xf numFmtId="167" fontId="6" fillId="0" borderId="0" xfId="29" applyNumberFormat="1" applyFont="1" applyBorder="1" applyAlignment="1">
      <alignment horizontal="right" vertical="center"/>
    </xf>
    <xf numFmtId="168" fontId="7" fillId="0" borderId="0" xfId="29" applyNumberFormat="1" applyFont="1" applyFill="1" applyAlignment="1">
      <alignment horizontal="right" vertical="center"/>
    </xf>
    <xf numFmtId="0" fontId="7" fillId="0" borderId="0" xfId="42" applyFont="1" applyFill="1" applyAlignment="1">
      <alignment vertical="center"/>
    </xf>
    <xf numFmtId="168" fontId="7" fillId="0" borderId="0" xfId="42" applyNumberFormat="1" applyFont="1" applyFill="1" applyAlignment="1">
      <alignment vertical="center"/>
    </xf>
    <xf numFmtId="168" fontId="7" fillId="0" borderId="2" xfId="29" applyNumberFormat="1" applyFont="1" applyFill="1" applyBorder="1" applyAlignment="1">
      <alignment horizontal="right" vertical="center"/>
    </xf>
    <xf numFmtId="166" fontId="5" fillId="0" borderId="0" xfId="46" applyNumberFormat="1" applyFont="1" applyAlignment="1">
      <alignment horizontal="center" vertical="center"/>
    </xf>
    <xf numFmtId="167" fontId="5" fillId="0" borderId="0" xfId="46" applyNumberFormat="1" applyFont="1" applyAlignment="1">
      <alignment horizontal="right" vertical="center"/>
    </xf>
    <xf numFmtId="166" fontId="5" fillId="0" borderId="0" xfId="46" applyNumberFormat="1" applyFont="1" applyAlignment="1">
      <alignment vertical="center"/>
    </xf>
    <xf numFmtId="166" fontId="5" fillId="0" borderId="1" xfId="46" applyNumberFormat="1" applyFont="1" applyBorder="1" applyAlignment="1">
      <alignment horizontal="center" vertical="center"/>
    </xf>
    <xf numFmtId="167" fontId="5" fillId="0" borderId="1" xfId="46" applyNumberFormat="1" applyFont="1" applyBorder="1" applyAlignment="1">
      <alignment horizontal="right" vertical="center"/>
    </xf>
    <xf numFmtId="166" fontId="5" fillId="0" borderId="1" xfId="46" applyNumberFormat="1" applyFont="1" applyBorder="1" applyAlignment="1">
      <alignment vertical="center"/>
    </xf>
    <xf numFmtId="167" fontId="7" fillId="0" borderId="0" xfId="42" applyNumberFormat="1" applyFont="1" applyAlignment="1">
      <alignment horizontal="right" vertical="center"/>
    </xf>
    <xf numFmtId="166" fontId="7" fillId="0" borderId="0" xfId="42" applyNumberFormat="1" applyFont="1" applyAlignment="1">
      <alignment horizontal="center" vertical="center"/>
    </xf>
    <xf numFmtId="167" fontId="7" fillId="0" borderId="1" xfId="42" applyNumberFormat="1" applyFont="1" applyBorder="1" applyAlignment="1">
      <alignment horizontal="right" vertical="center"/>
    </xf>
    <xf numFmtId="166" fontId="6" fillId="0" borderId="1" xfId="42" applyNumberFormat="1" applyFont="1" applyBorder="1" applyAlignment="1">
      <alignment vertical="center"/>
    </xf>
    <xf numFmtId="166" fontId="7" fillId="0" borderId="0" xfId="46" applyNumberFormat="1" applyFont="1" applyAlignment="1">
      <alignment vertical="center"/>
    </xf>
    <xf numFmtId="166" fontId="6" fillId="0" borderId="0" xfId="46" applyNumberFormat="1" applyFont="1" applyAlignment="1">
      <alignment horizontal="center" vertical="center"/>
    </xf>
    <xf numFmtId="166" fontId="6" fillId="0" borderId="1" xfId="46" applyNumberFormat="1" applyFont="1" applyBorder="1" applyAlignment="1">
      <alignment horizontal="center" vertical="center"/>
    </xf>
    <xf numFmtId="166" fontId="6" fillId="0" borderId="0" xfId="46" applyNumberFormat="1" applyFont="1" applyAlignment="1">
      <alignment vertical="center"/>
    </xf>
    <xf numFmtId="166" fontId="7" fillId="0" borderId="0" xfId="46" applyNumberFormat="1" applyFont="1" applyAlignment="1">
      <alignment horizontal="center" vertical="center"/>
    </xf>
    <xf numFmtId="167" fontId="7" fillId="0" borderId="0" xfId="46" applyNumberFormat="1" applyFont="1" applyAlignment="1">
      <alignment horizontal="right" vertical="center"/>
    </xf>
    <xf numFmtId="164" fontId="7" fillId="0" borderId="0" xfId="46" applyNumberFormat="1" applyFont="1" applyAlignment="1">
      <alignment horizontal="right" vertical="center"/>
    </xf>
    <xf numFmtId="166" fontId="7" fillId="0" borderId="0" xfId="46" quotePrefix="1" applyNumberFormat="1" applyFont="1" applyAlignment="1">
      <alignment vertical="center"/>
    </xf>
    <xf numFmtId="170" fontId="7" fillId="0" borderId="0" xfId="46" applyNumberFormat="1" applyFont="1" applyAlignment="1">
      <alignment horizontal="center" vertical="center"/>
    </xf>
    <xf numFmtId="170" fontId="7" fillId="0" borderId="0" xfId="46" quotePrefix="1" applyNumberFormat="1" applyFont="1" applyAlignment="1">
      <alignment horizontal="center" vertical="center"/>
    </xf>
    <xf numFmtId="168" fontId="5" fillId="32" borderId="1" xfId="46" applyNumberFormat="1" applyFont="1" applyFill="1" applyBorder="1"/>
    <xf numFmtId="164" fontId="7" fillId="0" borderId="0" xfId="46" applyNumberFormat="1" applyFont="1" applyAlignment="1">
      <alignment vertical="center"/>
    </xf>
    <xf numFmtId="167" fontId="7" fillId="0" borderId="0" xfId="46" applyNumberFormat="1" applyFont="1" applyAlignment="1">
      <alignment vertical="center"/>
    </xf>
    <xf numFmtId="166" fontId="7" fillId="0" borderId="0" xfId="46" applyNumberFormat="1" applyFont="1" applyAlignment="1">
      <alignment horizontal="right" vertical="center"/>
    </xf>
    <xf numFmtId="0" fontId="7" fillId="0" borderId="0" xfId="46" quotePrefix="1" applyFont="1" applyAlignment="1">
      <alignment horizontal="center" vertical="center"/>
    </xf>
    <xf numFmtId="164" fontId="7" fillId="0" borderId="0" xfId="46" applyNumberFormat="1" applyFont="1" applyAlignment="1">
      <alignment horizontal="center" vertical="center"/>
    </xf>
    <xf numFmtId="166" fontId="7" fillId="0" borderId="0" xfId="46" quotePrefix="1" applyNumberFormat="1" applyFont="1" applyAlignment="1">
      <alignment horizontal="center" vertical="center"/>
    </xf>
    <xf numFmtId="164" fontId="7" fillId="0" borderId="0" xfId="46" applyNumberFormat="1" applyFont="1" applyAlignment="1">
      <alignment horizontal="left" vertical="center"/>
    </xf>
    <xf numFmtId="49" fontId="7" fillId="0" borderId="0" xfId="46" applyNumberFormat="1" applyFont="1" applyAlignment="1">
      <alignment vertical="center"/>
    </xf>
    <xf numFmtId="168" fontId="5" fillId="0" borderId="1" xfId="46" applyNumberFormat="1" applyFont="1" applyFill="1" applyBorder="1"/>
    <xf numFmtId="166" fontId="5" fillId="0" borderId="0" xfId="46" applyNumberFormat="1" applyFont="1" applyFill="1" applyBorder="1" applyAlignment="1">
      <alignment horizontal="left" vertical="center"/>
    </xf>
    <xf numFmtId="166" fontId="9" fillId="0" borderId="1" xfId="46" applyNumberFormat="1" applyFont="1" applyBorder="1" applyAlignment="1">
      <alignment vertical="center"/>
    </xf>
    <xf numFmtId="167" fontId="7" fillId="0" borderId="0" xfId="0" applyNumberFormat="1" applyFont="1" applyFill="1" applyBorder="1" applyAlignment="1">
      <alignment horizontal="right" vertical="center"/>
    </xf>
    <xf numFmtId="166" fontId="9" fillId="0" borderId="0" xfId="46" applyNumberFormat="1" applyFont="1" applyAlignment="1">
      <alignment vertical="center"/>
    </xf>
    <xf numFmtId="166" fontId="7" fillId="32" borderId="1" xfId="0" applyNumberFormat="1" applyFont="1" applyFill="1" applyBorder="1" applyAlignment="1">
      <alignment vertical="center"/>
    </xf>
    <xf numFmtId="166" fontId="7" fillId="0" borderId="1" xfId="0" applyNumberFormat="1" applyFont="1" applyFill="1" applyBorder="1" applyAlignment="1">
      <alignment vertical="center"/>
    </xf>
    <xf numFmtId="171" fontId="7" fillId="0" borderId="0" xfId="28" applyNumberFormat="1" applyFont="1" applyAlignment="1">
      <alignment vertical="center"/>
    </xf>
    <xf numFmtId="167" fontId="5" fillId="32" borderId="0" xfId="44" applyNumberFormat="1" applyFont="1" applyFill="1" applyBorder="1" applyAlignment="1">
      <alignment horizontal="right" vertical="center"/>
    </xf>
    <xf numFmtId="166" fontId="5" fillId="0" borderId="0" xfId="42" applyNumberFormat="1" applyFont="1" applyBorder="1" applyAlignment="1">
      <alignment vertical="center"/>
    </xf>
    <xf numFmtId="167" fontId="5" fillId="0" borderId="0" xfId="44" applyNumberFormat="1" applyFont="1" applyBorder="1" applyAlignment="1">
      <alignment horizontal="right" vertical="center"/>
    </xf>
    <xf numFmtId="167" fontId="5" fillId="0" borderId="0" xfId="42" applyNumberFormat="1" applyFont="1" applyBorder="1" applyAlignment="1">
      <alignment horizontal="right" vertical="center"/>
    </xf>
    <xf numFmtId="167" fontId="4" fillId="0" borderId="0" xfId="46" applyNumberFormat="1" applyFont="1" applyFill="1" applyAlignment="1">
      <alignment horizontal="right" vertical="center"/>
    </xf>
    <xf numFmtId="166" fontId="4" fillId="0" borderId="0" xfId="42" applyNumberFormat="1" applyFont="1" applyFill="1" applyBorder="1" applyAlignment="1">
      <alignment vertical="center"/>
    </xf>
    <xf numFmtId="0" fontId="5" fillId="0" borderId="0" xfId="42" applyNumberFormat="1" applyFont="1" applyFill="1" applyBorder="1" applyAlignment="1">
      <alignment horizontal="center" vertical="center"/>
    </xf>
    <xf numFmtId="166" fontId="5" fillId="0" borderId="0" xfId="42" applyNumberFormat="1" applyFont="1" applyFill="1" applyBorder="1" applyAlignment="1">
      <alignment horizontal="center" vertical="center"/>
    </xf>
    <xf numFmtId="167" fontId="5" fillId="0" borderId="0" xfId="42" applyNumberFormat="1" applyFont="1" applyFill="1" applyBorder="1" applyAlignment="1">
      <alignment horizontal="right" vertical="center"/>
    </xf>
    <xf numFmtId="166" fontId="5" fillId="0" borderId="0" xfId="42" applyNumberFormat="1" applyFont="1" applyFill="1" applyBorder="1" applyAlignment="1">
      <alignment vertical="center"/>
    </xf>
    <xf numFmtId="167" fontId="4" fillId="0" borderId="0" xfId="30" applyNumberFormat="1" applyFont="1" applyFill="1" applyBorder="1" applyAlignment="1">
      <alignment horizontal="right" vertical="center"/>
    </xf>
    <xf numFmtId="166" fontId="5" fillId="0" borderId="0" xfId="42" applyNumberFormat="1" applyFont="1" applyFill="1" applyAlignment="1">
      <alignment vertical="center"/>
    </xf>
    <xf numFmtId="0" fontId="4" fillId="0" borderId="0" xfId="42" applyNumberFormat="1" applyFont="1" applyFill="1" applyAlignment="1">
      <alignment horizontal="center" vertical="center"/>
    </xf>
    <xf numFmtId="166" fontId="4" fillId="0" borderId="0" xfId="42" applyNumberFormat="1" applyFont="1" applyFill="1" applyAlignment="1">
      <alignment horizontal="center" vertical="center"/>
    </xf>
    <xf numFmtId="167" fontId="5" fillId="0" borderId="1" xfId="42" applyNumberFormat="1" applyFont="1" applyFill="1" applyBorder="1" applyAlignment="1">
      <alignment horizontal="right" vertical="center"/>
    </xf>
    <xf numFmtId="166" fontId="4" fillId="0" borderId="1" xfId="42" applyNumberFormat="1" applyFont="1" applyFill="1" applyBorder="1" applyAlignment="1">
      <alignment vertical="center"/>
    </xf>
    <xf numFmtId="167" fontId="4" fillId="0" borderId="1" xfId="30" applyNumberFormat="1" applyFont="1" applyFill="1" applyBorder="1" applyAlignment="1">
      <alignment horizontal="right" vertical="center"/>
    </xf>
    <xf numFmtId="165" fontId="4" fillId="0" borderId="0" xfId="30" applyFont="1" applyFill="1" applyBorder="1" applyAlignment="1">
      <alignment horizontal="center" vertical="center"/>
    </xf>
    <xf numFmtId="167" fontId="5" fillId="0" borderId="1" xfId="30" applyNumberFormat="1" applyFont="1" applyFill="1" applyBorder="1" applyAlignment="1">
      <alignment horizontal="right" vertical="center"/>
    </xf>
    <xf numFmtId="165" fontId="4" fillId="0" borderId="1" xfId="30" applyFont="1" applyFill="1" applyBorder="1" applyAlignment="1">
      <alignment vertical="center"/>
    </xf>
    <xf numFmtId="166" fontId="4" fillId="0" borderId="0" xfId="46" applyNumberFormat="1" applyFont="1" applyFill="1" applyAlignment="1">
      <alignment horizontal="center" vertical="center"/>
    </xf>
    <xf numFmtId="49" fontId="4" fillId="0" borderId="0" xfId="31" applyNumberFormat="1" applyFont="1" applyFill="1" applyAlignment="1">
      <alignment horizontal="right" vertical="center"/>
    </xf>
    <xf numFmtId="49" fontId="4" fillId="0" borderId="0" xfId="31" applyNumberFormat="1" applyFont="1" applyFill="1" applyBorder="1" applyAlignment="1">
      <alignment vertical="center"/>
    </xf>
    <xf numFmtId="49" fontId="4" fillId="0" borderId="0" xfId="31" applyNumberFormat="1" applyFont="1" applyFill="1" applyBorder="1" applyAlignment="1">
      <alignment horizontal="center" vertical="center"/>
    </xf>
    <xf numFmtId="0" fontId="4" fillId="0" borderId="1" xfId="46" applyNumberFormat="1" applyFont="1" applyFill="1" applyBorder="1" applyAlignment="1">
      <alignment horizontal="center" vertical="center"/>
    </xf>
    <xf numFmtId="167" fontId="4" fillId="0" borderId="1" xfId="31" quotePrefix="1" applyNumberFormat="1" applyFont="1" applyFill="1" applyBorder="1" applyAlignment="1">
      <alignment horizontal="right" vertical="center"/>
    </xf>
    <xf numFmtId="165" fontId="4" fillId="0" borderId="0" xfId="31" applyFont="1" applyFill="1" applyBorder="1" applyAlignment="1">
      <alignment vertical="center"/>
    </xf>
    <xf numFmtId="165" fontId="4" fillId="0" borderId="0" xfId="31" applyFont="1" applyFill="1" applyBorder="1" applyAlignment="1">
      <alignment horizontal="center" vertical="center"/>
    </xf>
    <xf numFmtId="167" fontId="5" fillId="32" borderId="0" xfId="46" applyNumberFormat="1" applyFont="1" applyFill="1" applyBorder="1" applyAlignment="1">
      <alignment horizontal="right" vertical="center"/>
    </xf>
    <xf numFmtId="167" fontId="5" fillId="0" borderId="0" xfId="46" applyNumberFormat="1" applyFont="1" applyFill="1" applyBorder="1" applyAlignment="1">
      <alignment horizontal="right" vertical="center"/>
    </xf>
    <xf numFmtId="164" fontId="5" fillId="0" borderId="0" xfId="46" applyNumberFormat="1" applyFont="1" applyFill="1" applyBorder="1" applyAlignment="1">
      <alignment horizontal="right" vertical="center"/>
    </xf>
    <xf numFmtId="167" fontId="5" fillId="32" borderId="1" xfId="46" applyNumberFormat="1" applyFont="1" applyFill="1" applyBorder="1" applyAlignment="1">
      <alignment horizontal="right" vertical="center"/>
    </xf>
    <xf numFmtId="164" fontId="5" fillId="0" borderId="0" xfId="46" applyNumberFormat="1" applyFont="1" applyFill="1" applyBorder="1" applyAlignment="1">
      <alignment horizontal="center" vertical="center"/>
    </xf>
    <xf numFmtId="164" fontId="5" fillId="0" borderId="0" xfId="46" applyNumberFormat="1" applyFont="1" applyFill="1" applyBorder="1" applyAlignment="1">
      <alignment horizontal="left" vertical="center"/>
    </xf>
    <xf numFmtId="166" fontId="5" fillId="0" borderId="0" xfId="46" quotePrefix="1" applyNumberFormat="1" applyFont="1" applyFill="1" applyAlignment="1">
      <alignment vertical="center"/>
    </xf>
    <xf numFmtId="167" fontId="5" fillId="32" borderId="2" xfId="46" applyNumberFormat="1" applyFont="1" applyFill="1" applyBorder="1" applyAlignment="1">
      <alignment horizontal="right" vertical="center"/>
    </xf>
    <xf numFmtId="167" fontId="5" fillId="0" borderId="2" xfId="46" applyNumberFormat="1" applyFont="1" applyFill="1" applyBorder="1" applyAlignment="1">
      <alignment horizontal="right" vertical="center"/>
    </xf>
    <xf numFmtId="169" fontId="5" fillId="32" borderId="0" xfId="46" applyNumberFormat="1" applyFont="1" applyFill="1" applyBorder="1" applyAlignment="1">
      <alignment horizontal="right" vertical="center"/>
    </xf>
    <xf numFmtId="169" fontId="5" fillId="0" borderId="0" xfId="46" applyNumberFormat="1" applyFont="1" applyFill="1" applyBorder="1" applyAlignment="1">
      <alignment horizontal="right" vertical="center"/>
    </xf>
    <xf numFmtId="43" fontId="5" fillId="0" borderId="0" xfId="28" applyFont="1" applyFill="1" applyBorder="1" applyAlignment="1">
      <alignment horizontal="right" vertical="center"/>
    </xf>
    <xf numFmtId="166" fontId="4" fillId="0" borderId="0" xfId="46" quotePrefix="1" applyNumberFormat="1" applyFont="1" applyFill="1" applyAlignment="1">
      <alignment vertical="center"/>
    </xf>
    <xf numFmtId="164" fontId="5" fillId="0" borderId="0" xfId="46" applyNumberFormat="1" applyFont="1" applyFill="1" applyAlignment="1">
      <alignment horizontal="right" vertical="center"/>
    </xf>
    <xf numFmtId="166" fontId="5" fillId="0" borderId="0" xfId="45" applyNumberFormat="1" applyFont="1" applyFill="1" applyAlignment="1">
      <alignment vertical="center"/>
    </xf>
    <xf numFmtId="0" fontId="5" fillId="0" borderId="0" xfId="45" applyNumberFormat="1" applyFont="1" applyFill="1" applyAlignment="1">
      <alignment horizontal="center" vertical="center"/>
    </xf>
    <xf numFmtId="166" fontId="5" fillId="0" borderId="0" xfId="45" applyNumberFormat="1" applyFont="1" applyFill="1" applyAlignment="1">
      <alignment horizontal="center" vertical="center"/>
    </xf>
    <xf numFmtId="167" fontId="5" fillId="0" borderId="0" xfId="45" applyNumberFormat="1" applyFont="1" applyFill="1" applyAlignment="1">
      <alignment horizontal="right" vertical="center"/>
    </xf>
    <xf numFmtId="166" fontId="4" fillId="0" borderId="0" xfId="45" applyNumberFormat="1" applyFont="1" applyFill="1" applyAlignment="1">
      <alignment horizontal="center" vertical="center"/>
    </xf>
    <xf numFmtId="0" fontId="4" fillId="0" borderId="0" xfId="46" applyNumberFormat="1" applyFont="1" applyFill="1" applyBorder="1" applyAlignment="1">
      <alignment horizontal="center" vertical="center"/>
    </xf>
    <xf numFmtId="167" fontId="4" fillId="0" borderId="1" xfId="29" quotePrefix="1" applyNumberFormat="1" applyFont="1" applyFill="1" applyBorder="1" applyAlignment="1">
      <alignment horizontal="right" vertical="center"/>
    </xf>
    <xf numFmtId="165" fontId="4" fillId="0" borderId="0" xfId="29" applyFont="1" applyFill="1" applyBorder="1" applyAlignment="1">
      <alignment vertical="center"/>
    </xf>
    <xf numFmtId="165" fontId="4" fillId="0" borderId="0" xfId="29" applyFont="1" applyFill="1" applyBorder="1" applyAlignment="1">
      <alignment horizontal="center" vertical="center"/>
    </xf>
    <xf numFmtId="167" fontId="5" fillId="32" borderId="0" xfId="45" applyNumberFormat="1" applyFont="1" applyFill="1" applyAlignment="1">
      <alignment horizontal="right" vertical="center"/>
    </xf>
    <xf numFmtId="166" fontId="4" fillId="0" borderId="0" xfId="45" applyNumberFormat="1" applyFont="1" applyFill="1" applyAlignment="1">
      <alignment vertical="center"/>
    </xf>
    <xf numFmtId="167" fontId="5" fillId="32" borderId="0" xfId="45" applyNumberFormat="1" applyFont="1" applyFill="1" applyBorder="1" applyAlignment="1">
      <alignment horizontal="right" vertical="center"/>
    </xf>
    <xf numFmtId="166" fontId="4" fillId="0" borderId="0" xfId="45" quotePrefix="1" applyNumberFormat="1" applyFont="1" applyFill="1" applyBorder="1" applyAlignment="1">
      <alignment vertical="center"/>
    </xf>
    <xf numFmtId="166" fontId="5" fillId="0" borderId="0" xfId="45" quotePrefix="1" applyNumberFormat="1" applyFont="1" applyFill="1" applyBorder="1" applyAlignment="1">
      <alignment vertical="center"/>
    </xf>
    <xf numFmtId="0" fontId="5" fillId="0" borderId="0" xfId="46" applyNumberFormat="1" applyFont="1" applyFill="1" applyBorder="1" applyAlignment="1">
      <alignment horizontal="center" vertical="center"/>
    </xf>
    <xf numFmtId="0" fontId="4" fillId="0" borderId="0" xfId="45" applyNumberFormat="1" applyFont="1" applyFill="1" applyBorder="1" applyAlignment="1">
      <alignment horizontal="center" vertical="center"/>
    </xf>
    <xf numFmtId="166" fontId="4" fillId="0" borderId="0" xfId="45" applyNumberFormat="1" applyFont="1" applyFill="1" applyBorder="1" applyAlignment="1">
      <alignment horizontal="center" vertical="center"/>
    </xf>
    <xf numFmtId="167" fontId="4" fillId="32" borderId="0" xfId="45" applyNumberFormat="1" applyFont="1" applyFill="1" applyBorder="1" applyAlignment="1">
      <alignment horizontal="right" vertical="center"/>
    </xf>
    <xf numFmtId="167" fontId="4" fillId="0" borderId="0" xfId="45" applyNumberFormat="1" applyFont="1" applyFill="1" applyBorder="1" applyAlignment="1">
      <alignment horizontal="right" vertical="center"/>
    </xf>
    <xf numFmtId="164" fontId="4" fillId="0" borderId="0" xfId="45" applyNumberFormat="1" applyFont="1" applyFill="1" applyBorder="1" applyAlignment="1">
      <alignment horizontal="center" vertical="center"/>
    </xf>
    <xf numFmtId="164" fontId="4" fillId="0" borderId="0" xfId="45" applyNumberFormat="1" applyFont="1" applyFill="1" applyBorder="1" applyAlignment="1">
      <alignment vertical="center"/>
    </xf>
    <xf numFmtId="166" fontId="4" fillId="0" borderId="0" xfId="45" quotePrefix="1" applyNumberFormat="1" applyFont="1" applyFill="1" applyAlignment="1">
      <alignment vertical="center"/>
    </xf>
    <xf numFmtId="167" fontId="5" fillId="32" borderId="0" xfId="43" applyNumberFormat="1" applyFont="1" applyFill="1" applyBorder="1" applyAlignment="1">
      <alignment horizontal="right" vertical="center"/>
    </xf>
    <xf numFmtId="167" fontId="5" fillId="0" borderId="0" xfId="43" applyNumberFormat="1" applyFont="1" applyFill="1" applyBorder="1" applyAlignment="1">
      <alignment horizontal="right" vertical="center"/>
    </xf>
    <xf numFmtId="167" fontId="5" fillId="32" borderId="1" xfId="45" applyNumberFormat="1" applyFont="1" applyFill="1" applyBorder="1" applyAlignment="1">
      <alignment horizontal="right" vertical="center"/>
    </xf>
    <xf numFmtId="167" fontId="5" fillId="32" borderId="2" xfId="45" applyNumberFormat="1" applyFont="1" applyFill="1" applyBorder="1" applyAlignment="1">
      <alignment horizontal="right" vertical="center"/>
    </xf>
    <xf numFmtId="167" fontId="5" fillId="0" borderId="2" xfId="45" applyNumberFormat="1" applyFont="1" applyFill="1" applyBorder="1" applyAlignment="1">
      <alignment horizontal="right" vertical="center"/>
    </xf>
    <xf numFmtId="167" fontId="5" fillId="32" borderId="13" xfId="43" applyNumberFormat="1" applyFont="1" applyFill="1" applyBorder="1" applyAlignment="1">
      <alignment horizontal="right" vertical="center"/>
    </xf>
    <xf numFmtId="167" fontId="5" fillId="0" borderId="13" xfId="43" applyNumberFormat="1" applyFont="1" applyFill="1" applyBorder="1" applyAlignment="1">
      <alignment horizontal="right" vertical="center"/>
    </xf>
    <xf numFmtId="0" fontId="4" fillId="0" borderId="0" xfId="46" applyNumberFormat="1" applyFont="1" applyFill="1" applyAlignment="1">
      <alignment horizontal="center" vertical="center"/>
    </xf>
    <xf numFmtId="167" fontId="4" fillId="0" borderId="0" xfId="42" applyNumberFormat="1" applyFont="1" applyFill="1" applyBorder="1" applyAlignment="1">
      <alignment horizontal="right" vertical="center"/>
    </xf>
    <xf numFmtId="165" fontId="4" fillId="0" borderId="0" xfId="30" applyFont="1" applyFill="1" applyBorder="1" applyAlignment="1">
      <alignment vertical="center"/>
    </xf>
    <xf numFmtId="164" fontId="5" fillId="0" borderId="0" xfId="43" applyNumberFormat="1" applyFont="1" applyFill="1" applyBorder="1" applyAlignment="1">
      <alignment horizontal="left" vertical="center"/>
    </xf>
    <xf numFmtId="164" fontId="5" fillId="0" borderId="0" xfId="43" applyNumberFormat="1" applyFont="1" applyFill="1" applyBorder="1" applyAlignment="1">
      <alignment horizontal="center" vertical="center"/>
    </xf>
    <xf numFmtId="167" fontId="27" fillId="32" borderId="0" xfId="0" applyNumberFormat="1" applyFont="1" applyFill="1" applyAlignment="1">
      <alignment horizontal="right" vertical="center"/>
    </xf>
    <xf numFmtId="166" fontId="9" fillId="0" borderId="1" xfId="42" applyNumberFormat="1" applyFont="1" applyBorder="1" applyAlignment="1">
      <alignment horizontal="justify" vertical="center"/>
    </xf>
    <xf numFmtId="0" fontId="9" fillId="0" borderId="1" xfId="42" applyFont="1" applyBorder="1" applyAlignment="1">
      <alignment horizontal="justify" vertical="center"/>
    </xf>
    <xf numFmtId="167" fontId="4" fillId="0" borderId="0" xfId="46" applyNumberFormat="1" applyFont="1" applyFill="1" applyAlignment="1">
      <alignment horizontal="right" vertical="center"/>
    </xf>
    <xf numFmtId="167" fontId="6" fillId="0" borderId="4" xfId="29" applyNumberFormat="1" applyFont="1" applyBorder="1" applyAlignment="1">
      <alignment horizontal="center" vertical="center"/>
    </xf>
    <xf numFmtId="167" fontId="6" fillId="0" borderId="1" xfId="29" applyNumberFormat="1" applyFont="1" applyBorder="1" applyAlignment="1">
      <alignment horizontal="center" vertical="center"/>
    </xf>
    <xf numFmtId="167" fontId="6" fillId="0" borderId="4" xfId="29" applyNumberFormat="1" applyFont="1" applyBorder="1" applyAlignment="1">
      <alignment horizontal="center" vertical="center" wrapText="1"/>
    </xf>
    <xf numFmtId="168" fontId="6" fillId="0" borderId="4" xfId="42" applyNumberFormat="1" applyFont="1" applyBorder="1" applyAlignment="1">
      <alignment horizontal="center" vertical="center"/>
    </xf>
    <xf numFmtId="0" fontId="9" fillId="0" borderId="1" xfId="42" applyFont="1" applyBorder="1" applyAlignment="1">
      <alignment horizontal="left" vertical="center" wrapText="1"/>
    </xf>
  </cellXfs>
  <cellStyles count="5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2 2 2" xfId="29" xr:uid="{00000000-0005-0000-0000-00001C000000}"/>
    <cellStyle name="Comma 2 19 2 2" xfId="30" xr:uid="{00000000-0005-0000-0000-00001D000000}"/>
    <cellStyle name="Comma_EGCO_June10 TE" xfId="31" xr:uid="{00000000-0005-0000-0000-00001E000000}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 customBuiltin="1"/>
    <cellStyle name="Normal 2" xfId="41" xr:uid="{00000000-0005-0000-0000-000029000000}"/>
    <cellStyle name="Normal 2 13" xfId="42" xr:uid="{00000000-0005-0000-0000-00002A000000}"/>
    <cellStyle name="Normal 3" xfId="43" xr:uid="{00000000-0005-0000-0000-00002B000000}"/>
    <cellStyle name="Normal 4" xfId="44" xr:uid="{00000000-0005-0000-0000-00002C000000}"/>
    <cellStyle name="Normal 71" xfId="45" xr:uid="{00000000-0005-0000-0000-00002D000000}"/>
    <cellStyle name="Normal_EGCO_June10 TE" xfId="46" xr:uid="{00000000-0005-0000-0000-00002E000000}"/>
    <cellStyle name="Normal_KEGCO_2002" xfId="47" xr:uid="{00000000-0005-0000-0000-00002F000000}"/>
    <cellStyle name="Normal_Sheet1" xfId="48" xr:uid="{00000000-0005-0000-0000-000030000000}"/>
    <cellStyle name="Output" xfId="49" builtinId="21" customBuiltin="1"/>
    <cellStyle name="Total" xfId="50" builtinId="25" customBuiltin="1"/>
    <cellStyle name="Warning Text" xfId="5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88"/>
  <sheetViews>
    <sheetView tabSelected="1" zoomScaleNormal="100" zoomScaleSheetLayoutView="80" workbookViewId="0"/>
  </sheetViews>
  <sheetFormatPr defaultColWidth="9.85546875" defaultRowHeight="16.5" customHeight="1" x14ac:dyDescent="0.2"/>
  <cols>
    <col min="1" max="3" width="1.85546875" style="75" customWidth="1"/>
    <col min="4" max="4" width="29.5703125" style="75" customWidth="1"/>
    <col min="5" max="5" width="4.85546875" style="72" customWidth="1"/>
    <col min="6" max="6" width="0.5703125" style="73" customWidth="1"/>
    <col min="7" max="7" width="11.85546875" style="74" customWidth="1"/>
    <col min="8" max="8" width="0.5703125" style="75" customWidth="1"/>
    <col min="9" max="9" width="11.85546875" style="74" customWidth="1"/>
    <col min="10" max="10" width="0.5703125" style="73" customWidth="1"/>
    <col min="11" max="11" width="11.85546875" style="74" customWidth="1"/>
    <col min="12" max="12" width="0.5703125" style="75" customWidth="1"/>
    <col min="13" max="13" width="11.85546875" style="74" customWidth="1"/>
    <col min="14" max="16384" width="9.85546875" style="75"/>
  </cols>
  <sheetData>
    <row r="1" spans="1:13" ht="16.5" customHeight="1" x14ac:dyDescent="0.2">
      <c r="A1" s="71" t="s">
        <v>0</v>
      </c>
      <c r="B1" s="71"/>
      <c r="C1" s="71"/>
      <c r="D1" s="71"/>
    </row>
    <row r="2" spans="1:13" ht="16.5" customHeight="1" x14ac:dyDescent="0.2">
      <c r="A2" s="71" t="s">
        <v>1</v>
      </c>
      <c r="B2" s="71"/>
      <c r="C2" s="71"/>
      <c r="D2" s="71"/>
    </row>
    <row r="3" spans="1:13" ht="16.5" customHeight="1" x14ac:dyDescent="0.2">
      <c r="A3" s="76" t="s">
        <v>242</v>
      </c>
      <c r="B3" s="77"/>
      <c r="C3" s="77"/>
      <c r="D3" s="77"/>
      <c r="E3" s="78"/>
      <c r="F3" s="79"/>
      <c r="G3" s="80"/>
      <c r="H3" s="81"/>
      <c r="I3" s="80"/>
      <c r="J3" s="79"/>
      <c r="K3" s="80"/>
      <c r="L3" s="81"/>
      <c r="M3" s="80"/>
    </row>
    <row r="4" spans="1:13" ht="16.5" customHeight="1" x14ac:dyDescent="0.2">
      <c r="A4" s="71"/>
      <c r="B4" s="71"/>
      <c r="C4" s="71"/>
      <c r="D4" s="71"/>
    </row>
    <row r="5" spans="1:13" ht="16.5" customHeight="1" x14ac:dyDescent="0.2">
      <c r="A5" s="71"/>
      <c r="B5" s="71"/>
      <c r="C5" s="71"/>
      <c r="D5" s="71"/>
    </row>
    <row r="6" spans="1:13" ht="16.5" customHeight="1" x14ac:dyDescent="0.2">
      <c r="A6" s="71"/>
      <c r="B6" s="71"/>
      <c r="C6" s="71"/>
      <c r="D6" s="71"/>
      <c r="I6" s="82" t="s">
        <v>3</v>
      </c>
      <c r="M6" s="82" t="s">
        <v>122</v>
      </c>
    </row>
    <row r="7" spans="1:13" ht="16.5" customHeight="1" x14ac:dyDescent="0.2">
      <c r="A7" s="75" t="s">
        <v>2</v>
      </c>
      <c r="E7" s="83"/>
      <c r="F7" s="84"/>
      <c r="G7" s="80"/>
      <c r="H7" s="77"/>
      <c r="I7" s="85" t="s">
        <v>135</v>
      </c>
      <c r="J7" s="86"/>
      <c r="K7" s="87"/>
      <c r="L7" s="88"/>
      <c r="M7" s="85" t="s">
        <v>135</v>
      </c>
    </row>
    <row r="8" spans="1:13" ht="16.5" customHeight="1" x14ac:dyDescent="0.2">
      <c r="F8" s="84"/>
      <c r="G8" s="89" t="s">
        <v>103</v>
      </c>
      <c r="H8" s="90"/>
      <c r="I8" s="89" t="s">
        <v>4</v>
      </c>
      <c r="J8" s="86"/>
      <c r="K8" s="89" t="s">
        <v>103</v>
      </c>
      <c r="L8" s="91"/>
      <c r="M8" s="92" t="s">
        <v>4</v>
      </c>
    </row>
    <row r="9" spans="1:13" ht="16.5" customHeight="1" x14ac:dyDescent="0.2">
      <c r="F9" s="84"/>
      <c r="G9" s="92" t="s">
        <v>161</v>
      </c>
      <c r="H9" s="90"/>
      <c r="I9" s="89" t="s">
        <v>5</v>
      </c>
      <c r="J9" s="86"/>
      <c r="K9" s="92" t="s">
        <v>161</v>
      </c>
      <c r="L9" s="91"/>
      <c r="M9" s="92" t="s">
        <v>5</v>
      </c>
    </row>
    <row r="10" spans="1:13" ht="16.5" customHeight="1" x14ac:dyDescent="0.2">
      <c r="F10" s="84"/>
      <c r="G10" s="93" t="s">
        <v>210</v>
      </c>
      <c r="H10" s="90"/>
      <c r="I10" s="93" t="s">
        <v>150</v>
      </c>
      <c r="J10" s="86"/>
      <c r="K10" s="93" t="s">
        <v>210</v>
      </c>
      <c r="L10" s="90"/>
      <c r="M10" s="93" t="s">
        <v>150</v>
      </c>
    </row>
    <row r="11" spans="1:13" ht="16.5" customHeight="1" x14ac:dyDescent="0.2">
      <c r="E11" s="94" t="s">
        <v>6</v>
      </c>
      <c r="F11" s="84"/>
      <c r="G11" s="95" t="s">
        <v>7</v>
      </c>
      <c r="H11" s="90"/>
      <c r="I11" s="95" t="s">
        <v>7</v>
      </c>
      <c r="J11" s="86"/>
      <c r="K11" s="95" t="s">
        <v>7</v>
      </c>
      <c r="L11" s="90"/>
      <c r="M11" s="95" t="s">
        <v>7</v>
      </c>
    </row>
    <row r="12" spans="1:13" ht="16.5" customHeight="1" x14ac:dyDescent="0.2">
      <c r="A12" s="71" t="s">
        <v>8</v>
      </c>
      <c r="B12" s="71"/>
      <c r="G12" s="96"/>
      <c r="K12" s="96"/>
    </row>
    <row r="13" spans="1:13" ht="16.5" customHeight="1" x14ac:dyDescent="0.2">
      <c r="B13" s="71"/>
      <c r="G13" s="96"/>
      <c r="K13" s="96"/>
    </row>
    <row r="14" spans="1:13" ht="16.5" customHeight="1" x14ac:dyDescent="0.2">
      <c r="A14" s="71" t="s">
        <v>9</v>
      </c>
      <c r="B14" s="71"/>
      <c r="G14" s="96"/>
      <c r="K14" s="96"/>
    </row>
    <row r="15" spans="1:13" ht="16.5" customHeight="1" x14ac:dyDescent="0.2">
      <c r="B15" s="71"/>
      <c r="G15" s="96"/>
      <c r="K15" s="96"/>
    </row>
    <row r="16" spans="1:13" ht="16.5" customHeight="1" x14ac:dyDescent="0.2">
      <c r="A16" s="75" t="s">
        <v>10</v>
      </c>
      <c r="G16" s="97">
        <v>14368158</v>
      </c>
      <c r="H16" s="74"/>
      <c r="I16" s="98">
        <v>20487548</v>
      </c>
      <c r="J16" s="74"/>
      <c r="K16" s="97">
        <v>3063016</v>
      </c>
      <c r="L16" s="74"/>
      <c r="M16" s="98">
        <v>4026385</v>
      </c>
    </row>
    <row r="17" spans="1:13" ht="16.5" customHeight="1" x14ac:dyDescent="0.2">
      <c r="A17" s="75" t="s">
        <v>196</v>
      </c>
      <c r="E17" s="72">
        <v>8</v>
      </c>
      <c r="G17" s="97">
        <v>0</v>
      </c>
      <c r="H17" s="74"/>
      <c r="I17" s="98">
        <v>765325</v>
      </c>
      <c r="J17" s="74"/>
      <c r="K17" s="97">
        <v>0</v>
      </c>
      <c r="L17" s="74"/>
      <c r="M17" s="98">
        <v>138000</v>
      </c>
    </row>
    <row r="18" spans="1:13" ht="16.5" customHeight="1" x14ac:dyDescent="0.2">
      <c r="A18" s="75" t="s">
        <v>11</v>
      </c>
      <c r="E18" s="72">
        <v>9</v>
      </c>
      <c r="G18" s="97">
        <v>0</v>
      </c>
      <c r="H18" s="74"/>
      <c r="I18" s="98">
        <v>3932986</v>
      </c>
      <c r="J18" s="74"/>
      <c r="K18" s="97">
        <v>0</v>
      </c>
      <c r="L18" s="74"/>
      <c r="M18" s="98">
        <v>0</v>
      </c>
    </row>
    <row r="19" spans="1:13" ht="16.5" customHeight="1" x14ac:dyDescent="0.2">
      <c r="A19" s="75" t="s">
        <v>211</v>
      </c>
      <c r="E19" s="72">
        <v>8</v>
      </c>
      <c r="G19" s="97">
        <v>3274744</v>
      </c>
      <c r="I19" s="74">
        <v>0</v>
      </c>
      <c r="K19" s="97">
        <v>1240115</v>
      </c>
      <c r="M19" s="74">
        <v>0</v>
      </c>
    </row>
    <row r="20" spans="1:13" ht="16.5" customHeight="1" x14ac:dyDescent="0.2">
      <c r="A20" s="75" t="s">
        <v>212</v>
      </c>
      <c r="G20" s="97"/>
      <c r="H20" s="74"/>
      <c r="I20" s="98"/>
      <c r="J20" s="74"/>
      <c r="K20" s="97"/>
      <c r="L20" s="74"/>
      <c r="M20" s="98"/>
    </row>
    <row r="21" spans="1:13" ht="16.5" customHeight="1" x14ac:dyDescent="0.2">
      <c r="B21" s="75" t="s">
        <v>213</v>
      </c>
      <c r="E21" s="72">
        <v>9</v>
      </c>
      <c r="G21" s="97">
        <v>3856039</v>
      </c>
      <c r="H21" s="74"/>
      <c r="I21" s="98">
        <v>0</v>
      </c>
      <c r="J21" s="74"/>
      <c r="K21" s="97">
        <v>0</v>
      </c>
      <c r="L21" s="74"/>
      <c r="M21" s="98">
        <v>0</v>
      </c>
    </row>
    <row r="22" spans="1:13" ht="16.5" customHeight="1" x14ac:dyDescent="0.2">
      <c r="A22" s="75" t="s">
        <v>12</v>
      </c>
      <c r="E22" s="72">
        <v>10</v>
      </c>
      <c r="G22" s="97">
        <v>5338297</v>
      </c>
      <c r="H22" s="74"/>
      <c r="I22" s="98">
        <v>5582802</v>
      </c>
      <c r="J22" s="74"/>
      <c r="K22" s="97">
        <v>0</v>
      </c>
      <c r="L22" s="74"/>
      <c r="M22" s="98">
        <v>0</v>
      </c>
    </row>
    <row r="23" spans="1:13" ht="16.5" customHeight="1" x14ac:dyDescent="0.2">
      <c r="A23" s="75" t="s">
        <v>157</v>
      </c>
      <c r="E23" s="99"/>
      <c r="G23" s="97"/>
      <c r="H23" s="74"/>
      <c r="I23" s="98"/>
      <c r="J23" s="74"/>
      <c r="K23" s="97"/>
      <c r="L23" s="74"/>
      <c r="M23" s="98"/>
    </row>
    <row r="24" spans="1:13" ht="16.5" customHeight="1" x14ac:dyDescent="0.2">
      <c r="B24" s="75" t="s">
        <v>214</v>
      </c>
      <c r="E24" s="99"/>
      <c r="G24" s="97"/>
      <c r="H24" s="74"/>
      <c r="I24" s="98"/>
      <c r="J24" s="74"/>
      <c r="K24" s="97"/>
      <c r="L24" s="74"/>
      <c r="M24" s="98"/>
    </row>
    <row r="25" spans="1:13" ht="16.5" customHeight="1" x14ac:dyDescent="0.2">
      <c r="B25" s="75" t="s">
        <v>154</v>
      </c>
      <c r="E25" s="99">
        <v>20.3</v>
      </c>
      <c r="G25" s="97">
        <v>1484847</v>
      </c>
      <c r="H25" s="74"/>
      <c r="I25" s="98">
        <v>1355512</v>
      </c>
      <c r="J25" s="74"/>
      <c r="K25" s="97">
        <v>0</v>
      </c>
      <c r="L25" s="74"/>
      <c r="M25" s="98">
        <v>0</v>
      </c>
    </row>
    <row r="26" spans="1:13" ht="16.5" customHeight="1" x14ac:dyDescent="0.2">
      <c r="A26" s="75" t="s">
        <v>215</v>
      </c>
      <c r="G26" s="97">
        <v>1243300</v>
      </c>
      <c r="H26" s="74"/>
      <c r="I26" s="75">
        <v>1136171</v>
      </c>
      <c r="J26" s="75"/>
      <c r="K26" s="100">
        <v>2430800</v>
      </c>
      <c r="M26" s="75">
        <v>875356</v>
      </c>
    </row>
    <row r="27" spans="1:13" ht="16.5" customHeight="1" x14ac:dyDescent="0.2">
      <c r="A27" s="75" t="s">
        <v>91</v>
      </c>
      <c r="G27" s="97"/>
      <c r="H27" s="74"/>
      <c r="I27" s="98"/>
      <c r="J27" s="74"/>
      <c r="K27" s="97"/>
      <c r="L27" s="74"/>
      <c r="M27" s="98"/>
    </row>
    <row r="28" spans="1:13" ht="16.5" customHeight="1" x14ac:dyDescent="0.2">
      <c r="B28" s="75" t="s">
        <v>158</v>
      </c>
      <c r="E28" s="72">
        <v>20.5</v>
      </c>
      <c r="G28" s="97">
        <v>947</v>
      </c>
      <c r="H28" s="74"/>
      <c r="I28" s="98">
        <v>0</v>
      </c>
      <c r="J28" s="74"/>
      <c r="K28" s="97">
        <v>199399</v>
      </c>
      <c r="L28" s="74"/>
      <c r="M28" s="98">
        <v>1862358</v>
      </c>
    </row>
    <row r="29" spans="1:13" ht="16.5" customHeight="1" x14ac:dyDescent="0.2">
      <c r="A29" s="75" t="s">
        <v>13</v>
      </c>
      <c r="G29" s="249">
        <v>2923151</v>
      </c>
      <c r="H29" s="252"/>
      <c r="I29" s="250">
        <v>2533920</v>
      </c>
      <c r="J29" s="250"/>
      <c r="K29" s="249">
        <v>0</v>
      </c>
      <c r="L29" s="250"/>
      <c r="M29" s="251">
        <v>0</v>
      </c>
    </row>
    <row r="30" spans="1:13" ht="16.5" customHeight="1" x14ac:dyDescent="0.2">
      <c r="A30" s="75" t="s">
        <v>276</v>
      </c>
      <c r="E30" s="72">
        <v>12</v>
      </c>
      <c r="G30" s="102">
        <v>310654</v>
      </c>
      <c r="H30" s="74"/>
      <c r="I30" s="103">
        <v>0</v>
      </c>
      <c r="J30" s="75"/>
      <c r="K30" s="102">
        <v>310654</v>
      </c>
      <c r="M30" s="103">
        <v>0</v>
      </c>
    </row>
    <row r="31" spans="1:13" ht="16.5" customHeight="1" x14ac:dyDescent="0.2">
      <c r="G31" s="96"/>
      <c r="H31" s="74"/>
      <c r="J31" s="104"/>
      <c r="K31" s="96"/>
      <c r="L31" s="74"/>
    </row>
    <row r="32" spans="1:13" ht="16.5" customHeight="1" x14ac:dyDescent="0.2">
      <c r="A32" s="71" t="s">
        <v>14</v>
      </c>
      <c r="G32" s="105">
        <f>SUM(G16:G31)</f>
        <v>32800137</v>
      </c>
      <c r="H32" s="74"/>
      <c r="I32" s="80">
        <f>SUM(I16:I31)</f>
        <v>35794264</v>
      </c>
      <c r="J32" s="74"/>
      <c r="K32" s="105">
        <f>SUM(K16:K31)</f>
        <v>7243984</v>
      </c>
      <c r="L32" s="74"/>
      <c r="M32" s="80">
        <f>SUM(M16:M31)</f>
        <v>6902099</v>
      </c>
    </row>
    <row r="33" spans="1:13" ht="16.5" customHeight="1" x14ac:dyDescent="0.2">
      <c r="H33" s="106"/>
      <c r="J33" s="104"/>
      <c r="L33" s="106"/>
    </row>
    <row r="34" spans="1:13" ht="16.5" customHeight="1" x14ac:dyDescent="0.2">
      <c r="H34" s="106"/>
      <c r="J34" s="104"/>
      <c r="L34" s="106"/>
    </row>
    <row r="35" spans="1:13" ht="16.5" customHeight="1" x14ac:dyDescent="0.2">
      <c r="H35" s="106"/>
      <c r="J35" s="104"/>
      <c r="L35" s="106"/>
    </row>
    <row r="36" spans="1:13" ht="16.5" customHeight="1" x14ac:dyDescent="0.2">
      <c r="H36" s="106"/>
      <c r="J36" s="104"/>
      <c r="L36" s="106"/>
    </row>
    <row r="37" spans="1:13" ht="16.5" customHeight="1" x14ac:dyDescent="0.2">
      <c r="H37" s="106"/>
      <c r="J37" s="104"/>
      <c r="L37" s="106"/>
    </row>
    <row r="38" spans="1:13" ht="16.5" customHeight="1" x14ac:dyDescent="0.2">
      <c r="H38" s="106"/>
      <c r="J38" s="104"/>
      <c r="L38" s="106"/>
    </row>
    <row r="39" spans="1:13" ht="16.5" customHeight="1" x14ac:dyDescent="0.2">
      <c r="G39" s="98"/>
      <c r="H39" s="74"/>
      <c r="I39" s="98"/>
      <c r="J39" s="74"/>
      <c r="K39" s="98"/>
      <c r="L39" s="74"/>
      <c r="M39" s="98"/>
    </row>
    <row r="40" spans="1:13" ht="16.5" customHeight="1" x14ac:dyDescent="0.2">
      <c r="H40" s="106"/>
      <c r="J40" s="104"/>
      <c r="L40" s="106"/>
    </row>
    <row r="41" spans="1:13" ht="16.5" customHeight="1" x14ac:dyDescent="0.2">
      <c r="H41" s="106"/>
      <c r="J41" s="104"/>
      <c r="L41" s="106"/>
    </row>
    <row r="42" spans="1:13" ht="16.5" customHeight="1" x14ac:dyDescent="0.2">
      <c r="H42" s="106"/>
      <c r="J42" s="104"/>
      <c r="L42" s="106"/>
    </row>
    <row r="43" spans="1:13" ht="16.5" customHeight="1" x14ac:dyDescent="0.2">
      <c r="H43" s="106"/>
      <c r="J43" s="104"/>
      <c r="L43" s="106"/>
    </row>
    <row r="44" spans="1:13" ht="16.5" customHeight="1" x14ac:dyDescent="0.2">
      <c r="H44" s="106"/>
      <c r="J44" s="104"/>
      <c r="L44" s="106"/>
    </row>
    <row r="45" spans="1:13" ht="16.5" customHeight="1" x14ac:dyDescent="0.2">
      <c r="H45" s="106"/>
      <c r="J45" s="104"/>
      <c r="L45" s="106"/>
    </row>
    <row r="46" spans="1:13" ht="12" customHeight="1" x14ac:dyDescent="0.2">
      <c r="H46" s="106"/>
      <c r="J46" s="104"/>
      <c r="L46" s="106"/>
    </row>
    <row r="47" spans="1:13" ht="21.95" customHeight="1" x14ac:dyDescent="0.2">
      <c r="A47" s="326" t="s">
        <v>218</v>
      </c>
      <c r="B47" s="327"/>
      <c r="C47" s="327"/>
      <c r="D47" s="327"/>
      <c r="E47" s="327"/>
      <c r="F47" s="327"/>
      <c r="G47" s="327"/>
      <c r="H47" s="327"/>
      <c r="I47" s="327"/>
      <c r="J47" s="327"/>
      <c r="K47" s="327"/>
      <c r="L47" s="327"/>
      <c r="M47" s="327"/>
    </row>
    <row r="48" spans="1:13" ht="16.5" customHeight="1" x14ac:dyDescent="0.2">
      <c r="A48" s="71" t="s">
        <v>0</v>
      </c>
      <c r="B48" s="71"/>
      <c r="C48" s="71"/>
      <c r="D48" s="71"/>
    </row>
    <row r="49" spans="1:13" ht="16.5" customHeight="1" x14ac:dyDescent="0.2">
      <c r="A49" s="71" t="s">
        <v>1</v>
      </c>
      <c r="B49" s="71"/>
      <c r="C49" s="71"/>
      <c r="D49" s="71"/>
    </row>
    <row r="50" spans="1:13" ht="16.5" customHeight="1" x14ac:dyDescent="0.2">
      <c r="A50" s="76" t="str">
        <f>A3</f>
        <v>As at 30 September 2020</v>
      </c>
      <c r="B50" s="77"/>
      <c r="C50" s="77"/>
      <c r="D50" s="77"/>
      <c r="E50" s="78"/>
      <c r="F50" s="79"/>
      <c r="G50" s="80"/>
      <c r="H50" s="81"/>
      <c r="I50" s="80"/>
      <c r="J50" s="79"/>
      <c r="K50" s="80"/>
      <c r="L50" s="81"/>
      <c r="M50" s="80"/>
    </row>
    <row r="51" spans="1:13" ht="16.5" customHeight="1" x14ac:dyDescent="0.2">
      <c r="A51" s="107"/>
      <c r="B51" s="71"/>
      <c r="C51" s="71"/>
      <c r="D51" s="71"/>
    </row>
    <row r="52" spans="1:13" ht="16.5" customHeight="1" x14ac:dyDescent="0.2">
      <c r="A52" s="107"/>
      <c r="B52" s="71"/>
      <c r="C52" s="71"/>
      <c r="D52" s="71"/>
    </row>
    <row r="53" spans="1:13" ht="16.5" customHeight="1" x14ac:dyDescent="0.2">
      <c r="A53" s="71"/>
      <c r="B53" s="71"/>
      <c r="C53" s="71"/>
      <c r="D53" s="71"/>
      <c r="I53" s="82" t="s">
        <v>3</v>
      </c>
      <c r="M53" s="82" t="s">
        <v>122</v>
      </c>
    </row>
    <row r="54" spans="1:13" ht="16.5" customHeight="1" x14ac:dyDescent="0.2">
      <c r="A54" s="75" t="s">
        <v>2</v>
      </c>
      <c r="E54" s="83"/>
      <c r="F54" s="84"/>
      <c r="G54" s="80"/>
      <c r="H54" s="77"/>
      <c r="I54" s="85" t="s">
        <v>135</v>
      </c>
      <c r="J54" s="86"/>
      <c r="K54" s="87"/>
      <c r="L54" s="88"/>
      <c r="M54" s="85" t="s">
        <v>135</v>
      </c>
    </row>
    <row r="55" spans="1:13" ht="16.5" customHeight="1" x14ac:dyDescent="0.2">
      <c r="F55" s="84"/>
      <c r="G55" s="89" t="s">
        <v>103</v>
      </c>
      <c r="H55" s="90"/>
      <c r="I55" s="89" t="s">
        <v>4</v>
      </c>
      <c r="J55" s="86"/>
      <c r="K55" s="89" t="s">
        <v>103</v>
      </c>
      <c r="L55" s="91"/>
      <c r="M55" s="92" t="s">
        <v>4</v>
      </c>
    </row>
    <row r="56" spans="1:13" ht="16.5" customHeight="1" x14ac:dyDescent="0.2">
      <c r="F56" s="84"/>
      <c r="G56" s="92" t="s">
        <v>161</v>
      </c>
      <c r="H56" s="90"/>
      <c r="I56" s="89" t="s">
        <v>5</v>
      </c>
      <c r="J56" s="86"/>
      <c r="K56" s="92" t="s">
        <v>161</v>
      </c>
      <c r="L56" s="91"/>
      <c r="M56" s="92" t="s">
        <v>5</v>
      </c>
    </row>
    <row r="57" spans="1:13" ht="16.5" customHeight="1" x14ac:dyDescent="0.2">
      <c r="F57" s="84"/>
      <c r="G57" s="93" t="s">
        <v>210</v>
      </c>
      <c r="H57" s="90"/>
      <c r="I57" s="93" t="s">
        <v>150</v>
      </c>
      <c r="J57" s="86"/>
      <c r="K57" s="93" t="s">
        <v>210</v>
      </c>
      <c r="L57" s="90"/>
      <c r="M57" s="93" t="s">
        <v>150</v>
      </c>
    </row>
    <row r="58" spans="1:13" ht="16.5" customHeight="1" x14ac:dyDescent="0.2">
      <c r="E58" s="94" t="s">
        <v>6</v>
      </c>
      <c r="F58" s="84"/>
      <c r="G58" s="95" t="s">
        <v>7</v>
      </c>
      <c r="H58" s="90"/>
      <c r="I58" s="95" t="s">
        <v>7</v>
      </c>
      <c r="J58" s="86"/>
      <c r="K58" s="95" t="s">
        <v>7</v>
      </c>
      <c r="L58" s="90"/>
      <c r="M58" s="95" t="s">
        <v>7</v>
      </c>
    </row>
    <row r="59" spans="1:13" ht="16.5" customHeight="1" x14ac:dyDescent="0.2">
      <c r="A59" s="71" t="s">
        <v>219</v>
      </c>
      <c r="B59" s="71"/>
      <c r="G59" s="96"/>
      <c r="K59" s="96"/>
    </row>
    <row r="60" spans="1:13" ht="16.5" customHeight="1" x14ac:dyDescent="0.2">
      <c r="B60" s="71"/>
      <c r="G60" s="96"/>
      <c r="K60" s="96"/>
    </row>
    <row r="61" spans="1:13" ht="16.5" customHeight="1" x14ac:dyDescent="0.2">
      <c r="A61" s="71" t="s">
        <v>15</v>
      </c>
      <c r="G61" s="96"/>
      <c r="H61" s="106"/>
      <c r="J61" s="104"/>
      <c r="K61" s="96"/>
      <c r="L61" s="106"/>
    </row>
    <row r="62" spans="1:13" ht="16.5" customHeight="1" x14ac:dyDescent="0.2">
      <c r="G62" s="96"/>
      <c r="H62" s="74"/>
      <c r="J62" s="104"/>
      <c r="K62" s="96"/>
      <c r="L62" s="106"/>
    </row>
    <row r="63" spans="1:13" ht="16.5" customHeight="1" x14ac:dyDescent="0.2">
      <c r="A63" s="75" t="s">
        <v>220</v>
      </c>
      <c r="E63" s="101"/>
      <c r="G63" s="97"/>
      <c r="H63" s="74"/>
      <c r="I63" s="75"/>
      <c r="J63" s="75"/>
      <c r="K63" s="97"/>
      <c r="M63" s="98"/>
    </row>
    <row r="64" spans="1:13" ht="16.5" customHeight="1" x14ac:dyDescent="0.2">
      <c r="B64" s="75" t="s">
        <v>221</v>
      </c>
      <c r="E64" s="101">
        <v>20.3</v>
      </c>
      <c r="G64" s="97">
        <v>16180859</v>
      </c>
      <c r="H64" s="74"/>
      <c r="I64" s="75">
        <v>16817263</v>
      </c>
      <c r="J64" s="75"/>
      <c r="K64" s="97">
        <v>0</v>
      </c>
      <c r="M64" s="98">
        <v>0</v>
      </c>
    </row>
    <row r="65" spans="1:13" ht="16.5" customHeight="1" x14ac:dyDescent="0.2">
      <c r="A65" s="75" t="s">
        <v>215</v>
      </c>
      <c r="E65" s="101"/>
      <c r="G65" s="97">
        <v>721085</v>
      </c>
      <c r="H65" s="74"/>
      <c r="I65" s="98">
        <v>1507895</v>
      </c>
      <c r="J65" s="75"/>
      <c r="K65" s="100">
        <v>767874</v>
      </c>
      <c r="M65" s="75">
        <v>1678373</v>
      </c>
    </row>
    <row r="66" spans="1:13" ht="16.5" customHeight="1" x14ac:dyDescent="0.2">
      <c r="A66" s="75" t="s">
        <v>222</v>
      </c>
      <c r="E66" s="101">
        <v>20.5</v>
      </c>
      <c r="G66" s="97">
        <v>1298516</v>
      </c>
      <c r="H66" s="74"/>
      <c r="I66" s="98">
        <v>1231200</v>
      </c>
      <c r="J66" s="74"/>
      <c r="K66" s="97">
        <v>50879118</v>
      </c>
      <c r="L66" s="74"/>
      <c r="M66" s="98">
        <v>49889026</v>
      </c>
    </row>
    <row r="67" spans="1:13" ht="16.5" customHeight="1" x14ac:dyDescent="0.2">
      <c r="A67" s="75" t="s">
        <v>143</v>
      </c>
      <c r="E67" s="101">
        <v>11.2</v>
      </c>
      <c r="G67" s="97">
        <v>0</v>
      </c>
      <c r="H67" s="74"/>
      <c r="I67" s="98">
        <v>0</v>
      </c>
      <c r="J67" s="75"/>
      <c r="K67" s="97">
        <v>15772110</v>
      </c>
      <c r="M67" s="75">
        <v>15772110</v>
      </c>
    </row>
    <row r="68" spans="1:13" ht="16.5" customHeight="1" x14ac:dyDescent="0.2">
      <c r="A68" s="75" t="s">
        <v>139</v>
      </c>
      <c r="E68" s="101">
        <v>11.3</v>
      </c>
      <c r="G68" s="97">
        <v>15500386</v>
      </c>
      <c r="H68" s="74"/>
      <c r="I68" s="75">
        <v>14573577</v>
      </c>
      <c r="J68" s="75"/>
      <c r="K68" s="97">
        <v>3357625</v>
      </c>
      <c r="M68" s="98">
        <v>3357625</v>
      </c>
    </row>
    <row r="69" spans="1:13" ht="16.5" customHeight="1" x14ac:dyDescent="0.2">
      <c r="A69" s="75" t="s">
        <v>144</v>
      </c>
      <c r="E69" s="101">
        <v>11.4</v>
      </c>
      <c r="G69" s="97">
        <v>84532419</v>
      </c>
      <c r="H69" s="74"/>
      <c r="I69" s="75">
        <v>72707153</v>
      </c>
      <c r="J69" s="75"/>
      <c r="K69" s="100">
        <v>27432963</v>
      </c>
      <c r="M69" s="75">
        <v>27432963</v>
      </c>
    </row>
    <row r="70" spans="1:13" ht="16.5" customHeight="1" x14ac:dyDescent="0.2">
      <c r="A70" s="75" t="s">
        <v>153</v>
      </c>
      <c r="E70" s="75"/>
      <c r="G70" s="97">
        <v>518435</v>
      </c>
      <c r="H70" s="74"/>
      <c r="I70" s="75">
        <v>519210</v>
      </c>
      <c r="J70" s="75"/>
      <c r="K70" s="100">
        <v>719908</v>
      </c>
      <c r="M70" s="75">
        <v>719908</v>
      </c>
    </row>
    <row r="71" spans="1:13" ht="16.5" customHeight="1" x14ac:dyDescent="0.2">
      <c r="A71" s="75" t="s">
        <v>16</v>
      </c>
      <c r="E71" s="72">
        <v>12</v>
      </c>
      <c r="G71" s="97">
        <v>51965965</v>
      </c>
      <c r="H71" s="74"/>
      <c r="I71" s="75">
        <v>52781655</v>
      </c>
      <c r="J71" s="75"/>
      <c r="K71" s="97">
        <v>410351</v>
      </c>
      <c r="M71" s="75">
        <v>727244</v>
      </c>
    </row>
    <row r="72" spans="1:13" ht="16.5" customHeight="1" x14ac:dyDescent="0.2">
      <c r="A72" s="75" t="s">
        <v>223</v>
      </c>
      <c r="E72" s="72">
        <v>4</v>
      </c>
      <c r="G72" s="97">
        <v>519143</v>
      </c>
      <c r="H72" s="74"/>
      <c r="I72" s="98">
        <v>0</v>
      </c>
      <c r="J72" s="75"/>
      <c r="K72" s="97">
        <v>30929</v>
      </c>
      <c r="M72" s="98">
        <v>0</v>
      </c>
    </row>
    <row r="73" spans="1:13" ht="16.5" customHeight="1" x14ac:dyDescent="0.2">
      <c r="A73" s="75" t="s">
        <v>88</v>
      </c>
      <c r="E73" s="101">
        <v>13</v>
      </c>
      <c r="G73" s="97">
        <v>3197473</v>
      </c>
      <c r="H73" s="74"/>
      <c r="I73" s="75">
        <v>3603529</v>
      </c>
      <c r="J73" s="75"/>
      <c r="K73" s="97">
        <v>0</v>
      </c>
      <c r="M73" s="98">
        <v>0</v>
      </c>
    </row>
    <row r="74" spans="1:13" ht="16.5" customHeight="1" x14ac:dyDescent="0.2">
      <c r="A74" s="75" t="s">
        <v>111</v>
      </c>
      <c r="E74" s="101"/>
      <c r="G74" s="97">
        <v>8098934</v>
      </c>
      <c r="H74" s="74"/>
      <c r="I74" s="75">
        <v>8098934</v>
      </c>
      <c r="J74" s="75"/>
      <c r="K74" s="97">
        <v>0</v>
      </c>
      <c r="M74" s="98">
        <v>0</v>
      </c>
    </row>
    <row r="75" spans="1:13" ht="16.5" customHeight="1" x14ac:dyDescent="0.2">
      <c r="A75" s="75" t="s">
        <v>216</v>
      </c>
      <c r="E75" s="101" t="s">
        <v>217</v>
      </c>
      <c r="G75" s="97">
        <v>1583071</v>
      </c>
      <c r="H75" s="74"/>
      <c r="I75" s="98">
        <v>0</v>
      </c>
      <c r="J75" s="75"/>
      <c r="K75" s="97">
        <v>481150</v>
      </c>
      <c r="M75" s="98">
        <v>0</v>
      </c>
    </row>
    <row r="76" spans="1:13" ht="16.5" customHeight="1" x14ac:dyDescent="0.2">
      <c r="A76" s="75" t="s">
        <v>95</v>
      </c>
      <c r="E76" s="101"/>
      <c r="G76" s="97">
        <v>1105586</v>
      </c>
      <c r="H76" s="74"/>
      <c r="I76" s="75">
        <v>629839</v>
      </c>
      <c r="J76" s="75"/>
      <c r="K76" s="97">
        <v>0</v>
      </c>
      <c r="M76" s="98">
        <v>0</v>
      </c>
    </row>
    <row r="77" spans="1:13" ht="16.5" customHeight="1" x14ac:dyDescent="0.2">
      <c r="A77" s="75" t="s">
        <v>96</v>
      </c>
      <c r="E77" s="101"/>
      <c r="G77" s="102">
        <v>251795</v>
      </c>
      <c r="H77" s="74"/>
      <c r="I77" s="81">
        <v>258086</v>
      </c>
      <c r="J77" s="75"/>
      <c r="K77" s="108">
        <v>13528</v>
      </c>
      <c r="M77" s="81">
        <v>13528</v>
      </c>
    </row>
    <row r="78" spans="1:13" ht="16.5" customHeight="1" x14ac:dyDescent="0.2">
      <c r="G78" s="96"/>
      <c r="H78" s="74"/>
      <c r="J78" s="104"/>
      <c r="K78" s="96"/>
      <c r="L78" s="109"/>
    </row>
    <row r="79" spans="1:13" ht="16.5" customHeight="1" x14ac:dyDescent="0.2">
      <c r="A79" s="71" t="s">
        <v>17</v>
      </c>
      <c r="G79" s="105">
        <f>SUM(G63:G78)</f>
        <v>185473667</v>
      </c>
      <c r="H79" s="74"/>
      <c r="I79" s="80">
        <f>SUM(I63:I78)</f>
        <v>172728341</v>
      </c>
      <c r="J79" s="104"/>
      <c r="K79" s="105">
        <f>SUM(K63:K78)</f>
        <v>99865556</v>
      </c>
      <c r="L79" s="106"/>
      <c r="M79" s="80">
        <f>SUM(M63:M78)</f>
        <v>99590777</v>
      </c>
    </row>
    <row r="80" spans="1:13" ht="16.5" customHeight="1" x14ac:dyDescent="0.2">
      <c r="G80" s="96"/>
      <c r="H80" s="74"/>
      <c r="J80" s="104"/>
      <c r="K80" s="96"/>
      <c r="L80" s="109"/>
    </row>
    <row r="81" spans="1:13" ht="16.5" customHeight="1" thickBot="1" x14ac:dyDescent="0.25">
      <c r="A81" s="71" t="s">
        <v>18</v>
      </c>
      <c r="G81" s="110">
        <f>SUM(G79,G32)</f>
        <v>218273804</v>
      </c>
      <c r="H81" s="74"/>
      <c r="I81" s="111">
        <f>SUM(I79,I32)</f>
        <v>208522605</v>
      </c>
      <c r="J81" s="104"/>
      <c r="K81" s="110">
        <f>SUM(K79,K32)</f>
        <v>107109540</v>
      </c>
      <c r="L81" s="106"/>
      <c r="M81" s="111">
        <f>SUM(M79,M32)</f>
        <v>106492876</v>
      </c>
    </row>
    <row r="82" spans="1:13" ht="16.5" customHeight="1" thickTop="1" x14ac:dyDescent="0.2">
      <c r="A82" s="71"/>
      <c r="H82" s="74"/>
      <c r="J82" s="104"/>
      <c r="L82" s="106"/>
    </row>
    <row r="83" spans="1:13" ht="16.5" customHeight="1" x14ac:dyDescent="0.2">
      <c r="A83" s="71"/>
      <c r="H83" s="74"/>
      <c r="J83" s="104"/>
      <c r="L83" s="106"/>
    </row>
    <row r="84" spans="1:13" ht="16.5" customHeight="1" x14ac:dyDescent="0.2">
      <c r="A84" s="71"/>
      <c r="H84" s="74"/>
      <c r="J84" s="104"/>
      <c r="L84" s="106"/>
    </row>
    <row r="85" spans="1:13" ht="16.5" customHeight="1" x14ac:dyDescent="0.2">
      <c r="A85" s="71"/>
      <c r="H85" s="74"/>
      <c r="J85" s="104"/>
      <c r="L85" s="106"/>
    </row>
    <row r="86" spans="1:13" ht="16.5" customHeight="1" x14ac:dyDescent="0.2">
      <c r="A86" s="71"/>
      <c r="H86" s="74"/>
      <c r="J86" s="104"/>
      <c r="L86" s="106"/>
    </row>
    <row r="87" spans="1:13" ht="16.5" customHeight="1" x14ac:dyDescent="0.2">
      <c r="A87" s="71"/>
      <c r="H87" s="74"/>
      <c r="J87" s="104"/>
      <c r="L87" s="106"/>
    </row>
    <row r="88" spans="1:13" ht="16.5" customHeight="1" x14ac:dyDescent="0.2">
      <c r="A88" s="71"/>
      <c r="H88" s="74"/>
      <c r="J88" s="104"/>
      <c r="L88" s="106"/>
    </row>
    <row r="89" spans="1:13" ht="16.5" customHeight="1" x14ac:dyDescent="0.2">
      <c r="A89" s="75" t="s">
        <v>19</v>
      </c>
      <c r="H89" s="74"/>
      <c r="J89" s="104"/>
      <c r="L89" s="106"/>
    </row>
    <row r="90" spans="1:13" ht="16.5" customHeight="1" x14ac:dyDescent="0.2">
      <c r="A90" s="71"/>
      <c r="H90" s="74"/>
      <c r="J90" s="104"/>
      <c r="L90" s="106"/>
    </row>
    <row r="91" spans="1:13" ht="16.5" customHeight="1" x14ac:dyDescent="0.2">
      <c r="H91" s="74"/>
      <c r="J91" s="104"/>
      <c r="L91" s="106"/>
    </row>
    <row r="92" spans="1:13" ht="16.5" customHeight="1" x14ac:dyDescent="0.2">
      <c r="H92" s="74"/>
      <c r="J92" s="104"/>
      <c r="L92" s="106"/>
    </row>
    <row r="93" spans="1:13" ht="12" customHeight="1" x14ac:dyDescent="0.2">
      <c r="H93" s="74"/>
      <c r="J93" s="104"/>
      <c r="L93" s="106"/>
    </row>
    <row r="94" spans="1:13" ht="21.95" customHeight="1" x14ac:dyDescent="0.2">
      <c r="A94" s="326" t="str">
        <f>+A47</f>
        <v>The accompanying condensed notes to the interim financial information are an integral part of this interim financial information.</v>
      </c>
      <c r="B94" s="327"/>
      <c r="C94" s="327"/>
      <c r="D94" s="327"/>
      <c r="E94" s="327"/>
      <c r="F94" s="327"/>
      <c r="G94" s="327"/>
      <c r="H94" s="327"/>
      <c r="I94" s="327"/>
      <c r="J94" s="327"/>
      <c r="K94" s="327"/>
      <c r="L94" s="327"/>
      <c r="M94" s="327"/>
    </row>
    <row r="95" spans="1:13" ht="16.5" customHeight="1" x14ac:dyDescent="0.2">
      <c r="A95" s="71" t="str">
        <f>A1</f>
        <v>Electricity Generating Public Company Limited</v>
      </c>
      <c r="B95" s="112"/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</row>
    <row r="96" spans="1:13" ht="16.5" customHeight="1" x14ac:dyDescent="0.2">
      <c r="A96" s="71" t="s">
        <v>1</v>
      </c>
      <c r="B96" s="71"/>
      <c r="C96" s="71"/>
      <c r="D96" s="71"/>
    </row>
    <row r="97" spans="1:13" ht="16.5" customHeight="1" x14ac:dyDescent="0.2">
      <c r="A97" s="77" t="str">
        <f>A3</f>
        <v>As at 30 September 2020</v>
      </c>
      <c r="B97" s="77"/>
      <c r="C97" s="77"/>
      <c r="D97" s="77"/>
      <c r="E97" s="78"/>
      <c r="F97" s="79"/>
      <c r="G97" s="80"/>
      <c r="H97" s="81"/>
      <c r="I97" s="80"/>
      <c r="J97" s="79"/>
      <c r="K97" s="80"/>
      <c r="L97" s="81"/>
      <c r="M97" s="80"/>
    </row>
    <row r="98" spans="1:13" ht="16.5" customHeight="1" x14ac:dyDescent="0.2">
      <c r="A98" s="71"/>
      <c r="B98" s="71"/>
      <c r="C98" s="71"/>
      <c r="D98" s="71"/>
    </row>
    <row r="99" spans="1:13" ht="16.5" customHeight="1" x14ac:dyDescent="0.2">
      <c r="A99" s="71"/>
      <c r="B99" s="71"/>
      <c r="C99" s="71"/>
      <c r="D99" s="71"/>
    </row>
    <row r="100" spans="1:13" ht="16.5" customHeight="1" x14ac:dyDescent="0.2">
      <c r="I100" s="82" t="s">
        <v>3</v>
      </c>
      <c r="M100" s="82" t="s">
        <v>122</v>
      </c>
    </row>
    <row r="101" spans="1:13" ht="16.5" customHeight="1" x14ac:dyDescent="0.2">
      <c r="A101" s="75" t="s">
        <v>2</v>
      </c>
      <c r="E101" s="83"/>
      <c r="F101" s="84"/>
      <c r="G101" s="80"/>
      <c r="H101" s="77"/>
      <c r="I101" s="85" t="s">
        <v>135</v>
      </c>
      <c r="J101" s="86"/>
      <c r="K101" s="87"/>
      <c r="L101" s="88"/>
      <c r="M101" s="85" t="s">
        <v>135</v>
      </c>
    </row>
    <row r="102" spans="1:13" ht="16.5" customHeight="1" x14ac:dyDescent="0.2">
      <c r="F102" s="84"/>
      <c r="G102" s="89" t="s">
        <v>103</v>
      </c>
      <c r="H102" s="90"/>
      <c r="I102" s="89" t="s">
        <v>4</v>
      </c>
      <c r="J102" s="86"/>
      <c r="K102" s="89" t="s">
        <v>103</v>
      </c>
      <c r="L102" s="91"/>
      <c r="M102" s="92" t="s">
        <v>4</v>
      </c>
    </row>
    <row r="103" spans="1:13" ht="16.5" customHeight="1" x14ac:dyDescent="0.2">
      <c r="F103" s="84"/>
      <c r="G103" s="92" t="s">
        <v>161</v>
      </c>
      <c r="H103" s="90"/>
      <c r="I103" s="89" t="s">
        <v>5</v>
      </c>
      <c r="J103" s="86"/>
      <c r="K103" s="92" t="s">
        <v>161</v>
      </c>
      <c r="L103" s="91"/>
      <c r="M103" s="92" t="s">
        <v>5</v>
      </c>
    </row>
    <row r="104" spans="1:13" ht="16.5" customHeight="1" x14ac:dyDescent="0.2">
      <c r="F104" s="84"/>
      <c r="G104" s="93" t="s">
        <v>210</v>
      </c>
      <c r="H104" s="90"/>
      <c r="I104" s="93" t="s">
        <v>150</v>
      </c>
      <c r="J104" s="86"/>
      <c r="K104" s="93" t="s">
        <v>210</v>
      </c>
      <c r="L104" s="90"/>
      <c r="M104" s="93" t="s">
        <v>150</v>
      </c>
    </row>
    <row r="105" spans="1:13" ht="16.5" customHeight="1" x14ac:dyDescent="0.2">
      <c r="E105" s="94" t="s">
        <v>6</v>
      </c>
      <c r="F105" s="84"/>
      <c r="G105" s="95" t="s">
        <v>7</v>
      </c>
      <c r="H105" s="90"/>
      <c r="I105" s="95" t="s">
        <v>7</v>
      </c>
      <c r="J105" s="86"/>
      <c r="K105" s="95" t="s">
        <v>7</v>
      </c>
      <c r="L105" s="90"/>
      <c r="M105" s="95" t="s">
        <v>7</v>
      </c>
    </row>
    <row r="106" spans="1:13" ht="16.5" customHeight="1" x14ac:dyDescent="0.2">
      <c r="A106" s="113" t="s">
        <v>123</v>
      </c>
      <c r="B106" s="71"/>
      <c r="G106" s="96"/>
      <c r="K106" s="96"/>
    </row>
    <row r="107" spans="1:13" ht="16.5" customHeight="1" x14ac:dyDescent="0.2">
      <c r="A107" s="71"/>
      <c r="B107" s="71"/>
      <c r="G107" s="96"/>
      <c r="K107" s="96"/>
    </row>
    <row r="108" spans="1:13" ht="16.5" customHeight="1" x14ac:dyDescent="0.2">
      <c r="A108" s="71" t="s">
        <v>20</v>
      </c>
      <c r="B108" s="71"/>
      <c r="G108" s="96"/>
      <c r="K108" s="96"/>
    </row>
    <row r="109" spans="1:13" ht="16.5" customHeight="1" x14ac:dyDescent="0.2">
      <c r="A109" s="71"/>
      <c r="B109" s="71"/>
      <c r="E109" s="101"/>
      <c r="G109" s="96"/>
      <c r="K109" s="96"/>
    </row>
    <row r="110" spans="1:13" ht="16.5" customHeight="1" x14ac:dyDescent="0.2">
      <c r="A110" s="75" t="s">
        <v>142</v>
      </c>
      <c r="B110" s="71"/>
      <c r="E110" s="101">
        <v>14</v>
      </c>
      <c r="G110" s="114">
        <v>0</v>
      </c>
      <c r="I110" s="74">
        <v>37581</v>
      </c>
      <c r="K110" s="96">
        <v>0</v>
      </c>
      <c r="M110" s="74">
        <v>0</v>
      </c>
    </row>
    <row r="111" spans="1:13" ht="16.5" customHeight="1" x14ac:dyDescent="0.2">
      <c r="A111" s="75" t="s">
        <v>21</v>
      </c>
      <c r="E111" s="101"/>
      <c r="G111" s="114">
        <v>3006776</v>
      </c>
      <c r="H111" s="74"/>
      <c r="I111" s="98">
        <v>2862130</v>
      </c>
      <c r="J111" s="74"/>
      <c r="K111" s="97">
        <v>0</v>
      </c>
      <c r="L111" s="74"/>
      <c r="M111" s="98">
        <v>0</v>
      </c>
    </row>
    <row r="112" spans="1:13" ht="16.5" customHeight="1" x14ac:dyDescent="0.2">
      <c r="A112" s="75" t="s">
        <v>224</v>
      </c>
      <c r="E112" s="101"/>
      <c r="G112" s="114">
        <v>2465715</v>
      </c>
      <c r="H112" s="74"/>
      <c r="I112" s="98">
        <v>2584698</v>
      </c>
      <c r="J112" s="74"/>
      <c r="K112" s="97">
        <v>730694</v>
      </c>
      <c r="L112" s="74"/>
      <c r="M112" s="98">
        <v>576725</v>
      </c>
    </row>
    <row r="113" spans="1:13" ht="16.5" customHeight="1" x14ac:dyDescent="0.2">
      <c r="A113" s="75" t="s">
        <v>225</v>
      </c>
      <c r="E113" s="101"/>
      <c r="G113" s="114"/>
      <c r="H113" s="106"/>
      <c r="J113" s="104"/>
      <c r="K113" s="97"/>
      <c r="L113" s="106"/>
    </row>
    <row r="114" spans="1:13" ht="16.5" customHeight="1" x14ac:dyDescent="0.2">
      <c r="B114" s="75" t="s">
        <v>226</v>
      </c>
      <c r="E114" s="101" t="s">
        <v>277</v>
      </c>
      <c r="G114" s="114">
        <v>0</v>
      </c>
      <c r="H114" s="106"/>
      <c r="I114" s="74">
        <v>1240000</v>
      </c>
      <c r="J114" s="104"/>
      <c r="K114" s="97">
        <v>0</v>
      </c>
      <c r="L114" s="106"/>
      <c r="M114" s="74">
        <v>1240000</v>
      </c>
    </row>
    <row r="115" spans="1:13" ht="16.5" customHeight="1" x14ac:dyDescent="0.2">
      <c r="A115" s="75" t="s">
        <v>22</v>
      </c>
      <c r="G115" s="97"/>
      <c r="H115" s="74"/>
      <c r="I115" s="98"/>
      <c r="J115" s="74"/>
      <c r="K115" s="97"/>
      <c r="L115" s="74"/>
      <c r="M115" s="98"/>
    </row>
    <row r="116" spans="1:13" ht="16.5" customHeight="1" x14ac:dyDescent="0.2">
      <c r="A116" s="75" t="s">
        <v>23</v>
      </c>
      <c r="B116" s="75" t="s">
        <v>24</v>
      </c>
      <c r="E116" s="72">
        <v>15.1</v>
      </c>
      <c r="G116" s="97">
        <v>7273643</v>
      </c>
      <c r="H116" s="74"/>
      <c r="I116" s="98">
        <v>5754330</v>
      </c>
      <c r="J116" s="74"/>
      <c r="K116" s="97">
        <v>2232518</v>
      </c>
      <c r="L116" s="74"/>
      <c r="M116" s="98">
        <v>936080</v>
      </c>
    </row>
    <row r="117" spans="1:13" ht="16.5" customHeight="1" x14ac:dyDescent="0.2">
      <c r="A117" s="75" t="s">
        <v>227</v>
      </c>
      <c r="G117" s="97"/>
      <c r="H117" s="74"/>
      <c r="I117" s="98"/>
      <c r="J117" s="74"/>
      <c r="K117" s="97"/>
      <c r="L117" s="74"/>
      <c r="M117" s="98"/>
    </row>
    <row r="118" spans="1:13" ht="16.5" customHeight="1" x14ac:dyDescent="0.2">
      <c r="A118" s="75" t="s">
        <v>23</v>
      </c>
      <c r="B118" s="75" t="s">
        <v>228</v>
      </c>
      <c r="E118" s="72">
        <v>15.2</v>
      </c>
      <c r="G118" s="97">
        <v>103472</v>
      </c>
      <c r="H118" s="74"/>
      <c r="I118" s="98">
        <v>0</v>
      </c>
      <c r="J118" s="74"/>
      <c r="K118" s="97">
        <v>0</v>
      </c>
      <c r="L118" s="74"/>
      <c r="M118" s="98">
        <v>0</v>
      </c>
    </row>
    <row r="119" spans="1:13" ht="16.5" customHeight="1" x14ac:dyDescent="0.2">
      <c r="A119" s="75" t="s">
        <v>229</v>
      </c>
      <c r="E119" s="72" t="s">
        <v>217</v>
      </c>
      <c r="G119" s="97">
        <v>3698</v>
      </c>
      <c r="H119" s="74"/>
      <c r="I119" s="98">
        <v>0</v>
      </c>
      <c r="J119" s="74"/>
      <c r="K119" s="97">
        <v>3698</v>
      </c>
      <c r="L119" s="74"/>
      <c r="M119" s="98">
        <v>0</v>
      </c>
    </row>
    <row r="120" spans="1:13" ht="16.5" customHeight="1" x14ac:dyDescent="0.2">
      <c r="A120" s="75" t="s">
        <v>230</v>
      </c>
      <c r="E120" s="101">
        <v>4</v>
      </c>
      <c r="G120" s="102">
        <v>44618</v>
      </c>
      <c r="H120" s="74"/>
      <c r="I120" s="103">
        <v>0</v>
      </c>
      <c r="J120" s="104"/>
      <c r="K120" s="102">
        <v>5105</v>
      </c>
      <c r="L120" s="74"/>
      <c r="M120" s="103">
        <v>0</v>
      </c>
    </row>
    <row r="121" spans="1:13" ht="16.5" customHeight="1" x14ac:dyDescent="0.2">
      <c r="B121" s="115"/>
      <c r="G121" s="96"/>
      <c r="H121" s="74"/>
      <c r="J121" s="104"/>
      <c r="K121" s="96"/>
      <c r="L121" s="74"/>
    </row>
    <row r="122" spans="1:13" ht="16.5" customHeight="1" x14ac:dyDescent="0.2">
      <c r="A122" s="71" t="s">
        <v>25</v>
      </c>
      <c r="G122" s="105">
        <f>SUM(G110:G121)</f>
        <v>12897922</v>
      </c>
      <c r="H122" s="74"/>
      <c r="I122" s="80">
        <f>SUM(I110:I121)</f>
        <v>12478739</v>
      </c>
      <c r="J122" s="104"/>
      <c r="K122" s="105">
        <f>SUM(K110:K121)</f>
        <v>2972015</v>
      </c>
      <c r="L122" s="74"/>
      <c r="M122" s="80">
        <f>SUM(M110:M121)</f>
        <v>2752805</v>
      </c>
    </row>
    <row r="123" spans="1:13" ht="16.5" customHeight="1" x14ac:dyDescent="0.2">
      <c r="G123" s="96"/>
      <c r="H123" s="74"/>
      <c r="J123" s="104"/>
      <c r="K123" s="96"/>
      <c r="L123" s="74"/>
    </row>
    <row r="124" spans="1:13" ht="16.5" customHeight="1" x14ac:dyDescent="0.2">
      <c r="A124" s="71" t="s">
        <v>26</v>
      </c>
      <c r="G124" s="96"/>
      <c r="H124" s="74"/>
      <c r="J124" s="104"/>
      <c r="K124" s="96"/>
      <c r="L124" s="74"/>
    </row>
    <row r="125" spans="1:13" ht="16.5" customHeight="1" x14ac:dyDescent="0.2">
      <c r="A125" s="71"/>
      <c r="G125" s="96"/>
      <c r="H125" s="74"/>
      <c r="J125" s="104"/>
      <c r="K125" s="96"/>
      <c r="L125" s="74"/>
    </row>
    <row r="126" spans="1:13" ht="16.5" customHeight="1" x14ac:dyDescent="0.2">
      <c r="A126" s="75" t="s">
        <v>87</v>
      </c>
      <c r="E126" s="72">
        <v>15.1</v>
      </c>
      <c r="G126" s="97">
        <v>83654440</v>
      </c>
      <c r="H126" s="74"/>
      <c r="I126" s="74">
        <v>78986495</v>
      </c>
      <c r="J126" s="104"/>
      <c r="K126" s="96">
        <v>33033222</v>
      </c>
      <c r="L126" s="74"/>
      <c r="M126" s="74">
        <v>33900451</v>
      </c>
    </row>
    <row r="127" spans="1:13" ht="16.5" customHeight="1" x14ac:dyDescent="0.2">
      <c r="A127" s="75" t="s">
        <v>231</v>
      </c>
      <c r="E127" s="72">
        <v>15.2</v>
      </c>
      <c r="G127" s="97">
        <v>404271</v>
      </c>
      <c r="H127" s="74"/>
      <c r="I127" s="74">
        <v>0</v>
      </c>
      <c r="J127" s="116"/>
      <c r="K127" s="96">
        <v>0</v>
      </c>
      <c r="L127" s="74"/>
      <c r="M127" s="74">
        <v>0</v>
      </c>
    </row>
    <row r="128" spans="1:13" ht="16.5" customHeight="1" x14ac:dyDescent="0.2">
      <c r="A128" s="75" t="s">
        <v>107</v>
      </c>
      <c r="E128" s="101"/>
      <c r="G128" s="97">
        <v>5199310</v>
      </c>
      <c r="H128" s="74"/>
      <c r="I128" s="74">
        <v>4786803</v>
      </c>
      <c r="J128" s="117"/>
      <c r="K128" s="96">
        <v>5199310</v>
      </c>
      <c r="L128" s="74"/>
      <c r="M128" s="74">
        <v>4786803</v>
      </c>
    </row>
    <row r="129" spans="1:13" ht="16.5" customHeight="1" x14ac:dyDescent="0.2">
      <c r="A129" s="75" t="s">
        <v>229</v>
      </c>
      <c r="E129" s="72" t="s">
        <v>217</v>
      </c>
      <c r="G129" s="97">
        <v>6606617</v>
      </c>
      <c r="H129" s="74"/>
      <c r="I129" s="98">
        <v>0</v>
      </c>
      <c r="J129" s="74"/>
      <c r="K129" s="97">
        <v>1662975</v>
      </c>
      <c r="L129" s="74"/>
      <c r="M129" s="98">
        <v>0</v>
      </c>
    </row>
    <row r="130" spans="1:13" ht="16.5" customHeight="1" x14ac:dyDescent="0.2">
      <c r="A130" s="75" t="s">
        <v>232</v>
      </c>
      <c r="E130" s="72">
        <v>4</v>
      </c>
      <c r="G130" s="97">
        <v>485650</v>
      </c>
      <c r="H130" s="118"/>
      <c r="I130" s="119" t="s">
        <v>233</v>
      </c>
      <c r="J130" s="117"/>
      <c r="K130" s="97">
        <v>26266</v>
      </c>
      <c r="L130" s="118"/>
      <c r="M130" s="98">
        <v>0</v>
      </c>
    </row>
    <row r="131" spans="1:13" ht="16.5" customHeight="1" x14ac:dyDescent="0.2">
      <c r="A131" s="75" t="s">
        <v>27</v>
      </c>
      <c r="G131" s="97">
        <v>602141</v>
      </c>
      <c r="H131" s="74"/>
      <c r="I131" s="118">
        <v>602699</v>
      </c>
      <c r="J131" s="118"/>
      <c r="K131" s="120">
        <v>238581</v>
      </c>
      <c r="L131" s="118"/>
      <c r="M131" s="118">
        <v>233410</v>
      </c>
    </row>
    <row r="132" spans="1:13" ht="16.5" customHeight="1" x14ac:dyDescent="0.2">
      <c r="A132" s="75" t="s">
        <v>28</v>
      </c>
      <c r="G132" s="97">
        <v>1972601</v>
      </c>
      <c r="H132" s="74"/>
      <c r="I132" s="118">
        <v>1982622</v>
      </c>
      <c r="J132" s="118"/>
      <c r="K132" s="120">
        <v>0</v>
      </c>
      <c r="L132" s="118"/>
      <c r="M132" s="118">
        <v>115490</v>
      </c>
    </row>
    <row r="133" spans="1:13" ht="16.5" customHeight="1" x14ac:dyDescent="0.2">
      <c r="A133" s="75" t="s">
        <v>97</v>
      </c>
      <c r="G133" s="97">
        <v>3194254</v>
      </c>
      <c r="H133" s="74"/>
      <c r="I133" s="118">
        <v>3053844</v>
      </c>
      <c r="J133" s="118"/>
      <c r="K133" s="120">
        <v>0</v>
      </c>
      <c r="L133" s="118"/>
      <c r="M133" s="98">
        <v>0</v>
      </c>
    </row>
    <row r="134" spans="1:13" ht="16.5" customHeight="1" x14ac:dyDescent="0.2">
      <c r="A134" s="75" t="s">
        <v>29</v>
      </c>
      <c r="G134" s="102">
        <v>841272</v>
      </c>
      <c r="H134" s="74"/>
      <c r="I134" s="121">
        <v>1524996</v>
      </c>
      <c r="J134" s="118"/>
      <c r="K134" s="122">
        <v>1768</v>
      </c>
      <c r="L134" s="118"/>
      <c r="M134" s="121">
        <v>20650</v>
      </c>
    </row>
    <row r="135" spans="1:13" ht="16.5" customHeight="1" x14ac:dyDescent="0.2">
      <c r="G135" s="96"/>
      <c r="H135" s="74"/>
      <c r="J135" s="104"/>
      <c r="K135" s="96"/>
      <c r="L135" s="74"/>
    </row>
    <row r="136" spans="1:13" ht="16.5" customHeight="1" x14ac:dyDescent="0.2">
      <c r="A136" s="71" t="s">
        <v>30</v>
      </c>
      <c r="G136" s="105">
        <f>SUM(G126:G135)</f>
        <v>102960556</v>
      </c>
      <c r="H136" s="74"/>
      <c r="I136" s="80">
        <f>SUM(I126:I134)</f>
        <v>90937459</v>
      </c>
      <c r="J136" s="104"/>
      <c r="K136" s="105">
        <f>SUM(K126:K135)</f>
        <v>40162122</v>
      </c>
      <c r="L136" s="74"/>
      <c r="M136" s="80">
        <f>SUM(M126:M134)</f>
        <v>39056804</v>
      </c>
    </row>
    <row r="137" spans="1:13" ht="16.5" customHeight="1" x14ac:dyDescent="0.2">
      <c r="G137" s="123"/>
      <c r="H137" s="74"/>
      <c r="I137" s="124"/>
      <c r="J137" s="104"/>
      <c r="K137" s="123"/>
      <c r="L137" s="74"/>
      <c r="M137" s="124"/>
    </row>
    <row r="138" spans="1:13" ht="16.5" customHeight="1" x14ac:dyDescent="0.2">
      <c r="A138" s="71" t="s">
        <v>31</v>
      </c>
      <c r="G138" s="105">
        <f>SUM(G136,G122)</f>
        <v>115858478</v>
      </c>
      <c r="H138" s="74"/>
      <c r="I138" s="80">
        <f>SUM(I136,I122)</f>
        <v>103416198</v>
      </c>
      <c r="J138" s="104"/>
      <c r="K138" s="105">
        <f>SUM(K136,K122)</f>
        <v>43134137</v>
      </c>
      <c r="L138" s="74"/>
      <c r="M138" s="80">
        <f>SUM(M136,M122)</f>
        <v>41809609</v>
      </c>
    </row>
    <row r="139" spans="1:13" ht="16.5" customHeight="1" x14ac:dyDescent="0.2">
      <c r="A139" s="71"/>
      <c r="H139" s="74"/>
      <c r="J139" s="104"/>
      <c r="L139" s="74"/>
    </row>
    <row r="140" spans="1:13" ht="12" customHeight="1" x14ac:dyDescent="0.2">
      <c r="A140" s="71"/>
      <c r="H140" s="74"/>
      <c r="J140" s="104"/>
      <c r="L140" s="74"/>
    </row>
    <row r="141" spans="1:13" ht="21.95" customHeight="1" x14ac:dyDescent="0.2">
      <c r="A141" s="326" t="str">
        <f>A94</f>
        <v>The accompanying condensed notes to the interim financial information are an integral part of this interim financial information.</v>
      </c>
      <c r="B141" s="327"/>
      <c r="C141" s="327"/>
      <c r="D141" s="327"/>
      <c r="E141" s="327"/>
      <c r="F141" s="327"/>
      <c r="G141" s="327"/>
      <c r="H141" s="327"/>
      <c r="I141" s="327"/>
      <c r="J141" s="327"/>
      <c r="K141" s="327"/>
      <c r="L141" s="327"/>
      <c r="M141" s="327"/>
    </row>
    <row r="142" spans="1:13" ht="16.5" customHeight="1" x14ac:dyDescent="0.2">
      <c r="A142" s="71" t="s">
        <v>0</v>
      </c>
      <c r="B142" s="71"/>
      <c r="C142" s="71"/>
      <c r="D142" s="71"/>
    </row>
    <row r="143" spans="1:13" ht="16.5" customHeight="1" x14ac:dyDescent="0.2">
      <c r="A143" s="71" t="s">
        <v>1</v>
      </c>
      <c r="B143" s="71"/>
      <c r="C143" s="71"/>
      <c r="D143" s="71"/>
    </row>
    <row r="144" spans="1:13" ht="16.5" customHeight="1" x14ac:dyDescent="0.2">
      <c r="A144" s="77" t="str">
        <f>A97</f>
        <v>As at 30 September 2020</v>
      </c>
      <c r="B144" s="77"/>
      <c r="C144" s="77"/>
      <c r="D144" s="77"/>
      <c r="E144" s="78"/>
      <c r="F144" s="79"/>
      <c r="G144" s="80"/>
      <c r="H144" s="81"/>
      <c r="I144" s="80"/>
      <c r="J144" s="79"/>
      <c r="K144" s="80"/>
      <c r="L144" s="81"/>
      <c r="M144" s="80"/>
    </row>
    <row r="145" spans="1:13" ht="16.5" customHeight="1" x14ac:dyDescent="0.2">
      <c r="A145" s="71"/>
      <c r="B145" s="71"/>
      <c r="C145" s="71"/>
      <c r="D145" s="71"/>
    </row>
    <row r="146" spans="1:13" ht="16.5" customHeight="1" x14ac:dyDescent="0.2">
      <c r="A146" s="71"/>
      <c r="B146" s="71"/>
      <c r="C146" s="71"/>
      <c r="D146" s="71"/>
    </row>
    <row r="147" spans="1:13" ht="16.5" customHeight="1" x14ac:dyDescent="0.2">
      <c r="I147" s="82" t="s">
        <v>3</v>
      </c>
      <c r="M147" s="82" t="s">
        <v>122</v>
      </c>
    </row>
    <row r="148" spans="1:13" ht="16.5" customHeight="1" x14ac:dyDescent="0.2">
      <c r="A148" s="75" t="s">
        <v>2</v>
      </c>
      <c r="E148" s="83"/>
      <c r="F148" s="84"/>
      <c r="G148" s="80"/>
      <c r="H148" s="77"/>
      <c r="I148" s="85" t="s">
        <v>135</v>
      </c>
      <c r="J148" s="86"/>
      <c r="K148" s="87"/>
      <c r="L148" s="88"/>
      <c r="M148" s="85" t="s">
        <v>135</v>
      </c>
    </row>
    <row r="149" spans="1:13" ht="16.5" customHeight="1" x14ac:dyDescent="0.2">
      <c r="F149" s="84"/>
      <c r="G149" s="89" t="s">
        <v>103</v>
      </c>
      <c r="H149" s="90"/>
      <c r="I149" s="93" t="s">
        <v>4</v>
      </c>
      <c r="J149" s="86"/>
      <c r="K149" s="89" t="s">
        <v>103</v>
      </c>
      <c r="L149" s="90"/>
      <c r="M149" s="93" t="s">
        <v>4</v>
      </c>
    </row>
    <row r="150" spans="1:13" ht="16.5" customHeight="1" x14ac:dyDescent="0.2">
      <c r="F150" s="84"/>
      <c r="G150" s="92" t="s">
        <v>161</v>
      </c>
      <c r="H150" s="90"/>
      <c r="I150" s="89" t="s">
        <v>5</v>
      </c>
      <c r="J150" s="86"/>
      <c r="K150" s="92" t="s">
        <v>161</v>
      </c>
      <c r="L150" s="91"/>
      <c r="M150" s="92" t="s">
        <v>5</v>
      </c>
    </row>
    <row r="151" spans="1:13" ht="16.5" customHeight="1" x14ac:dyDescent="0.2">
      <c r="F151" s="84"/>
      <c r="G151" s="93" t="s">
        <v>210</v>
      </c>
      <c r="H151" s="90"/>
      <c r="I151" s="93" t="s">
        <v>150</v>
      </c>
      <c r="J151" s="86"/>
      <c r="K151" s="93" t="s">
        <v>210</v>
      </c>
      <c r="L151" s="90"/>
      <c r="M151" s="93" t="s">
        <v>150</v>
      </c>
    </row>
    <row r="152" spans="1:13" ht="16.5" customHeight="1" x14ac:dyDescent="0.2">
      <c r="E152" s="83"/>
      <c r="F152" s="84"/>
      <c r="G152" s="95" t="s">
        <v>7</v>
      </c>
      <c r="H152" s="90"/>
      <c r="I152" s="95" t="s">
        <v>7</v>
      </c>
      <c r="J152" s="86"/>
      <c r="K152" s="95" t="s">
        <v>7</v>
      </c>
      <c r="L152" s="90"/>
      <c r="M152" s="95" t="s">
        <v>7</v>
      </c>
    </row>
    <row r="153" spans="1:13" ht="16.5" customHeight="1" x14ac:dyDescent="0.2">
      <c r="A153" s="71" t="s">
        <v>234</v>
      </c>
      <c r="G153" s="96"/>
      <c r="K153" s="96"/>
    </row>
    <row r="154" spans="1:13" ht="16.5" customHeight="1" x14ac:dyDescent="0.2">
      <c r="G154" s="96"/>
      <c r="K154" s="96"/>
    </row>
    <row r="155" spans="1:13" ht="16.5" customHeight="1" x14ac:dyDescent="0.2">
      <c r="A155" s="71" t="s">
        <v>124</v>
      </c>
      <c r="G155" s="96"/>
      <c r="H155" s="106"/>
      <c r="J155" s="104"/>
      <c r="K155" s="96"/>
      <c r="L155" s="106"/>
    </row>
    <row r="156" spans="1:13" ht="16.5" customHeight="1" x14ac:dyDescent="0.2">
      <c r="G156" s="96"/>
      <c r="H156" s="106"/>
      <c r="J156" s="104"/>
      <c r="K156" s="96"/>
      <c r="L156" s="106"/>
    </row>
    <row r="157" spans="1:13" ht="16.5" customHeight="1" x14ac:dyDescent="0.2">
      <c r="A157" s="75" t="s">
        <v>32</v>
      </c>
      <c r="G157" s="96"/>
      <c r="H157" s="125"/>
      <c r="J157" s="104"/>
      <c r="K157" s="96"/>
      <c r="L157" s="125"/>
    </row>
    <row r="158" spans="1:13" ht="16.5" customHeight="1" x14ac:dyDescent="0.2">
      <c r="B158" s="75" t="s">
        <v>33</v>
      </c>
      <c r="G158" s="96"/>
      <c r="H158" s="125"/>
      <c r="J158" s="104"/>
      <c r="K158" s="96"/>
      <c r="L158" s="125"/>
    </row>
    <row r="159" spans="1:13" ht="16.5" customHeight="1" x14ac:dyDescent="0.2">
      <c r="B159" s="115" t="s">
        <v>235</v>
      </c>
      <c r="G159" s="96"/>
      <c r="H159" s="74"/>
      <c r="J159" s="74"/>
      <c r="K159" s="96"/>
      <c r="L159" s="74"/>
    </row>
    <row r="160" spans="1:13" ht="16.5" customHeight="1" thickBot="1" x14ac:dyDescent="0.25">
      <c r="B160" s="115"/>
      <c r="C160" s="75" t="s">
        <v>236</v>
      </c>
      <c r="G160" s="110">
        <v>5300000</v>
      </c>
      <c r="H160" s="74"/>
      <c r="I160" s="111">
        <v>5300000</v>
      </c>
      <c r="J160" s="74"/>
      <c r="K160" s="110">
        <v>5300000</v>
      </c>
      <c r="L160" s="74"/>
      <c r="M160" s="111">
        <v>5300000</v>
      </c>
    </row>
    <row r="161" spans="1:13" ht="16.5" customHeight="1" thickTop="1" x14ac:dyDescent="0.2">
      <c r="G161" s="96"/>
      <c r="H161" s="74"/>
      <c r="J161" s="104"/>
      <c r="K161" s="96"/>
      <c r="L161" s="125"/>
    </row>
    <row r="162" spans="1:13" ht="16.5" customHeight="1" x14ac:dyDescent="0.2">
      <c r="B162" s="75" t="s">
        <v>34</v>
      </c>
      <c r="G162" s="96"/>
      <c r="H162" s="74"/>
      <c r="J162" s="104"/>
      <c r="K162" s="96"/>
      <c r="L162" s="125"/>
    </row>
    <row r="163" spans="1:13" ht="16.5" customHeight="1" x14ac:dyDescent="0.2">
      <c r="B163" s="115" t="s">
        <v>237</v>
      </c>
      <c r="G163" s="96"/>
      <c r="H163" s="74"/>
      <c r="J163" s="104"/>
      <c r="K163" s="96"/>
      <c r="L163" s="125"/>
    </row>
    <row r="164" spans="1:13" ht="16.5" customHeight="1" x14ac:dyDescent="0.2">
      <c r="B164" s="115"/>
      <c r="C164" s="75" t="s">
        <v>238</v>
      </c>
      <c r="G164" s="97">
        <v>5264650</v>
      </c>
      <c r="H164" s="74"/>
      <c r="I164" s="98">
        <v>5264650</v>
      </c>
      <c r="J164" s="74"/>
      <c r="K164" s="97">
        <v>5264650</v>
      </c>
      <c r="L164" s="74"/>
      <c r="M164" s="98">
        <v>5264650</v>
      </c>
    </row>
    <row r="165" spans="1:13" ht="16.5" customHeight="1" x14ac:dyDescent="0.2">
      <c r="A165" s="75" t="s">
        <v>35</v>
      </c>
      <c r="G165" s="97">
        <v>8601300</v>
      </c>
      <c r="H165" s="74"/>
      <c r="I165" s="98">
        <v>8601300</v>
      </c>
      <c r="J165" s="74"/>
      <c r="K165" s="97">
        <v>8601300</v>
      </c>
      <c r="L165" s="74"/>
      <c r="M165" s="98">
        <v>8601300</v>
      </c>
    </row>
    <row r="166" spans="1:13" ht="16.5" customHeight="1" x14ac:dyDescent="0.2">
      <c r="A166" s="75" t="s">
        <v>36</v>
      </c>
      <c r="G166" s="97">
        <v>47373</v>
      </c>
      <c r="H166" s="74"/>
      <c r="I166" s="98">
        <v>47373</v>
      </c>
      <c r="J166" s="74"/>
      <c r="K166" s="97">
        <v>47373</v>
      </c>
      <c r="L166" s="74"/>
      <c r="M166" s="98">
        <v>47373</v>
      </c>
    </row>
    <row r="167" spans="1:13" ht="16.5" customHeight="1" x14ac:dyDescent="0.2">
      <c r="A167" s="75" t="s">
        <v>239</v>
      </c>
      <c r="G167" s="97"/>
      <c r="H167" s="74"/>
      <c r="I167" s="98"/>
      <c r="J167" s="74"/>
      <c r="K167" s="97"/>
      <c r="L167" s="74"/>
      <c r="M167" s="98"/>
    </row>
    <row r="168" spans="1:13" ht="16.5" customHeight="1" x14ac:dyDescent="0.2">
      <c r="B168" s="75" t="s">
        <v>240</v>
      </c>
      <c r="G168" s="97">
        <v>-218689</v>
      </c>
      <c r="H168" s="74"/>
      <c r="I168" s="98">
        <v>-218689</v>
      </c>
      <c r="J168" s="74"/>
      <c r="K168" s="97">
        <v>0</v>
      </c>
      <c r="L168" s="74"/>
      <c r="M168" s="98">
        <v>0</v>
      </c>
    </row>
    <row r="169" spans="1:13" ht="16.5" customHeight="1" x14ac:dyDescent="0.2">
      <c r="A169" s="75" t="s">
        <v>37</v>
      </c>
      <c r="G169" s="114"/>
      <c r="H169" s="74"/>
      <c r="I169" s="126"/>
      <c r="J169" s="104"/>
      <c r="K169" s="114"/>
      <c r="L169" s="125"/>
      <c r="M169" s="126"/>
    </row>
    <row r="170" spans="1:13" ht="16.5" customHeight="1" x14ac:dyDescent="0.2">
      <c r="B170" s="75" t="s">
        <v>38</v>
      </c>
      <c r="G170" s="114"/>
      <c r="H170" s="74"/>
      <c r="I170" s="126"/>
      <c r="J170" s="104"/>
      <c r="K170" s="114"/>
      <c r="L170" s="125"/>
      <c r="M170" s="126"/>
    </row>
    <row r="171" spans="1:13" ht="16.5" customHeight="1" x14ac:dyDescent="0.2">
      <c r="B171" s="115" t="s">
        <v>301</v>
      </c>
      <c r="G171" s="97">
        <v>530000</v>
      </c>
      <c r="H171" s="74"/>
      <c r="I171" s="98">
        <v>530000</v>
      </c>
      <c r="J171" s="74"/>
      <c r="K171" s="97">
        <v>530000</v>
      </c>
      <c r="L171" s="74"/>
      <c r="M171" s="98">
        <v>530000</v>
      </c>
    </row>
    <row r="172" spans="1:13" ht="16.5" customHeight="1" x14ac:dyDescent="0.2">
      <c r="B172" s="75" t="s">
        <v>39</v>
      </c>
      <c r="G172" s="97">
        <v>100392353</v>
      </c>
      <c r="H172" s="74"/>
      <c r="I172" s="98">
        <v>97171752</v>
      </c>
      <c r="J172" s="74"/>
      <c r="K172" s="97">
        <v>51228854</v>
      </c>
      <c r="L172" s="74"/>
      <c r="M172" s="98">
        <v>50362963</v>
      </c>
    </row>
    <row r="173" spans="1:13" ht="16.5" customHeight="1" x14ac:dyDescent="0.2">
      <c r="A173" s="75" t="s">
        <v>51</v>
      </c>
      <c r="G173" s="102">
        <v>-12787567</v>
      </c>
      <c r="H173" s="74"/>
      <c r="I173" s="103">
        <v>-6905975</v>
      </c>
      <c r="J173" s="74"/>
      <c r="K173" s="102">
        <v>-1696774</v>
      </c>
      <c r="L173" s="74"/>
      <c r="M173" s="103">
        <v>-123019</v>
      </c>
    </row>
    <row r="174" spans="1:13" ht="16.5" customHeight="1" x14ac:dyDescent="0.2">
      <c r="G174" s="96"/>
      <c r="H174" s="74"/>
      <c r="J174" s="125"/>
      <c r="K174" s="96"/>
      <c r="L174" s="125"/>
    </row>
    <row r="175" spans="1:13" ht="16.5" customHeight="1" x14ac:dyDescent="0.2">
      <c r="A175" s="71" t="s">
        <v>241</v>
      </c>
      <c r="B175" s="71"/>
      <c r="G175" s="96"/>
      <c r="H175" s="74"/>
      <c r="J175" s="125"/>
      <c r="K175" s="96"/>
      <c r="L175" s="125"/>
    </row>
    <row r="176" spans="1:13" ht="16.5" customHeight="1" x14ac:dyDescent="0.2">
      <c r="A176" s="71"/>
      <c r="B176" s="71" t="s">
        <v>40</v>
      </c>
      <c r="G176" s="96">
        <f>SUM(G164:G174)</f>
        <v>101829420</v>
      </c>
      <c r="H176" s="74"/>
      <c r="I176" s="74">
        <f>SUM(I164:I174)</f>
        <v>104490411</v>
      </c>
      <c r="J176" s="74"/>
      <c r="K176" s="96">
        <f>SUM(K164:K174)</f>
        <v>63975403</v>
      </c>
      <c r="L176" s="74"/>
      <c r="M176" s="74">
        <f>SUM(M164:M174)</f>
        <v>64683267</v>
      </c>
    </row>
    <row r="177" spans="1:13" ht="16.5" customHeight="1" x14ac:dyDescent="0.2">
      <c r="A177" s="75" t="s">
        <v>41</v>
      </c>
      <c r="G177" s="127">
        <v>585906</v>
      </c>
      <c r="H177" s="128"/>
      <c r="I177" s="103">
        <v>615996</v>
      </c>
      <c r="J177" s="128"/>
      <c r="K177" s="127">
        <v>0</v>
      </c>
      <c r="L177" s="128"/>
      <c r="M177" s="87">
        <v>0</v>
      </c>
    </row>
    <row r="178" spans="1:13" ht="16.5" customHeight="1" x14ac:dyDescent="0.2">
      <c r="G178" s="129"/>
      <c r="H178" s="128"/>
      <c r="I178" s="128"/>
      <c r="J178" s="104"/>
      <c r="K178" s="129"/>
      <c r="L178" s="109"/>
      <c r="M178" s="128"/>
    </row>
    <row r="179" spans="1:13" ht="16.5" customHeight="1" x14ac:dyDescent="0.2">
      <c r="A179" s="71" t="s">
        <v>125</v>
      </c>
      <c r="E179" s="101"/>
      <c r="G179" s="105">
        <f>SUM(G176:G177)</f>
        <v>102415326</v>
      </c>
      <c r="H179" s="74"/>
      <c r="I179" s="80">
        <f>SUM(I176:I177)</f>
        <v>105106407</v>
      </c>
      <c r="J179" s="104"/>
      <c r="K179" s="105">
        <f>SUM(K176:K177)</f>
        <v>63975403</v>
      </c>
      <c r="L179" s="109"/>
      <c r="M179" s="80">
        <f>SUM(M176:M177)</f>
        <v>64683267</v>
      </c>
    </row>
    <row r="180" spans="1:13" ht="16.5" customHeight="1" x14ac:dyDescent="0.2">
      <c r="G180" s="96"/>
      <c r="K180" s="96"/>
    </row>
    <row r="181" spans="1:13" ht="16.5" customHeight="1" thickBot="1" x14ac:dyDescent="0.25">
      <c r="A181" s="71" t="s">
        <v>126</v>
      </c>
      <c r="G181" s="110">
        <f>SUM(G179,G138)</f>
        <v>218273804</v>
      </c>
      <c r="H181" s="74"/>
      <c r="I181" s="111">
        <f>SUM(I179,I138)</f>
        <v>208522605</v>
      </c>
      <c r="J181" s="104"/>
      <c r="K181" s="110">
        <f>SUM(K179,K138)</f>
        <v>107109540</v>
      </c>
      <c r="L181" s="106"/>
      <c r="M181" s="111">
        <f>SUM(M179,M138)</f>
        <v>106492876</v>
      </c>
    </row>
    <row r="182" spans="1:13" ht="16.5" customHeight="1" thickTop="1" x14ac:dyDescent="0.2">
      <c r="G182" s="130"/>
      <c r="H182" s="74"/>
      <c r="I182" s="130"/>
      <c r="J182" s="74"/>
      <c r="K182" s="130"/>
      <c r="L182" s="74"/>
      <c r="M182" s="130"/>
    </row>
    <row r="183" spans="1:13" ht="16.5" customHeight="1" x14ac:dyDescent="0.2">
      <c r="H183" s="74"/>
      <c r="J183" s="74"/>
      <c r="L183" s="74"/>
    </row>
    <row r="184" spans="1:13" ht="16.5" customHeight="1" x14ac:dyDescent="0.2">
      <c r="H184" s="74"/>
      <c r="J184" s="74"/>
      <c r="L184" s="74"/>
    </row>
    <row r="185" spans="1:13" ht="16.5" customHeight="1" x14ac:dyDescent="0.2">
      <c r="H185" s="74"/>
      <c r="J185" s="74"/>
      <c r="L185" s="74"/>
    </row>
    <row r="186" spans="1:13" ht="16.5" customHeight="1" x14ac:dyDescent="0.2">
      <c r="H186" s="74"/>
      <c r="J186" s="74"/>
      <c r="L186" s="74"/>
    </row>
    <row r="187" spans="1:13" ht="12" customHeight="1" x14ac:dyDescent="0.2">
      <c r="H187" s="74"/>
      <c r="J187" s="74"/>
      <c r="L187" s="74"/>
    </row>
    <row r="188" spans="1:13" ht="21.95" customHeight="1" x14ac:dyDescent="0.2">
      <c r="A188" s="326" t="str">
        <f>A141</f>
        <v>The accompanying condensed notes to the interim financial information are an integral part of this interim financial information.</v>
      </c>
      <c r="B188" s="327"/>
      <c r="C188" s="327"/>
      <c r="D188" s="327"/>
      <c r="E188" s="327"/>
      <c r="F188" s="327"/>
      <c r="G188" s="327"/>
      <c r="H188" s="327"/>
      <c r="I188" s="327"/>
      <c r="J188" s="327"/>
      <c r="K188" s="327"/>
      <c r="L188" s="327"/>
      <c r="M188" s="327"/>
    </row>
  </sheetData>
  <mergeCells count="4">
    <mergeCell ref="A47:M47"/>
    <mergeCell ref="A94:M94"/>
    <mergeCell ref="A141:M141"/>
    <mergeCell ref="A188:M188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3" manualBreakCount="3">
    <brk id="47" max="16383" man="1"/>
    <brk id="94" max="16383" man="1"/>
    <brk id="1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94"/>
  <sheetViews>
    <sheetView zoomScaleNormal="100" zoomScaleSheetLayoutView="110" zoomScalePageLayoutView="85" workbookViewId="0"/>
  </sheetViews>
  <sheetFormatPr defaultColWidth="7.42578125" defaultRowHeight="16.5" customHeight="1" x14ac:dyDescent="0.2"/>
  <cols>
    <col min="1" max="3" width="1.85546875" style="12" customWidth="1"/>
    <col min="4" max="4" width="33.85546875" style="12" customWidth="1"/>
    <col min="5" max="5" width="6" style="7" customWidth="1"/>
    <col min="6" max="6" width="0.85546875" style="8" customWidth="1"/>
    <col min="7" max="7" width="10.140625" style="9" customWidth="1"/>
    <col min="8" max="8" width="0.85546875" style="10" customWidth="1"/>
    <col min="9" max="9" width="10.140625" style="9" customWidth="1"/>
    <col min="10" max="10" width="0.85546875" style="11" customWidth="1"/>
    <col min="11" max="11" width="10.140625" style="9" customWidth="1"/>
    <col min="12" max="12" width="0.85546875" style="10" customWidth="1"/>
    <col min="13" max="13" width="10.140625" style="9" customWidth="1"/>
    <col min="14" max="16384" width="7.42578125" style="12"/>
  </cols>
  <sheetData>
    <row r="1" spans="1:13" ht="16.5" customHeight="1" x14ac:dyDescent="0.2">
      <c r="A1" s="6" t="s">
        <v>0</v>
      </c>
      <c r="B1" s="6"/>
      <c r="C1" s="6"/>
      <c r="D1" s="6"/>
      <c r="J1" s="328"/>
      <c r="K1" s="328"/>
      <c r="L1" s="328"/>
      <c r="M1" s="253" t="s">
        <v>101</v>
      </c>
    </row>
    <row r="2" spans="1:13" ht="16.5" customHeight="1" x14ac:dyDescent="0.2">
      <c r="A2" s="6" t="s">
        <v>162</v>
      </c>
      <c r="B2" s="6"/>
      <c r="C2" s="6"/>
      <c r="D2" s="6"/>
    </row>
    <row r="3" spans="1:13" ht="16.5" customHeight="1" x14ac:dyDescent="0.2">
      <c r="A3" s="13" t="s">
        <v>243</v>
      </c>
      <c r="B3" s="1"/>
      <c r="C3" s="1"/>
      <c r="D3" s="1"/>
      <c r="E3" s="14"/>
      <c r="F3" s="15"/>
      <c r="G3" s="16"/>
      <c r="H3" s="17"/>
      <c r="I3" s="16"/>
      <c r="J3" s="15"/>
      <c r="K3" s="16"/>
      <c r="L3" s="17"/>
      <c r="M3" s="16"/>
    </row>
    <row r="6" spans="1:13" s="260" customFormat="1" ht="16.5" customHeight="1" x14ac:dyDescent="0.2">
      <c r="A6" s="254"/>
      <c r="B6" s="254"/>
      <c r="C6" s="254"/>
      <c r="D6" s="254"/>
      <c r="E6" s="255"/>
      <c r="F6" s="256"/>
      <c r="G6" s="257"/>
      <c r="H6" s="258"/>
      <c r="I6" s="259" t="s">
        <v>3</v>
      </c>
      <c r="J6" s="256"/>
      <c r="K6" s="257"/>
      <c r="L6" s="258"/>
      <c r="M6" s="259" t="s">
        <v>122</v>
      </c>
    </row>
    <row r="7" spans="1:13" s="260" customFormat="1" ht="16.5" customHeight="1" x14ac:dyDescent="0.2">
      <c r="A7" s="260" t="s">
        <v>2</v>
      </c>
      <c r="E7" s="261"/>
      <c r="F7" s="262"/>
      <c r="G7" s="263"/>
      <c r="H7" s="264"/>
      <c r="I7" s="265" t="s">
        <v>135</v>
      </c>
      <c r="J7" s="266"/>
      <c r="K7" s="267"/>
      <c r="L7" s="268"/>
      <c r="M7" s="265" t="s">
        <v>135</v>
      </c>
    </row>
    <row r="8" spans="1:13" ht="16.5" customHeight="1" x14ac:dyDescent="0.2">
      <c r="F8" s="269"/>
      <c r="G8" s="270">
        <v>2020</v>
      </c>
      <c r="H8" s="271"/>
      <c r="I8" s="270">
        <v>2019</v>
      </c>
      <c r="J8" s="272"/>
      <c r="K8" s="270">
        <v>2020</v>
      </c>
      <c r="L8" s="271"/>
      <c r="M8" s="270">
        <v>2019</v>
      </c>
    </row>
    <row r="9" spans="1:13" ht="16.5" customHeight="1" x14ac:dyDescent="0.2">
      <c r="E9" s="273" t="s">
        <v>6</v>
      </c>
      <c r="F9" s="269"/>
      <c r="G9" s="274" t="s">
        <v>42</v>
      </c>
      <c r="H9" s="275"/>
      <c r="I9" s="274" t="s">
        <v>42</v>
      </c>
      <c r="J9" s="276"/>
      <c r="K9" s="274" t="s">
        <v>42</v>
      </c>
      <c r="L9" s="275"/>
      <c r="M9" s="274" t="s">
        <v>42</v>
      </c>
    </row>
    <row r="10" spans="1:13" ht="16.5" customHeight="1" x14ac:dyDescent="0.2">
      <c r="G10" s="55"/>
      <c r="K10" s="55"/>
    </row>
    <row r="11" spans="1:13" ht="16.5" customHeight="1" x14ac:dyDescent="0.2">
      <c r="A11" s="12" t="s">
        <v>146</v>
      </c>
      <c r="E11" s="7">
        <v>16</v>
      </c>
      <c r="G11" s="277">
        <v>7657118</v>
      </c>
      <c r="H11" s="278"/>
      <c r="I11" s="278">
        <v>7609776</v>
      </c>
      <c r="J11" s="278"/>
      <c r="K11" s="277">
        <v>0</v>
      </c>
      <c r="L11" s="279"/>
      <c r="M11" s="278">
        <v>0</v>
      </c>
    </row>
    <row r="12" spans="1:13" ht="16.5" customHeight="1" x14ac:dyDescent="0.2">
      <c r="A12" s="12" t="s">
        <v>177</v>
      </c>
      <c r="G12" s="277">
        <v>669682</v>
      </c>
      <c r="H12" s="278"/>
      <c r="I12" s="278">
        <v>1554452</v>
      </c>
      <c r="J12" s="278"/>
      <c r="K12" s="277">
        <v>0</v>
      </c>
      <c r="L12" s="279"/>
      <c r="M12" s="278">
        <v>0</v>
      </c>
    </row>
    <row r="13" spans="1:13" ht="16.5" customHeight="1" x14ac:dyDescent="0.2">
      <c r="A13" s="12" t="s">
        <v>149</v>
      </c>
      <c r="E13" s="7">
        <v>17</v>
      </c>
      <c r="G13" s="277">
        <v>-6119498</v>
      </c>
      <c r="H13" s="278"/>
      <c r="I13" s="278">
        <v>-6743635</v>
      </c>
      <c r="J13" s="278"/>
      <c r="K13" s="277">
        <v>0</v>
      </c>
      <c r="L13" s="279"/>
      <c r="M13" s="278">
        <v>0</v>
      </c>
    </row>
    <row r="14" spans="1:13" ht="16.5" customHeight="1" x14ac:dyDescent="0.2">
      <c r="A14" s="12" t="s">
        <v>176</v>
      </c>
      <c r="G14" s="280">
        <v>0</v>
      </c>
      <c r="H14" s="278"/>
      <c r="I14" s="16">
        <v>-133057</v>
      </c>
      <c r="J14" s="278"/>
      <c r="K14" s="280">
        <v>0</v>
      </c>
      <c r="L14" s="279"/>
      <c r="M14" s="16">
        <v>0</v>
      </c>
    </row>
    <row r="15" spans="1:13" ht="16.5" customHeight="1" x14ac:dyDescent="0.2">
      <c r="G15" s="277"/>
      <c r="H15" s="278"/>
      <c r="I15" s="278"/>
      <c r="J15" s="281"/>
      <c r="K15" s="277"/>
      <c r="L15" s="282"/>
      <c r="M15" s="278"/>
    </row>
    <row r="16" spans="1:13" ht="16.5" customHeight="1" x14ac:dyDescent="0.2">
      <c r="A16" s="6" t="s">
        <v>43</v>
      </c>
      <c r="G16" s="277">
        <f>SUM(G11:G15)</f>
        <v>2207302</v>
      </c>
      <c r="H16" s="278"/>
      <c r="I16" s="278">
        <f>SUM(I11:I15)</f>
        <v>2287536</v>
      </c>
      <c r="J16" s="278"/>
      <c r="K16" s="277">
        <f>SUM(K11:K15)</f>
        <v>0</v>
      </c>
      <c r="L16" s="282"/>
      <c r="M16" s="278">
        <f>SUM(M11:M15)</f>
        <v>0</v>
      </c>
    </row>
    <row r="17" spans="1:13" ht="16.5" customHeight="1" x14ac:dyDescent="0.2">
      <c r="A17" s="12" t="s">
        <v>201</v>
      </c>
      <c r="G17" s="55">
        <v>560232</v>
      </c>
      <c r="H17" s="278"/>
      <c r="I17" s="9">
        <v>693007</v>
      </c>
      <c r="J17" s="278"/>
      <c r="K17" s="55">
        <v>1617056</v>
      </c>
      <c r="L17" s="281"/>
      <c r="M17" s="9">
        <v>2350638</v>
      </c>
    </row>
    <row r="18" spans="1:13" ht="16.5" customHeight="1" x14ac:dyDescent="0.2">
      <c r="A18" s="12" t="s">
        <v>200</v>
      </c>
      <c r="G18" s="55">
        <v>-71839</v>
      </c>
      <c r="H18" s="278"/>
      <c r="I18" s="9">
        <v>-60145</v>
      </c>
      <c r="J18" s="278"/>
      <c r="K18" s="55">
        <v>27558</v>
      </c>
      <c r="L18" s="279"/>
      <c r="M18" s="9">
        <v>-674</v>
      </c>
    </row>
    <row r="19" spans="1:13" ht="16.5" customHeight="1" x14ac:dyDescent="0.2">
      <c r="A19" s="12" t="s">
        <v>300</v>
      </c>
      <c r="G19" s="55">
        <v>195641</v>
      </c>
      <c r="H19" s="278"/>
      <c r="I19" s="9">
        <v>0</v>
      </c>
      <c r="J19" s="278"/>
      <c r="K19" s="55">
        <v>117605</v>
      </c>
      <c r="L19" s="279"/>
      <c r="M19" s="9">
        <v>0</v>
      </c>
    </row>
    <row r="20" spans="1:13" ht="16.5" customHeight="1" x14ac:dyDescent="0.2">
      <c r="A20" s="12" t="s">
        <v>44</v>
      </c>
      <c r="G20" s="55">
        <v>-507343</v>
      </c>
      <c r="H20" s="278"/>
      <c r="I20" s="9">
        <v>-677460</v>
      </c>
      <c r="J20" s="278"/>
      <c r="K20" s="55">
        <v>-238705</v>
      </c>
      <c r="L20" s="279"/>
      <c r="M20" s="9">
        <v>-279021</v>
      </c>
    </row>
    <row r="21" spans="1:13" ht="16.5" customHeight="1" x14ac:dyDescent="0.2">
      <c r="A21" s="12" t="s">
        <v>45</v>
      </c>
      <c r="E21" s="7">
        <v>18</v>
      </c>
      <c r="G21" s="55">
        <v>-1668590</v>
      </c>
      <c r="H21" s="278"/>
      <c r="I21" s="9">
        <v>-793559</v>
      </c>
      <c r="J21" s="278"/>
      <c r="K21" s="55">
        <v>-1176036</v>
      </c>
      <c r="L21" s="279"/>
      <c r="M21" s="9">
        <v>-244754</v>
      </c>
    </row>
    <row r="22" spans="1:13" ht="16.5" customHeight="1" x14ac:dyDescent="0.2">
      <c r="A22" s="12" t="s">
        <v>138</v>
      </c>
      <c r="F22" s="12"/>
      <c r="G22" s="55"/>
      <c r="H22" s="278"/>
      <c r="J22" s="278"/>
      <c r="K22" s="55"/>
      <c r="L22" s="279"/>
    </row>
    <row r="23" spans="1:13" ht="16.5" customHeight="1" x14ac:dyDescent="0.2">
      <c r="B23" s="12" t="s">
        <v>102</v>
      </c>
      <c r="G23" s="280">
        <v>1807493</v>
      </c>
      <c r="H23" s="278"/>
      <c r="I23" s="16">
        <v>1640904</v>
      </c>
      <c r="J23" s="278"/>
      <c r="K23" s="280">
        <v>0</v>
      </c>
      <c r="L23" s="279"/>
      <c r="M23" s="16">
        <v>0</v>
      </c>
    </row>
    <row r="24" spans="1:13" ht="16.5" customHeight="1" x14ac:dyDescent="0.2">
      <c r="B24" s="283"/>
      <c r="G24" s="277"/>
      <c r="H24" s="278"/>
      <c r="I24" s="278"/>
      <c r="J24" s="12"/>
      <c r="K24" s="277"/>
      <c r="L24" s="12"/>
      <c r="M24" s="278"/>
    </row>
    <row r="25" spans="1:13" ht="16.5" customHeight="1" x14ac:dyDescent="0.2">
      <c r="A25" s="6" t="s">
        <v>133</v>
      </c>
      <c r="G25" s="277">
        <f>SUM(G16:G24)</f>
        <v>2522896</v>
      </c>
      <c r="H25" s="278"/>
      <c r="I25" s="278">
        <f>SUM(I16:I24)</f>
        <v>3090283</v>
      </c>
      <c r="J25" s="278"/>
      <c r="K25" s="277">
        <f>SUM(K16:K24)</f>
        <v>347478</v>
      </c>
      <c r="L25" s="278"/>
      <c r="M25" s="278">
        <f>SUM(M16:M24)</f>
        <v>1826189</v>
      </c>
    </row>
    <row r="26" spans="1:13" ht="16.5" customHeight="1" x14ac:dyDescent="0.2">
      <c r="A26" s="12" t="s">
        <v>132</v>
      </c>
      <c r="E26" s="7">
        <v>19</v>
      </c>
      <c r="G26" s="280">
        <v>-254645</v>
      </c>
      <c r="H26" s="278"/>
      <c r="I26" s="16">
        <v>-244466</v>
      </c>
      <c r="J26" s="278"/>
      <c r="K26" s="280">
        <v>0</v>
      </c>
      <c r="L26" s="279"/>
      <c r="M26" s="16">
        <v>0</v>
      </c>
    </row>
    <row r="27" spans="1:13" ht="16.5" customHeight="1" x14ac:dyDescent="0.2">
      <c r="G27" s="277"/>
      <c r="H27" s="278"/>
      <c r="I27" s="278"/>
      <c r="J27" s="281"/>
      <c r="K27" s="277"/>
      <c r="L27" s="282"/>
      <c r="M27" s="278"/>
    </row>
    <row r="28" spans="1:13" ht="16.5" customHeight="1" x14ac:dyDescent="0.2">
      <c r="A28" s="6" t="s">
        <v>46</v>
      </c>
      <c r="G28" s="280">
        <f>SUM(G25:G27)</f>
        <v>2268251</v>
      </c>
      <c r="H28" s="278"/>
      <c r="I28" s="16">
        <f>SUM(I25:I27)</f>
        <v>2845817</v>
      </c>
      <c r="J28" s="278"/>
      <c r="K28" s="280">
        <f>SUM(K25:K27)</f>
        <v>347478</v>
      </c>
      <c r="L28" s="278"/>
      <c r="M28" s="16">
        <f>SUM(M25:M27)</f>
        <v>1826189</v>
      </c>
    </row>
    <row r="29" spans="1:13" ht="16.5" customHeight="1" x14ac:dyDescent="0.2">
      <c r="A29" s="6"/>
      <c r="G29" s="277"/>
      <c r="H29" s="278"/>
      <c r="I29" s="278"/>
      <c r="J29" s="278"/>
      <c r="K29" s="277"/>
      <c r="L29" s="278"/>
      <c r="M29" s="278"/>
    </row>
    <row r="30" spans="1:13" ht="16.5" customHeight="1" x14ac:dyDescent="0.2">
      <c r="A30" s="6" t="s">
        <v>163</v>
      </c>
      <c r="E30" s="8"/>
      <c r="G30" s="277"/>
      <c r="H30" s="278"/>
      <c r="I30" s="278"/>
      <c r="J30" s="278"/>
      <c r="K30" s="277"/>
      <c r="L30" s="278"/>
      <c r="M30" s="278"/>
    </row>
    <row r="31" spans="1:13" ht="16.5" customHeight="1" x14ac:dyDescent="0.2">
      <c r="A31" s="12" t="s">
        <v>49</v>
      </c>
      <c r="E31" s="8"/>
      <c r="G31" s="277">
        <v>2267431</v>
      </c>
      <c r="H31" s="278"/>
      <c r="I31" s="278">
        <v>2822913</v>
      </c>
      <c r="J31" s="278"/>
      <c r="K31" s="277">
        <v>347478</v>
      </c>
      <c r="L31" s="278"/>
      <c r="M31" s="278">
        <v>1826189</v>
      </c>
    </row>
    <row r="32" spans="1:13" ht="16.5" customHeight="1" x14ac:dyDescent="0.2">
      <c r="A32" s="12" t="s">
        <v>41</v>
      </c>
      <c r="E32" s="8"/>
      <c r="F32" s="278"/>
      <c r="G32" s="280">
        <v>820</v>
      </c>
      <c r="H32" s="278"/>
      <c r="I32" s="16">
        <v>22904</v>
      </c>
      <c r="J32" s="278"/>
      <c r="K32" s="280">
        <v>0</v>
      </c>
      <c r="L32" s="278"/>
      <c r="M32" s="16">
        <v>0</v>
      </c>
    </row>
    <row r="33" spans="1:13" ht="16.5" customHeight="1" x14ac:dyDescent="0.2">
      <c r="E33" s="8"/>
      <c r="F33" s="278"/>
      <c r="G33" s="277"/>
      <c r="H33" s="278"/>
      <c r="I33" s="278"/>
      <c r="J33" s="278"/>
      <c r="K33" s="277"/>
      <c r="L33" s="278"/>
      <c r="M33" s="278"/>
    </row>
    <row r="34" spans="1:13" ht="16.5" customHeight="1" thickBot="1" x14ac:dyDescent="0.25">
      <c r="A34" s="6" t="s">
        <v>46</v>
      </c>
      <c r="E34" s="8"/>
      <c r="F34" s="278"/>
      <c r="G34" s="284">
        <f>SUM(G31:G32)</f>
        <v>2268251</v>
      </c>
      <c r="H34" s="278"/>
      <c r="I34" s="285">
        <f>SUM(I31:I32)</f>
        <v>2845817</v>
      </c>
      <c r="J34" s="278"/>
      <c r="K34" s="284">
        <f>SUM(K31:K32)</f>
        <v>347478</v>
      </c>
      <c r="L34" s="278"/>
      <c r="M34" s="285">
        <f>SUM(M31:M32)</f>
        <v>1826189</v>
      </c>
    </row>
    <row r="35" spans="1:13" ht="16.5" customHeight="1" thickTop="1" x14ac:dyDescent="0.2">
      <c r="F35" s="278"/>
      <c r="G35" s="277"/>
      <c r="H35" s="278"/>
      <c r="I35" s="278"/>
      <c r="J35" s="278"/>
      <c r="K35" s="277"/>
      <c r="L35" s="278"/>
      <c r="M35" s="278"/>
    </row>
    <row r="36" spans="1:13" ht="16.5" customHeight="1" x14ac:dyDescent="0.2">
      <c r="A36" s="6" t="s">
        <v>295</v>
      </c>
      <c r="B36" s="6"/>
      <c r="F36" s="278"/>
      <c r="G36" s="286"/>
      <c r="H36" s="278"/>
      <c r="I36" s="287"/>
      <c r="J36" s="288"/>
      <c r="K36" s="286"/>
      <c r="L36" s="288"/>
      <c r="M36" s="287"/>
    </row>
    <row r="37" spans="1:13" ht="16.5" customHeight="1" x14ac:dyDescent="0.2">
      <c r="A37" s="6"/>
      <c r="B37" s="289" t="s">
        <v>283</v>
      </c>
      <c r="F37" s="278"/>
      <c r="G37" s="286">
        <f>ROUND(G31/526465,2)</f>
        <v>4.3099999999999996</v>
      </c>
      <c r="H37" s="278"/>
      <c r="I37" s="287">
        <v>5.36</v>
      </c>
      <c r="J37" s="288"/>
      <c r="K37" s="286">
        <f>ROUND(K31/526465,2)</f>
        <v>0.66</v>
      </c>
      <c r="L37" s="288"/>
      <c r="M37" s="287">
        <v>3.47</v>
      </c>
    </row>
    <row r="38" spans="1:13" ht="16.5" customHeight="1" x14ac:dyDescent="0.2">
      <c r="G38" s="278"/>
      <c r="H38" s="287"/>
      <c r="I38" s="278"/>
      <c r="J38" s="287"/>
      <c r="K38" s="287"/>
      <c r="L38" s="287"/>
      <c r="M38" s="287"/>
    </row>
    <row r="40" spans="1:13" ht="16.5" customHeight="1" x14ac:dyDescent="0.2">
      <c r="G40" s="278"/>
      <c r="H40" s="287"/>
      <c r="I40" s="278"/>
      <c r="J40" s="287"/>
      <c r="K40" s="287"/>
      <c r="L40" s="287"/>
      <c r="M40" s="287"/>
    </row>
    <row r="41" spans="1:13" ht="16.5" customHeight="1" x14ac:dyDescent="0.2">
      <c r="G41" s="278"/>
      <c r="H41" s="287"/>
      <c r="I41" s="278"/>
      <c r="J41" s="287"/>
      <c r="K41" s="287"/>
      <c r="L41" s="287"/>
      <c r="M41" s="287"/>
    </row>
    <row r="42" spans="1:13" ht="16.5" customHeight="1" x14ac:dyDescent="0.2">
      <c r="G42" s="278"/>
      <c r="H42" s="287"/>
      <c r="I42" s="278"/>
      <c r="J42" s="287"/>
      <c r="K42" s="287"/>
      <c r="L42" s="287"/>
      <c r="M42" s="287"/>
    </row>
    <row r="43" spans="1:13" ht="16.5" customHeight="1" x14ac:dyDescent="0.2">
      <c r="G43" s="278"/>
      <c r="H43" s="287"/>
      <c r="I43" s="278"/>
      <c r="J43" s="287"/>
      <c r="K43" s="287"/>
      <c r="L43" s="287"/>
      <c r="M43" s="287"/>
    </row>
    <row r="44" spans="1:13" ht="16.5" customHeight="1" x14ac:dyDescent="0.2">
      <c r="G44" s="278"/>
      <c r="H44" s="290"/>
      <c r="I44" s="278"/>
      <c r="J44" s="281"/>
      <c r="K44" s="278"/>
      <c r="L44" s="282"/>
      <c r="M44" s="278"/>
    </row>
    <row r="45" spans="1:13" ht="16.5" customHeight="1" x14ac:dyDescent="0.2">
      <c r="G45" s="278"/>
      <c r="H45" s="290"/>
      <c r="I45" s="278"/>
      <c r="J45" s="281"/>
      <c r="K45" s="278"/>
      <c r="L45" s="282"/>
      <c r="M45" s="278"/>
    </row>
    <row r="46" spans="1:13" ht="12.75" customHeight="1" x14ac:dyDescent="0.2">
      <c r="G46" s="278"/>
      <c r="H46" s="290"/>
      <c r="I46" s="278"/>
      <c r="J46" s="281"/>
      <c r="K46" s="278"/>
      <c r="L46" s="282"/>
      <c r="M46" s="278"/>
    </row>
    <row r="47" spans="1:13" s="10" customFormat="1" ht="21.95" customHeight="1" x14ac:dyDescent="0.2">
      <c r="A47" s="326" t="str">
        <f>'2-5'!A47</f>
        <v>The accompanying condensed notes to the interim financial information are an integral part of this interim financial information.</v>
      </c>
      <c r="B47" s="327"/>
      <c r="C47" s="327"/>
      <c r="D47" s="327"/>
      <c r="E47" s="327"/>
      <c r="F47" s="327"/>
      <c r="G47" s="327"/>
      <c r="H47" s="327"/>
      <c r="I47" s="327"/>
      <c r="J47" s="327"/>
      <c r="K47" s="327"/>
      <c r="L47" s="327"/>
      <c r="M47" s="327"/>
    </row>
    <row r="48" spans="1:13" s="10" customFormat="1" ht="16.5" customHeight="1" x14ac:dyDescent="0.2">
      <c r="A48" s="18" t="s">
        <v>0</v>
      </c>
      <c r="B48" s="18"/>
      <c r="C48" s="18"/>
      <c r="D48" s="18"/>
      <c r="E48" s="19"/>
      <c r="F48" s="20"/>
      <c r="G48" s="21"/>
      <c r="H48" s="22"/>
      <c r="I48" s="21"/>
      <c r="J48" s="20"/>
      <c r="K48" s="328" t="s">
        <v>101</v>
      </c>
      <c r="L48" s="328"/>
      <c r="M48" s="328"/>
    </row>
    <row r="49" spans="1:13" s="10" customFormat="1" ht="16.5" customHeight="1" x14ac:dyDescent="0.2">
      <c r="A49" s="18" t="s">
        <v>47</v>
      </c>
      <c r="B49" s="18"/>
      <c r="C49" s="18"/>
      <c r="D49" s="18"/>
      <c r="E49" s="19"/>
      <c r="F49" s="20"/>
      <c r="G49" s="21"/>
      <c r="H49" s="22"/>
      <c r="I49" s="21"/>
      <c r="J49" s="20"/>
      <c r="K49" s="21"/>
      <c r="L49" s="22"/>
      <c r="M49" s="21"/>
    </row>
    <row r="50" spans="1:13" ht="16.5" customHeight="1" x14ac:dyDescent="0.2">
      <c r="A50" s="23" t="str">
        <f>A3</f>
        <v>For the three-month period ended 30 September 2020</v>
      </c>
      <c r="B50" s="23"/>
      <c r="C50" s="23"/>
      <c r="D50" s="23"/>
      <c r="E50" s="24"/>
      <c r="F50" s="25"/>
      <c r="G50" s="26"/>
      <c r="H50" s="27"/>
      <c r="I50" s="26"/>
      <c r="J50" s="25"/>
      <c r="K50" s="26"/>
      <c r="L50" s="27"/>
      <c r="M50" s="26"/>
    </row>
    <row r="51" spans="1:13" ht="16.5" customHeight="1" x14ac:dyDescent="0.2">
      <c r="A51" s="291"/>
      <c r="B51" s="291"/>
      <c r="C51" s="291"/>
      <c r="D51" s="291"/>
      <c r="E51" s="292"/>
      <c r="F51" s="293"/>
      <c r="G51" s="294"/>
      <c r="H51" s="22"/>
      <c r="I51" s="294"/>
      <c r="J51" s="20"/>
      <c r="K51" s="294"/>
      <c r="L51" s="22"/>
      <c r="M51" s="294"/>
    </row>
    <row r="52" spans="1:13" ht="16.5" customHeight="1" x14ac:dyDescent="0.2">
      <c r="A52" s="291"/>
      <c r="B52" s="291"/>
      <c r="C52" s="291"/>
      <c r="D52" s="291"/>
      <c r="E52" s="292"/>
      <c r="F52" s="293"/>
      <c r="G52" s="294"/>
      <c r="H52" s="22"/>
      <c r="I52" s="294"/>
      <c r="J52" s="20"/>
      <c r="K52" s="294"/>
      <c r="L52" s="22"/>
      <c r="M52" s="294"/>
    </row>
    <row r="53" spans="1:13" ht="16.5" customHeight="1" x14ac:dyDescent="0.2">
      <c r="A53" s="291"/>
      <c r="B53" s="291"/>
      <c r="C53" s="291"/>
      <c r="D53" s="291"/>
      <c r="E53" s="292"/>
      <c r="F53" s="293"/>
      <c r="G53" s="257"/>
      <c r="H53" s="258"/>
      <c r="I53" s="259" t="s">
        <v>3</v>
      </c>
      <c r="J53" s="256"/>
      <c r="K53" s="257"/>
      <c r="L53" s="258"/>
      <c r="M53" s="259" t="s">
        <v>122</v>
      </c>
    </row>
    <row r="54" spans="1:13" ht="16.5" customHeight="1" x14ac:dyDescent="0.2">
      <c r="A54" s="291"/>
      <c r="B54" s="291"/>
      <c r="C54" s="291"/>
      <c r="D54" s="291"/>
      <c r="E54" s="292"/>
      <c r="F54" s="293"/>
      <c r="G54" s="263"/>
      <c r="H54" s="264"/>
      <c r="I54" s="265" t="s">
        <v>135</v>
      </c>
      <c r="J54" s="266"/>
      <c r="K54" s="267"/>
      <c r="L54" s="268"/>
      <c r="M54" s="265" t="s">
        <v>135</v>
      </c>
    </row>
    <row r="55" spans="1:13" ht="16.5" customHeight="1" x14ac:dyDescent="0.2">
      <c r="A55" s="291"/>
      <c r="B55" s="291"/>
      <c r="C55" s="291"/>
      <c r="D55" s="291"/>
      <c r="E55" s="292"/>
      <c r="F55" s="295"/>
      <c r="G55" s="270">
        <v>2020</v>
      </c>
      <c r="H55" s="271"/>
      <c r="I55" s="270">
        <v>2019</v>
      </c>
      <c r="J55" s="272"/>
      <c r="K55" s="270">
        <v>2020</v>
      </c>
      <c r="L55" s="271"/>
      <c r="M55" s="270">
        <v>2019</v>
      </c>
    </row>
    <row r="56" spans="1:13" ht="16.5" customHeight="1" x14ac:dyDescent="0.2">
      <c r="A56" s="291"/>
      <c r="B56" s="291"/>
      <c r="C56" s="291"/>
      <c r="D56" s="291"/>
      <c r="E56" s="296"/>
      <c r="F56" s="295"/>
      <c r="G56" s="297" t="s">
        <v>42</v>
      </c>
      <c r="H56" s="298"/>
      <c r="I56" s="297" t="s">
        <v>42</v>
      </c>
      <c r="J56" s="299"/>
      <c r="K56" s="297" t="s">
        <v>42</v>
      </c>
      <c r="L56" s="298"/>
      <c r="M56" s="297" t="s">
        <v>42</v>
      </c>
    </row>
    <row r="57" spans="1:13" ht="16.5" customHeight="1" x14ac:dyDescent="0.2">
      <c r="A57" s="291"/>
      <c r="B57" s="291"/>
      <c r="C57" s="291"/>
      <c r="D57" s="291"/>
      <c r="E57" s="19"/>
      <c r="F57" s="293"/>
      <c r="G57" s="300"/>
      <c r="H57" s="22"/>
      <c r="I57" s="294"/>
      <c r="J57" s="20"/>
      <c r="K57" s="300"/>
      <c r="L57" s="22"/>
      <c r="M57" s="294"/>
    </row>
    <row r="58" spans="1:13" ht="16.5" customHeight="1" x14ac:dyDescent="0.2">
      <c r="A58" s="301" t="s">
        <v>46</v>
      </c>
      <c r="B58" s="22"/>
      <c r="C58" s="22"/>
      <c r="D58" s="22"/>
      <c r="E58" s="19"/>
      <c r="F58" s="20"/>
      <c r="G58" s="302">
        <f>G34</f>
        <v>2268251</v>
      </c>
      <c r="H58" s="21"/>
      <c r="I58" s="21">
        <v>2845817</v>
      </c>
      <c r="J58" s="21"/>
      <c r="K58" s="302">
        <f>K34</f>
        <v>347478</v>
      </c>
      <c r="L58" s="21"/>
      <c r="M58" s="21">
        <v>1826189</v>
      </c>
    </row>
    <row r="59" spans="1:13" ht="16.5" customHeight="1" x14ac:dyDescent="0.2">
      <c r="A59" s="18"/>
      <c r="B59" s="22"/>
      <c r="C59" s="22"/>
      <c r="D59" s="22"/>
      <c r="E59" s="19"/>
      <c r="F59" s="20"/>
      <c r="G59" s="302"/>
      <c r="H59" s="21"/>
      <c r="I59" s="21"/>
      <c r="J59" s="28"/>
      <c r="K59" s="302"/>
      <c r="L59" s="29"/>
      <c r="M59" s="21"/>
    </row>
    <row r="60" spans="1:13" ht="16.5" customHeight="1" x14ac:dyDescent="0.2">
      <c r="A60" s="18" t="s">
        <v>93</v>
      </c>
      <c r="B60" s="22"/>
      <c r="C60" s="22"/>
      <c r="D60" s="22"/>
      <c r="E60" s="19"/>
      <c r="F60" s="20"/>
      <c r="G60" s="302"/>
      <c r="H60" s="21"/>
      <c r="I60" s="21"/>
      <c r="J60" s="28"/>
      <c r="K60" s="302"/>
      <c r="L60" s="29"/>
      <c r="M60" s="21"/>
    </row>
    <row r="61" spans="1:13" ht="16.5" customHeight="1" x14ac:dyDescent="0.2">
      <c r="A61" s="18"/>
      <c r="B61" s="22"/>
      <c r="C61" s="22"/>
      <c r="D61" s="22"/>
      <c r="E61" s="19"/>
      <c r="F61" s="20"/>
      <c r="G61" s="302"/>
      <c r="H61" s="21"/>
      <c r="I61" s="21"/>
      <c r="J61" s="28"/>
      <c r="K61" s="302"/>
      <c r="L61" s="29"/>
      <c r="M61" s="21"/>
    </row>
    <row r="62" spans="1:13" ht="16.5" customHeight="1" x14ac:dyDescent="0.2">
      <c r="A62" s="301" t="s">
        <v>205</v>
      </c>
      <c r="B62" s="22"/>
      <c r="C62" s="22"/>
      <c r="D62" s="22"/>
      <c r="E62" s="19"/>
      <c r="F62" s="20"/>
      <c r="G62" s="302"/>
      <c r="H62" s="21"/>
      <c r="I62" s="21"/>
      <c r="J62" s="28"/>
      <c r="K62" s="302"/>
      <c r="L62" s="29"/>
      <c r="M62" s="21"/>
    </row>
    <row r="63" spans="1:13" ht="16.5" customHeight="1" x14ac:dyDescent="0.2">
      <c r="A63" s="303" t="s">
        <v>294</v>
      </c>
      <c r="B63" s="18"/>
      <c r="C63" s="22"/>
      <c r="D63" s="22"/>
      <c r="E63" s="19"/>
      <c r="F63" s="20"/>
      <c r="G63" s="302"/>
      <c r="H63" s="21"/>
      <c r="I63" s="21"/>
      <c r="J63" s="28"/>
      <c r="K63" s="302"/>
      <c r="L63" s="29"/>
      <c r="M63" s="21"/>
    </row>
    <row r="64" spans="1:13" ht="16.5" customHeight="1" x14ac:dyDescent="0.2">
      <c r="A64" s="304" t="s">
        <v>164</v>
      </c>
      <c r="B64" s="22"/>
      <c r="C64" s="22"/>
      <c r="D64" s="22"/>
      <c r="E64" s="305"/>
      <c r="F64" s="20"/>
      <c r="G64" s="302"/>
      <c r="H64" s="21"/>
      <c r="I64" s="21"/>
      <c r="J64" s="28"/>
      <c r="K64" s="302"/>
      <c r="L64" s="29"/>
      <c r="M64" s="21"/>
    </row>
    <row r="65" spans="1:13" ht="16.5" customHeight="1" x14ac:dyDescent="0.2">
      <c r="A65" s="22"/>
      <c r="B65" s="22" t="s">
        <v>198</v>
      </c>
      <c r="C65" s="22"/>
      <c r="D65" s="22"/>
      <c r="E65" s="19"/>
      <c r="F65" s="20"/>
      <c r="G65" s="56"/>
      <c r="H65" s="12"/>
      <c r="I65" s="12"/>
      <c r="J65" s="12"/>
      <c r="K65" s="56"/>
      <c r="L65" s="12"/>
      <c r="M65" s="12"/>
    </row>
    <row r="66" spans="1:13" ht="16.5" customHeight="1" x14ac:dyDescent="0.2">
      <c r="A66" s="22"/>
      <c r="B66" s="22" t="s">
        <v>148</v>
      </c>
      <c r="C66" s="22"/>
      <c r="D66" s="22"/>
      <c r="E66" s="19"/>
      <c r="F66" s="20"/>
      <c r="G66" s="302">
        <v>5627</v>
      </c>
      <c r="H66" s="21"/>
      <c r="I66" s="21">
        <v>-426</v>
      </c>
      <c r="J66" s="28"/>
      <c r="K66" s="302">
        <v>0</v>
      </c>
      <c r="L66" s="29"/>
      <c r="M66" s="21">
        <v>0</v>
      </c>
    </row>
    <row r="67" spans="1:13" ht="16.5" customHeight="1" x14ac:dyDescent="0.2">
      <c r="A67" s="18"/>
      <c r="B67" s="22"/>
      <c r="C67" s="22"/>
      <c r="D67" s="22"/>
      <c r="E67" s="19"/>
      <c r="F67" s="20"/>
      <c r="G67" s="302"/>
      <c r="H67" s="21"/>
      <c r="I67" s="21"/>
      <c r="J67" s="28"/>
      <c r="K67" s="302"/>
      <c r="L67" s="29"/>
      <c r="M67" s="21"/>
    </row>
    <row r="68" spans="1:13" s="6" customFormat="1" ht="16.5" customHeight="1" x14ac:dyDescent="0.2">
      <c r="A68" s="301" t="s">
        <v>113</v>
      </c>
      <c r="B68" s="18"/>
      <c r="C68" s="18"/>
      <c r="D68" s="18"/>
      <c r="E68" s="306"/>
      <c r="F68" s="307"/>
      <c r="G68" s="308"/>
      <c r="H68" s="309"/>
      <c r="I68" s="309"/>
      <c r="J68" s="310"/>
      <c r="K68" s="308"/>
      <c r="L68" s="311"/>
      <c r="M68" s="309"/>
    </row>
    <row r="69" spans="1:13" s="6" customFormat="1" ht="16.5" customHeight="1" x14ac:dyDescent="0.2">
      <c r="A69" s="312" t="s">
        <v>284</v>
      </c>
      <c r="B69" s="18"/>
      <c r="C69" s="18"/>
      <c r="D69" s="18"/>
      <c r="E69" s="306"/>
      <c r="F69" s="307"/>
      <c r="G69" s="308"/>
      <c r="H69" s="309"/>
      <c r="I69" s="309"/>
      <c r="J69" s="310"/>
      <c r="K69" s="308"/>
      <c r="L69" s="311"/>
      <c r="M69" s="309"/>
    </row>
    <row r="70" spans="1:13" s="6" customFormat="1" ht="16.5" customHeight="1" x14ac:dyDescent="0.2">
      <c r="A70" s="22" t="s">
        <v>263</v>
      </c>
      <c r="B70" s="18"/>
      <c r="C70" s="18"/>
      <c r="D70" s="18"/>
      <c r="E70" s="306"/>
      <c r="F70" s="307"/>
      <c r="G70" s="302">
        <v>-9192</v>
      </c>
      <c r="H70" s="309"/>
      <c r="I70" s="309">
        <v>0</v>
      </c>
      <c r="J70" s="310"/>
      <c r="K70" s="302">
        <v>0</v>
      </c>
      <c r="L70" s="311"/>
      <c r="M70" s="309">
        <v>0</v>
      </c>
    </row>
    <row r="71" spans="1:13" s="6" customFormat="1" ht="16.5" customHeight="1" x14ac:dyDescent="0.2">
      <c r="A71" s="22" t="s">
        <v>264</v>
      </c>
      <c r="B71" s="18"/>
      <c r="C71" s="18"/>
      <c r="D71" s="18"/>
      <c r="E71" s="306"/>
      <c r="F71" s="307"/>
      <c r="G71" s="302">
        <v>317805</v>
      </c>
      <c r="H71" s="309"/>
      <c r="I71" s="309">
        <v>0</v>
      </c>
      <c r="J71" s="310"/>
      <c r="K71" s="302">
        <v>77626</v>
      </c>
      <c r="L71" s="311"/>
      <c r="M71" s="309">
        <v>0</v>
      </c>
    </row>
    <row r="72" spans="1:13" ht="16.5" customHeight="1" x14ac:dyDescent="0.2">
      <c r="A72" s="304" t="s">
        <v>164</v>
      </c>
      <c r="C72" s="22"/>
      <c r="D72" s="22"/>
      <c r="E72" s="19"/>
      <c r="F72" s="20"/>
      <c r="G72" s="313"/>
      <c r="H72" s="12"/>
      <c r="I72" s="314"/>
      <c r="J72" s="12"/>
      <c r="K72" s="313"/>
      <c r="L72" s="12"/>
      <c r="M72" s="314"/>
    </row>
    <row r="73" spans="1:13" ht="16.5" customHeight="1" x14ac:dyDescent="0.2">
      <c r="B73" s="304" t="s">
        <v>198</v>
      </c>
      <c r="C73" s="22"/>
      <c r="D73" s="22"/>
      <c r="E73" s="19"/>
      <c r="F73" s="20"/>
      <c r="G73" s="56"/>
      <c r="H73" s="12"/>
      <c r="I73" s="12"/>
      <c r="J73" s="12"/>
      <c r="K73" s="56"/>
      <c r="L73" s="12"/>
      <c r="M73" s="12"/>
    </row>
    <row r="74" spans="1:13" ht="16.5" customHeight="1" x14ac:dyDescent="0.2">
      <c r="B74" s="304" t="s">
        <v>148</v>
      </c>
      <c r="C74" s="22"/>
      <c r="D74" s="22"/>
      <c r="E74" s="19"/>
      <c r="F74" s="20"/>
      <c r="G74" s="56">
        <v>2993052</v>
      </c>
      <c r="H74" s="21"/>
      <c r="I74" s="12">
        <v>-494977</v>
      </c>
      <c r="J74" s="12"/>
      <c r="K74" s="302">
        <v>0</v>
      </c>
      <c r="L74" s="21"/>
      <c r="M74" s="21">
        <v>0</v>
      </c>
    </row>
    <row r="75" spans="1:13" ht="16.5" customHeight="1" x14ac:dyDescent="0.2">
      <c r="A75" s="22" t="s">
        <v>114</v>
      </c>
      <c r="C75" s="22"/>
      <c r="D75" s="22"/>
      <c r="E75" s="19"/>
      <c r="F75" s="20"/>
      <c r="G75" s="315">
        <v>-117013</v>
      </c>
      <c r="H75" s="21"/>
      <c r="I75" s="26">
        <v>-170271</v>
      </c>
      <c r="J75" s="21"/>
      <c r="K75" s="315">
        <v>0</v>
      </c>
      <c r="L75" s="21"/>
      <c r="M75" s="26">
        <v>0</v>
      </c>
    </row>
    <row r="76" spans="1:13" ht="16.5" customHeight="1" x14ac:dyDescent="0.2">
      <c r="A76" s="22"/>
      <c r="B76" s="22"/>
      <c r="C76" s="22"/>
      <c r="D76" s="22"/>
      <c r="E76" s="19"/>
      <c r="F76" s="20"/>
      <c r="G76" s="302"/>
      <c r="H76" s="21"/>
      <c r="I76" s="21"/>
      <c r="J76" s="21"/>
      <c r="K76" s="302"/>
      <c r="L76" s="21"/>
      <c r="M76" s="21"/>
    </row>
    <row r="77" spans="1:13" ht="16.5" customHeight="1" x14ac:dyDescent="0.2">
      <c r="A77" s="18" t="s">
        <v>93</v>
      </c>
      <c r="B77" s="22"/>
      <c r="C77" s="22"/>
      <c r="D77" s="22"/>
      <c r="E77" s="19"/>
      <c r="F77" s="20"/>
      <c r="G77" s="302"/>
      <c r="H77" s="21"/>
      <c r="I77" s="21"/>
      <c r="J77" s="29"/>
      <c r="K77" s="302"/>
      <c r="L77" s="29"/>
      <c r="M77" s="21"/>
    </row>
    <row r="78" spans="1:13" ht="16.5" customHeight="1" x14ac:dyDescent="0.2">
      <c r="B78" s="18" t="s">
        <v>159</v>
      </c>
      <c r="C78" s="22"/>
      <c r="D78" s="22"/>
      <c r="E78" s="19"/>
      <c r="F78" s="20"/>
      <c r="G78" s="315">
        <f>SUM(G66:G77)</f>
        <v>3190279</v>
      </c>
      <c r="H78" s="21"/>
      <c r="I78" s="26">
        <f>SUM(I66:I77)</f>
        <v>-665674</v>
      </c>
      <c r="J78" s="29"/>
      <c r="K78" s="315">
        <f>SUM(K66:K77)</f>
        <v>77626</v>
      </c>
      <c r="L78" s="29"/>
      <c r="M78" s="26">
        <f>SUM(M66:M77)</f>
        <v>0</v>
      </c>
    </row>
    <row r="79" spans="1:13" ht="16.5" customHeight="1" x14ac:dyDescent="0.2">
      <c r="A79" s="18"/>
      <c r="B79" s="22"/>
      <c r="C79" s="22"/>
      <c r="D79" s="22"/>
      <c r="E79" s="19"/>
      <c r="F79" s="20"/>
      <c r="G79" s="302"/>
      <c r="H79" s="21"/>
      <c r="I79" s="21"/>
      <c r="J79" s="29"/>
      <c r="K79" s="302"/>
      <c r="L79" s="29"/>
      <c r="M79" s="21"/>
    </row>
    <row r="80" spans="1:13" ht="16.5" customHeight="1" thickBot="1" x14ac:dyDescent="0.25">
      <c r="A80" s="18" t="s">
        <v>48</v>
      </c>
      <c r="B80" s="22"/>
      <c r="C80" s="22"/>
      <c r="D80" s="22"/>
      <c r="E80" s="19"/>
      <c r="F80" s="20"/>
      <c r="G80" s="316">
        <f>SUM(G78,G58)</f>
        <v>5458530</v>
      </c>
      <c r="H80" s="21"/>
      <c r="I80" s="317">
        <f>SUM(I78,I58)</f>
        <v>2180143</v>
      </c>
      <c r="J80" s="29"/>
      <c r="K80" s="316">
        <f>SUM(K78,K58)</f>
        <v>425104</v>
      </c>
      <c r="L80" s="29"/>
      <c r="M80" s="317">
        <f>SUM(M78,M58)</f>
        <v>1826189</v>
      </c>
    </row>
    <row r="81" spans="1:13" ht="16.5" customHeight="1" thickTop="1" x14ac:dyDescent="0.2">
      <c r="A81" s="18"/>
      <c r="B81" s="22"/>
      <c r="C81" s="22"/>
      <c r="D81" s="22"/>
      <c r="E81" s="19"/>
      <c r="F81" s="20"/>
      <c r="G81" s="302"/>
      <c r="H81" s="21"/>
      <c r="I81" s="21"/>
      <c r="J81" s="29"/>
      <c r="K81" s="302"/>
      <c r="L81" s="29"/>
      <c r="M81" s="21"/>
    </row>
    <row r="82" spans="1:13" ht="16.5" customHeight="1" x14ac:dyDescent="0.2">
      <c r="A82" s="18"/>
      <c r="B82" s="22"/>
      <c r="C82" s="22"/>
      <c r="D82" s="22"/>
      <c r="E82" s="19"/>
      <c r="F82" s="20"/>
      <c r="G82" s="302"/>
      <c r="H82" s="21"/>
      <c r="I82" s="21"/>
      <c r="J82" s="29"/>
      <c r="K82" s="302"/>
      <c r="L82" s="29"/>
      <c r="M82" s="21"/>
    </row>
    <row r="83" spans="1:13" ht="16.5" customHeight="1" x14ac:dyDescent="0.2">
      <c r="A83" s="18" t="s">
        <v>134</v>
      </c>
      <c r="B83" s="22"/>
      <c r="C83" s="22"/>
      <c r="D83" s="22"/>
      <c r="E83" s="19"/>
      <c r="F83" s="20"/>
      <c r="G83" s="302"/>
      <c r="H83" s="21"/>
      <c r="I83" s="21"/>
      <c r="J83" s="29"/>
      <c r="K83" s="302"/>
      <c r="L83" s="29"/>
      <c r="M83" s="21"/>
    </row>
    <row r="84" spans="1:13" ht="16.5" customHeight="1" x14ac:dyDescent="0.2">
      <c r="A84" s="291" t="s">
        <v>49</v>
      </c>
      <c r="B84" s="22"/>
      <c r="C84" s="22"/>
      <c r="D84" s="22"/>
      <c r="E84" s="19"/>
      <c r="F84" s="20"/>
      <c r="G84" s="313">
        <v>5456861</v>
      </c>
      <c r="H84" s="21"/>
      <c r="I84" s="314">
        <v>2157239</v>
      </c>
      <c r="J84" s="21"/>
      <c r="K84" s="313">
        <v>425104</v>
      </c>
      <c r="L84" s="21"/>
      <c r="M84" s="314">
        <v>1826189</v>
      </c>
    </row>
    <row r="85" spans="1:13" ht="16.5" customHeight="1" x14ac:dyDescent="0.2">
      <c r="A85" s="291" t="s">
        <v>41</v>
      </c>
      <c r="B85" s="22"/>
      <c r="C85" s="22"/>
      <c r="D85" s="22"/>
      <c r="E85" s="19"/>
      <c r="F85" s="20"/>
      <c r="G85" s="318">
        <v>1669</v>
      </c>
      <c r="H85" s="21"/>
      <c r="I85" s="319">
        <v>22904</v>
      </c>
      <c r="J85" s="21"/>
      <c r="K85" s="318">
        <v>0</v>
      </c>
      <c r="L85" s="21"/>
      <c r="M85" s="319">
        <v>0</v>
      </c>
    </row>
    <row r="86" spans="1:13" ht="16.5" customHeight="1" x14ac:dyDescent="0.2">
      <c r="A86" s="18"/>
      <c r="B86" s="22"/>
      <c r="C86" s="22"/>
      <c r="D86" s="22"/>
      <c r="E86" s="19"/>
      <c r="F86" s="20"/>
      <c r="G86" s="302"/>
      <c r="H86" s="21"/>
      <c r="I86" s="21"/>
      <c r="J86" s="29"/>
      <c r="K86" s="302"/>
      <c r="L86" s="29"/>
      <c r="M86" s="21"/>
    </row>
    <row r="87" spans="1:13" ht="16.5" customHeight="1" thickBot="1" x14ac:dyDescent="0.25">
      <c r="A87" s="18" t="s">
        <v>48</v>
      </c>
      <c r="B87" s="22"/>
      <c r="C87" s="22"/>
      <c r="D87" s="22"/>
      <c r="E87" s="19"/>
      <c r="F87" s="20"/>
      <c r="G87" s="316">
        <f>SUM(G84:G86)</f>
        <v>5458530</v>
      </c>
      <c r="H87" s="21"/>
      <c r="I87" s="317">
        <f>SUM(I84:I86)</f>
        <v>2180143</v>
      </c>
      <c r="J87" s="29"/>
      <c r="K87" s="316">
        <f>SUM(K84:K86)</f>
        <v>425104</v>
      </c>
      <c r="L87" s="29"/>
      <c r="M87" s="317">
        <f>SUM(M84:M86)</f>
        <v>1826189</v>
      </c>
    </row>
    <row r="88" spans="1:13" ht="16.5" customHeight="1" thickTop="1" x14ac:dyDescent="0.2">
      <c r="A88" s="18"/>
      <c r="B88" s="22"/>
      <c r="C88" s="22"/>
      <c r="D88" s="22"/>
      <c r="E88" s="19"/>
      <c r="F88" s="20"/>
      <c r="G88" s="21"/>
      <c r="H88" s="29"/>
      <c r="I88" s="21"/>
      <c r="J88" s="28"/>
      <c r="K88" s="21"/>
      <c r="L88" s="29"/>
      <c r="M88" s="21"/>
    </row>
    <row r="89" spans="1:13" ht="16.5" customHeight="1" x14ac:dyDescent="0.2">
      <c r="A89" s="18"/>
      <c r="B89" s="22"/>
      <c r="C89" s="22"/>
      <c r="D89" s="22"/>
      <c r="E89" s="19"/>
      <c r="F89" s="20"/>
      <c r="G89" s="21"/>
      <c r="H89" s="29"/>
      <c r="I89" s="21"/>
      <c r="J89" s="28"/>
      <c r="K89" s="21"/>
      <c r="L89" s="29"/>
      <c r="M89" s="21"/>
    </row>
    <row r="90" spans="1:13" ht="16.5" customHeight="1" x14ac:dyDescent="0.2">
      <c r="A90" s="18"/>
      <c r="B90" s="22"/>
      <c r="C90" s="22"/>
      <c r="D90" s="22"/>
      <c r="E90" s="19"/>
      <c r="F90" s="20"/>
      <c r="G90" s="21"/>
      <c r="H90" s="29"/>
      <c r="I90" s="21"/>
      <c r="J90" s="28"/>
      <c r="K90" s="21"/>
      <c r="L90" s="29"/>
      <c r="M90" s="21"/>
    </row>
    <row r="91" spans="1:13" ht="16.5" customHeight="1" x14ac:dyDescent="0.2">
      <c r="A91" s="18"/>
      <c r="B91" s="22"/>
      <c r="C91" s="22"/>
      <c r="D91" s="22"/>
      <c r="E91" s="19"/>
      <c r="F91" s="20"/>
      <c r="G91" s="21"/>
      <c r="H91" s="29"/>
      <c r="I91" s="21"/>
      <c r="J91" s="28"/>
      <c r="K91" s="21"/>
      <c r="L91" s="29"/>
      <c r="M91" s="21"/>
    </row>
    <row r="92" spans="1:13" ht="16.5" customHeight="1" x14ac:dyDescent="0.2">
      <c r="A92" s="18"/>
      <c r="B92" s="22"/>
      <c r="C92" s="22"/>
      <c r="D92" s="22"/>
      <c r="E92" s="19"/>
      <c r="F92" s="20"/>
      <c r="G92" s="21"/>
      <c r="H92" s="29"/>
      <c r="I92" s="21"/>
      <c r="J92" s="28"/>
      <c r="K92" s="21"/>
      <c r="L92" s="29"/>
      <c r="M92" s="21"/>
    </row>
    <row r="93" spans="1:13" ht="12.75" customHeight="1" x14ac:dyDescent="0.2">
      <c r="A93" s="18"/>
      <c r="B93" s="22"/>
      <c r="C93" s="22"/>
      <c r="D93" s="22"/>
      <c r="E93" s="19"/>
      <c r="F93" s="20"/>
      <c r="G93" s="21"/>
      <c r="H93" s="29"/>
      <c r="I93" s="21"/>
      <c r="J93" s="28"/>
      <c r="K93" s="21"/>
      <c r="L93" s="29"/>
      <c r="M93" s="21"/>
    </row>
    <row r="94" spans="1:13" ht="21.95" customHeight="1" x14ac:dyDescent="0.2">
      <c r="A94" s="326" t="str">
        <f>'2-5'!A47</f>
        <v>The accompanying condensed notes to the interim financial information are an integral part of this interim financial information.</v>
      </c>
      <c r="B94" s="327"/>
      <c r="C94" s="327"/>
      <c r="D94" s="327"/>
      <c r="E94" s="327"/>
      <c r="F94" s="327"/>
      <c r="G94" s="327"/>
      <c r="H94" s="327"/>
      <c r="I94" s="327"/>
      <c r="J94" s="327"/>
      <c r="K94" s="327"/>
      <c r="L94" s="327"/>
      <c r="M94" s="327"/>
    </row>
  </sheetData>
  <mergeCells count="4">
    <mergeCell ref="J1:L1"/>
    <mergeCell ref="A47:M47"/>
    <mergeCell ref="K48:M48"/>
    <mergeCell ref="A94:M94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94"/>
  <sheetViews>
    <sheetView zoomScaleNormal="100" zoomScaleSheetLayoutView="85" workbookViewId="0"/>
  </sheetViews>
  <sheetFormatPr defaultColWidth="7.42578125" defaultRowHeight="16.5" customHeight="1" x14ac:dyDescent="0.2"/>
  <cols>
    <col min="1" max="3" width="1.85546875" style="12" customWidth="1"/>
    <col min="4" max="4" width="34.85546875" style="12" customWidth="1"/>
    <col min="5" max="5" width="5.42578125" style="7" customWidth="1"/>
    <col min="6" max="6" width="0.5703125" style="8" customWidth="1"/>
    <col min="7" max="7" width="10.85546875" style="9" customWidth="1"/>
    <col min="8" max="8" width="0.5703125" style="10" customWidth="1"/>
    <col min="9" max="9" width="10.85546875" style="9" customWidth="1"/>
    <col min="10" max="10" width="0.5703125" style="11" customWidth="1"/>
    <col min="11" max="11" width="9.85546875" style="9" customWidth="1"/>
    <col min="12" max="12" width="0.5703125" style="10" customWidth="1"/>
    <col min="13" max="13" width="9.85546875" style="9" customWidth="1"/>
    <col min="14" max="16384" width="7.42578125" style="12"/>
  </cols>
  <sheetData>
    <row r="1" spans="1:13" ht="16.5" customHeight="1" x14ac:dyDescent="0.2">
      <c r="A1" s="6" t="s">
        <v>0</v>
      </c>
      <c r="B1" s="6"/>
      <c r="C1" s="6"/>
      <c r="D1" s="6"/>
      <c r="K1" s="328" t="s">
        <v>101</v>
      </c>
      <c r="L1" s="328"/>
      <c r="M1" s="328"/>
    </row>
    <row r="2" spans="1:13" ht="16.5" customHeight="1" x14ac:dyDescent="0.2">
      <c r="A2" s="6" t="s">
        <v>162</v>
      </c>
      <c r="B2" s="6"/>
      <c r="C2" s="6"/>
      <c r="D2" s="6"/>
    </row>
    <row r="3" spans="1:13" ht="16.5" customHeight="1" x14ac:dyDescent="0.2">
      <c r="A3" s="13" t="s">
        <v>244</v>
      </c>
      <c r="B3" s="1"/>
      <c r="C3" s="1"/>
      <c r="D3" s="1"/>
      <c r="E3" s="14"/>
      <c r="F3" s="15"/>
      <c r="G3" s="16"/>
      <c r="H3" s="17"/>
      <c r="I3" s="16"/>
      <c r="J3" s="15"/>
      <c r="K3" s="16"/>
      <c r="L3" s="17"/>
      <c r="M3" s="16"/>
    </row>
    <row r="5" spans="1:13" ht="16.5" customHeight="1" x14ac:dyDescent="0.2">
      <c r="A5" s="12" t="s">
        <v>2</v>
      </c>
      <c r="E5" s="320"/>
      <c r="F5" s="269"/>
      <c r="G5" s="321"/>
      <c r="H5" s="254"/>
      <c r="I5" s="321"/>
      <c r="J5" s="266"/>
      <c r="K5" s="259"/>
      <c r="L5" s="322"/>
      <c r="M5" s="259"/>
    </row>
    <row r="6" spans="1:13" ht="16.5" customHeight="1" x14ac:dyDescent="0.2">
      <c r="E6" s="320"/>
      <c r="F6" s="269"/>
      <c r="G6" s="257"/>
      <c r="H6" s="258"/>
      <c r="I6" s="259" t="s">
        <v>3</v>
      </c>
      <c r="J6" s="256"/>
      <c r="K6" s="257"/>
      <c r="L6" s="258"/>
      <c r="M6" s="259" t="s">
        <v>122</v>
      </c>
    </row>
    <row r="7" spans="1:13" ht="16.5" customHeight="1" x14ac:dyDescent="0.2">
      <c r="E7" s="320"/>
      <c r="F7" s="269"/>
      <c r="G7" s="263"/>
      <c r="H7" s="264"/>
      <c r="I7" s="265" t="s">
        <v>135</v>
      </c>
      <c r="J7" s="266"/>
      <c r="K7" s="267"/>
      <c r="L7" s="268"/>
      <c r="M7" s="265" t="s">
        <v>135</v>
      </c>
    </row>
    <row r="8" spans="1:13" ht="16.5" customHeight="1" x14ac:dyDescent="0.2">
      <c r="F8" s="269"/>
      <c r="G8" s="270">
        <v>2020</v>
      </c>
      <c r="H8" s="271"/>
      <c r="I8" s="270">
        <v>2019</v>
      </c>
      <c r="J8" s="272"/>
      <c r="K8" s="270">
        <v>2020</v>
      </c>
      <c r="L8" s="271"/>
      <c r="M8" s="270">
        <v>2019</v>
      </c>
    </row>
    <row r="9" spans="1:13" ht="16.5" customHeight="1" x14ac:dyDescent="0.2">
      <c r="E9" s="273" t="s">
        <v>6</v>
      </c>
      <c r="F9" s="269"/>
      <c r="G9" s="274" t="s">
        <v>42</v>
      </c>
      <c r="H9" s="275"/>
      <c r="I9" s="274" t="s">
        <v>42</v>
      </c>
      <c r="J9" s="276"/>
      <c r="K9" s="274" t="s">
        <v>42</v>
      </c>
      <c r="L9" s="275"/>
      <c r="M9" s="274" t="s">
        <v>42</v>
      </c>
    </row>
    <row r="10" spans="1:13" ht="16.5" customHeight="1" x14ac:dyDescent="0.2">
      <c r="G10" s="55"/>
      <c r="K10" s="55"/>
    </row>
    <row r="11" spans="1:13" ht="16.5" customHeight="1" x14ac:dyDescent="0.2">
      <c r="A11" s="12" t="s">
        <v>146</v>
      </c>
      <c r="E11" s="7">
        <v>16</v>
      </c>
      <c r="G11" s="277">
        <v>23899319</v>
      </c>
      <c r="H11" s="278"/>
      <c r="I11" s="278">
        <v>23636790</v>
      </c>
      <c r="J11" s="278"/>
      <c r="K11" s="277">
        <v>0</v>
      </c>
      <c r="L11" s="278"/>
      <c r="M11" s="278">
        <v>0</v>
      </c>
    </row>
    <row r="12" spans="1:13" ht="16.5" customHeight="1" x14ac:dyDescent="0.2">
      <c r="A12" s="12" t="s">
        <v>177</v>
      </c>
      <c r="G12" s="277">
        <v>2243428</v>
      </c>
      <c r="H12" s="278"/>
      <c r="I12" s="278">
        <v>4935777</v>
      </c>
      <c r="J12" s="278"/>
      <c r="K12" s="277">
        <v>0</v>
      </c>
      <c r="L12" s="278"/>
      <c r="M12" s="278">
        <v>0</v>
      </c>
    </row>
    <row r="13" spans="1:13" ht="16.5" customHeight="1" x14ac:dyDescent="0.2">
      <c r="A13" s="12" t="s">
        <v>149</v>
      </c>
      <c r="E13" s="7">
        <v>17</v>
      </c>
      <c r="G13" s="277">
        <v>-19678749</v>
      </c>
      <c r="H13" s="278"/>
      <c r="I13" s="278">
        <v>-21184804</v>
      </c>
      <c r="J13" s="278"/>
      <c r="K13" s="277">
        <v>0</v>
      </c>
      <c r="L13" s="278"/>
      <c r="M13" s="278">
        <v>0</v>
      </c>
    </row>
    <row r="14" spans="1:13" ht="16.5" customHeight="1" x14ac:dyDescent="0.2">
      <c r="A14" s="12" t="s">
        <v>176</v>
      </c>
      <c r="G14" s="280">
        <v>0</v>
      </c>
      <c r="H14" s="278"/>
      <c r="I14" s="16">
        <v>-400236</v>
      </c>
      <c r="J14" s="278"/>
      <c r="K14" s="280">
        <v>0</v>
      </c>
      <c r="L14" s="278"/>
      <c r="M14" s="16">
        <v>0</v>
      </c>
    </row>
    <row r="15" spans="1:13" ht="16.5" customHeight="1" x14ac:dyDescent="0.2">
      <c r="G15" s="277"/>
      <c r="H15" s="278"/>
      <c r="I15" s="278"/>
      <c r="J15" s="281"/>
      <c r="K15" s="277"/>
      <c r="L15" s="282"/>
      <c r="M15" s="278"/>
    </row>
    <row r="16" spans="1:13" ht="16.5" customHeight="1" x14ac:dyDescent="0.2">
      <c r="A16" s="6" t="s">
        <v>43</v>
      </c>
      <c r="G16" s="277">
        <f>SUM(G11:G15)</f>
        <v>6463998</v>
      </c>
      <c r="H16" s="278"/>
      <c r="I16" s="278">
        <f>SUM(I11:I15)</f>
        <v>6987527</v>
      </c>
      <c r="J16" s="278"/>
      <c r="K16" s="277">
        <f>SUM(K11:K15)</f>
        <v>0</v>
      </c>
      <c r="L16" s="282"/>
      <c r="M16" s="278">
        <f>SUM(M11:M15)</f>
        <v>0</v>
      </c>
    </row>
    <row r="17" spans="1:13" ht="16.5" customHeight="1" x14ac:dyDescent="0.2">
      <c r="A17" s="12" t="s">
        <v>201</v>
      </c>
      <c r="G17" s="55">
        <v>1702930</v>
      </c>
      <c r="H17" s="278"/>
      <c r="I17" s="9">
        <v>2083974</v>
      </c>
      <c r="J17" s="278"/>
      <c r="K17" s="55">
        <v>7621260</v>
      </c>
      <c r="L17" s="278"/>
      <c r="M17" s="9">
        <v>7776656</v>
      </c>
    </row>
    <row r="18" spans="1:13" ht="16.5" customHeight="1" x14ac:dyDescent="0.2">
      <c r="A18" s="12" t="s">
        <v>200</v>
      </c>
      <c r="G18" s="55">
        <v>472979</v>
      </c>
      <c r="H18" s="278"/>
      <c r="I18" s="9">
        <v>-306656</v>
      </c>
      <c r="J18" s="278"/>
      <c r="K18" s="55">
        <v>34443</v>
      </c>
      <c r="L18" s="278"/>
      <c r="M18" s="9">
        <v>-10072</v>
      </c>
    </row>
    <row r="19" spans="1:13" ht="16.5" customHeight="1" x14ac:dyDescent="0.2">
      <c r="A19" s="12" t="s">
        <v>300</v>
      </c>
      <c r="G19" s="55">
        <v>985546</v>
      </c>
      <c r="H19" s="278"/>
      <c r="I19" s="9">
        <v>0</v>
      </c>
      <c r="J19" s="278"/>
      <c r="K19" s="55">
        <v>100762</v>
      </c>
      <c r="L19" s="278"/>
      <c r="M19" s="9">
        <v>0</v>
      </c>
    </row>
    <row r="20" spans="1:13" ht="16.5" customHeight="1" x14ac:dyDescent="0.2">
      <c r="A20" s="12" t="s">
        <v>44</v>
      </c>
      <c r="G20" s="55">
        <v>-1841066</v>
      </c>
      <c r="H20" s="278"/>
      <c r="I20" s="9">
        <v>-2088415</v>
      </c>
      <c r="J20" s="278"/>
      <c r="K20" s="55">
        <v>-846026</v>
      </c>
      <c r="L20" s="278"/>
      <c r="M20" s="9">
        <v>-913370</v>
      </c>
    </row>
    <row r="21" spans="1:13" ht="16.5" customHeight="1" x14ac:dyDescent="0.2">
      <c r="A21" s="12" t="s">
        <v>45</v>
      </c>
      <c r="E21" s="7">
        <v>18</v>
      </c>
      <c r="G21" s="55">
        <v>-4961756</v>
      </c>
      <c r="H21" s="278"/>
      <c r="I21" s="9">
        <v>-709784</v>
      </c>
      <c r="J21" s="278"/>
      <c r="K21" s="55">
        <v>-2715881</v>
      </c>
      <c r="L21" s="278"/>
      <c r="M21" s="9">
        <v>634221</v>
      </c>
    </row>
    <row r="22" spans="1:13" ht="16.5" customHeight="1" x14ac:dyDescent="0.2">
      <c r="A22" s="12" t="s">
        <v>138</v>
      </c>
      <c r="F22" s="12"/>
      <c r="G22" s="55"/>
      <c r="H22" s="278"/>
      <c r="J22" s="278"/>
      <c r="K22" s="55"/>
      <c r="L22" s="278"/>
    </row>
    <row r="23" spans="1:13" ht="16.5" customHeight="1" x14ac:dyDescent="0.2">
      <c r="B23" s="12" t="s">
        <v>102</v>
      </c>
      <c r="E23" s="7">
        <v>11.1</v>
      </c>
      <c r="G23" s="280">
        <v>4969342</v>
      </c>
      <c r="H23" s="278"/>
      <c r="I23" s="16">
        <v>5214352</v>
      </c>
      <c r="J23" s="278"/>
      <c r="K23" s="280">
        <v>0</v>
      </c>
      <c r="L23" s="278"/>
      <c r="M23" s="16">
        <v>0</v>
      </c>
    </row>
    <row r="24" spans="1:13" ht="16.5" customHeight="1" x14ac:dyDescent="0.2">
      <c r="B24" s="283"/>
      <c r="G24" s="277"/>
      <c r="H24" s="278"/>
      <c r="I24" s="278"/>
      <c r="J24" s="281"/>
      <c r="K24" s="277"/>
      <c r="L24" s="282"/>
      <c r="M24" s="278"/>
    </row>
    <row r="25" spans="1:13" ht="16.5" customHeight="1" x14ac:dyDescent="0.2">
      <c r="A25" s="6" t="s">
        <v>133</v>
      </c>
      <c r="G25" s="277">
        <f>SUM(G16:G24)</f>
        <v>7791973</v>
      </c>
      <c r="H25" s="278"/>
      <c r="I25" s="278">
        <f>SUM(I16:I24)</f>
        <v>11180998</v>
      </c>
      <c r="J25" s="278"/>
      <c r="K25" s="277">
        <f>SUM(K16:K24)</f>
        <v>4194558</v>
      </c>
      <c r="L25" s="278"/>
      <c r="M25" s="278">
        <f>SUM(M16:M24)</f>
        <v>7487435</v>
      </c>
    </row>
    <row r="26" spans="1:13" ht="16.5" customHeight="1" x14ac:dyDescent="0.2">
      <c r="A26" s="12" t="s">
        <v>132</v>
      </c>
      <c r="E26" s="7">
        <v>19</v>
      </c>
      <c r="G26" s="280">
        <v>-848636</v>
      </c>
      <c r="H26" s="278"/>
      <c r="I26" s="16">
        <v>-609071</v>
      </c>
      <c r="J26" s="278"/>
      <c r="K26" s="280">
        <v>0</v>
      </c>
      <c r="L26" s="278"/>
      <c r="M26" s="16">
        <v>0</v>
      </c>
    </row>
    <row r="27" spans="1:13" ht="16.5" customHeight="1" x14ac:dyDescent="0.2">
      <c r="G27" s="277"/>
      <c r="H27" s="278"/>
      <c r="I27" s="278"/>
      <c r="J27" s="281"/>
      <c r="K27" s="277"/>
      <c r="L27" s="282"/>
      <c r="M27" s="278"/>
    </row>
    <row r="28" spans="1:13" ht="16.5" customHeight="1" x14ac:dyDescent="0.2">
      <c r="A28" s="6" t="s">
        <v>46</v>
      </c>
      <c r="G28" s="280">
        <f>SUM(G25:G27)</f>
        <v>6943337</v>
      </c>
      <c r="H28" s="278"/>
      <c r="I28" s="16">
        <f>SUM(I25:I27)</f>
        <v>10571927</v>
      </c>
      <c r="J28" s="278"/>
      <c r="K28" s="280">
        <f>SUM(K25:K27)</f>
        <v>4194558</v>
      </c>
      <c r="L28" s="278"/>
      <c r="M28" s="16">
        <f>SUM(M25:M27)</f>
        <v>7487435</v>
      </c>
    </row>
    <row r="29" spans="1:13" ht="16.5" customHeight="1" x14ac:dyDescent="0.2">
      <c r="A29" s="6"/>
      <c r="G29" s="277"/>
      <c r="H29" s="278"/>
      <c r="I29" s="278"/>
      <c r="J29" s="278"/>
      <c r="K29" s="277"/>
      <c r="L29" s="278"/>
      <c r="M29" s="278"/>
    </row>
    <row r="30" spans="1:13" ht="16.5" customHeight="1" x14ac:dyDescent="0.2">
      <c r="A30" s="6" t="s">
        <v>163</v>
      </c>
      <c r="E30" s="8"/>
      <c r="G30" s="277"/>
      <c r="H30" s="278"/>
      <c r="I30" s="278"/>
      <c r="J30" s="278"/>
      <c r="K30" s="277"/>
      <c r="L30" s="278"/>
      <c r="M30" s="278"/>
    </row>
    <row r="31" spans="1:13" ht="16.5" customHeight="1" x14ac:dyDescent="0.2">
      <c r="A31" s="12" t="s">
        <v>49</v>
      </c>
      <c r="E31" s="8"/>
      <c r="G31" s="277">
        <v>6929107</v>
      </c>
      <c r="H31" s="278"/>
      <c r="I31" s="278">
        <v>10520383</v>
      </c>
      <c r="J31" s="278"/>
      <c r="K31" s="277">
        <v>4194558</v>
      </c>
      <c r="L31" s="278"/>
      <c r="M31" s="278">
        <v>7487435</v>
      </c>
    </row>
    <row r="32" spans="1:13" ht="16.5" customHeight="1" x14ac:dyDescent="0.2">
      <c r="A32" s="12" t="s">
        <v>41</v>
      </c>
      <c r="E32" s="8"/>
      <c r="F32" s="278"/>
      <c r="G32" s="280">
        <v>14230</v>
      </c>
      <c r="H32" s="278"/>
      <c r="I32" s="16">
        <v>51544</v>
      </c>
      <c r="J32" s="278"/>
      <c r="K32" s="280">
        <v>0</v>
      </c>
      <c r="L32" s="278"/>
      <c r="M32" s="16">
        <v>0</v>
      </c>
    </row>
    <row r="33" spans="1:13" ht="16.5" customHeight="1" x14ac:dyDescent="0.2">
      <c r="E33" s="8"/>
      <c r="F33" s="278"/>
      <c r="G33" s="277"/>
      <c r="H33" s="278"/>
      <c r="I33" s="278"/>
      <c r="J33" s="278"/>
      <c r="K33" s="277"/>
      <c r="L33" s="278"/>
      <c r="M33" s="278"/>
    </row>
    <row r="34" spans="1:13" ht="16.5" customHeight="1" thickBot="1" x14ac:dyDescent="0.25">
      <c r="A34" s="6" t="s">
        <v>46</v>
      </c>
      <c r="E34" s="8"/>
      <c r="F34" s="278"/>
      <c r="G34" s="284">
        <f>SUM(G31:G32)</f>
        <v>6943337</v>
      </c>
      <c r="H34" s="278"/>
      <c r="I34" s="285">
        <f>SUM(I31:I32)</f>
        <v>10571927</v>
      </c>
      <c r="J34" s="278"/>
      <c r="K34" s="284">
        <f>SUM(K31:K32)</f>
        <v>4194558</v>
      </c>
      <c r="L34" s="278"/>
      <c r="M34" s="285">
        <f>SUM(M31:M32)</f>
        <v>7487435</v>
      </c>
    </row>
    <row r="35" spans="1:13" ht="16.5" customHeight="1" thickTop="1" x14ac:dyDescent="0.2">
      <c r="F35" s="278"/>
      <c r="G35" s="277"/>
      <c r="H35" s="278"/>
      <c r="I35" s="278"/>
      <c r="J35" s="278"/>
      <c r="K35" s="277"/>
      <c r="L35" s="278"/>
      <c r="M35" s="278"/>
    </row>
    <row r="36" spans="1:13" ht="16.5" customHeight="1" x14ac:dyDescent="0.2">
      <c r="A36" s="6" t="s">
        <v>295</v>
      </c>
      <c r="B36" s="6"/>
      <c r="F36" s="278"/>
      <c r="G36" s="286"/>
      <c r="H36" s="287"/>
      <c r="I36" s="287"/>
      <c r="J36" s="287"/>
      <c r="K36" s="286"/>
      <c r="L36" s="287"/>
      <c r="M36" s="287"/>
    </row>
    <row r="37" spans="1:13" ht="16.5" customHeight="1" x14ac:dyDescent="0.2">
      <c r="A37" s="6"/>
      <c r="B37" s="289" t="s">
        <v>283</v>
      </c>
      <c r="F37" s="278"/>
      <c r="G37" s="286">
        <f>ROUND(G31/526465,2)</f>
        <v>13.16</v>
      </c>
      <c r="H37" s="278"/>
      <c r="I37" s="287">
        <v>19.98</v>
      </c>
      <c r="J37" s="288"/>
      <c r="K37" s="286">
        <f>ROUND(K31/526465,2)</f>
        <v>7.97</v>
      </c>
      <c r="L37" s="288"/>
      <c r="M37" s="287">
        <v>14.22</v>
      </c>
    </row>
    <row r="38" spans="1:13" ht="16.5" customHeight="1" x14ac:dyDescent="0.2">
      <c r="G38" s="287"/>
      <c r="H38" s="287"/>
      <c r="I38" s="287"/>
      <c r="J38" s="287"/>
      <c r="K38" s="287"/>
      <c r="L38" s="287"/>
      <c r="M38" s="287"/>
    </row>
    <row r="39" spans="1:13" ht="16.5" customHeight="1" x14ac:dyDescent="0.2">
      <c r="G39" s="287"/>
      <c r="H39" s="287"/>
      <c r="I39" s="287"/>
      <c r="J39" s="287"/>
      <c r="K39" s="287"/>
      <c r="L39" s="287"/>
      <c r="M39" s="287"/>
    </row>
    <row r="40" spans="1:13" ht="16.5" customHeight="1" x14ac:dyDescent="0.2">
      <c r="G40" s="287"/>
      <c r="H40" s="287"/>
      <c r="I40" s="287"/>
      <c r="J40" s="287"/>
      <c r="K40" s="287"/>
      <c r="L40" s="287"/>
      <c r="M40" s="287"/>
    </row>
    <row r="41" spans="1:13" ht="16.5" customHeight="1" x14ac:dyDescent="0.2">
      <c r="G41" s="287"/>
      <c r="H41" s="290"/>
      <c r="I41" s="287"/>
      <c r="J41" s="281"/>
      <c r="K41" s="287"/>
      <c r="L41" s="282"/>
      <c r="M41" s="287"/>
    </row>
    <row r="42" spans="1:13" ht="16.5" customHeight="1" x14ac:dyDescent="0.2">
      <c r="G42" s="287"/>
      <c r="H42" s="290"/>
      <c r="I42" s="287"/>
      <c r="J42" s="281"/>
      <c r="K42" s="287"/>
      <c r="L42" s="282"/>
      <c r="M42" s="287"/>
    </row>
    <row r="43" spans="1:13" ht="16.5" customHeight="1" x14ac:dyDescent="0.2">
      <c r="G43" s="287"/>
      <c r="H43" s="290"/>
      <c r="I43" s="287"/>
      <c r="J43" s="281"/>
      <c r="K43" s="287"/>
      <c r="L43" s="282"/>
      <c r="M43" s="287"/>
    </row>
    <row r="44" spans="1:13" ht="15.95" customHeight="1" x14ac:dyDescent="0.2"/>
    <row r="45" spans="1:13" ht="16.5" customHeight="1" x14ac:dyDescent="0.2">
      <c r="G45" s="287"/>
      <c r="H45" s="290"/>
      <c r="I45" s="287"/>
      <c r="J45" s="281"/>
      <c r="K45" s="287"/>
      <c r="L45" s="282"/>
      <c r="M45" s="287"/>
    </row>
    <row r="46" spans="1:13" ht="12" customHeight="1" x14ac:dyDescent="0.2">
      <c r="G46" s="287"/>
      <c r="H46" s="290"/>
      <c r="I46" s="287"/>
      <c r="J46" s="281"/>
      <c r="K46" s="287"/>
      <c r="L46" s="282"/>
      <c r="M46" s="287"/>
    </row>
    <row r="47" spans="1:13" s="242" customFormat="1" ht="21.95" customHeight="1" x14ac:dyDescent="0.2">
      <c r="A47" s="326" t="str">
        <f>'2-5'!A47</f>
        <v>The accompanying condensed notes to the interim financial information are an integral part of this interim financial information.</v>
      </c>
      <c r="B47" s="327"/>
      <c r="C47" s="327"/>
      <c r="D47" s="327"/>
      <c r="E47" s="327"/>
      <c r="F47" s="327"/>
      <c r="G47" s="327"/>
      <c r="H47" s="327"/>
      <c r="I47" s="327"/>
      <c r="J47" s="327"/>
      <c r="K47" s="327"/>
      <c r="L47" s="327"/>
      <c r="M47" s="327"/>
    </row>
    <row r="48" spans="1:13" s="10" customFormat="1" ht="16.5" customHeight="1" x14ac:dyDescent="0.2">
      <c r="A48" s="18" t="s">
        <v>0</v>
      </c>
      <c r="B48" s="18"/>
      <c r="C48" s="18"/>
      <c r="D48" s="18"/>
      <c r="E48" s="19"/>
      <c r="F48" s="20"/>
      <c r="G48" s="21"/>
      <c r="H48" s="22"/>
      <c r="I48" s="21"/>
      <c r="J48" s="20"/>
      <c r="K48" s="328" t="s">
        <v>101</v>
      </c>
      <c r="L48" s="328"/>
      <c r="M48" s="328"/>
    </row>
    <row r="49" spans="1:13" s="10" customFormat="1" ht="16.5" customHeight="1" x14ac:dyDescent="0.2">
      <c r="A49" s="18" t="s">
        <v>47</v>
      </c>
      <c r="B49" s="18"/>
      <c r="C49" s="18"/>
      <c r="D49" s="18"/>
      <c r="E49" s="19"/>
      <c r="F49" s="20"/>
      <c r="G49" s="21"/>
      <c r="H49" s="22"/>
      <c r="I49" s="21"/>
      <c r="J49" s="20"/>
      <c r="K49" s="21"/>
      <c r="L49" s="22"/>
      <c r="M49" s="21"/>
    </row>
    <row r="50" spans="1:13" ht="16.5" customHeight="1" x14ac:dyDescent="0.2">
      <c r="A50" s="23" t="str">
        <f>A3</f>
        <v>For the nine-month period ended 30 September 2020</v>
      </c>
      <c r="B50" s="23"/>
      <c r="C50" s="23"/>
      <c r="D50" s="23"/>
      <c r="E50" s="24"/>
      <c r="F50" s="25"/>
      <c r="G50" s="26"/>
      <c r="H50" s="27"/>
      <c r="I50" s="26"/>
      <c r="J50" s="25"/>
      <c r="K50" s="26"/>
      <c r="L50" s="27"/>
      <c r="M50" s="26"/>
    </row>
    <row r="51" spans="1:13" ht="16.5" customHeight="1" x14ac:dyDescent="0.2">
      <c r="A51" s="291"/>
      <c r="B51" s="291"/>
      <c r="C51" s="291"/>
      <c r="D51" s="291"/>
      <c r="E51" s="292"/>
      <c r="F51" s="293"/>
      <c r="G51" s="294"/>
      <c r="H51" s="22"/>
      <c r="I51" s="294"/>
      <c r="J51" s="20"/>
      <c r="K51" s="294"/>
      <c r="L51" s="22"/>
      <c r="M51" s="294"/>
    </row>
    <row r="52" spans="1:13" ht="16.5" customHeight="1" x14ac:dyDescent="0.2">
      <c r="A52" s="291"/>
      <c r="B52" s="291"/>
      <c r="C52" s="291"/>
      <c r="D52" s="291"/>
      <c r="E52" s="292"/>
      <c r="F52" s="293"/>
      <c r="G52" s="294"/>
      <c r="H52" s="22"/>
      <c r="I52" s="294"/>
      <c r="J52" s="20"/>
      <c r="K52" s="294"/>
      <c r="L52" s="22"/>
      <c r="M52" s="294"/>
    </row>
    <row r="53" spans="1:13" ht="16.5" customHeight="1" x14ac:dyDescent="0.2">
      <c r="A53" s="291"/>
      <c r="B53" s="291"/>
      <c r="C53" s="291"/>
      <c r="D53" s="291"/>
      <c r="E53" s="292"/>
      <c r="F53" s="293"/>
      <c r="G53" s="257"/>
      <c r="H53" s="258"/>
      <c r="I53" s="259" t="s">
        <v>3</v>
      </c>
      <c r="J53" s="256"/>
      <c r="K53" s="257"/>
      <c r="L53" s="258"/>
      <c r="M53" s="259" t="s">
        <v>122</v>
      </c>
    </row>
    <row r="54" spans="1:13" ht="16.5" customHeight="1" x14ac:dyDescent="0.2">
      <c r="A54" s="291"/>
      <c r="B54" s="291"/>
      <c r="C54" s="291"/>
      <c r="D54" s="291"/>
      <c r="E54" s="292"/>
      <c r="F54" s="293"/>
      <c r="G54" s="263"/>
      <c r="H54" s="264"/>
      <c r="I54" s="265" t="s">
        <v>135</v>
      </c>
      <c r="J54" s="266"/>
      <c r="K54" s="267"/>
      <c r="L54" s="268"/>
      <c r="M54" s="265" t="s">
        <v>135</v>
      </c>
    </row>
    <row r="55" spans="1:13" ht="16.5" customHeight="1" x14ac:dyDescent="0.2">
      <c r="A55" s="291"/>
      <c r="B55" s="291"/>
      <c r="C55" s="291"/>
      <c r="D55" s="291"/>
      <c r="E55" s="292"/>
      <c r="F55" s="295"/>
      <c r="G55" s="270">
        <v>2020</v>
      </c>
      <c r="H55" s="271"/>
      <c r="I55" s="270">
        <v>2019</v>
      </c>
      <c r="J55" s="272"/>
      <c r="K55" s="270">
        <v>2020</v>
      </c>
      <c r="L55" s="271"/>
      <c r="M55" s="270">
        <v>2019</v>
      </c>
    </row>
    <row r="56" spans="1:13" ht="16.5" customHeight="1" x14ac:dyDescent="0.2">
      <c r="A56" s="291"/>
      <c r="B56" s="291"/>
      <c r="C56" s="291"/>
      <c r="D56" s="291"/>
      <c r="E56" s="273" t="s">
        <v>152</v>
      </c>
      <c r="F56" s="295"/>
      <c r="G56" s="297" t="s">
        <v>42</v>
      </c>
      <c r="H56" s="298"/>
      <c r="I56" s="297" t="s">
        <v>42</v>
      </c>
      <c r="J56" s="299"/>
      <c r="K56" s="297" t="s">
        <v>42</v>
      </c>
      <c r="L56" s="298"/>
      <c r="M56" s="297" t="s">
        <v>42</v>
      </c>
    </row>
    <row r="57" spans="1:13" ht="16.5" customHeight="1" x14ac:dyDescent="0.2">
      <c r="A57" s="291"/>
      <c r="B57" s="291"/>
      <c r="C57" s="291"/>
      <c r="D57" s="291"/>
      <c r="E57" s="292"/>
      <c r="F57" s="293"/>
      <c r="G57" s="300"/>
      <c r="H57" s="22"/>
      <c r="I57" s="294"/>
      <c r="J57" s="20"/>
      <c r="K57" s="300"/>
      <c r="L57" s="22"/>
      <c r="M57" s="294"/>
    </row>
    <row r="58" spans="1:13" ht="16.5" customHeight="1" x14ac:dyDescent="0.2">
      <c r="A58" s="301" t="s">
        <v>46</v>
      </c>
      <c r="B58" s="22"/>
      <c r="C58" s="22"/>
      <c r="D58" s="22"/>
      <c r="E58" s="19"/>
      <c r="F58" s="20"/>
      <c r="G58" s="302">
        <f>G34</f>
        <v>6943337</v>
      </c>
      <c r="H58" s="21"/>
      <c r="I58" s="21">
        <v>10571927</v>
      </c>
      <c r="J58" s="21"/>
      <c r="K58" s="302">
        <f>K34</f>
        <v>4194558</v>
      </c>
      <c r="L58" s="21"/>
      <c r="M58" s="21">
        <v>7487435</v>
      </c>
    </row>
    <row r="59" spans="1:13" ht="16.5" customHeight="1" x14ac:dyDescent="0.2">
      <c r="A59" s="18"/>
      <c r="B59" s="22"/>
      <c r="C59" s="22"/>
      <c r="D59" s="22"/>
      <c r="E59" s="19"/>
      <c r="F59" s="20"/>
      <c r="G59" s="302"/>
      <c r="H59" s="21"/>
      <c r="I59" s="21"/>
      <c r="J59" s="28"/>
      <c r="K59" s="302"/>
      <c r="L59" s="29"/>
      <c r="M59" s="21"/>
    </row>
    <row r="60" spans="1:13" ht="16.5" customHeight="1" x14ac:dyDescent="0.2">
      <c r="A60" s="18" t="s">
        <v>93</v>
      </c>
      <c r="B60" s="22"/>
      <c r="C60" s="22"/>
      <c r="D60" s="22"/>
      <c r="E60" s="19"/>
      <c r="F60" s="20"/>
      <c r="G60" s="302"/>
      <c r="H60" s="21"/>
      <c r="I60" s="21"/>
      <c r="J60" s="28"/>
      <c r="K60" s="302"/>
      <c r="L60" s="29"/>
      <c r="M60" s="21"/>
    </row>
    <row r="61" spans="1:13" ht="16.5" customHeight="1" x14ac:dyDescent="0.2">
      <c r="A61" s="18"/>
      <c r="B61" s="22"/>
      <c r="C61" s="22"/>
      <c r="D61" s="22"/>
      <c r="E61" s="19"/>
      <c r="F61" s="20"/>
      <c r="G61" s="302"/>
      <c r="H61" s="21"/>
      <c r="I61" s="21"/>
      <c r="J61" s="28"/>
      <c r="K61" s="302"/>
      <c r="L61" s="29"/>
      <c r="M61" s="21"/>
    </row>
    <row r="62" spans="1:13" ht="16.5" customHeight="1" x14ac:dyDescent="0.2">
      <c r="A62" s="301" t="s">
        <v>112</v>
      </c>
      <c r="B62" s="22"/>
      <c r="C62" s="22"/>
      <c r="D62" s="22"/>
      <c r="E62" s="19"/>
      <c r="F62" s="20"/>
      <c r="G62" s="302"/>
      <c r="H62" s="21"/>
      <c r="I62" s="21"/>
      <c r="J62" s="28"/>
      <c r="K62" s="302"/>
      <c r="L62" s="29"/>
      <c r="M62" s="21"/>
    </row>
    <row r="63" spans="1:13" ht="16.5" customHeight="1" x14ac:dyDescent="0.2">
      <c r="A63" s="303" t="s">
        <v>284</v>
      </c>
      <c r="B63" s="18"/>
      <c r="C63" s="22"/>
      <c r="D63" s="22"/>
      <c r="E63" s="19"/>
      <c r="F63" s="20"/>
      <c r="G63" s="302"/>
      <c r="H63" s="21"/>
      <c r="I63" s="21"/>
      <c r="J63" s="28"/>
      <c r="K63" s="302"/>
      <c r="L63" s="29"/>
      <c r="M63" s="21"/>
    </row>
    <row r="64" spans="1:13" ht="16.5" customHeight="1" x14ac:dyDescent="0.2">
      <c r="A64" s="304" t="s">
        <v>194</v>
      </c>
      <c r="B64" s="18"/>
      <c r="C64" s="22"/>
      <c r="D64" s="22"/>
      <c r="E64" s="19"/>
      <c r="F64" s="20"/>
      <c r="G64" s="302"/>
      <c r="H64" s="21"/>
      <c r="I64" s="21"/>
      <c r="J64" s="28"/>
      <c r="K64" s="302"/>
      <c r="L64" s="29"/>
      <c r="M64" s="21"/>
    </row>
    <row r="65" spans="1:13" ht="16.5" customHeight="1" x14ac:dyDescent="0.2">
      <c r="A65" s="303"/>
      <c r="B65" s="22" t="s">
        <v>195</v>
      </c>
      <c r="C65" s="22"/>
      <c r="D65" s="22"/>
      <c r="E65" s="19"/>
      <c r="F65" s="20"/>
      <c r="G65" s="302">
        <v>-215</v>
      </c>
      <c r="H65" s="21"/>
      <c r="I65" s="21">
        <v>-17754</v>
      </c>
      <c r="J65" s="28"/>
      <c r="K65" s="302">
        <v>0</v>
      </c>
      <c r="L65" s="29"/>
      <c r="M65" s="21">
        <v>-16530</v>
      </c>
    </row>
    <row r="66" spans="1:13" ht="16.5" customHeight="1" x14ac:dyDescent="0.2">
      <c r="A66" s="304" t="s">
        <v>164</v>
      </c>
      <c r="B66" s="22"/>
      <c r="C66" s="22"/>
      <c r="D66" s="22"/>
      <c r="F66" s="20"/>
      <c r="G66" s="302"/>
      <c r="H66" s="21"/>
      <c r="I66" s="21"/>
      <c r="J66" s="28"/>
      <c r="K66" s="302"/>
      <c r="L66" s="29"/>
      <c r="M66" s="21"/>
    </row>
    <row r="67" spans="1:13" ht="16.5" customHeight="1" x14ac:dyDescent="0.2">
      <c r="A67" s="22"/>
      <c r="B67" s="22" t="s">
        <v>198</v>
      </c>
      <c r="C67" s="22"/>
      <c r="D67" s="22"/>
      <c r="E67" s="12"/>
      <c r="F67" s="12"/>
      <c r="G67" s="56"/>
      <c r="H67" s="12"/>
      <c r="I67" s="12"/>
      <c r="J67" s="12"/>
      <c r="K67" s="56"/>
      <c r="L67" s="12"/>
      <c r="M67" s="12"/>
    </row>
    <row r="68" spans="1:13" ht="16.5" customHeight="1" x14ac:dyDescent="0.2">
      <c r="A68" s="22"/>
      <c r="B68" s="22" t="s">
        <v>148</v>
      </c>
      <c r="C68" s="22"/>
      <c r="D68" s="22"/>
      <c r="E68" s="19">
        <v>11.1</v>
      </c>
      <c r="F68" s="20"/>
      <c r="G68" s="302">
        <v>13432</v>
      </c>
      <c r="H68" s="21"/>
      <c r="I68" s="21">
        <v>-147</v>
      </c>
      <c r="J68" s="28"/>
      <c r="K68" s="302">
        <v>0</v>
      </c>
      <c r="L68" s="29"/>
      <c r="M68" s="21">
        <v>0</v>
      </c>
    </row>
    <row r="69" spans="1:13" ht="16.5" customHeight="1" x14ac:dyDescent="0.2">
      <c r="A69" s="22"/>
      <c r="B69" s="22"/>
      <c r="C69" s="22"/>
      <c r="D69" s="22"/>
      <c r="E69" s="19"/>
      <c r="F69" s="20"/>
      <c r="G69" s="302"/>
      <c r="H69" s="21"/>
      <c r="I69" s="21"/>
      <c r="J69" s="28"/>
      <c r="K69" s="302"/>
      <c r="L69" s="29"/>
      <c r="M69" s="21"/>
    </row>
    <row r="70" spans="1:13" s="6" customFormat="1" ht="16.5" customHeight="1" x14ac:dyDescent="0.2">
      <c r="A70" s="301" t="s">
        <v>113</v>
      </c>
      <c r="B70" s="18"/>
      <c r="C70" s="18"/>
      <c r="D70" s="18"/>
      <c r="E70" s="306"/>
      <c r="F70" s="307"/>
      <c r="G70" s="308"/>
      <c r="H70" s="309"/>
      <c r="I70" s="309"/>
      <c r="J70" s="310"/>
      <c r="K70" s="308"/>
      <c r="L70" s="311"/>
      <c r="M70" s="309"/>
    </row>
    <row r="71" spans="1:13" s="6" customFormat="1" ht="16.5" customHeight="1" x14ac:dyDescent="0.2">
      <c r="A71" s="312" t="s">
        <v>284</v>
      </c>
      <c r="B71" s="18"/>
      <c r="C71" s="18"/>
      <c r="D71" s="18"/>
      <c r="E71" s="306"/>
      <c r="F71" s="307"/>
      <c r="G71" s="308"/>
      <c r="H71" s="309"/>
      <c r="I71" s="309"/>
      <c r="J71" s="310"/>
      <c r="K71" s="308"/>
      <c r="L71" s="311"/>
      <c r="M71" s="309"/>
    </row>
    <row r="72" spans="1:13" ht="16.5" customHeight="1" x14ac:dyDescent="0.2">
      <c r="A72" s="304" t="s">
        <v>263</v>
      </c>
      <c r="B72" s="22"/>
      <c r="C72" s="22"/>
      <c r="D72" s="22"/>
      <c r="E72" s="19"/>
      <c r="F72" s="20"/>
      <c r="G72" s="313">
        <v>22681</v>
      </c>
      <c r="H72" s="323"/>
      <c r="I72" s="314">
        <v>0</v>
      </c>
      <c r="J72" s="324"/>
      <c r="K72" s="313">
        <v>0</v>
      </c>
      <c r="L72" s="323"/>
      <c r="M72" s="314">
        <v>0</v>
      </c>
    </row>
    <row r="73" spans="1:13" ht="16.5" customHeight="1" x14ac:dyDescent="0.2">
      <c r="A73" s="22" t="s">
        <v>264</v>
      </c>
      <c r="B73" s="22"/>
      <c r="C73" s="22"/>
      <c r="D73" s="22"/>
      <c r="E73" s="19"/>
      <c r="F73" s="20"/>
      <c r="G73" s="313">
        <v>-2096641</v>
      </c>
      <c r="H73" s="323"/>
      <c r="I73" s="314">
        <v>0</v>
      </c>
      <c r="J73" s="324"/>
      <c r="K73" s="313">
        <v>-942833</v>
      </c>
      <c r="L73" s="323"/>
      <c r="M73" s="314">
        <v>0</v>
      </c>
    </row>
    <row r="74" spans="1:13" ht="16.5" customHeight="1" x14ac:dyDescent="0.2">
      <c r="A74" s="304" t="s">
        <v>197</v>
      </c>
      <c r="B74" s="22"/>
      <c r="C74" s="22"/>
      <c r="D74" s="22"/>
      <c r="E74" s="19"/>
      <c r="F74" s="20"/>
      <c r="G74" s="56"/>
      <c r="H74" s="12"/>
      <c r="I74" s="12"/>
      <c r="J74" s="12"/>
      <c r="K74" s="56"/>
      <c r="L74" s="12"/>
      <c r="M74" s="12"/>
    </row>
    <row r="75" spans="1:13" ht="16.5" customHeight="1" x14ac:dyDescent="0.2">
      <c r="A75" s="22"/>
      <c r="B75" s="22" t="s">
        <v>198</v>
      </c>
      <c r="C75" s="22"/>
      <c r="D75" s="22"/>
      <c r="E75" s="19"/>
      <c r="F75" s="20"/>
      <c r="G75" s="302"/>
      <c r="H75" s="21"/>
      <c r="I75" s="21"/>
      <c r="J75" s="21"/>
      <c r="K75" s="302"/>
      <c r="L75" s="21"/>
      <c r="M75" s="21"/>
    </row>
    <row r="76" spans="1:13" ht="16.5" customHeight="1" x14ac:dyDescent="0.2">
      <c r="A76" s="22"/>
      <c r="B76" s="22" t="s">
        <v>148</v>
      </c>
      <c r="C76" s="22"/>
      <c r="D76" s="22"/>
      <c r="E76" s="19">
        <v>11.1</v>
      </c>
      <c r="F76" s="20"/>
      <c r="G76" s="302">
        <v>-366314</v>
      </c>
      <c r="H76" s="21"/>
      <c r="I76" s="21">
        <v>-2467927</v>
      </c>
      <c r="J76" s="21"/>
      <c r="K76" s="302">
        <v>0</v>
      </c>
      <c r="L76" s="21"/>
      <c r="M76" s="21">
        <v>0</v>
      </c>
    </row>
    <row r="77" spans="1:13" ht="16.5" customHeight="1" x14ac:dyDescent="0.2">
      <c r="A77" s="22" t="s">
        <v>114</v>
      </c>
      <c r="B77" s="22"/>
      <c r="C77" s="22"/>
      <c r="D77" s="22"/>
      <c r="E77" s="19"/>
      <c r="F77" s="20"/>
      <c r="G77" s="315">
        <v>517776</v>
      </c>
      <c r="H77" s="21"/>
      <c r="I77" s="26">
        <v>-1650818</v>
      </c>
      <c r="J77" s="21"/>
      <c r="K77" s="315">
        <v>0</v>
      </c>
      <c r="L77" s="21"/>
      <c r="M77" s="26">
        <v>0</v>
      </c>
    </row>
    <row r="78" spans="1:13" ht="16.5" customHeight="1" x14ac:dyDescent="0.2">
      <c r="A78" s="22"/>
      <c r="B78" s="22"/>
      <c r="C78" s="22"/>
      <c r="D78" s="22"/>
      <c r="E78" s="19"/>
      <c r="F78" s="20"/>
      <c r="G78" s="302"/>
      <c r="H78" s="21"/>
      <c r="I78" s="21"/>
      <c r="J78" s="21"/>
      <c r="K78" s="302"/>
      <c r="L78" s="21"/>
      <c r="M78" s="21"/>
    </row>
    <row r="79" spans="1:13" ht="16.5" customHeight="1" x14ac:dyDescent="0.2">
      <c r="A79" s="18" t="s">
        <v>165</v>
      </c>
      <c r="B79" s="22"/>
      <c r="C79" s="22"/>
      <c r="D79" s="22"/>
      <c r="E79" s="19"/>
      <c r="F79" s="20"/>
      <c r="G79" s="302"/>
      <c r="H79" s="21"/>
      <c r="I79" s="21"/>
      <c r="J79" s="29"/>
      <c r="K79" s="302"/>
      <c r="L79" s="29"/>
      <c r="M79" s="21"/>
    </row>
    <row r="80" spans="1:13" ht="16.5" customHeight="1" x14ac:dyDescent="0.2">
      <c r="B80" s="18" t="s">
        <v>159</v>
      </c>
      <c r="C80" s="22"/>
      <c r="D80" s="22"/>
      <c r="E80" s="19"/>
      <c r="F80" s="20"/>
      <c r="G80" s="315">
        <f>SUM(G65:G77)</f>
        <v>-1909281</v>
      </c>
      <c r="H80" s="21"/>
      <c r="I80" s="26">
        <f>SUM(I65:I77)</f>
        <v>-4136646</v>
      </c>
      <c r="J80" s="29"/>
      <c r="K80" s="315">
        <f>SUM(K65:K77)</f>
        <v>-942833</v>
      </c>
      <c r="L80" s="29"/>
      <c r="M80" s="26">
        <f>SUM(M65:M77)</f>
        <v>-16530</v>
      </c>
    </row>
    <row r="81" spans="1:13" ht="16.5" customHeight="1" x14ac:dyDescent="0.2">
      <c r="A81" s="18"/>
      <c r="B81" s="22"/>
      <c r="C81" s="22"/>
      <c r="D81" s="22"/>
      <c r="E81" s="19"/>
      <c r="F81" s="20"/>
      <c r="G81" s="302"/>
      <c r="H81" s="21"/>
      <c r="I81" s="21"/>
      <c r="J81" s="29"/>
      <c r="K81" s="302"/>
      <c r="L81" s="29"/>
      <c r="M81" s="21"/>
    </row>
    <row r="82" spans="1:13" ht="16.5" customHeight="1" thickBot="1" x14ac:dyDescent="0.25">
      <c r="A82" s="18" t="s">
        <v>48</v>
      </c>
      <c r="B82" s="22"/>
      <c r="C82" s="22"/>
      <c r="D82" s="22"/>
      <c r="E82" s="19"/>
      <c r="F82" s="20"/>
      <c r="G82" s="316">
        <f>SUM(G80,G58)</f>
        <v>5034056</v>
      </c>
      <c r="H82" s="21"/>
      <c r="I82" s="317">
        <f>SUM(I80,I58)</f>
        <v>6435281</v>
      </c>
      <c r="J82" s="29"/>
      <c r="K82" s="316">
        <f>SUM(K80,K58)</f>
        <v>3251725</v>
      </c>
      <c r="L82" s="29"/>
      <c r="M82" s="317">
        <f>SUM(M80,M58)</f>
        <v>7470905</v>
      </c>
    </row>
    <row r="83" spans="1:13" ht="16.5" customHeight="1" thickTop="1" x14ac:dyDescent="0.2">
      <c r="A83" s="18"/>
      <c r="B83" s="22"/>
      <c r="C83" s="22"/>
      <c r="D83" s="22"/>
      <c r="E83" s="19"/>
      <c r="F83" s="20"/>
      <c r="G83" s="302"/>
      <c r="H83" s="21"/>
      <c r="I83" s="21"/>
      <c r="J83" s="29"/>
      <c r="K83" s="302"/>
      <c r="L83" s="29"/>
      <c r="M83" s="21"/>
    </row>
    <row r="84" spans="1:13" ht="16.5" customHeight="1" x14ac:dyDescent="0.2">
      <c r="A84" s="18"/>
      <c r="B84" s="22"/>
      <c r="C84" s="22"/>
      <c r="D84" s="22"/>
      <c r="E84" s="19"/>
      <c r="F84" s="20"/>
      <c r="G84" s="302"/>
      <c r="H84" s="21"/>
      <c r="I84" s="21"/>
      <c r="J84" s="29"/>
      <c r="K84" s="302"/>
      <c r="L84" s="29"/>
      <c r="M84" s="21"/>
    </row>
    <row r="85" spans="1:13" ht="16.5" customHeight="1" x14ac:dyDescent="0.2">
      <c r="A85" s="18" t="s">
        <v>134</v>
      </c>
      <c r="B85" s="22"/>
      <c r="C85" s="22"/>
      <c r="D85" s="22"/>
      <c r="E85" s="19"/>
      <c r="F85" s="20"/>
      <c r="G85" s="302"/>
      <c r="H85" s="21"/>
      <c r="I85" s="21"/>
      <c r="J85" s="29"/>
      <c r="K85" s="302"/>
      <c r="L85" s="29"/>
      <c r="M85" s="21"/>
    </row>
    <row r="86" spans="1:13" ht="16.5" customHeight="1" x14ac:dyDescent="0.2">
      <c r="A86" s="291" t="s">
        <v>49</v>
      </c>
      <c r="B86" s="22"/>
      <c r="C86" s="22"/>
      <c r="D86" s="22"/>
      <c r="E86" s="19"/>
      <c r="F86" s="20"/>
      <c r="G86" s="313">
        <v>5018521</v>
      </c>
      <c r="H86" s="21"/>
      <c r="I86" s="314">
        <v>6383737</v>
      </c>
      <c r="J86" s="21"/>
      <c r="K86" s="313">
        <v>3251725</v>
      </c>
      <c r="L86" s="21"/>
      <c r="M86" s="314">
        <v>7470905</v>
      </c>
    </row>
    <row r="87" spans="1:13" ht="16.5" customHeight="1" x14ac:dyDescent="0.2">
      <c r="A87" s="291" t="s">
        <v>41</v>
      </c>
      <c r="B87" s="22"/>
      <c r="C87" s="22"/>
      <c r="D87" s="22"/>
      <c r="E87" s="19"/>
      <c r="F87" s="20"/>
      <c r="G87" s="318">
        <v>15535</v>
      </c>
      <c r="H87" s="21"/>
      <c r="I87" s="319">
        <v>51544</v>
      </c>
      <c r="J87" s="21"/>
      <c r="K87" s="318">
        <v>0</v>
      </c>
      <c r="L87" s="21"/>
      <c r="M87" s="319">
        <v>0</v>
      </c>
    </row>
    <row r="88" spans="1:13" ht="16.5" customHeight="1" x14ac:dyDescent="0.2">
      <c r="A88" s="18"/>
      <c r="B88" s="22"/>
      <c r="C88" s="22"/>
      <c r="D88" s="22"/>
      <c r="E88" s="19"/>
      <c r="F88" s="20"/>
      <c r="G88" s="302"/>
      <c r="H88" s="21"/>
      <c r="I88" s="21"/>
      <c r="J88" s="29"/>
      <c r="K88" s="302"/>
      <c r="L88" s="29"/>
      <c r="M88" s="21"/>
    </row>
    <row r="89" spans="1:13" ht="16.5" customHeight="1" thickBot="1" x14ac:dyDescent="0.25">
      <c r="A89" s="18" t="s">
        <v>48</v>
      </c>
      <c r="B89" s="22"/>
      <c r="C89" s="22"/>
      <c r="D89" s="22"/>
      <c r="E89" s="19"/>
      <c r="F89" s="20"/>
      <c r="G89" s="316">
        <f>SUM(G86:G88)</f>
        <v>5034056</v>
      </c>
      <c r="H89" s="21"/>
      <c r="I89" s="317">
        <f>SUM(I86:I88)</f>
        <v>6435281</v>
      </c>
      <c r="J89" s="29"/>
      <c r="K89" s="316">
        <f>SUM(K86:K88)</f>
        <v>3251725</v>
      </c>
      <c r="L89" s="29"/>
      <c r="M89" s="317">
        <f>SUM(M86:M88)</f>
        <v>7470905</v>
      </c>
    </row>
    <row r="90" spans="1:13" ht="16.5" customHeight="1" thickTop="1" x14ac:dyDescent="0.2">
      <c r="A90" s="18"/>
      <c r="B90" s="22"/>
      <c r="C90" s="22"/>
      <c r="D90" s="22"/>
      <c r="E90" s="19"/>
      <c r="F90" s="20"/>
      <c r="G90" s="21"/>
      <c r="H90" s="29"/>
      <c r="I90" s="21"/>
      <c r="J90" s="28"/>
      <c r="K90" s="21"/>
      <c r="L90" s="29"/>
      <c r="M90" s="21"/>
    </row>
    <row r="91" spans="1:13" ht="16.5" customHeight="1" x14ac:dyDescent="0.2">
      <c r="A91" s="18"/>
      <c r="B91" s="22"/>
      <c r="C91" s="22"/>
      <c r="D91" s="22"/>
      <c r="E91" s="19"/>
      <c r="F91" s="20"/>
      <c r="G91" s="21"/>
      <c r="H91" s="29"/>
      <c r="I91" s="21"/>
      <c r="J91" s="28"/>
      <c r="K91" s="21"/>
      <c r="L91" s="29"/>
      <c r="M91" s="21"/>
    </row>
    <row r="92" spans="1:13" ht="16.5" customHeight="1" x14ac:dyDescent="0.2">
      <c r="A92" s="18"/>
      <c r="B92" s="22"/>
      <c r="C92" s="22"/>
      <c r="D92" s="22"/>
      <c r="E92" s="19"/>
      <c r="F92" s="20"/>
      <c r="G92" s="21"/>
      <c r="H92" s="29"/>
      <c r="I92" s="21"/>
      <c r="J92" s="28"/>
      <c r="K92" s="21"/>
      <c r="L92" s="29"/>
      <c r="M92" s="21"/>
    </row>
    <row r="93" spans="1:13" ht="13.5" customHeight="1" x14ac:dyDescent="0.2">
      <c r="A93" s="18"/>
      <c r="B93" s="22"/>
      <c r="C93" s="22"/>
      <c r="D93" s="22"/>
      <c r="E93" s="19"/>
      <c r="F93" s="20"/>
      <c r="G93" s="21"/>
      <c r="H93" s="29"/>
      <c r="I93" s="21"/>
      <c r="J93" s="28"/>
      <c r="K93" s="21"/>
      <c r="L93" s="29"/>
      <c r="M93" s="21"/>
    </row>
    <row r="94" spans="1:13" ht="21.95" customHeight="1" x14ac:dyDescent="0.2">
      <c r="A94" s="326" t="str">
        <f>'2-5'!A47</f>
        <v>The accompanying condensed notes to the interim financial information are an integral part of this interim financial information.</v>
      </c>
      <c r="B94" s="327"/>
      <c r="C94" s="327"/>
      <c r="D94" s="327"/>
      <c r="E94" s="327"/>
      <c r="F94" s="327"/>
      <c r="G94" s="327"/>
      <c r="H94" s="327"/>
      <c r="I94" s="327"/>
      <c r="J94" s="327"/>
      <c r="K94" s="327"/>
      <c r="L94" s="327"/>
      <c r="M94" s="327"/>
    </row>
  </sheetData>
  <mergeCells count="4">
    <mergeCell ref="K1:M1"/>
    <mergeCell ref="A47:M47"/>
    <mergeCell ref="K48:M48"/>
    <mergeCell ref="A94:M94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9"/>
  <sheetViews>
    <sheetView zoomScale="85" zoomScaleNormal="85" workbookViewId="0"/>
  </sheetViews>
  <sheetFormatPr defaultColWidth="9.85546875" defaultRowHeight="12" x14ac:dyDescent="0.2"/>
  <cols>
    <col min="1" max="2" width="1.85546875" style="136" customWidth="1"/>
    <col min="3" max="3" width="14.85546875" style="136" customWidth="1"/>
    <col min="4" max="4" width="13.28515625" style="132" customWidth="1"/>
    <col min="5" max="5" width="4" style="132" customWidth="1"/>
    <col min="6" max="6" width="0.5703125" style="132" customWidth="1"/>
    <col min="7" max="7" width="10.42578125" style="134" customWidth="1"/>
    <col min="8" max="8" width="0.5703125" style="132" customWidth="1"/>
    <col min="9" max="9" width="9.42578125" style="134" customWidth="1"/>
    <col min="10" max="10" width="0.5703125" style="132" customWidth="1"/>
    <col min="11" max="11" width="10.85546875" style="134" customWidth="1"/>
    <col min="12" max="12" width="0.5703125" style="132" customWidth="1"/>
    <col min="13" max="13" width="11" style="134" customWidth="1"/>
    <col min="14" max="14" width="0.5703125" style="132" customWidth="1"/>
    <col min="15" max="15" width="10.42578125" style="134" customWidth="1"/>
    <col min="16" max="16" width="0.5703125" style="132" customWidth="1"/>
    <col min="17" max="17" width="11.5703125" style="134" customWidth="1"/>
    <col min="18" max="18" width="0.5703125" style="132" customWidth="1"/>
    <col min="19" max="19" width="14.7109375" style="134" customWidth="1"/>
    <col min="20" max="20" width="0.5703125" style="132" customWidth="1"/>
    <col min="21" max="21" width="9.140625" style="132" customWidth="1"/>
    <col min="22" max="22" width="0.5703125" style="132" customWidth="1"/>
    <col min="23" max="23" width="9.85546875" style="132" customWidth="1"/>
    <col min="24" max="24" width="0.5703125" style="132" customWidth="1"/>
    <col min="25" max="25" width="13.140625" style="134" customWidth="1"/>
    <col min="26" max="26" width="0.5703125" style="132" customWidth="1"/>
    <col min="27" max="27" width="10" style="132" bestFit="1" customWidth="1"/>
    <col min="28" max="28" width="0.5703125" style="132" customWidth="1"/>
    <col min="29" max="29" width="11" style="134" customWidth="1"/>
    <col min="30" max="30" width="0.5703125" style="132" customWidth="1"/>
    <col min="31" max="31" width="9.85546875" style="134" customWidth="1"/>
    <col min="32" max="32" width="0.5703125" style="134" customWidth="1"/>
    <col min="33" max="33" width="11" style="134" customWidth="1"/>
    <col min="34" max="34" width="0.5703125" style="132" customWidth="1"/>
    <col min="35" max="35" width="10" style="134" customWidth="1"/>
    <col min="36" max="16384" width="9.85546875" style="136"/>
  </cols>
  <sheetData>
    <row r="1" spans="1:35" ht="16.5" customHeight="1" x14ac:dyDescent="0.2">
      <c r="A1" s="71" t="s">
        <v>0</v>
      </c>
      <c r="B1" s="131"/>
      <c r="C1" s="131"/>
      <c r="G1" s="133"/>
      <c r="AI1" s="135" t="s">
        <v>101</v>
      </c>
    </row>
    <row r="2" spans="1:35" ht="16.5" customHeight="1" x14ac:dyDescent="0.2">
      <c r="A2" s="131" t="s">
        <v>127</v>
      </c>
      <c r="B2" s="131"/>
      <c r="C2" s="131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</row>
    <row r="3" spans="1:35" ht="16.5" customHeight="1" x14ac:dyDescent="0.2">
      <c r="A3" s="137" t="str">
        <f>'8-9 (9M)'!A3</f>
        <v>For the nine-month period ended 30 September 2020</v>
      </c>
      <c r="B3" s="137"/>
      <c r="C3" s="137"/>
      <c r="D3" s="138"/>
      <c r="E3" s="138"/>
      <c r="F3" s="138"/>
      <c r="G3" s="95"/>
      <c r="H3" s="138"/>
      <c r="I3" s="139"/>
      <c r="J3" s="138"/>
      <c r="K3" s="139"/>
      <c r="L3" s="138"/>
      <c r="M3" s="139"/>
      <c r="N3" s="138"/>
      <c r="O3" s="139"/>
      <c r="P3" s="138"/>
      <c r="Q3" s="139"/>
      <c r="R3" s="138"/>
      <c r="S3" s="139"/>
      <c r="T3" s="138"/>
      <c r="U3" s="138"/>
      <c r="V3" s="138"/>
      <c r="W3" s="138"/>
      <c r="X3" s="138"/>
      <c r="Y3" s="139"/>
      <c r="Z3" s="138"/>
      <c r="AA3" s="138"/>
      <c r="AB3" s="138"/>
      <c r="AC3" s="139"/>
      <c r="AD3" s="138"/>
      <c r="AE3" s="139"/>
      <c r="AF3" s="139"/>
      <c r="AG3" s="139"/>
      <c r="AH3" s="138"/>
      <c r="AI3" s="139"/>
    </row>
    <row r="4" spans="1:35" ht="16.5" customHeight="1" x14ac:dyDescent="0.2">
      <c r="A4" s="131"/>
      <c r="B4" s="131"/>
      <c r="C4" s="131"/>
    </row>
    <row r="5" spans="1:35" ht="16.5" customHeight="1" x14ac:dyDescent="0.2">
      <c r="A5" s="131"/>
      <c r="B5" s="131"/>
      <c r="C5" s="131"/>
    </row>
    <row r="6" spans="1:35" s="140" customFormat="1" ht="15.6" customHeight="1" x14ac:dyDescent="0.2">
      <c r="D6" s="141"/>
      <c r="E6" s="141"/>
      <c r="F6" s="141"/>
      <c r="G6" s="142"/>
      <c r="H6" s="141"/>
      <c r="I6" s="142"/>
      <c r="J6" s="141"/>
      <c r="K6" s="142"/>
      <c r="L6" s="141"/>
      <c r="M6" s="142"/>
      <c r="N6" s="141"/>
      <c r="O6" s="142"/>
      <c r="P6" s="141"/>
      <c r="Q6" s="142"/>
      <c r="R6" s="141"/>
      <c r="S6" s="142"/>
      <c r="T6" s="141"/>
      <c r="U6" s="141"/>
      <c r="V6" s="141"/>
      <c r="W6" s="141"/>
      <c r="X6" s="141"/>
      <c r="Y6" s="142"/>
      <c r="Z6" s="141"/>
      <c r="AA6" s="141"/>
      <c r="AB6" s="141"/>
      <c r="AC6" s="142"/>
      <c r="AD6" s="141"/>
      <c r="AE6" s="142"/>
      <c r="AF6" s="142"/>
      <c r="AG6" s="143"/>
      <c r="AH6" s="144"/>
      <c r="AI6" s="145" t="s">
        <v>136</v>
      </c>
    </row>
    <row r="7" spans="1:35" s="146" customFormat="1" ht="15.6" customHeight="1" x14ac:dyDescent="0.2">
      <c r="B7" s="147"/>
      <c r="C7" s="147"/>
      <c r="D7" s="147"/>
      <c r="E7" s="147"/>
      <c r="F7" s="147"/>
      <c r="G7" s="329" t="s">
        <v>50</v>
      </c>
      <c r="H7" s="329"/>
      <c r="I7" s="329"/>
      <c r="J7" s="329"/>
      <c r="K7" s="329"/>
      <c r="L7" s="329"/>
      <c r="M7" s="329"/>
      <c r="N7" s="329"/>
      <c r="O7" s="329"/>
      <c r="P7" s="329"/>
      <c r="Q7" s="329"/>
      <c r="R7" s="329"/>
      <c r="S7" s="329"/>
      <c r="T7" s="329"/>
      <c r="U7" s="329"/>
      <c r="V7" s="329"/>
      <c r="W7" s="329"/>
      <c r="X7" s="329"/>
      <c r="Y7" s="329"/>
      <c r="Z7" s="329"/>
      <c r="AA7" s="329"/>
      <c r="AB7" s="329"/>
      <c r="AC7" s="329"/>
      <c r="AD7" s="329"/>
      <c r="AE7" s="329"/>
      <c r="AF7" s="148"/>
      <c r="AG7" s="149"/>
      <c r="AH7" s="147"/>
      <c r="AI7" s="150"/>
    </row>
    <row r="8" spans="1:35" s="146" customFormat="1" ht="15.6" customHeight="1" x14ac:dyDescent="0.2">
      <c r="B8" s="147"/>
      <c r="C8" s="147"/>
      <c r="D8" s="147"/>
      <c r="E8" s="147"/>
      <c r="F8" s="147"/>
      <c r="G8" s="150"/>
      <c r="H8" s="147"/>
      <c r="I8" s="150"/>
      <c r="J8" s="147"/>
      <c r="K8" s="150"/>
      <c r="L8" s="147"/>
      <c r="M8" s="150"/>
      <c r="N8" s="147"/>
      <c r="O8" s="150"/>
      <c r="P8" s="147"/>
      <c r="Q8" s="150"/>
      <c r="R8" s="147"/>
      <c r="S8" s="329" t="s">
        <v>51</v>
      </c>
      <c r="T8" s="329"/>
      <c r="U8" s="329"/>
      <c r="V8" s="329"/>
      <c r="W8" s="329"/>
      <c r="X8" s="329"/>
      <c r="Y8" s="329"/>
      <c r="Z8" s="329"/>
      <c r="AA8" s="329"/>
      <c r="AB8" s="329"/>
      <c r="AC8" s="329"/>
      <c r="AD8" s="149"/>
      <c r="AE8" s="149"/>
      <c r="AF8" s="151"/>
      <c r="AG8" s="151"/>
      <c r="AH8" s="147"/>
      <c r="AI8" s="150"/>
    </row>
    <row r="9" spans="1:35" s="146" customFormat="1" ht="15.6" customHeight="1" x14ac:dyDescent="0.2">
      <c r="B9" s="147"/>
      <c r="C9" s="147"/>
      <c r="D9" s="147"/>
      <c r="E9" s="147"/>
      <c r="F9" s="147"/>
      <c r="H9" s="147"/>
      <c r="I9" s="150"/>
      <c r="J9" s="147"/>
      <c r="K9" s="150"/>
      <c r="L9" s="147"/>
      <c r="M9" s="150"/>
      <c r="N9" s="147"/>
      <c r="O9" s="330" t="s">
        <v>37</v>
      </c>
      <c r="P9" s="330"/>
      <c r="Q9" s="330"/>
      <c r="R9" s="147"/>
      <c r="S9" s="331" t="s">
        <v>93</v>
      </c>
      <c r="T9" s="331"/>
      <c r="U9" s="331"/>
      <c r="V9" s="331"/>
      <c r="W9" s="331"/>
      <c r="X9" s="331"/>
      <c r="Y9" s="331"/>
      <c r="Z9" s="331"/>
      <c r="AA9" s="331"/>
      <c r="AB9" s="331"/>
      <c r="AC9" s="331"/>
      <c r="AD9" s="147"/>
      <c r="AF9" s="150"/>
      <c r="AH9" s="147"/>
      <c r="AI9" s="150"/>
    </row>
    <row r="10" spans="1:35" s="146" customFormat="1" ht="15.6" customHeight="1" x14ac:dyDescent="0.2">
      <c r="B10" s="147"/>
      <c r="C10" s="147"/>
      <c r="D10" s="147"/>
      <c r="E10" s="147"/>
      <c r="F10" s="147"/>
      <c r="H10" s="147"/>
      <c r="I10" s="150"/>
      <c r="J10" s="147"/>
      <c r="K10" s="150"/>
      <c r="L10" s="147"/>
      <c r="M10" s="207"/>
      <c r="N10" s="147"/>
      <c r="O10" s="151"/>
      <c r="P10" s="151"/>
      <c r="Q10" s="151"/>
      <c r="R10" s="147"/>
      <c r="S10" s="152"/>
      <c r="T10" s="152"/>
      <c r="U10" s="152"/>
      <c r="V10" s="152"/>
      <c r="W10" s="152"/>
      <c r="X10" s="152"/>
      <c r="Y10" s="150" t="s">
        <v>90</v>
      </c>
      <c r="Z10" s="152"/>
      <c r="AA10" s="152"/>
      <c r="AB10" s="152"/>
      <c r="AC10" s="152"/>
      <c r="AD10" s="147"/>
      <c r="AF10" s="150"/>
      <c r="AH10" s="147"/>
      <c r="AI10" s="150"/>
    </row>
    <row r="11" spans="1:35" s="146" customFormat="1" ht="15.6" customHeight="1" x14ac:dyDescent="0.2">
      <c r="B11" s="147"/>
      <c r="C11" s="147"/>
      <c r="D11" s="147"/>
      <c r="E11" s="147"/>
      <c r="F11" s="147"/>
      <c r="H11" s="147"/>
      <c r="I11" s="150"/>
      <c r="J11" s="147"/>
      <c r="K11" s="150"/>
      <c r="L11" s="147"/>
      <c r="M11" s="150" t="s">
        <v>160</v>
      </c>
      <c r="N11" s="147"/>
      <c r="O11" s="151"/>
      <c r="P11" s="151"/>
      <c r="Q11" s="151"/>
      <c r="R11" s="147"/>
      <c r="S11" s="153"/>
      <c r="T11" s="152"/>
      <c r="U11" s="152"/>
      <c r="V11" s="152"/>
      <c r="W11" s="152"/>
      <c r="X11" s="152"/>
      <c r="Y11" s="150" t="s">
        <v>245</v>
      </c>
      <c r="Z11" s="152"/>
      <c r="AA11" s="152"/>
      <c r="AB11" s="147"/>
      <c r="AC11" s="152"/>
      <c r="AD11" s="150"/>
      <c r="AF11" s="147"/>
      <c r="AG11" s="150"/>
      <c r="AH11" s="147"/>
    </row>
    <row r="12" spans="1:35" s="146" customFormat="1" ht="15.6" customHeight="1" x14ac:dyDescent="0.2">
      <c r="B12" s="147"/>
      <c r="C12" s="147"/>
      <c r="D12" s="147"/>
      <c r="E12" s="147"/>
      <c r="F12" s="147"/>
      <c r="G12" s="154" t="s">
        <v>52</v>
      </c>
      <c r="H12" s="147"/>
      <c r="I12" s="150"/>
      <c r="J12" s="147"/>
      <c r="K12" s="150"/>
      <c r="L12" s="147"/>
      <c r="M12" s="150" t="s">
        <v>121</v>
      </c>
      <c r="N12" s="147"/>
      <c r="O12" s="151"/>
      <c r="P12" s="151"/>
      <c r="Q12" s="151"/>
      <c r="R12" s="147"/>
      <c r="S12" s="150" t="s">
        <v>108</v>
      </c>
      <c r="T12" s="151"/>
      <c r="V12" s="151"/>
      <c r="X12" s="151"/>
      <c r="Y12" s="150" t="s">
        <v>246</v>
      </c>
      <c r="Z12" s="151"/>
      <c r="AA12" s="150" t="s">
        <v>105</v>
      </c>
      <c r="AB12" s="147"/>
      <c r="AC12" s="150" t="s">
        <v>120</v>
      </c>
      <c r="AD12" s="150"/>
      <c r="AF12" s="147"/>
      <c r="AG12" s="150"/>
      <c r="AH12" s="147"/>
    </row>
    <row r="13" spans="1:35" s="155" customFormat="1" ht="15.6" customHeight="1" x14ac:dyDescent="0.2">
      <c r="D13" s="147"/>
      <c r="E13" s="147"/>
      <c r="F13" s="147"/>
      <c r="G13" s="154" t="s">
        <v>54</v>
      </c>
      <c r="H13" s="147"/>
      <c r="I13" s="150" t="s">
        <v>55</v>
      </c>
      <c r="J13" s="147"/>
      <c r="K13" s="150" t="s">
        <v>55</v>
      </c>
      <c r="L13" s="147"/>
      <c r="M13" s="150" t="s">
        <v>110</v>
      </c>
      <c r="N13" s="147"/>
      <c r="O13" s="150" t="s">
        <v>166</v>
      </c>
      <c r="P13" s="147"/>
      <c r="Q13" s="150"/>
      <c r="R13" s="147"/>
      <c r="S13" s="150" t="s">
        <v>141</v>
      </c>
      <c r="T13" s="147"/>
      <c r="U13" s="150" t="s">
        <v>247</v>
      </c>
      <c r="V13" s="147"/>
      <c r="W13" s="150" t="s">
        <v>248</v>
      </c>
      <c r="X13" s="147"/>
      <c r="Y13" s="150" t="s">
        <v>206</v>
      </c>
      <c r="Z13" s="147"/>
      <c r="AA13" s="150" t="s">
        <v>106</v>
      </c>
      <c r="AB13" s="147"/>
      <c r="AC13" s="150" t="s">
        <v>117</v>
      </c>
      <c r="AD13" s="156"/>
      <c r="AE13" s="150" t="s">
        <v>129</v>
      </c>
      <c r="AF13" s="147"/>
      <c r="AG13" s="150" t="s">
        <v>56</v>
      </c>
      <c r="AH13" s="147"/>
      <c r="AI13" s="150" t="s">
        <v>53</v>
      </c>
    </row>
    <row r="14" spans="1:35" s="155" customFormat="1" ht="15.6" customHeight="1" x14ac:dyDescent="0.2">
      <c r="D14" s="147"/>
      <c r="E14" s="147"/>
      <c r="F14" s="147"/>
      <c r="G14" s="154" t="s">
        <v>57</v>
      </c>
      <c r="H14" s="147"/>
      <c r="I14" s="150" t="s">
        <v>58</v>
      </c>
      <c r="J14" s="147"/>
      <c r="K14" s="150" t="s">
        <v>59</v>
      </c>
      <c r="L14" s="147"/>
      <c r="M14" s="150" t="s">
        <v>60</v>
      </c>
      <c r="N14" s="147"/>
      <c r="O14" s="150" t="s">
        <v>147</v>
      </c>
      <c r="P14" s="147"/>
      <c r="Q14" s="150" t="s">
        <v>39</v>
      </c>
      <c r="R14" s="147"/>
      <c r="S14" s="150" t="s">
        <v>109</v>
      </c>
      <c r="T14" s="147"/>
      <c r="U14" s="150" t="s">
        <v>249</v>
      </c>
      <c r="V14" s="147"/>
      <c r="W14" s="150" t="s">
        <v>250</v>
      </c>
      <c r="X14" s="147"/>
      <c r="Y14" s="150" t="s">
        <v>167</v>
      </c>
      <c r="Z14" s="147"/>
      <c r="AA14" s="150" t="s">
        <v>104</v>
      </c>
      <c r="AB14" s="147"/>
      <c r="AC14" s="150" t="s">
        <v>115</v>
      </c>
      <c r="AD14" s="150"/>
      <c r="AE14" s="156" t="s">
        <v>40</v>
      </c>
      <c r="AF14" s="147"/>
      <c r="AG14" s="156" t="s">
        <v>60</v>
      </c>
      <c r="AH14" s="147"/>
      <c r="AI14" s="150" t="s">
        <v>61</v>
      </c>
    </row>
    <row r="15" spans="1:35" s="146" customFormat="1" ht="15.6" customHeight="1" x14ac:dyDescent="0.2">
      <c r="D15" s="147"/>
      <c r="E15" s="157" t="s">
        <v>6</v>
      </c>
      <c r="F15" s="147"/>
      <c r="G15" s="158" t="s">
        <v>42</v>
      </c>
      <c r="H15" s="147"/>
      <c r="I15" s="158" t="s">
        <v>42</v>
      </c>
      <c r="J15" s="147"/>
      <c r="K15" s="158" t="s">
        <v>42</v>
      </c>
      <c r="L15" s="147"/>
      <c r="M15" s="158" t="s">
        <v>42</v>
      </c>
      <c r="N15" s="147"/>
      <c r="O15" s="158" t="s">
        <v>42</v>
      </c>
      <c r="P15" s="147"/>
      <c r="Q15" s="158" t="s">
        <v>42</v>
      </c>
      <c r="R15" s="147"/>
      <c r="S15" s="158" t="s">
        <v>42</v>
      </c>
      <c r="T15" s="147"/>
      <c r="U15" s="158" t="s">
        <v>42</v>
      </c>
      <c r="V15" s="147"/>
      <c r="W15" s="158" t="s">
        <v>42</v>
      </c>
      <c r="X15" s="147"/>
      <c r="Y15" s="158" t="s">
        <v>42</v>
      </c>
      <c r="Z15" s="147"/>
      <c r="AA15" s="158" t="s">
        <v>42</v>
      </c>
      <c r="AB15" s="147"/>
      <c r="AC15" s="158" t="s">
        <v>42</v>
      </c>
      <c r="AD15" s="154"/>
      <c r="AE15" s="158" t="s">
        <v>42</v>
      </c>
      <c r="AF15" s="147"/>
      <c r="AG15" s="158" t="s">
        <v>42</v>
      </c>
      <c r="AH15" s="147"/>
      <c r="AI15" s="158" t="s">
        <v>42</v>
      </c>
    </row>
    <row r="16" spans="1:35" s="140" customFormat="1" ht="15.6" customHeight="1" x14ac:dyDescent="0.2">
      <c r="D16" s="141"/>
      <c r="E16" s="141"/>
      <c r="F16" s="141"/>
      <c r="G16" s="142"/>
      <c r="H16" s="141"/>
      <c r="I16" s="142"/>
      <c r="J16" s="141"/>
      <c r="K16" s="142"/>
      <c r="L16" s="141"/>
      <c r="M16" s="142"/>
      <c r="N16" s="141"/>
      <c r="O16" s="154"/>
      <c r="P16" s="141"/>
      <c r="Q16" s="159"/>
      <c r="R16" s="160"/>
      <c r="S16" s="159"/>
      <c r="T16" s="159"/>
      <c r="U16" s="159"/>
      <c r="V16" s="159"/>
      <c r="W16" s="159"/>
      <c r="X16" s="159"/>
      <c r="Y16" s="159"/>
      <c r="Z16" s="160"/>
      <c r="AA16" s="159"/>
      <c r="AB16" s="160"/>
      <c r="AC16" s="159"/>
      <c r="AD16" s="159"/>
      <c r="AE16" s="159"/>
      <c r="AF16" s="160"/>
      <c r="AG16" s="159"/>
      <c r="AH16" s="160"/>
      <c r="AI16" s="159"/>
    </row>
    <row r="17" spans="1:35" s="140" customFormat="1" ht="15.6" customHeight="1" x14ac:dyDescent="0.2">
      <c r="A17" s="161" t="s">
        <v>151</v>
      </c>
      <c r="B17" s="162"/>
      <c r="D17" s="141"/>
      <c r="E17" s="141"/>
      <c r="F17" s="141"/>
      <c r="G17" s="142">
        <v>5264650</v>
      </c>
      <c r="H17" s="142"/>
      <c r="I17" s="142">
        <v>8601300</v>
      </c>
      <c r="J17" s="142"/>
      <c r="K17" s="142">
        <v>47373</v>
      </c>
      <c r="L17" s="142"/>
      <c r="M17" s="142">
        <v>-218689</v>
      </c>
      <c r="N17" s="142"/>
      <c r="O17" s="142">
        <v>530000</v>
      </c>
      <c r="P17" s="142"/>
      <c r="Q17" s="142">
        <v>87665979</v>
      </c>
      <c r="R17" s="142"/>
      <c r="S17" s="142">
        <v>-113315</v>
      </c>
      <c r="T17" s="142"/>
      <c r="U17" s="142" t="s">
        <v>233</v>
      </c>
      <c r="V17" s="142"/>
      <c r="W17" s="142" t="s">
        <v>233</v>
      </c>
      <c r="X17" s="142"/>
      <c r="Y17" s="142">
        <v>-70581</v>
      </c>
      <c r="Z17" s="142"/>
      <c r="AA17" s="142">
        <v>-1561694</v>
      </c>
      <c r="AB17" s="142"/>
      <c r="AC17" s="142">
        <v>-1745590</v>
      </c>
      <c r="AD17" s="142"/>
      <c r="AE17" s="142">
        <v>100145023</v>
      </c>
      <c r="AF17" s="142"/>
      <c r="AG17" s="142">
        <v>610967</v>
      </c>
      <c r="AH17" s="142"/>
      <c r="AI17" s="142">
        <v>100755990</v>
      </c>
    </row>
    <row r="18" spans="1:35" s="140" customFormat="1" ht="5.0999999999999996" customHeight="1" x14ac:dyDescent="0.2">
      <c r="B18" s="162"/>
      <c r="D18" s="141"/>
      <c r="E18" s="141"/>
      <c r="F18" s="141"/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</row>
    <row r="19" spans="1:35" s="140" customFormat="1" ht="15.6" customHeight="1" x14ac:dyDescent="0.2">
      <c r="A19" s="162" t="s">
        <v>128</v>
      </c>
      <c r="B19" s="163"/>
      <c r="D19" s="141"/>
      <c r="E19" s="141"/>
      <c r="F19" s="141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  <c r="AA19" s="142"/>
      <c r="AB19" s="142"/>
      <c r="AC19" s="142"/>
      <c r="AD19" s="142"/>
      <c r="AE19" s="142"/>
      <c r="AF19" s="142"/>
      <c r="AG19" s="142"/>
      <c r="AH19" s="142"/>
      <c r="AI19" s="142"/>
    </row>
    <row r="20" spans="1:35" s="140" customFormat="1" ht="15.6" customHeight="1" x14ac:dyDescent="0.2">
      <c r="A20" s="140" t="s">
        <v>116</v>
      </c>
      <c r="B20" s="164"/>
      <c r="D20" s="141"/>
      <c r="E20" s="141"/>
      <c r="F20" s="141"/>
    </row>
    <row r="21" spans="1:35" s="140" customFormat="1" ht="15.6" customHeight="1" x14ac:dyDescent="0.2">
      <c r="B21" s="164" t="s">
        <v>251</v>
      </c>
      <c r="D21" s="141"/>
      <c r="E21" s="141"/>
      <c r="F21" s="141"/>
      <c r="G21" s="203">
        <v>0</v>
      </c>
      <c r="H21" s="203"/>
      <c r="I21" s="203">
        <v>0</v>
      </c>
      <c r="J21" s="203"/>
      <c r="K21" s="203">
        <v>0</v>
      </c>
      <c r="L21" s="203"/>
      <c r="M21" s="203">
        <v>0</v>
      </c>
      <c r="N21" s="203"/>
      <c r="O21" s="203">
        <v>0</v>
      </c>
      <c r="P21" s="203"/>
      <c r="Q21" s="203">
        <v>10520383</v>
      </c>
      <c r="R21" s="204"/>
      <c r="S21" s="203">
        <v>-17754</v>
      </c>
      <c r="T21" s="203"/>
      <c r="U21" s="203">
        <v>0</v>
      </c>
      <c r="V21" s="205"/>
      <c r="W21" s="203">
        <v>0</v>
      </c>
      <c r="X21" s="203"/>
      <c r="Y21" s="203">
        <v>-2468074</v>
      </c>
      <c r="Z21" s="203"/>
      <c r="AA21" s="203">
        <v>-1650818</v>
      </c>
      <c r="AB21" s="204"/>
      <c r="AC21" s="204">
        <f>SUM(S21:AA21)</f>
        <v>-4136646</v>
      </c>
      <c r="AD21" s="204"/>
      <c r="AE21" s="204">
        <f>SUM(G21:Q21,AC21)</f>
        <v>6383737</v>
      </c>
      <c r="AF21" s="204"/>
      <c r="AG21" s="203">
        <v>51544</v>
      </c>
      <c r="AH21" s="204"/>
      <c r="AI21" s="204">
        <f>SUM(AE21:AG21)</f>
        <v>6435281</v>
      </c>
    </row>
    <row r="22" spans="1:35" s="140" customFormat="1" ht="15.6" customHeight="1" x14ac:dyDescent="0.2">
      <c r="A22" s="140" t="s">
        <v>155</v>
      </c>
      <c r="B22" s="164"/>
      <c r="D22" s="141"/>
      <c r="E22" s="141"/>
      <c r="F22" s="141"/>
      <c r="G22" s="203">
        <v>0</v>
      </c>
      <c r="H22" s="203"/>
      <c r="I22" s="203">
        <v>0</v>
      </c>
      <c r="J22" s="203"/>
      <c r="K22" s="203">
        <v>0</v>
      </c>
      <c r="L22" s="203"/>
      <c r="M22" s="203">
        <v>0</v>
      </c>
      <c r="N22" s="203"/>
      <c r="O22" s="203">
        <v>0</v>
      </c>
      <c r="P22" s="203"/>
      <c r="Q22" s="203">
        <v>-3553463</v>
      </c>
      <c r="R22" s="204"/>
      <c r="S22" s="203">
        <v>0</v>
      </c>
      <c r="T22" s="203"/>
      <c r="U22" s="203">
        <v>0</v>
      </c>
      <c r="V22" s="205"/>
      <c r="W22" s="203">
        <v>0</v>
      </c>
      <c r="X22" s="203"/>
      <c r="Y22" s="203">
        <v>0</v>
      </c>
      <c r="Z22" s="203"/>
      <c r="AA22" s="203">
        <v>0</v>
      </c>
      <c r="AB22" s="204"/>
      <c r="AC22" s="204">
        <f>SUM(S22:AA22)</f>
        <v>0</v>
      </c>
      <c r="AD22" s="204"/>
      <c r="AE22" s="204">
        <f>SUM(G22:Q22,AC22)</f>
        <v>-3553463</v>
      </c>
      <c r="AF22" s="204"/>
      <c r="AG22" s="203">
        <v>0</v>
      </c>
      <c r="AH22" s="204"/>
      <c r="AI22" s="204">
        <f>SUM(AE22:AG22)</f>
        <v>-3553463</v>
      </c>
    </row>
    <row r="23" spans="1:35" s="140" customFormat="1" ht="15.6" customHeight="1" x14ac:dyDescent="0.2">
      <c r="A23" s="140" t="s">
        <v>168</v>
      </c>
      <c r="B23" s="164"/>
      <c r="D23" s="141"/>
      <c r="E23" s="141"/>
      <c r="F23" s="141"/>
      <c r="G23" s="206">
        <v>0</v>
      </c>
      <c r="H23" s="203"/>
      <c r="I23" s="206">
        <v>0</v>
      </c>
      <c r="J23" s="203"/>
      <c r="K23" s="206">
        <v>0</v>
      </c>
      <c r="L23" s="203"/>
      <c r="M23" s="206">
        <v>0</v>
      </c>
      <c r="N23" s="203"/>
      <c r="O23" s="206">
        <v>0</v>
      </c>
      <c r="P23" s="203"/>
      <c r="Q23" s="206">
        <v>0</v>
      </c>
      <c r="R23" s="204"/>
      <c r="S23" s="206">
        <v>0</v>
      </c>
      <c r="T23" s="203"/>
      <c r="U23" s="206">
        <v>0</v>
      </c>
      <c r="V23" s="205"/>
      <c r="W23" s="206">
        <v>0</v>
      </c>
      <c r="X23" s="203"/>
      <c r="Y23" s="206">
        <v>0</v>
      </c>
      <c r="Z23" s="203"/>
      <c r="AA23" s="206">
        <v>0</v>
      </c>
      <c r="AB23" s="204"/>
      <c r="AC23" s="206">
        <f>SUM(S23:AA23)</f>
        <v>0</v>
      </c>
      <c r="AD23" s="204"/>
      <c r="AE23" s="206">
        <f>SUM(G23:Q23,AC23)</f>
        <v>0</v>
      </c>
      <c r="AF23" s="204"/>
      <c r="AG23" s="206">
        <v>-49350</v>
      </c>
      <c r="AH23" s="204"/>
      <c r="AI23" s="206">
        <f>SUM(AE23:AG23)</f>
        <v>-49350</v>
      </c>
    </row>
    <row r="24" spans="1:35" s="140" customFormat="1" ht="15.6" customHeight="1" x14ac:dyDescent="0.2">
      <c r="B24" s="164"/>
      <c r="D24" s="141"/>
      <c r="E24" s="141"/>
      <c r="F24" s="141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</row>
    <row r="25" spans="1:35" s="140" customFormat="1" ht="15.6" customHeight="1" thickBot="1" x14ac:dyDescent="0.25">
      <c r="A25" s="161" t="s">
        <v>175</v>
      </c>
      <c r="B25" s="161"/>
      <c r="D25" s="141"/>
      <c r="E25" s="141"/>
      <c r="F25" s="141"/>
      <c r="G25" s="165">
        <f>SUM(G17:G23)</f>
        <v>5264650</v>
      </c>
      <c r="H25" s="142"/>
      <c r="I25" s="165">
        <f>SUM(I17:I23)</f>
        <v>8601300</v>
      </c>
      <c r="J25" s="142"/>
      <c r="K25" s="165">
        <f>SUM(K17:K23)</f>
        <v>47373</v>
      </c>
      <c r="L25" s="142"/>
      <c r="M25" s="165">
        <f>SUM(M17:M23)</f>
        <v>-218689</v>
      </c>
      <c r="N25" s="142"/>
      <c r="O25" s="165">
        <f>SUM(O17:O23)</f>
        <v>530000</v>
      </c>
      <c r="P25" s="142"/>
      <c r="Q25" s="165">
        <f>SUM(Q17:Q23)</f>
        <v>94632899</v>
      </c>
      <c r="R25" s="142"/>
      <c r="S25" s="165">
        <f>SUM(S17:S23)</f>
        <v>-131069</v>
      </c>
      <c r="T25" s="142"/>
      <c r="U25" s="165">
        <v>0</v>
      </c>
      <c r="V25" s="142"/>
      <c r="W25" s="165">
        <v>0</v>
      </c>
      <c r="X25" s="142"/>
      <c r="Y25" s="165">
        <f>SUM(Y17:Y23)</f>
        <v>-2538655</v>
      </c>
      <c r="Z25" s="142"/>
      <c r="AA25" s="165">
        <f>SUM(AA17:AA23)</f>
        <v>-3212512</v>
      </c>
      <c r="AB25" s="142"/>
      <c r="AC25" s="165">
        <f>SUM(AC17:AC23)</f>
        <v>-5882236</v>
      </c>
      <c r="AD25" s="142"/>
      <c r="AE25" s="165">
        <f>SUM(AE17:AE23)</f>
        <v>102975297</v>
      </c>
      <c r="AF25" s="142"/>
      <c r="AG25" s="165">
        <f>SUM(AG17:AG23)</f>
        <v>613161</v>
      </c>
      <c r="AH25" s="142"/>
      <c r="AI25" s="165">
        <f>SUM(AI17:AI23)</f>
        <v>103588458</v>
      </c>
    </row>
    <row r="26" spans="1:35" s="140" customFormat="1" ht="15.6" customHeight="1" thickTop="1" x14ac:dyDescent="0.2">
      <c r="A26" s="163"/>
      <c r="B26" s="166"/>
      <c r="D26" s="141"/>
      <c r="E26" s="141"/>
      <c r="F26" s="141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</row>
    <row r="27" spans="1:35" s="140" customFormat="1" ht="15.6" customHeight="1" x14ac:dyDescent="0.2">
      <c r="A27" s="163"/>
      <c r="B27" s="166"/>
      <c r="D27" s="141"/>
      <c r="E27" s="141"/>
      <c r="F27" s="141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</row>
    <row r="28" spans="1:35" s="140" customFormat="1" ht="15.6" customHeight="1" x14ac:dyDescent="0.2">
      <c r="A28" s="161" t="s">
        <v>252</v>
      </c>
      <c r="B28" s="162"/>
      <c r="D28" s="141"/>
      <c r="E28" s="141"/>
      <c r="F28" s="141"/>
      <c r="G28" s="167"/>
      <c r="I28" s="167"/>
      <c r="K28" s="167"/>
      <c r="M28" s="167"/>
      <c r="O28" s="167"/>
      <c r="Q28" s="167"/>
      <c r="S28" s="167"/>
      <c r="U28" s="167"/>
      <c r="W28" s="167"/>
      <c r="Y28" s="167"/>
      <c r="AA28" s="167"/>
      <c r="AC28" s="167"/>
      <c r="AE28" s="167"/>
      <c r="AG28" s="167"/>
      <c r="AI28" s="167"/>
    </row>
    <row r="29" spans="1:35" s="140" customFormat="1" ht="15.6" customHeight="1" x14ac:dyDescent="0.2">
      <c r="B29" s="168" t="s">
        <v>253</v>
      </c>
      <c r="D29" s="141"/>
      <c r="E29" s="141"/>
      <c r="F29" s="141"/>
      <c r="G29" s="169">
        <v>5264650</v>
      </c>
      <c r="H29" s="142"/>
      <c r="I29" s="169">
        <v>8601300</v>
      </c>
      <c r="J29" s="142"/>
      <c r="K29" s="169">
        <v>47373</v>
      </c>
      <c r="L29" s="142"/>
      <c r="M29" s="169">
        <v>-218689</v>
      </c>
      <c r="N29" s="142"/>
      <c r="O29" s="169">
        <v>530000</v>
      </c>
      <c r="P29" s="142"/>
      <c r="Q29" s="169">
        <v>97171752</v>
      </c>
      <c r="R29" s="142"/>
      <c r="S29" s="169">
        <v>-172362</v>
      </c>
      <c r="T29" s="142"/>
      <c r="U29" s="169" t="s">
        <v>233</v>
      </c>
      <c r="V29" s="142"/>
      <c r="W29" s="169" t="s">
        <v>233</v>
      </c>
      <c r="X29" s="142"/>
      <c r="Y29" s="169">
        <v>-2657052</v>
      </c>
      <c r="Z29" s="142"/>
      <c r="AA29" s="169">
        <v>-4076561</v>
      </c>
      <c r="AB29" s="142"/>
      <c r="AC29" s="169">
        <f>SUM(S29:AA29)</f>
        <v>-6905975</v>
      </c>
      <c r="AD29" s="142"/>
      <c r="AE29" s="169">
        <f>SUM(G29:Q29,AC29)</f>
        <v>104490411</v>
      </c>
      <c r="AF29" s="142"/>
      <c r="AG29" s="169">
        <v>615996</v>
      </c>
      <c r="AH29" s="142"/>
      <c r="AI29" s="169">
        <f>SUM(AE29:AG29)</f>
        <v>105106407</v>
      </c>
    </row>
    <row r="30" spans="1:35" s="140" customFormat="1" ht="15.6" customHeight="1" x14ac:dyDescent="0.2">
      <c r="A30" s="140" t="s">
        <v>178</v>
      </c>
      <c r="B30" s="162"/>
      <c r="D30" s="141"/>
      <c r="E30" s="141"/>
      <c r="F30" s="141"/>
      <c r="G30" s="169"/>
      <c r="H30" s="142"/>
      <c r="I30" s="169"/>
      <c r="J30" s="142"/>
      <c r="K30" s="169"/>
      <c r="L30" s="142"/>
      <c r="M30" s="169"/>
      <c r="N30" s="142"/>
      <c r="O30" s="169"/>
      <c r="P30" s="142"/>
      <c r="Q30" s="169"/>
      <c r="R30" s="142"/>
      <c r="S30" s="169"/>
      <c r="T30" s="142"/>
      <c r="U30" s="169"/>
      <c r="V30" s="142"/>
      <c r="W30" s="169"/>
      <c r="X30" s="142"/>
      <c r="Y30" s="169"/>
      <c r="Z30" s="142"/>
      <c r="AA30" s="169"/>
      <c r="AB30" s="142"/>
      <c r="AC30" s="169"/>
      <c r="AD30" s="142"/>
      <c r="AE30" s="169"/>
      <c r="AF30" s="142"/>
      <c r="AG30" s="169"/>
      <c r="AH30" s="142"/>
      <c r="AI30" s="169"/>
    </row>
    <row r="31" spans="1:35" s="140" customFormat="1" ht="15.6" customHeight="1" x14ac:dyDescent="0.2">
      <c r="B31" s="164" t="s">
        <v>254</v>
      </c>
      <c r="D31" s="141"/>
      <c r="E31" s="141"/>
      <c r="F31" s="141"/>
      <c r="G31" s="169"/>
      <c r="H31" s="142"/>
      <c r="I31" s="169"/>
      <c r="J31" s="142"/>
      <c r="K31" s="169"/>
      <c r="L31" s="142"/>
      <c r="M31" s="169"/>
      <c r="N31" s="142"/>
      <c r="O31" s="169"/>
      <c r="P31" s="142"/>
      <c r="Q31" s="169"/>
      <c r="R31" s="142"/>
      <c r="S31" s="169"/>
      <c r="T31" s="142"/>
      <c r="U31" s="169"/>
      <c r="V31" s="142"/>
      <c r="W31" s="169"/>
      <c r="X31" s="142"/>
      <c r="Y31" s="169"/>
      <c r="Z31" s="142"/>
      <c r="AA31" s="169"/>
      <c r="AB31" s="142"/>
      <c r="AC31" s="169"/>
      <c r="AD31" s="142"/>
      <c r="AE31" s="169"/>
      <c r="AF31" s="142"/>
      <c r="AG31" s="169"/>
      <c r="AH31" s="142"/>
      <c r="AI31" s="169"/>
    </row>
    <row r="32" spans="1:35" s="140" customFormat="1" ht="15.6" customHeight="1" x14ac:dyDescent="0.2">
      <c r="B32" s="164" t="s">
        <v>255</v>
      </c>
      <c r="D32" s="141"/>
      <c r="E32" s="170">
        <v>4</v>
      </c>
      <c r="F32" s="141"/>
      <c r="G32" s="171">
        <v>0</v>
      </c>
      <c r="H32" s="142"/>
      <c r="I32" s="171">
        <v>0</v>
      </c>
      <c r="J32" s="142"/>
      <c r="K32" s="171">
        <v>0</v>
      </c>
      <c r="L32" s="142"/>
      <c r="M32" s="171">
        <v>0</v>
      </c>
      <c r="N32" s="142"/>
      <c r="O32" s="171">
        <v>0</v>
      </c>
      <c r="P32" s="142"/>
      <c r="Q32" s="171">
        <v>-418202</v>
      </c>
      <c r="R32" s="142"/>
      <c r="S32" s="171">
        <v>0</v>
      </c>
      <c r="T32" s="142"/>
      <c r="U32" s="171">
        <v>-78431</v>
      </c>
      <c r="V32" s="142"/>
      <c r="W32" s="171">
        <v>-3179452</v>
      </c>
      <c r="X32" s="142"/>
      <c r="Y32" s="171">
        <v>-713123</v>
      </c>
      <c r="Z32" s="142"/>
      <c r="AA32" s="171">
        <v>0</v>
      </c>
      <c r="AB32" s="142"/>
      <c r="AC32" s="171">
        <f>SUM(S32:AA32)</f>
        <v>-3971006</v>
      </c>
      <c r="AD32" s="142"/>
      <c r="AE32" s="171">
        <f>SUM(G32:Q32,AC32)</f>
        <v>-4389208</v>
      </c>
      <c r="AF32" s="142"/>
      <c r="AG32" s="171">
        <v>-14027</v>
      </c>
      <c r="AH32" s="142"/>
      <c r="AI32" s="171">
        <f>SUM(AE32:AG32)</f>
        <v>-4403235</v>
      </c>
    </row>
    <row r="33" spans="1:35" s="140" customFormat="1" ht="15.6" customHeight="1" x14ac:dyDescent="0.2">
      <c r="B33" s="163"/>
      <c r="D33" s="141"/>
      <c r="E33" s="141"/>
      <c r="F33" s="141"/>
      <c r="G33" s="169"/>
      <c r="H33" s="142"/>
      <c r="I33" s="169"/>
      <c r="J33" s="142"/>
      <c r="K33" s="169"/>
      <c r="L33" s="142"/>
      <c r="M33" s="169"/>
      <c r="N33" s="142"/>
      <c r="O33" s="169"/>
      <c r="P33" s="142"/>
      <c r="Q33" s="169"/>
      <c r="R33" s="142"/>
      <c r="S33" s="169"/>
      <c r="T33" s="142"/>
      <c r="U33" s="169"/>
      <c r="V33" s="142"/>
      <c r="W33" s="169"/>
      <c r="X33" s="142"/>
      <c r="Y33" s="169"/>
      <c r="Z33" s="142"/>
      <c r="AA33" s="169"/>
      <c r="AB33" s="142"/>
      <c r="AC33" s="169"/>
      <c r="AD33" s="142"/>
      <c r="AE33" s="169"/>
      <c r="AF33" s="142"/>
      <c r="AG33" s="169"/>
      <c r="AH33" s="142"/>
      <c r="AI33" s="169"/>
    </row>
    <row r="34" spans="1:35" s="140" customFormat="1" ht="15.6" customHeight="1" x14ac:dyDescent="0.2">
      <c r="A34" s="161" t="s">
        <v>252</v>
      </c>
      <c r="B34" s="162"/>
      <c r="D34" s="141"/>
      <c r="E34" s="141"/>
      <c r="F34" s="141"/>
      <c r="G34" s="169"/>
      <c r="H34" s="142"/>
      <c r="I34" s="169"/>
      <c r="J34" s="142"/>
      <c r="K34" s="169"/>
      <c r="L34" s="142"/>
      <c r="M34" s="169"/>
      <c r="N34" s="142"/>
      <c r="O34" s="169"/>
      <c r="P34" s="142"/>
      <c r="Q34" s="169"/>
      <c r="R34" s="142"/>
      <c r="S34" s="169"/>
      <c r="T34" s="142"/>
      <c r="U34" s="169"/>
      <c r="V34" s="142"/>
      <c r="W34" s="169"/>
      <c r="X34" s="142"/>
      <c r="Y34" s="169"/>
      <c r="Z34" s="142"/>
      <c r="AA34" s="169"/>
      <c r="AB34" s="142"/>
      <c r="AC34" s="169"/>
      <c r="AD34" s="142"/>
      <c r="AE34" s="169"/>
      <c r="AF34" s="142"/>
      <c r="AG34" s="169"/>
      <c r="AH34" s="142"/>
      <c r="AI34" s="169"/>
    </row>
    <row r="35" spans="1:35" s="140" customFormat="1" ht="15.6" customHeight="1" x14ac:dyDescent="0.2">
      <c r="B35" s="166" t="s">
        <v>256</v>
      </c>
      <c r="D35" s="141"/>
      <c r="E35" s="141"/>
      <c r="F35" s="141"/>
      <c r="G35" s="169">
        <f>SUM(G29:G32)</f>
        <v>5264650</v>
      </c>
      <c r="H35" s="142"/>
      <c r="I35" s="169">
        <f>SUM(I29:I32)</f>
        <v>8601300</v>
      </c>
      <c r="J35" s="142"/>
      <c r="K35" s="169">
        <f>SUM(K29:K32)</f>
        <v>47373</v>
      </c>
      <c r="L35" s="142"/>
      <c r="M35" s="169">
        <f>SUM(M29:M32)</f>
        <v>-218689</v>
      </c>
      <c r="N35" s="142"/>
      <c r="O35" s="169">
        <f>SUM(O29:O32)</f>
        <v>530000</v>
      </c>
      <c r="P35" s="142"/>
      <c r="Q35" s="169">
        <f>SUM(Q29:Q32)</f>
        <v>96753550</v>
      </c>
      <c r="R35" s="142"/>
      <c r="S35" s="169">
        <f>SUM(S29:S32)</f>
        <v>-172362</v>
      </c>
      <c r="T35" s="142"/>
      <c r="U35" s="169">
        <f>SUM(U29:U32)</f>
        <v>-78431</v>
      </c>
      <c r="V35" s="142"/>
      <c r="W35" s="169">
        <f>SUM(W29:W32)</f>
        <v>-3179452</v>
      </c>
      <c r="X35" s="142"/>
      <c r="Y35" s="169">
        <f>SUM(Y29:Y32)</f>
        <v>-3370175</v>
      </c>
      <c r="Z35" s="142"/>
      <c r="AA35" s="169">
        <f>SUM(AA29:AA32)</f>
        <v>-4076561</v>
      </c>
      <c r="AB35" s="142"/>
      <c r="AC35" s="169">
        <f>SUM(AC29:AC32)</f>
        <v>-10876981</v>
      </c>
      <c r="AD35" s="142"/>
      <c r="AE35" s="169">
        <f>SUM(AE29:AE32)</f>
        <v>100101203</v>
      </c>
      <c r="AF35" s="142"/>
      <c r="AG35" s="169">
        <f>SUM(AG29:AG32)</f>
        <v>601969</v>
      </c>
      <c r="AH35" s="142"/>
      <c r="AI35" s="169">
        <f>SUM(AI29:AI32)</f>
        <v>100703172</v>
      </c>
    </row>
    <row r="36" spans="1:35" s="140" customFormat="1" ht="5.0999999999999996" customHeight="1" x14ac:dyDescent="0.2">
      <c r="B36" s="166"/>
      <c r="D36" s="141"/>
      <c r="E36" s="141"/>
      <c r="F36" s="141"/>
      <c r="G36" s="169"/>
      <c r="H36" s="142"/>
      <c r="I36" s="169"/>
      <c r="J36" s="142"/>
      <c r="K36" s="169"/>
      <c r="L36" s="142"/>
      <c r="M36" s="169"/>
      <c r="N36" s="142"/>
      <c r="O36" s="169"/>
      <c r="P36" s="142"/>
      <c r="Q36" s="169"/>
      <c r="R36" s="142"/>
      <c r="S36" s="169"/>
      <c r="T36" s="142"/>
      <c r="U36" s="169"/>
      <c r="V36" s="142"/>
      <c r="W36" s="169"/>
      <c r="X36" s="142"/>
      <c r="Y36" s="169"/>
      <c r="Z36" s="142"/>
      <c r="AA36" s="169"/>
      <c r="AB36" s="142"/>
      <c r="AC36" s="169"/>
      <c r="AD36" s="142"/>
      <c r="AE36" s="169"/>
      <c r="AF36" s="142"/>
      <c r="AG36" s="169"/>
      <c r="AH36" s="142"/>
      <c r="AI36" s="169"/>
    </row>
    <row r="37" spans="1:35" s="140" customFormat="1" ht="15.6" customHeight="1" x14ac:dyDescent="0.2">
      <c r="A37" s="162" t="s">
        <v>128</v>
      </c>
      <c r="B37" s="163"/>
      <c r="D37" s="141"/>
      <c r="E37" s="141"/>
      <c r="F37" s="141"/>
      <c r="G37" s="169"/>
      <c r="H37" s="142"/>
      <c r="I37" s="169"/>
      <c r="J37" s="142"/>
      <c r="K37" s="169"/>
      <c r="L37" s="142"/>
      <c r="M37" s="169"/>
      <c r="N37" s="142"/>
      <c r="O37" s="169"/>
      <c r="P37" s="142"/>
      <c r="Q37" s="169"/>
      <c r="R37" s="142"/>
      <c r="S37" s="169"/>
      <c r="T37" s="142"/>
      <c r="U37" s="169"/>
      <c r="V37" s="142"/>
      <c r="W37" s="169"/>
      <c r="X37" s="142"/>
      <c r="Y37" s="169"/>
      <c r="Z37" s="142"/>
      <c r="AA37" s="169"/>
      <c r="AB37" s="142"/>
      <c r="AC37" s="169"/>
      <c r="AD37" s="142"/>
      <c r="AE37" s="169"/>
      <c r="AF37" s="142"/>
      <c r="AG37" s="169"/>
      <c r="AH37" s="142"/>
      <c r="AI37" s="169"/>
    </row>
    <row r="38" spans="1:35" s="140" customFormat="1" ht="15.6" customHeight="1" x14ac:dyDescent="0.2">
      <c r="A38" s="140" t="s">
        <v>116</v>
      </c>
      <c r="B38" s="164"/>
      <c r="E38" s="170"/>
      <c r="F38" s="141"/>
      <c r="G38" s="169"/>
      <c r="H38" s="142"/>
      <c r="I38" s="169"/>
      <c r="J38" s="142"/>
      <c r="K38" s="169"/>
      <c r="L38" s="142"/>
      <c r="M38" s="169"/>
      <c r="N38" s="142"/>
      <c r="O38" s="169"/>
      <c r="P38" s="142"/>
      <c r="Q38" s="169"/>
      <c r="R38" s="142"/>
      <c r="S38" s="169"/>
      <c r="T38" s="142"/>
      <c r="U38" s="169"/>
      <c r="V38" s="142"/>
      <c r="W38" s="169"/>
      <c r="X38" s="142"/>
      <c r="Y38" s="169"/>
      <c r="Z38" s="142"/>
      <c r="AA38" s="169"/>
      <c r="AB38" s="142"/>
      <c r="AC38" s="169"/>
      <c r="AD38" s="142"/>
      <c r="AE38" s="169"/>
      <c r="AF38" s="142"/>
      <c r="AG38" s="169"/>
      <c r="AH38" s="142"/>
      <c r="AI38" s="169"/>
    </row>
    <row r="39" spans="1:35" s="140" customFormat="1" ht="15.6" customHeight="1" x14ac:dyDescent="0.2">
      <c r="B39" s="164" t="s">
        <v>251</v>
      </c>
      <c r="E39" s="170"/>
      <c r="F39" s="141"/>
      <c r="G39" s="169">
        <v>0</v>
      </c>
      <c r="H39" s="142"/>
      <c r="I39" s="169">
        <v>0</v>
      </c>
      <c r="J39" s="142"/>
      <c r="K39" s="169">
        <v>0</v>
      </c>
      <c r="L39" s="142"/>
      <c r="M39" s="169">
        <v>0</v>
      </c>
      <c r="N39" s="142"/>
      <c r="O39" s="169">
        <v>0</v>
      </c>
      <c r="P39" s="142"/>
      <c r="Q39" s="169">
        <v>6929107</v>
      </c>
      <c r="R39" s="142"/>
      <c r="S39" s="169">
        <v>-215</v>
      </c>
      <c r="T39" s="142"/>
      <c r="U39" s="169">
        <v>21520</v>
      </c>
      <c r="V39" s="142"/>
      <c r="W39" s="169">
        <v>-2096785</v>
      </c>
      <c r="X39" s="142"/>
      <c r="Y39" s="169">
        <v>-352882</v>
      </c>
      <c r="Z39" s="142"/>
      <c r="AA39" s="169">
        <v>517776</v>
      </c>
      <c r="AB39" s="142"/>
      <c r="AC39" s="169">
        <f>SUM(S39:AA39)</f>
        <v>-1910586</v>
      </c>
      <c r="AD39" s="142"/>
      <c r="AE39" s="169">
        <f>SUM(G39:Q39,AC39)</f>
        <v>5018521</v>
      </c>
      <c r="AF39" s="142"/>
      <c r="AG39" s="169">
        <v>15535</v>
      </c>
      <c r="AH39" s="142"/>
      <c r="AI39" s="169">
        <f>SUM(AE39:AG39)</f>
        <v>5034056</v>
      </c>
    </row>
    <row r="40" spans="1:35" s="140" customFormat="1" ht="15.6" customHeight="1" x14ac:dyDescent="0.2">
      <c r="A40" s="140" t="s">
        <v>155</v>
      </c>
      <c r="B40" s="164"/>
      <c r="E40" s="170">
        <v>21</v>
      </c>
      <c r="F40" s="141"/>
      <c r="G40" s="169">
        <v>0</v>
      </c>
      <c r="H40" s="142"/>
      <c r="I40" s="169">
        <v>0</v>
      </c>
      <c r="J40" s="142"/>
      <c r="K40" s="169">
        <v>0</v>
      </c>
      <c r="L40" s="142"/>
      <c r="M40" s="169">
        <v>0</v>
      </c>
      <c r="N40" s="142"/>
      <c r="O40" s="169">
        <v>0</v>
      </c>
      <c r="P40" s="142"/>
      <c r="Q40" s="169">
        <v>-3290304</v>
      </c>
      <c r="R40" s="142"/>
      <c r="S40" s="169">
        <v>0</v>
      </c>
      <c r="T40" s="142"/>
      <c r="U40" s="169">
        <v>0</v>
      </c>
      <c r="V40" s="142"/>
      <c r="W40" s="169">
        <v>0</v>
      </c>
      <c r="X40" s="142"/>
      <c r="Y40" s="169">
        <v>0</v>
      </c>
      <c r="Z40" s="142"/>
      <c r="AA40" s="169">
        <v>0</v>
      </c>
      <c r="AB40" s="142"/>
      <c r="AC40" s="169">
        <f>SUM(S40:AA40)</f>
        <v>0</v>
      </c>
      <c r="AD40" s="142"/>
      <c r="AE40" s="169">
        <f>SUM(G40:Q40,AC40)</f>
        <v>-3290304</v>
      </c>
      <c r="AF40" s="142"/>
      <c r="AG40" s="169">
        <v>0</v>
      </c>
      <c r="AH40" s="142"/>
      <c r="AI40" s="169">
        <f>SUM(AE40:AG40)</f>
        <v>-3290304</v>
      </c>
    </row>
    <row r="41" spans="1:35" s="140" customFormat="1" ht="15.6" customHeight="1" x14ac:dyDescent="0.2">
      <c r="A41" s="140" t="s">
        <v>168</v>
      </c>
      <c r="B41" s="164"/>
      <c r="D41" s="141"/>
      <c r="E41" s="141"/>
      <c r="F41" s="141"/>
      <c r="G41" s="171">
        <v>0</v>
      </c>
      <c r="H41" s="142"/>
      <c r="I41" s="171">
        <v>0</v>
      </c>
      <c r="J41" s="142"/>
      <c r="K41" s="171">
        <v>0</v>
      </c>
      <c r="L41" s="142"/>
      <c r="M41" s="171">
        <v>0</v>
      </c>
      <c r="N41" s="142"/>
      <c r="O41" s="171">
        <v>0</v>
      </c>
      <c r="P41" s="142"/>
      <c r="Q41" s="171">
        <v>0</v>
      </c>
      <c r="R41" s="142"/>
      <c r="S41" s="171">
        <v>0</v>
      </c>
      <c r="T41" s="142"/>
      <c r="U41" s="171">
        <v>0</v>
      </c>
      <c r="V41" s="142"/>
      <c r="W41" s="171">
        <v>0</v>
      </c>
      <c r="X41" s="142"/>
      <c r="Y41" s="171">
        <v>0</v>
      </c>
      <c r="Z41" s="142"/>
      <c r="AA41" s="171">
        <v>0</v>
      </c>
      <c r="AB41" s="142"/>
      <c r="AC41" s="171">
        <f>SUM(S41:AA41)</f>
        <v>0</v>
      </c>
      <c r="AD41" s="142"/>
      <c r="AE41" s="171">
        <f>SUM(G41:Q41,AC41)</f>
        <v>0</v>
      </c>
      <c r="AF41" s="142"/>
      <c r="AG41" s="171">
        <v>-31598</v>
      </c>
      <c r="AH41" s="142"/>
      <c r="AI41" s="171">
        <f>SUM(AE41:AG41)</f>
        <v>-31598</v>
      </c>
    </row>
    <row r="42" spans="1:35" s="140" customFormat="1" ht="15.6" customHeight="1" x14ac:dyDescent="0.2">
      <c r="B42" s="164"/>
      <c r="D42" s="141"/>
      <c r="E42" s="141"/>
      <c r="F42" s="141"/>
      <c r="G42" s="169"/>
      <c r="H42" s="142"/>
      <c r="I42" s="169"/>
      <c r="J42" s="142"/>
      <c r="K42" s="169"/>
      <c r="L42" s="142"/>
      <c r="M42" s="169"/>
      <c r="N42" s="142"/>
      <c r="O42" s="169"/>
      <c r="P42" s="142"/>
      <c r="Q42" s="169"/>
      <c r="R42" s="142"/>
      <c r="S42" s="169"/>
      <c r="T42" s="142"/>
      <c r="U42" s="169"/>
      <c r="V42" s="142"/>
      <c r="W42" s="169"/>
      <c r="X42" s="142"/>
      <c r="Y42" s="169"/>
      <c r="Z42" s="142"/>
      <c r="AA42" s="169"/>
      <c r="AB42" s="142"/>
      <c r="AC42" s="169"/>
      <c r="AD42" s="142"/>
      <c r="AE42" s="169"/>
      <c r="AF42" s="142"/>
      <c r="AG42" s="169"/>
      <c r="AH42" s="142"/>
      <c r="AI42" s="169"/>
    </row>
    <row r="43" spans="1:35" s="140" customFormat="1" ht="15.6" customHeight="1" thickBot="1" x14ac:dyDescent="0.25">
      <c r="A43" s="161" t="s">
        <v>262</v>
      </c>
      <c r="B43" s="161"/>
      <c r="D43" s="141"/>
      <c r="E43" s="141"/>
      <c r="F43" s="141"/>
      <c r="G43" s="172">
        <f>SUM(G35:G41)</f>
        <v>5264650</v>
      </c>
      <c r="H43" s="142"/>
      <c r="I43" s="172">
        <f>SUM(I35:I41)</f>
        <v>8601300</v>
      </c>
      <c r="J43" s="142"/>
      <c r="K43" s="172">
        <f>SUM(K35:K41)</f>
        <v>47373</v>
      </c>
      <c r="L43" s="142"/>
      <c r="M43" s="172">
        <f>SUM(M35:M41)</f>
        <v>-218689</v>
      </c>
      <c r="N43" s="142"/>
      <c r="O43" s="172">
        <f>SUM(O35:O41)</f>
        <v>530000</v>
      </c>
      <c r="P43" s="142"/>
      <c r="Q43" s="172">
        <f>SUM(Q35:Q41)</f>
        <v>100392353</v>
      </c>
      <c r="R43" s="142"/>
      <c r="S43" s="172">
        <f>SUM(S35:S41)</f>
        <v>-172577</v>
      </c>
      <c r="T43" s="142"/>
      <c r="U43" s="172">
        <f>SUM(U35:U41)</f>
        <v>-56911</v>
      </c>
      <c r="V43" s="142"/>
      <c r="W43" s="172">
        <f>SUM(W35:W41)</f>
        <v>-5276237</v>
      </c>
      <c r="X43" s="142"/>
      <c r="Y43" s="172">
        <f>SUM(Y35:Y41)</f>
        <v>-3723057</v>
      </c>
      <c r="Z43" s="142"/>
      <c r="AA43" s="172">
        <f>SUM(AA35:AA41)</f>
        <v>-3558785</v>
      </c>
      <c r="AB43" s="142"/>
      <c r="AC43" s="172">
        <f>SUM(AC35:AC41)</f>
        <v>-12787567</v>
      </c>
      <c r="AD43" s="142"/>
      <c r="AE43" s="172">
        <f>SUM(G43:Q43,AC43)</f>
        <v>101829420</v>
      </c>
      <c r="AF43" s="142"/>
      <c r="AG43" s="172">
        <f>SUM(AG35:AG41)</f>
        <v>585906</v>
      </c>
      <c r="AH43" s="142"/>
      <c r="AI43" s="172">
        <f>SUM(AE43:AG43)</f>
        <v>102415326</v>
      </c>
    </row>
    <row r="44" spans="1:35" s="140" customFormat="1" ht="16.5" customHeight="1" thickTop="1" x14ac:dyDescent="0.2">
      <c r="B44" s="161"/>
      <c r="D44" s="141"/>
      <c r="E44" s="141"/>
      <c r="F44" s="141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</row>
    <row r="45" spans="1:35" s="140" customFormat="1" ht="18" customHeight="1" x14ac:dyDescent="0.2">
      <c r="B45" s="161"/>
      <c r="D45" s="141"/>
      <c r="E45" s="141"/>
      <c r="F45" s="141"/>
      <c r="G45" s="142"/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U45" s="142"/>
      <c r="V45" s="142"/>
      <c r="W45" s="142"/>
      <c r="X45" s="142"/>
      <c r="Y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</row>
    <row r="46" spans="1:35" s="140" customFormat="1" ht="18" customHeight="1" x14ac:dyDescent="0.2">
      <c r="B46" s="161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2"/>
      <c r="Y46" s="142"/>
      <c r="Z46" s="142"/>
      <c r="AA46" s="142"/>
      <c r="AB46" s="142"/>
      <c r="AC46" s="142"/>
      <c r="AD46" s="142"/>
      <c r="AE46" s="142"/>
      <c r="AF46" s="142"/>
      <c r="AG46" s="142"/>
      <c r="AH46" s="142"/>
      <c r="AI46" s="142"/>
    </row>
    <row r="47" spans="1:35" s="140" customFormat="1" ht="18" customHeight="1" x14ac:dyDescent="0.2">
      <c r="B47" s="161"/>
      <c r="D47" s="141"/>
      <c r="E47" s="141"/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2"/>
      <c r="Y47" s="142"/>
      <c r="Z47" s="142"/>
      <c r="AA47" s="142"/>
      <c r="AB47" s="142"/>
      <c r="AC47" s="142"/>
      <c r="AD47" s="142"/>
      <c r="AE47" s="142"/>
      <c r="AF47" s="142"/>
      <c r="AG47" s="142"/>
      <c r="AH47" s="142"/>
      <c r="AI47" s="142"/>
    </row>
    <row r="48" spans="1:35" s="140" customFormat="1" ht="18" customHeight="1" x14ac:dyDescent="0.2">
      <c r="B48" s="161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2"/>
      <c r="Y48" s="142"/>
      <c r="Z48" s="142"/>
      <c r="AA48" s="142"/>
      <c r="AB48" s="142"/>
      <c r="AC48" s="142"/>
      <c r="AD48" s="142"/>
      <c r="AE48" s="142"/>
      <c r="AF48" s="142"/>
      <c r="AG48" s="142"/>
      <c r="AH48" s="142"/>
      <c r="AI48" s="142"/>
    </row>
    <row r="49" spans="1:35" ht="21.95" customHeight="1" x14ac:dyDescent="0.2">
      <c r="A49" s="173" t="str">
        <f>'2-5'!A47</f>
        <v>The accompanying condensed notes to the interim financial information are an integral part of this interim financial information.</v>
      </c>
      <c r="B49" s="174"/>
      <c r="C49" s="174"/>
      <c r="D49" s="138"/>
      <c r="E49" s="138"/>
      <c r="F49" s="138"/>
      <c r="G49" s="139"/>
      <c r="H49" s="138"/>
      <c r="I49" s="139"/>
      <c r="J49" s="138"/>
      <c r="K49" s="139"/>
      <c r="L49" s="138"/>
      <c r="M49" s="139"/>
      <c r="N49" s="138"/>
      <c r="O49" s="139"/>
      <c r="P49" s="138"/>
      <c r="Q49" s="139"/>
      <c r="R49" s="138"/>
      <c r="S49" s="139"/>
      <c r="T49" s="138"/>
      <c r="U49" s="138"/>
      <c r="V49" s="138"/>
      <c r="W49" s="138"/>
      <c r="X49" s="138"/>
      <c r="Y49" s="139"/>
      <c r="Z49" s="138"/>
      <c r="AA49" s="138"/>
      <c r="AB49" s="138"/>
      <c r="AC49" s="139"/>
      <c r="AD49" s="138"/>
      <c r="AE49" s="139"/>
      <c r="AF49" s="139"/>
      <c r="AG49" s="139"/>
      <c r="AH49" s="138"/>
      <c r="AI49" s="139"/>
    </row>
  </sheetData>
  <mergeCells count="4">
    <mergeCell ref="G7:AE7"/>
    <mergeCell ref="S8:AC8"/>
    <mergeCell ref="O9:Q9"/>
    <mergeCell ref="S9:AC9"/>
  </mergeCells>
  <pageMargins left="0.3" right="0.3" top="0.5" bottom="0.6" header="0.49" footer="0.4"/>
  <pageSetup paperSize="9" scale="69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36"/>
  <sheetViews>
    <sheetView zoomScaleNormal="100" workbookViewId="0"/>
  </sheetViews>
  <sheetFormatPr defaultColWidth="9.85546875" defaultRowHeight="12" x14ac:dyDescent="0.2"/>
  <cols>
    <col min="1" max="2" width="1.85546875" style="178" customWidth="1"/>
    <col min="3" max="3" width="27.42578125" style="178" customWidth="1"/>
    <col min="4" max="4" width="4.42578125" style="176" customWidth="1"/>
    <col min="5" max="5" width="0.5703125" style="178" customWidth="1"/>
    <col min="6" max="6" width="10.140625" style="177" customWidth="1"/>
    <col min="7" max="7" width="0.5703125" style="178" customWidth="1"/>
    <col min="8" max="8" width="9.85546875" style="177"/>
    <col min="9" max="9" width="0.5703125" style="178" customWidth="1"/>
    <col min="10" max="10" width="11" style="177" customWidth="1"/>
    <col min="11" max="11" width="0.5703125" style="178" customWidth="1"/>
    <col min="12" max="12" width="10.5703125" style="177" customWidth="1"/>
    <col min="13" max="13" width="0.5703125" style="178" customWidth="1"/>
    <col min="14" max="14" width="11.42578125" style="177" customWidth="1"/>
    <col min="15" max="15" width="0.5703125" style="178" customWidth="1"/>
    <col min="16" max="16" width="14.85546875" style="177" customWidth="1"/>
    <col min="17" max="17" width="0.5703125" style="177" customWidth="1"/>
    <col min="18" max="18" width="10.140625" style="177" customWidth="1"/>
    <col min="19" max="19" width="0.5703125" style="177" customWidth="1"/>
    <col min="20" max="20" width="11" style="177" customWidth="1"/>
    <col min="21" max="21" width="0.5703125" style="178" customWidth="1"/>
    <col min="22" max="22" width="10.42578125" style="177" customWidth="1"/>
    <col min="23" max="16384" width="9.85546875" style="178"/>
  </cols>
  <sheetData>
    <row r="1" spans="1:22" ht="16.5" customHeight="1" x14ac:dyDescent="0.2">
      <c r="A1" s="175" t="s">
        <v>0</v>
      </c>
      <c r="B1" s="175"/>
      <c r="C1" s="175"/>
      <c r="E1" s="175"/>
      <c r="V1" s="135" t="s">
        <v>101</v>
      </c>
    </row>
    <row r="2" spans="1:22" ht="16.5" customHeight="1" x14ac:dyDescent="0.2">
      <c r="A2" s="175" t="s">
        <v>127</v>
      </c>
      <c r="B2" s="175"/>
      <c r="C2" s="175"/>
      <c r="E2" s="175"/>
    </row>
    <row r="3" spans="1:22" ht="16.5" customHeight="1" x14ac:dyDescent="0.2">
      <c r="A3" s="179" t="str">
        <f>'8-9 (9M)'!A3</f>
        <v>For the nine-month period ended 30 September 2020</v>
      </c>
      <c r="B3" s="179"/>
      <c r="C3" s="179"/>
      <c r="D3" s="180"/>
      <c r="E3" s="179"/>
      <c r="F3" s="181"/>
      <c r="G3" s="182"/>
      <c r="H3" s="181"/>
      <c r="I3" s="182"/>
      <c r="J3" s="181"/>
      <c r="K3" s="182"/>
      <c r="L3" s="181"/>
      <c r="M3" s="182"/>
      <c r="N3" s="181"/>
      <c r="O3" s="182"/>
      <c r="P3" s="181"/>
      <c r="Q3" s="181"/>
      <c r="R3" s="181"/>
      <c r="S3" s="181"/>
      <c r="T3" s="181"/>
      <c r="U3" s="182"/>
      <c r="V3" s="181"/>
    </row>
    <row r="4" spans="1:22" ht="15" customHeight="1" x14ac:dyDescent="0.2">
      <c r="A4" s="175"/>
      <c r="B4" s="175"/>
      <c r="C4" s="175"/>
      <c r="E4" s="175"/>
      <c r="G4" s="177"/>
      <c r="I4" s="177"/>
      <c r="K4" s="177"/>
      <c r="M4" s="177"/>
      <c r="O4" s="177"/>
      <c r="U4" s="177"/>
    </row>
    <row r="5" spans="1:22" ht="15" customHeight="1" x14ac:dyDescent="0.2"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</row>
    <row r="6" spans="1:22" s="185" customFormat="1" ht="15" customHeight="1" x14ac:dyDescent="0.2">
      <c r="A6" s="184"/>
      <c r="D6" s="186"/>
      <c r="F6" s="187"/>
      <c r="G6" s="188"/>
      <c r="H6" s="187"/>
      <c r="I6" s="188"/>
      <c r="J6" s="187"/>
      <c r="K6" s="188"/>
      <c r="L6" s="187"/>
      <c r="M6" s="188"/>
      <c r="N6" s="187"/>
      <c r="O6" s="188"/>
      <c r="P6" s="187"/>
      <c r="Q6" s="187"/>
      <c r="R6" s="187"/>
      <c r="S6" s="187"/>
      <c r="T6" s="187"/>
      <c r="U6" s="188"/>
      <c r="V6" s="189" t="s">
        <v>137</v>
      </c>
    </row>
    <row r="7" spans="1:22" s="185" customFormat="1" ht="15" customHeight="1" x14ac:dyDescent="0.2">
      <c r="A7" s="184"/>
      <c r="D7" s="186"/>
      <c r="F7" s="190"/>
      <c r="H7" s="190"/>
      <c r="J7" s="190"/>
      <c r="L7" s="190"/>
      <c r="N7" s="190"/>
      <c r="P7" s="332" t="s">
        <v>51</v>
      </c>
      <c r="Q7" s="332"/>
      <c r="R7" s="332"/>
      <c r="S7" s="332"/>
      <c r="T7" s="332"/>
      <c r="V7" s="154"/>
    </row>
    <row r="8" spans="1:22" s="185" customFormat="1" ht="15" customHeight="1" x14ac:dyDescent="0.2">
      <c r="A8" s="184"/>
      <c r="D8" s="186"/>
      <c r="H8" s="190"/>
      <c r="J8" s="190"/>
      <c r="L8" s="330" t="s">
        <v>37</v>
      </c>
      <c r="M8" s="330"/>
      <c r="N8" s="330"/>
      <c r="P8" s="332" t="s">
        <v>165</v>
      </c>
      <c r="Q8" s="332"/>
      <c r="R8" s="332"/>
      <c r="S8" s="332"/>
      <c r="T8" s="332"/>
    </row>
    <row r="9" spans="1:22" s="185" customFormat="1" ht="15" customHeight="1" x14ac:dyDescent="0.2">
      <c r="A9" s="184"/>
      <c r="D9" s="186"/>
      <c r="F9" s="154" t="s">
        <v>52</v>
      </c>
      <c r="H9" s="190"/>
      <c r="J9" s="190"/>
      <c r="L9" s="151"/>
      <c r="M9" s="151"/>
      <c r="N9" s="151"/>
      <c r="P9" s="154" t="s">
        <v>108</v>
      </c>
      <c r="Q9" s="190"/>
      <c r="R9" s="190"/>
      <c r="S9" s="190"/>
      <c r="T9" s="154" t="s">
        <v>120</v>
      </c>
      <c r="V9" s="154"/>
    </row>
    <row r="10" spans="1:22" s="185" customFormat="1" ht="15" customHeight="1" x14ac:dyDescent="0.2">
      <c r="D10" s="186"/>
      <c r="F10" s="154" t="s">
        <v>54</v>
      </c>
      <c r="G10" s="191"/>
      <c r="H10" s="154" t="s">
        <v>62</v>
      </c>
      <c r="I10" s="191"/>
      <c r="J10" s="154" t="s">
        <v>62</v>
      </c>
      <c r="K10" s="191"/>
      <c r="L10" s="154" t="s">
        <v>166</v>
      </c>
      <c r="M10" s="191"/>
      <c r="N10" s="154"/>
      <c r="O10" s="191"/>
      <c r="P10" s="150" t="s">
        <v>141</v>
      </c>
      <c r="Q10" s="154"/>
      <c r="R10" s="154" t="s">
        <v>248</v>
      </c>
      <c r="S10" s="154"/>
      <c r="T10" s="150" t="s">
        <v>117</v>
      </c>
      <c r="U10" s="191"/>
      <c r="V10" s="154" t="s">
        <v>53</v>
      </c>
    </row>
    <row r="11" spans="1:22" s="185" customFormat="1" ht="15" customHeight="1" x14ac:dyDescent="0.2">
      <c r="D11" s="186"/>
      <c r="F11" s="154" t="s">
        <v>57</v>
      </c>
      <c r="G11" s="191"/>
      <c r="H11" s="154" t="s">
        <v>58</v>
      </c>
      <c r="I11" s="191"/>
      <c r="J11" s="154" t="s">
        <v>59</v>
      </c>
      <c r="K11" s="191"/>
      <c r="L11" s="154" t="s">
        <v>147</v>
      </c>
      <c r="M11" s="191"/>
      <c r="N11" s="154" t="s">
        <v>39</v>
      </c>
      <c r="O11" s="191"/>
      <c r="P11" s="150" t="s">
        <v>109</v>
      </c>
      <c r="Q11" s="154"/>
      <c r="R11" s="150" t="s">
        <v>257</v>
      </c>
      <c r="S11" s="154"/>
      <c r="T11" s="150" t="s">
        <v>61</v>
      </c>
      <c r="U11" s="191"/>
      <c r="V11" s="154" t="s">
        <v>61</v>
      </c>
    </row>
    <row r="12" spans="1:22" s="185" customFormat="1" ht="15" customHeight="1" x14ac:dyDescent="0.2">
      <c r="D12" s="157" t="s">
        <v>6</v>
      </c>
      <c r="F12" s="189" t="s">
        <v>42</v>
      </c>
      <c r="G12" s="191"/>
      <c r="H12" s="189" t="s">
        <v>42</v>
      </c>
      <c r="I12" s="191"/>
      <c r="J12" s="189" t="s">
        <v>42</v>
      </c>
      <c r="K12" s="191"/>
      <c r="L12" s="189" t="s">
        <v>42</v>
      </c>
      <c r="M12" s="191"/>
      <c r="N12" s="189" t="s">
        <v>42</v>
      </c>
      <c r="O12" s="191"/>
      <c r="P12" s="189" t="s">
        <v>42</v>
      </c>
      <c r="Q12" s="154"/>
      <c r="R12" s="189" t="s">
        <v>42</v>
      </c>
      <c r="S12" s="154"/>
      <c r="T12" s="189" t="s">
        <v>42</v>
      </c>
      <c r="U12" s="191"/>
      <c r="V12" s="189" t="s">
        <v>42</v>
      </c>
    </row>
    <row r="13" spans="1:22" s="185" customFormat="1" ht="9.9499999999999993" customHeight="1" x14ac:dyDescent="0.2">
      <c r="D13" s="170"/>
      <c r="F13" s="190"/>
      <c r="H13" s="190"/>
      <c r="J13" s="190"/>
      <c r="L13" s="190"/>
      <c r="N13" s="190"/>
      <c r="P13" s="190"/>
      <c r="Q13" s="190"/>
      <c r="R13" s="190"/>
      <c r="S13" s="190"/>
      <c r="T13" s="190"/>
      <c r="V13" s="190"/>
    </row>
    <row r="14" spans="1:22" s="185" customFormat="1" ht="15" customHeight="1" x14ac:dyDescent="0.2">
      <c r="A14" s="162" t="s">
        <v>151</v>
      </c>
      <c r="B14" s="163"/>
      <c r="C14" s="140"/>
      <c r="D14" s="170"/>
      <c r="F14" s="192">
        <v>5264650</v>
      </c>
      <c r="G14" s="192"/>
      <c r="H14" s="192">
        <v>8601300</v>
      </c>
      <c r="I14" s="192"/>
      <c r="J14" s="192">
        <v>47373</v>
      </c>
      <c r="K14" s="192"/>
      <c r="L14" s="192">
        <v>530000</v>
      </c>
      <c r="M14" s="192"/>
      <c r="N14" s="192">
        <v>46626311</v>
      </c>
      <c r="O14" s="192"/>
      <c r="P14" s="192">
        <v>-106488</v>
      </c>
      <c r="Q14" s="192"/>
      <c r="R14" s="192">
        <v>0</v>
      </c>
      <c r="S14" s="192"/>
      <c r="T14" s="192">
        <f>SUM(P14:P14)</f>
        <v>-106488</v>
      </c>
      <c r="U14" s="192"/>
      <c r="V14" s="192">
        <f>SUM(T14,F14:N14)</f>
        <v>60963146</v>
      </c>
    </row>
    <row r="15" spans="1:22" s="185" customFormat="1" ht="15" customHeight="1" x14ac:dyDescent="0.2">
      <c r="A15" s="161" t="s">
        <v>128</v>
      </c>
      <c r="B15" s="140"/>
      <c r="C15" s="140"/>
      <c r="D15" s="170"/>
      <c r="F15" s="192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</row>
    <row r="16" spans="1:22" s="185" customFormat="1" ht="15" customHeight="1" x14ac:dyDescent="0.2">
      <c r="A16" s="185" t="s">
        <v>258</v>
      </c>
      <c r="B16" s="140"/>
      <c r="C16" s="140"/>
      <c r="D16" s="170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8"/>
      <c r="Q16" s="192"/>
      <c r="R16" s="192"/>
      <c r="S16" s="192"/>
      <c r="T16" s="192"/>
      <c r="U16" s="192"/>
      <c r="V16" s="192"/>
    </row>
    <row r="17" spans="1:22" s="185" customFormat="1" ht="15" customHeight="1" x14ac:dyDescent="0.2">
      <c r="B17" s="185" t="s">
        <v>92</v>
      </c>
      <c r="D17" s="170"/>
      <c r="F17" s="34">
        <v>0</v>
      </c>
      <c r="G17" s="33"/>
      <c r="H17" s="32">
        <v>0</v>
      </c>
      <c r="I17" s="33"/>
      <c r="J17" s="32">
        <v>0</v>
      </c>
      <c r="K17" s="33"/>
      <c r="L17" s="32">
        <v>0</v>
      </c>
      <c r="M17" s="33"/>
      <c r="N17" s="192">
        <v>7487435</v>
      </c>
      <c r="O17" s="208"/>
      <c r="P17" s="192">
        <v>-16530</v>
      </c>
      <c r="Q17" s="192"/>
      <c r="R17" s="192">
        <v>0</v>
      </c>
      <c r="S17" s="192"/>
      <c r="T17" s="192">
        <f>SUM(P17:P17)</f>
        <v>-16530</v>
      </c>
      <c r="U17" s="192"/>
      <c r="V17" s="192">
        <f>SUM(T17,F17:N17)</f>
        <v>7470905</v>
      </c>
    </row>
    <row r="18" spans="1:22" s="185" customFormat="1" ht="15" customHeight="1" x14ac:dyDescent="0.2">
      <c r="A18" s="185" t="s">
        <v>155</v>
      </c>
      <c r="C18" s="192"/>
      <c r="D18" s="193"/>
      <c r="F18" s="35">
        <v>0</v>
      </c>
      <c r="G18" s="33"/>
      <c r="H18" s="31">
        <v>0</v>
      </c>
      <c r="I18" s="33"/>
      <c r="J18" s="31">
        <v>0</v>
      </c>
      <c r="K18" s="33"/>
      <c r="L18" s="31">
        <v>0</v>
      </c>
      <c r="M18" s="33"/>
      <c r="N18" s="194">
        <v>-3553463</v>
      </c>
      <c r="O18" s="209"/>
      <c r="P18" s="31">
        <v>0</v>
      </c>
      <c r="R18" s="187">
        <v>0</v>
      </c>
      <c r="T18" s="194">
        <f>SUM(P18:P18)</f>
        <v>0</v>
      </c>
      <c r="V18" s="194">
        <f>SUM(T18,F18:N18)</f>
        <v>-3553463</v>
      </c>
    </row>
    <row r="19" spans="1:22" s="185" customFormat="1" ht="9.9499999999999993" customHeight="1" x14ac:dyDescent="0.2">
      <c r="D19" s="170"/>
      <c r="F19" s="210"/>
      <c r="G19" s="209"/>
      <c r="H19" s="210"/>
      <c r="I19" s="209"/>
      <c r="J19" s="210"/>
      <c r="K19" s="209"/>
      <c r="L19" s="210"/>
      <c r="M19" s="209"/>
      <c r="N19" s="210"/>
      <c r="O19" s="209"/>
      <c r="P19" s="210"/>
      <c r="T19" s="192"/>
      <c r="V19" s="192"/>
    </row>
    <row r="20" spans="1:22" s="185" customFormat="1" ht="15" customHeight="1" thickBot="1" x14ac:dyDescent="0.25">
      <c r="A20" s="162" t="s">
        <v>175</v>
      </c>
      <c r="D20" s="170"/>
      <c r="F20" s="211">
        <f>SUM(F14:F18)</f>
        <v>5264650</v>
      </c>
      <c r="G20" s="208"/>
      <c r="H20" s="211">
        <f>SUM(H14:H18)</f>
        <v>8601300</v>
      </c>
      <c r="I20" s="208"/>
      <c r="J20" s="211">
        <f>SUM(J14:J18)</f>
        <v>47373</v>
      </c>
      <c r="K20" s="208"/>
      <c r="L20" s="211">
        <f>SUM(L14:L18)</f>
        <v>530000</v>
      </c>
      <c r="M20" s="208"/>
      <c r="N20" s="211">
        <f>SUM(N14:N18)</f>
        <v>50560283</v>
      </c>
      <c r="O20" s="208"/>
      <c r="P20" s="211">
        <f>SUM(P14:P18)</f>
        <v>-123018</v>
      </c>
      <c r="Q20" s="192"/>
      <c r="R20" s="195">
        <f>SUM(R14:R18)</f>
        <v>0</v>
      </c>
      <c r="S20" s="192"/>
      <c r="T20" s="195">
        <f>SUM(P20:P20)</f>
        <v>-123018</v>
      </c>
      <c r="U20" s="192"/>
      <c r="V20" s="195">
        <f>SUM(T20,F20:N20)</f>
        <v>64880588</v>
      </c>
    </row>
    <row r="21" spans="1:22" s="185" customFormat="1" ht="9.9499999999999993" customHeight="1" thickTop="1" x14ac:dyDescent="0.2">
      <c r="D21" s="170"/>
      <c r="F21" s="192"/>
      <c r="G21" s="192"/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2"/>
    </row>
    <row r="22" spans="1:22" s="185" customFormat="1" ht="9.9499999999999993" customHeight="1" x14ac:dyDescent="0.2">
      <c r="D22" s="170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</row>
    <row r="23" spans="1:22" s="185" customFormat="1" ht="15" customHeight="1" x14ac:dyDescent="0.2">
      <c r="A23" s="162" t="s">
        <v>252</v>
      </c>
      <c r="B23" s="163"/>
      <c r="C23" s="140"/>
      <c r="D23" s="170"/>
      <c r="F23" s="196"/>
      <c r="G23" s="141"/>
      <c r="H23" s="196"/>
      <c r="I23" s="141"/>
      <c r="J23" s="196"/>
      <c r="K23" s="141"/>
      <c r="L23" s="196"/>
      <c r="M23" s="141"/>
      <c r="N23" s="196"/>
      <c r="O23" s="141"/>
      <c r="P23" s="196"/>
      <c r="Q23" s="141"/>
      <c r="R23" s="196"/>
      <c r="S23" s="141"/>
      <c r="T23" s="196"/>
      <c r="U23" s="141"/>
      <c r="V23" s="196"/>
    </row>
    <row r="24" spans="1:22" s="185" customFormat="1" ht="15" customHeight="1" x14ac:dyDescent="0.2">
      <c r="A24" s="162"/>
      <c r="B24" s="168" t="s">
        <v>253</v>
      </c>
      <c r="C24" s="140"/>
      <c r="D24" s="170"/>
      <c r="F24" s="197">
        <v>5264650</v>
      </c>
      <c r="G24" s="192"/>
      <c r="H24" s="197">
        <v>8601300</v>
      </c>
      <c r="I24" s="192"/>
      <c r="J24" s="197">
        <v>47373</v>
      </c>
      <c r="K24" s="192"/>
      <c r="L24" s="197">
        <v>530000</v>
      </c>
      <c r="M24" s="192"/>
      <c r="N24" s="197">
        <v>50362963</v>
      </c>
      <c r="O24" s="192"/>
      <c r="P24" s="197">
        <v>-123019</v>
      </c>
      <c r="Q24" s="192"/>
      <c r="R24" s="197">
        <v>0</v>
      </c>
      <c r="S24" s="192"/>
      <c r="T24" s="197">
        <f>SUM(P24:P24)</f>
        <v>-123019</v>
      </c>
      <c r="U24" s="192"/>
      <c r="V24" s="197">
        <f>SUM(T24,F24:N24)</f>
        <v>64683267</v>
      </c>
    </row>
    <row r="25" spans="1:22" s="140" customFormat="1" ht="15" customHeight="1" x14ac:dyDescent="0.2">
      <c r="A25" s="185" t="s">
        <v>259</v>
      </c>
      <c r="B25" s="185"/>
      <c r="D25" s="141"/>
      <c r="E25" s="141"/>
      <c r="F25" s="196"/>
      <c r="G25" s="192"/>
      <c r="H25" s="169"/>
      <c r="I25" s="192"/>
      <c r="J25" s="169"/>
      <c r="K25" s="192"/>
      <c r="L25" s="169"/>
      <c r="M25" s="192"/>
      <c r="N25" s="169"/>
      <c r="O25" s="192"/>
      <c r="P25" s="169"/>
      <c r="Q25" s="192"/>
      <c r="R25" s="169"/>
      <c r="S25" s="192"/>
      <c r="T25" s="169"/>
      <c r="U25" s="192"/>
      <c r="V25" s="169"/>
    </row>
    <row r="26" spans="1:22" s="140" customFormat="1" ht="15" customHeight="1" x14ac:dyDescent="0.2">
      <c r="A26" s="185"/>
      <c r="B26" s="185" t="s">
        <v>260</v>
      </c>
      <c r="D26" s="170">
        <v>4</v>
      </c>
      <c r="E26" s="141"/>
      <c r="F26" s="171">
        <v>0</v>
      </c>
      <c r="G26" s="192"/>
      <c r="H26" s="171">
        <v>0</v>
      </c>
      <c r="I26" s="192"/>
      <c r="J26" s="171">
        <v>0</v>
      </c>
      <c r="K26" s="192"/>
      <c r="L26" s="198">
        <v>0</v>
      </c>
      <c r="M26" s="192"/>
      <c r="N26" s="198">
        <v>-38363</v>
      </c>
      <c r="O26" s="192"/>
      <c r="P26" s="54">
        <v>0</v>
      </c>
      <c r="Q26" s="192"/>
      <c r="R26" s="54">
        <v>-630922</v>
      </c>
      <c r="S26" s="192"/>
      <c r="T26" s="198">
        <f>SUM(P26:R26)</f>
        <v>-630922</v>
      </c>
      <c r="U26" s="192"/>
      <c r="V26" s="199">
        <f>SUM(T26,F26:N26)</f>
        <v>-669285</v>
      </c>
    </row>
    <row r="27" spans="1:22" s="140" customFormat="1" ht="15" customHeight="1" x14ac:dyDescent="0.2">
      <c r="A27" s="162" t="s">
        <v>261</v>
      </c>
      <c r="B27" s="162"/>
      <c r="C27" s="162"/>
      <c r="D27" s="141"/>
      <c r="E27" s="141"/>
      <c r="F27" s="200"/>
      <c r="G27" s="192"/>
      <c r="H27" s="200"/>
      <c r="I27" s="192"/>
      <c r="J27" s="200"/>
      <c r="K27" s="192"/>
      <c r="L27" s="200"/>
      <c r="M27" s="192"/>
      <c r="N27" s="200"/>
      <c r="O27" s="192"/>
      <c r="P27" s="200"/>
      <c r="Q27" s="192"/>
      <c r="R27" s="200"/>
      <c r="S27" s="192"/>
      <c r="T27" s="197"/>
      <c r="U27" s="192"/>
      <c r="V27" s="197"/>
    </row>
    <row r="28" spans="1:22" s="140" customFormat="1" ht="15" customHeight="1" x14ac:dyDescent="0.2">
      <c r="A28" s="162"/>
      <c r="B28" s="166" t="s">
        <v>256</v>
      </c>
      <c r="C28" s="162"/>
      <c r="D28" s="141"/>
      <c r="E28" s="141"/>
      <c r="F28" s="197">
        <f>SUM(F24:F26)</f>
        <v>5264650</v>
      </c>
      <c r="G28" s="192"/>
      <c r="H28" s="197">
        <f>SUM(H24:H26)</f>
        <v>8601300</v>
      </c>
      <c r="I28" s="192"/>
      <c r="J28" s="197">
        <f>SUM(J24:J26)</f>
        <v>47373</v>
      </c>
      <c r="K28" s="192"/>
      <c r="L28" s="197">
        <f>SUM(L24:L26)</f>
        <v>530000</v>
      </c>
      <c r="M28" s="192"/>
      <c r="N28" s="197">
        <f>SUM(N24:N26)</f>
        <v>50324600</v>
      </c>
      <c r="O28" s="192"/>
      <c r="P28" s="197">
        <f>SUM(P24:P26)</f>
        <v>-123019</v>
      </c>
      <c r="Q28" s="192"/>
      <c r="R28" s="197">
        <f>SUM(R24:R26)</f>
        <v>-630922</v>
      </c>
      <c r="S28" s="192"/>
      <c r="T28" s="197">
        <f>SUM(T24:T26)</f>
        <v>-753941</v>
      </c>
      <c r="U28" s="192"/>
      <c r="V28" s="197">
        <f>SUM(T28,F28:N28)</f>
        <v>64013982</v>
      </c>
    </row>
    <row r="29" spans="1:22" s="185" customFormat="1" ht="15" customHeight="1" x14ac:dyDescent="0.2">
      <c r="A29" s="161" t="s">
        <v>128</v>
      </c>
      <c r="B29" s="140"/>
      <c r="C29" s="140"/>
      <c r="D29" s="170"/>
      <c r="F29" s="197"/>
      <c r="G29" s="192"/>
      <c r="H29" s="197"/>
      <c r="I29" s="192"/>
      <c r="J29" s="197"/>
      <c r="K29" s="192"/>
      <c r="L29" s="197"/>
      <c r="M29" s="192"/>
      <c r="N29" s="197"/>
      <c r="O29" s="192"/>
      <c r="P29" s="197"/>
      <c r="Q29" s="192"/>
      <c r="R29" s="197"/>
      <c r="S29" s="192"/>
      <c r="T29" s="197"/>
      <c r="U29" s="192"/>
      <c r="V29" s="197"/>
    </row>
    <row r="30" spans="1:22" s="185" customFormat="1" ht="15" customHeight="1" x14ac:dyDescent="0.2">
      <c r="A30" s="185" t="s">
        <v>258</v>
      </c>
      <c r="B30" s="140"/>
      <c r="C30" s="140"/>
      <c r="D30" s="170"/>
      <c r="F30" s="197"/>
      <c r="G30" s="192"/>
      <c r="H30" s="197"/>
      <c r="I30" s="192"/>
      <c r="J30" s="197"/>
      <c r="K30" s="192"/>
      <c r="L30" s="197"/>
      <c r="M30" s="192"/>
      <c r="N30" s="197"/>
      <c r="O30" s="192"/>
      <c r="P30" s="197"/>
      <c r="Q30" s="192"/>
      <c r="R30" s="197"/>
      <c r="S30" s="192"/>
      <c r="T30" s="197"/>
      <c r="U30" s="192"/>
      <c r="V30" s="197"/>
    </row>
    <row r="31" spans="1:22" ht="15" customHeight="1" x14ac:dyDescent="0.2">
      <c r="A31" s="185"/>
      <c r="B31" s="185" t="s">
        <v>92</v>
      </c>
      <c r="F31" s="197">
        <v>0</v>
      </c>
      <c r="G31" s="192"/>
      <c r="H31" s="197">
        <v>0</v>
      </c>
      <c r="I31" s="192"/>
      <c r="J31" s="197">
        <v>0</v>
      </c>
      <c r="K31" s="192"/>
      <c r="L31" s="197">
        <v>0</v>
      </c>
      <c r="M31" s="192"/>
      <c r="N31" s="197">
        <v>4194558</v>
      </c>
      <c r="O31" s="192"/>
      <c r="P31" s="197">
        <v>0</v>
      </c>
      <c r="Q31" s="192"/>
      <c r="R31" s="197">
        <v>-942833</v>
      </c>
      <c r="S31" s="192"/>
      <c r="T31" s="197">
        <f>SUM(P31:R31)</f>
        <v>-942833</v>
      </c>
      <c r="U31" s="192"/>
      <c r="V31" s="197">
        <f>SUM(T31,F31:N31)</f>
        <v>3251725</v>
      </c>
    </row>
    <row r="32" spans="1:22" s="185" customFormat="1" ht="15" customHeight="1" x14ac:dyDescent="0.2">
      <c r="A32" s="185" t="s">
        <v>155</v>
      </c>
      <c r="C32" s="140"/>
      <c r="D32" s="193">
        <v>21</v>
      </c>
      <c r="F32" s="199">
        <v>0</v>
      </c>
      <c r="G32" s="192"/>
      <c r="H32" s="198">
        <v>0</v>
      </c>
      <c r="I32" s="192"/>
      <c r="J32" s="198">
        <v>0</v>
      </c>
      <c r="K32" s="192"/>
      <c r="L32" s="198">
        <v>0</v>
      </c>
      <c r="M32" s="192"/>
      <c r="N32" s="198">
        <v>-3290304</v>
      </c>
      <c r="O32" s="192"/>
      <c r="P32" s="54">
        <v>0</v>
      </c>
      <c r="Q32" s="192"/>
      <c r="R32" s="54">
        <v>0</v>
      </c>
      <c r="S32" s="192"/>
      <c r="T32" s="199">
        <f>SUM(P32:R32)</f>
        <v>0</v>
      </c>
      <c r="U32" s="192"/>
      <c r="V32" s="199">
        <f>SUM(T32,F32:N32)</f>
        <v>-3290304</v>
      </c>
    </row>
    <row r="33" spans="1:22" s="185" customFormat="1" ht="9.9499999999999993" customHeight="1" x14ac:dyDescent="0.2">
      <c r="D33" s="170"/>
      <c r="F33" s="200"/>
      <c r="G33" s="192"/>
      <c r="H33" s="200"/>
      <c r="I33" s="192"/>
      <c r="J33" s="200"/>
      <c r="K33" s="192"/>
      <c r="L33" s="200"/>
      <c r="M33" s="192"/>
      <c r="N33" s="200"/>
      <c r="O33" s="192"/>
      <c r="P33" s="200"/>
      <c r="Q33" s="192"/>
      <c r="R33" s="200"/>
      <c r="S33" s="192"/>
      <c r="T33" s="197"/>
      <c r="U33" s="192"/>
      <c r="V33" s="197"/>
    </row>
    <row r="34" spans="1:22" s="185" customFormat="1" ht="15" customHeight="1" thickBot="1" x14ac:dyDescent="0.25">
      <c r="A34" s="162" t="s">
        <v>262</v>
      </c>
      <c r="D34" s="170"/>
      <c r="F34" s="201">
        <f>SUM(F28:F32)</f>
        <v>5264650</v>
      </c>
      <c r="G34" s="192"/>
      <c r="H34" s="201">
        <f>SUM(H28:H32)</f>
        <v>8601300</v>
      </c>
      <c r="I34" s="192"/>
      <c r="J34" s="201">
        <f>SUM(J28:J32)</f>
        <v>47373</v>
      </c>
      <c r="K34" s="192"/>
      <c r="L34" s="201">
        <f>SUM(L28:L32)</f>
        <v>530000</v>
      </c>
      <c r="M34" s="192"/>
      <c r="N34" s="201">
        <f>SUM(N28:N32)</f>
        <v>51228854</v>
      </c>
      <c r="O34" s="192"/>
      <c r="P34" s="201">
        <f>SUM(P28:P32)</f>
        <v>-123019</v>
      </c>
      <c r="Q34" s="192"/>
      <c r="R34" s="201">
        <f>SUM(R28:R32)</f>
        <v>-1573755</v>
      </c>
      <c r="S34" s="192"/>
      <c r="T34" s="201">
        <f>SUM(T28:T32)</f>
        <v>-1696774</v>
      </c>
      <c r="U34" s="192"/>
      <c r="V34" s="201">
        <f>SUM(V28:V32)</f>
        <v>63975403</v>
      </c>
    </row>
    <row r="35" spans="1:22" s="185" customFormat="1" ht="14.25" customHeight="1" thickTop="1" x14ac:dyDescent="0.2">
      <c r="D35" s="170"/>
      <c r="F35" s="192"/>
      <c r="G35" s="192"/>
      <c r="H35" s="192"/>
      <c r="I35" s="192"/>
      <c r="J35" s="192"/>
      <c r="K35" s="192"/>
      <c r="L35" s="192"/>
      <c r="M35" s="192"/>
      <c r="N35" s="192"/>
      <c r="O35" s="192"/>
      <c r="P35" s="192"/>
      <c r="Q35" s="192"/>
      <c r="R35" s="192"/>
      <c r="S35" s="192"/>
      <c r="T35" s="192"/>
      <c r="U35" s="192"/>
      <c r="V35" s="192"/>
    </row>
    <row r="36" spans="1:22" s="202" customFormat="1" ht="21.95" customHeight="1" x14ac:dyDescent="0.2">
      <c r="A36" s="333" t="str">
        <f>'2-5'!A47</f>
        <v>The accompanying condensed notes to the interim financial information are an integral part of this interim financial information.</v>
      </c>
      <c r="B36" s="333"/>
      <c r="C36" s="333"/>
      <c r="D36" s="333"/>
      <c r="E36" s="333"/>
      <c r="F36" s="333"/>
      <c r="G36" s="333"/>
      <c r="H36" s="333"/>
      <c r="I36" s="333"/>
      <c r="J36" s="333"/>
      <c r="K36" s="333"/>
      <c r="L36" s="333"/>
      <c r="M36" s="333"/>
      <c r="N36" s="333"/>
      <c r="O36" s="333"/>
      <c r="P36" s="333"/>
      <c r="Q36" s="333"/>
      <c r="R36" s="333"/>
      <c r="S36" s="333"/>
      <c r="T36" s="333"/>
      <c r="U36" s="333"/>
      <c r="V36" s="333"/>
    </row>
  </sheetData>
  <mergeCells count="4">
    <mergeCell ref="P7:T7"/>
    <mergeCell ref="L8:N8"/>
    <mergeCell ref="P8:T8"/>
    <mergeCell ref="A36:V36"/>
  </mergeCells>
  <pageMargins left="0.4" right="0.4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M161"/>
  <sheetViews>
    <sheetView zoomScaleNormal="100" zoomScaleSheetLayoutView="115" workbookViewId="0"/>
  </sheetViews>
  <sheetFormatPr defaultColWidth="7.42578125" defaultRowHeight="16.5" customHeight="1" x14ac:dyDescent="0.2"/>
  <cols>
    <col min="1" max="2" width="1.5703125" style="214" customWidth="1"/>
    <col min="3" max="3" width="1.140625" style="214" customWidth="1"/>
    <col min="4" max="4" width="39.28515625" style="214" customWidth="1"/>
    <col min="5" max="5" width="5.140625" style="212" customWidth="1"/>
    <col min="6" max="6" width="0.7109375" style="212" customWidth="1"/>
    <col min="7" max="7" width="10.7109375" style="213" customWidth="1"/>
    <col min="8" max="8" width="0.7109375" style="214" customWidth="1"/>
    <col min="9" max="9" width="10.7109375" style="9" customWidth="1"/>
    <col min="10" max="10" width="0.7109375" style="212" customWidth="1"/>
    <col min="11" max="11" width="10.7109375" style="213" customWidth="1"/>
    <col min="12" max="12" width="0.7109375" style="214" customWidth="1"/>
    <col min="13" max="13" width="10.7109375" style="9" customWidth="1"/>
    <col min="14" max="16384" width="7.42578125" style="214"/>
  </cols>
  <sheetData>
    <row r="1" spans="1:13" ht="16.5" customHeight="1" x14ac:dyDescent="0.2">
      <c r="A1" s="107" t="s">
        <v>0</v>
      </c>
      <c r="B1" s="107"/>
      <c r="C1" s="107"/>
      <c r="D1" s="107"/>
      <c r="M1" s="30" t="s">
        <v>101</v>
      </c>
    </row>
    <row r="2" spans="1:13" ht="16.5" customHeight="1" x14ac:dyDescent="0.2">
      <c r="A2" s="107" t="s">
        <v>63</v>
      </c>
      <c r="B2" s="107"/>
      <c r="C2" s="107"/>
      <c r="D2" s="107"/>
    </row>
    <row r="3" spans="1:13" ht="16.5" customHeight="1" x14ac:dyDescent="0.2">
      <c r="A3" s="76" t="s">
        <v>244</v>
      </c>
      <c r="B3" s="76"/>
      <c r="C3" s="76"/>
      <c r="D3" s="76"/>
      <c r="E3" s="215"/>
      <c r="F3" s="215"/>
      <c r="G3" s="216"/>
      <c r="H3" s="217"/>
      <c r="I3" s="16"/>
      <c r="J3" s="215"/>
      <c r="K3" s="216"/>
      <c r="L3" s="217"/>
      <c r="M3" s="16"/>
    </row>
    <row r="4" spans="1:13" ht="12" customHeight="1" x14ac:dyDescent="0.2"/>
    <row r="5" spans="1:13" ht="12" customHeight="1" x14ac:dyDescent="0.2"/>
    <row r="6" spans="1:13" ht="14.85" customHeight="1" x14ac:dyDescent="0.2">
      <c r="G6" s="218"/>
      <c r="H6" s="164"/>
      <c r="I6" s="53" t="s">
        <v>3</v>
      </c>
      <c r="J6" s="219"/>
      <c r="K6" s="218"/>
      <c r="L6" s="164"/>
      <c r="M6" s="53" t="s">
        <v>122</v>
      </c>
    </row>
    <row r="7" spans="1:13" ht="14.85" customHeight="1" x14ac:dyDescent="0.2">
      <c r="G7" s="220"/>
      <c r="H7" s="221"/>
      <c r="I7" s="3" t="s">
        <v>135</v>
      </c>
      <c r="J7" s="2"/>
      <c r="K7" s="4"/>
      <c r="L7" s="5"/>
      <c r="M7" s="3" t="s">
        <v>135</v>
      </c>
    </row>
    <row r="8" spans="1:13" s="222" customFormat="1" ht="14.85" customHeight="1" x14ac:dyDescent="0.2">
      <c r="D8" s="222" t="s">
        <v>2</v>
      </c>
      <c r="E8" s="223"/>
      <c r="F8" s="223"/>
      <c r="G8" s="38" t="s">
        <v>210</v>
      </c>
      <c r="H8" s="39"/>
      <c r="I8" s="38" t="s">
        <v>150</v>
      </c>
      <c r="J8" s="40"/>
      <c r="K8" s="38" t="s">
        <v>210</v>
      </c>
      <c r="L8" s="39"/>
      <c r="M8" s="38" t="s">
        <v>150</v>
      </c>
    </row>
    <row r="9" spans="1:13" s="222" customFormat="1" ht="14.85" customHeight="1" x14ac:dyDescent="0.2">
      <c r="E9" s="224" t="s">
        <v>152</v>
      </c>
      <c r="F9" s="223"/>
      <c r="G9" s="41" t="s">
        <v>42</v>
      </c>
      <c r="H9" s="39"/>
      <c r="I9" s="41" t="s">
        <v>42</v>
      </c>
      <c r="J9" s="40"/>
      <c r="K9" s="41" t="s">
        <v>42</v>
      </c>
      <c r="L9" s="39"/>
      <c r="M9" s="41" t="s">
        <v>42</v>
      </c>
    </row>
    <row r="10" spans="1:13" s="222" customFormat="1" ht="14.85" customHeight="1" x14ac:dyDescent="0.2">
      <c r="A10" s="225" t="s">
        <v>64</v>
      </c>
      <c r="E10" s="226"/>
      <c r="F10" s="226"/>
      <c r="G10" s="57"/>
      <c r="I10" s="44"/>
      <c r="J10" s="226"/>
      <c r="K10" s="57"/>
      <c r="M10" s="44"/>
    </row>
    <row r="11" spans="1:13" s="222" customFormat="1" ht="14.85" customHeight="1" x14ac:dyDescent="0.2">
      <c r="A11" s="222" t="s">
        <v>169</v>
      </c>
      <c r="E11" s="226"/>
      <c r="F11" s="226"/>
      <c r="G11" s="58">
        <f>'8-9 (9M)'!G25</f>
        <v>7791973</v>
      </c>
      <c r="H11" s="228"/>
      <c r="I11" s="68">
        <v>11180998</v>
      </c>
      <c r="J11" s="228"/>
      <c r="K11" s="58">
        <f>'8-9 (9M)'!K34</f>
        <v>4194558</v>
      </c>
      <c r="L11" s="228"/>
      <c r="M11" s="68">
        <v>7487435</v>
      </c>
    </row>
    <row r="12" spans="1:13" s="222" customFormat="1" ht="14.85" customHeight="1" x14ac:dyDescent="0.2">
      <c r="A12" s="222" t="s">
        <v>65</v>
      </c>
      <c r="E12" s="226"/>
      <c r="F12" s="226"/>
      <c r="G12" s="57"/>
      <c r="H12" s="228"/>
      <c r="I12" s="44"/>
      <c r="J12" s="228"/>
      <c r="K12" s="57"/>
      <c r="L12" s="228"/>
      <c r="M12" s="44"/>
    </row>
    <row r="13" spans="1:13" s="222" customFormat="1" ht="14.85" customHeight="1" x14ac:dyDescent="0.2">
      <c r="A13" s="222" t="s">
        <v>23</v>
      </c>
      <c r="B13" s="222" t="s">
        <v>170</v>
      </c>
      <c r="E13" s="226"/>
      <c r="F13" s="226"/>
      <c r="G13" s="57"/>
      <c r="H13" s="228"/>
      <c r="I13" s="44"/>
      <c r="J13" s="228"/>
      <c r="K13" s="57"/>
      <c r="L13" s="228"/>
      <c r="M13" s="44"/>
    </row>
    <row r="14" spans="1:13" s="222" customFormat="1" ht="14.85" customHeight="1" x14ac:dyDescent="0.2">
      <c r="B14" s="222" t="s">
        <v>66</v>
      </c>
      <c r="E14" s="226"/>
      <c r="F14" s="226"/>
      <c r="G14" s="59">
        <v>2346996</v>
      </c>
      <c r="H14" s="228"/>
      <c r="I14" s="36">
        <v>2307014</v>
      </c>
      <c r="J14" s="228"/>
      <c r="K14" s="59">
        <v>25797</v>
      </c>
      <c r="L14" s="227"/>
      <c r="M14" s="36">
        <v>32765</v>
      </c>
    </row>
    <row r="15" spans="1:13" s="222" customFormat="1" ht="14.85" customHeight="1" x14ac:dyDescent="0.2">
      <c r="B15" s="222" t="s">
        <v>118</v>
      </c>
      <c r="E15" s="226"/>
      <c r="F15" s="226"/>
      <c r="G15" s="59"/>
      <c r="H15" s="228"/>
      <c r="I15" s="36"/>
      <c r="K15" s="59"/>
      <c r="M15" s="36"/>
    </row>
    <row r="16" spans="1:13" s="222" customFormat="1" ht="14.85" customHeight="1" x14ac:dyDescent="0.2">
      <c r="C16" s="222" t="s">
        <v>180</v>
      </c>
      <c r="E16" s="226"/>
      <c r="F16" s="226"/>
      <c r="G16" s="59">
        <v>25044</v>
      </c>
      <c r="H16" s="228"/>
      <c r="I16" s="36">
        <v>47508</v>
      </c>
      <c r="J16" s="228"/>
      <c r="K16" s="57">
        <v>0</v>
      </c>
      <c r="L16" s="227"/>
      <c r="M16" s="36">
        <v>103</v>
      </c>
    </row>
    <row r="17" spans="1:13" s="222" customFormat="1" ht="14.85" customHeight="1" x14ac:dyDescent="0.2">
      <c r="B17" s="222" t="s">
        <v>67</v>
      </c>
      <c r="E17" s="226"/>
      <c r="F17" s="226"/>
      <c r="G17" s="57">
        <v>59496</v>
      </c>
      <c r="H17" s="228"/>
      <c r="I17" s="44">
        <v>170354</v>
      </c>
      <c r="J17" s="228"/>
      <c r="K17" s="59">
        <v>19362</v>
      </c>
      <c r="L17" s="227"/>
      <c r="M17" s="36">
        <v>74482</v>
      </c>
    </row>
    <row r="18" spans="1:13" s="222" customFormat="1" ht="14.85" customHeight="1" x14ac:dyDescent="0.2">
      <c r="B18" s="229" t="s">
        <v>278</v>
      </c>
      <c r="E18" s="226"/>
      <c r="F18" s="226"/>
      <c r="G18" s="57">
        <v>-863</v>
      </c>
      <c r="H18" s="228"/>
      <c r="I18" s="44">
        <v>0</v>
      </c>
      <c r="J18" s="228"/>
      <c r="K18" s="57">
        <v>0</v>
      </c>
      <c r="L18" s="227"/>
      <c r="M18" s="44">
        <v>0</v>
      </c>
    </row>
    <row r="19" spans="1:13" s="222" customFormat="1" ht="14.85" customHeight="1" x14ac:dyDescent="0.2">
      <c r="B19" s="222" t="s">
        <v>68</v>
      </c>
      <c r="E19" s="226"/>
      <c r="F19" s="226"/>
      <c r="G19" s="59">
        <v>-223708</v>
      </c>
      <c r="H19" s="228"/>
      <c r="I19" s="36">
        <v>-464243</v>
      </c>
      <c r="J19" s="228"/>
      <c r="K19" s="59">
        <v>-1898720</v>
      </c>
      <c r="L19" s="227"/>
      <c r="M19" s="36">
        <v>-1002750</v>
      </c>
    </row>
    <row r="20" spans="1:13" s="222" customFormat="1" ht="14.85" customHeight="1" x14ac:dyDescent="0.2">
      <c r="B20" s="229" t="s">
        <v>181</v>
      </c>
      <c r="E20" s="226"/>
      <c r="F20" s="226"/>
      <c r="G20" s="59">
        <v>2932436</v>
      </c>
      <c r="H20" s="228"/>
      <c r="I20" s="36">
        <v>3243816</v>
      </c>
      <c r="J20" s="228"/>
      <c r="K20" s="59">
        <v>1120512</v>
      </c>
      <c r="L20" s="227"/>
      <c r="M20" s="36">
        <v>1247228</v>
      </c>
    </row>
    <row r="21" spans="1:13" s="222" customFormat="1" ht="14.85" customHeight="1" x14ac:dyDescent="0.2">
      <c r="B21" s="229" t="s">
        <v>296</v>
      </c>
      <c r="E21" s="226"/>
      <c r="F21" s="226"/>
      <c r="G21" s="59">
        <v>-1039792</v>
      </c>
      <c r="H21" s="228"/>
      <c r="I21" s="44">
        <v>0</v>
      </c>
      <c r="J21" s="228"/>
      <c r="K21" s="59">
        <v>-100762</v>
      </c>
      <c r="L21" s="227"/>
      <c r="M21" s="44">
        <v>0</v>
      </c>
    </row>
    <row r="22" spans="1:13" s="222" customFormat="1" ht="14.85" customHeight="1" x14ac:dyDescent="0.2">
      <c r="B22" s="229" t="s">
        <v>285</v>
      </c>
      <c r="E22" s="226"/>
      <c r="F22" s="226"/>
      <c r="G22" s="59">
        <v>1655467</v>
      </c>
      <c r="H22" s="228"/>
      <c r="I22" s="36">
        <v>-2146517</v>
      </c>
      <c r="J22" s="228"/>
      <c r="K22" s="59">
        <v>1560488</v>
      </c>
      <c r="L22" s="227"/>
      <c r="M22" s="36">
        <v>-1759992</v>
      </c>
    </row>
    <row r="23" spans="1:13" s="222" customFormat="1" ht="14.85" customHeight="1" x14ac:dyDescent="0.2">
      <c r="B23" s="229" t="s">
        <v>286</v>
      </c>
      <c r="E23" s="226"/>
      <c r="F23" s="226"/>
      <c r="G23" s="57">
        <v>-3001</v>
      </c>
      <c r="H23" s="228"/>
      <c r="I23" s="36">
        <v>-499</v>
      </c>
      <c r="J23" s="228"/>
      <c r="K23" s="57">
        <v>-2804</v>
      </c>
      <c r="L23" s="227"/>
      <c r="M23" s="44">
        <v>-717</v>
      </c>
    </row>
    <row r="24" spans="1:13" s="222" customFormat="1" ht="14.85" customHeight="1" x14ac:dyDescent="0.2">
      <c r="B24" s="229" t="s">
        <v>287</v>
      </c>
      <c r="E24" s="226"/>
      <c r="F24" s="226"/>
      <c r="G24" s="57">
        <v>0</v>
      </c>
      <c r="H24" s="228"/>
      <c r="I24" s="44">
        <v>0</v>
      </c>
      <c r="J24" s="227"/>
      <c r="K24" s="57">
        <v>-5472726</v>
      </c>
      <c r="L24" s="227"/>
      <c r="M24" s="44">
        <v>-6580037</v>
      </c>
    </row>
    <row r="25" spans="1:13" s="222" customFormat="1" ht="14.85" customHeight="1" x14ac:dyDescent="0.2">
      <c r="B25" s="229" t="s">
        <v>140</v>
      </c>
      <c r="E25" s="226"/>
      <c r="F25" s="226"/>
      <c r="G25" s="59"/>
      <c r="H25" s="228"/>
      <c r="I25" s="36"/>
      <c r="J25" s="228"/>
      <c r="K25" s="57"/>
      <c r="L25" s="227"/>
      <c r="M25" s="44"/>
    </row>
    <row r="26" spans="1:13" s="222" customFormat="1" ht="14.85" customHeight="1" x14ac:dyDescent="0.2">
      <c r="B26" s="222" t="s">
        <v>179</v>
      </c>
      <c r="E26" s="231">
        <v>11.1</v>
      </c>
      <c r="F26" s="226"/>
      <c r="G26" s="60">
        <v>-4969342</v>
      </c>
      <c r="H26" s="228"/>
      <c r="I26" s="37">
        <v>-5214352</v>
      </c>
      <c r="J26" s="228"/>
      <c r="K26" s="232">
        <v>0</v>
      </c>
      <c r="L26" s="227"/>
      <c r="M26" s="241">
        <v>0</v>
      </c>
    </row>
    <row r="27" spans="1:13" s="222" customFormat="1" ht="12" customHeight="1" x14ac:dyDescent="0.2">
      <c r="B27" s="229"/>
      <c r="E27" s="226"/>
      <c r="F27" s="226"/>
      <c r="G27" s="57"/>
      <c r="H27" s="228"/>
      <c r="I27" s="44"/>
      <c r="J27" s="228"/>
      <c r="K27" s="57"/>
      <c r="L27" s="228"/>
      <c r="M27" s="44"/>
    </row>
    <row r="28" spans="1:13" s="222" customFormat="1" ht="14.85" customHeight="1" x14ac:dyDescent="0.2">
      <c r="B28" s="222" t="s">
        <v>69</v>
      </c>
      <c r="E28" s="226"/>
      <c r="F28" s="226"/>
      <c r="G28" s="57"/>
      <c r="H28" s="233"/>
      <c r="I28" s="44"/>
      <c r="J28" s="227"/>
      <c r="K28" s="57"/>
      <c r="L28" s="233"/>
      <c r="M28" s="44"/>
    </row>
    <row r="29" spans="1:13" s="222" customFormat="1" ht="14.85" customHeight="1" x14ac:dyDescent="0.2">
      <c r="A29" s="222" t="s">
        <v>23</v>
      </c>
      <c r="C29" s="222" t="s">
        <v>70</v>
      </c>
      <c r="E29" s="226"/>
      <c r="F29" s="226"/>
      <c r="G29" s="61">
        <f>SUM(G11:G28)</f>
        <v>8574706</v>
      </c>
      <c r="H29" s="234"/>
      <c r="I29" s="46">
        <f>SUM(I11:I28)</f>
        <v>9124079</v>
      </c>
      <c r="J29" s="234"/>
      <c r="K29" s="61">
        <f>SUM(K11:K28)</f>
        <v>-554295</v>
      </c>
      <c r="L29" s="234"/>
      <c r="M29" s="46">
        <f>SUM(M11:M28)</f>
        <v>-501483</v>
      </c>
    </row>
    <row r="30" spans="1:13" s="222" customFormat="1" ht="14.85" customHeight="1" x14ac:dyDescent="0.2">
      <c r="B30" s="222" t="s">
        <v>71</v>
      </c>
      <c r="E30" s="226"/>
      <c r="F30" s="226"/>
      <c r="G30" s="61"/>
      <c r="H30" s="234"/>
      <c r="I30" s="46"/>
      <c r="J30" s="234"/>
      <c r="K30" s="61"/>
      <c r="L30" s="234"/>
      <c r="M30" s="46"/>
    </row>
    <row r="31" spans="1:13" s="222" customFormat="1" ht="14.85" customHeight="1" x14ac:dyDescent="0.2">
      <c r="C31" s="229" t="s">
        <v>265</v>
      </c>
      <c r="E31" s="226"/>
      <c r="F31" s="226"/>
      <c r="G31" s="57"/>
      <c r="H31" s="227"/>
      <c r="I31" s="44"/>
      <c r="J31" s="227"/>
      <c r="K31" s="57"/>
      <c r="L31" s="227"/>
      <c r="M31" s="44"/>
    </row>
    <row r="32" spans="1:13" s="222" customFormat="1" ht="14.85" customHeight="1" x14ac:dyDescent="0.2">
      <c r="C32" s="222" t="s">
        <v>266</v>
      </c>
      <c r="D32" s="229"/>
      <c r="E32" s="226"/>
      <c r="F32" s="226"/>
      <c r="G32" s="62">
        <v>244345</v>
      </c>
      <c r="H32" s="227"/>
      <c r="I32" s="52">
        <v>224444</v>
      </c>
      <c r="J32" s="227"/>
      <c r="K32" s="325">
        <v>0</v>
      </c>
      <c r="L32" s="227"/>
      <c r="M32" s="44">
        <v>0</v>
      </c>
    </row>
    <row r="33" spans="1:13" s="222" customFormat="1" ht="14.85" customHeight="1" x14ac:dyDescent="0.2">
      <c r="C33" s="229" t="s">
        <v>182</v>
      </c>
      <c r="E33" s="226"/>
      <c r="F33" s="226"/>
      <c r="G33" s="57"/>
      <c r="H33" s="227"/>
      <c r="I33" s="44"/>
      <c r="J33" s="214"/>
      <c r="K33" s="55"/>
      <c r="L33" s="212"/>
      <c r="M33" s="9"/>
    </row>
    <row r="34" spans="1:13" s="222" customFormat="1" ht="14.85" customHeight="1" x14ac:dyDescent="0.2">
      <c r="C34" s="229"/>
      <c r="D34" s="229" t="s">
        <v>73</v>
      </c>
      <c r="E34" s="226"/>
      <c r="F34" s="226"/>
      <c r="G34" s="62">
        <v>516815</v>
      </c>
      <c r="H34" s="227"/>
      <c r="I34" s="44">
        <v>507180</v>
      </c>
      <c r="J34" s="227"/>
      <c r="K34" s="57">
        <v>0</v>
      </c>
      <c r="L34" s="227"/>
      <c r="M34" s="44">
        <v>0</v>
      </c>
    </row>
    <row r="35" spans="1:13" s="222" customFormat="1" ht="14.85" customHeight="1" x14ac:dyDescent="0.2">
      <c r="C35" s="229" t="s">
        <v>267</v>
      </c>
      <c r="E35" s="226"/>
      <c r="F35" s="226"/>
      <c r="G35" s="62">
        <v>37077</v>
      </c>
      <c r="H35" s="227"/>
      <c r="I35" s="52">
        <v>486634</v>
      </c>
      <c r="J35" s="227"/>
      <c r="K35" s="57">
        <v>11133</v>
      </c>
      <c r="L35" s="227"/>
      <c r="M35" s="44">
        <v>221</v>
      </c>
    </row>
    <row r="36" spans="1:13" s="222" customFormat="1" ht="14.85" customHeight="1" x14ac:dyDescent="0.2">
      <c r="C36" s="229" t="s">
        <v>119</v>
      </c>
      <c r="D36" s="229"/>
      <c r="E36" s="226"/>
      <c r="F36" s="226"/>
      <c r="G36" s="62">
        <v>-414275</v>
      </c>
      <c r="H36" s="227"/>
      <c r="I36" s="52">
        <v>118283</v>
      </c>
      <c r="J36" s="227"/>
      <c r="K36" s="57">
        <v>0</v>
      </c>
      <c r="L36" s="227"/>
      <c r="M36" s="44">
        <v>0</v>
      </c>
    </row>
    <row r="37" spans="1:13" s="222" customFormat="1" ht="14.85" customHeight="1" x14ac:dyDescent="0.2">
      <c r="C37" s="229" t="s">
        <v>72</v>
      </c>
      <c r="E37" s="226"/>
      <c r="F37" s="226"/>
      <c r="G37" s="62">
        <v>-20894</v>
      </c>
      <c r="H37" s="227"/>
      <c r="I37" s="52">
        <v>-92809</v>
      </c>
      <c r="J37" s="227"/>
      <c r="K37" s="57">
        <v>0</v>
      </c>
      <c r="L37" s="227"/>
      <c r="M37" s="52">
        <v>-2085</v>
      </c>
    </row>
    <row r="38" spans="1:13" s="222" customFormat="1" ht="14.85" customHeight="1" x14ac:dyDescent="0.2">
      <c r="C38" s="229" t="s">
        <v>268</v>
      </c>
      <c r="E38" s="226"/>
      <c r="F38" s="226"/>
      <c r="G38" s="62">
        <v>125531</v>
      </c>
      <c r="H38" s="227"/>
      <c r="I38" s="52">
        <v>-985362</v>
      </c>
      <c r="J38" s="227"/>
      <c r="K38" s="57">
        <v>0</v>
      </c>
      <c r="L38" s="227"/>
      <c r="M38" s="44">
        <v>0</v>
      </c>
    </row>
    <row r="39" spans="1:13" s="222" customFormat="1" ht="14.85" customHeight="1" x14ac:dyDescent="0.2">
      <c r="C39" s="229" t="s">
        <v>269</v>
      </c>
      <c r="E39" s="226"/>
      <c r="F39" s="226"/>
      <c r="G39" s="62">
        <v>163597</v>
      </c>
      <c r="H39" s="227"/>
      <c r="I39" s="52">
        <v>-180789</v>
      </c>
      <c r="J39" s="227"/>
      <c r="K39" s="62">
        <v>95180</v>
      </c>
      <c r="L39" s="227"/>
      <c r="M39" s="52">
        <v>21358</v>
      </c>
    </row>
    <row r="40" spans="1:13" s="222" customFormat="1" ht="14.85" customHeight="1" x14ac:dyDescent="0.2">
      <c r="C40" s="229" t="s">
        <v>74</v>
      </c>
      <c r="E40" s="226"/>
      <c r="F40" s="226"/>
      <c r="G40" s="62">
        <v>-65331</v>
      </c>
      <c r="H40" s="227"/>
      <c r="I40" s="52">
        <v>-48733</v>
      </c>
      <c r="J40" s="227"/>
      <c r="K40" s="62">
        <v>-14191</v>
      </c>
      <c r="L40" s="227"/>
      <c r="M40" s="52">
        <v>-26332</v>
      </c>
    </row>
    <row r="41" spans="1:13" s="222" customFormat="1" ht="14.85" customHeight="1" x14ac:dyDescent="0.2">
      <c r="C41" s="229" t="s">
        <v>270</v>
      </c>
      <c r="E41" s="226"/>
      <c r="F41" s="226"/>
      <c r="G41" s="246">
        <v>-9957</v>
      </c>
      <c r="H41" s="227"/>
      <c r="I41" s="247">
        <v>-239205</v>
      </c>
      <c r="J41" s="227"/>
      <c r="K41" s="60">
        <v>-18882</v>
      </c>
      <c r="L41" s="227"/>
      <c r="M41" s="37">
        <v>0</v>
      </c>
    </row>
    <row r="42" spans="1:13" s="222" customFormat="1" ht="12" customHeight="1" x14ac:dyDescent="0.2">
      <c r="E42" s="226"/>
      <c r="F42" s="226"/>
      <c r="G42" s="61"/>
      <c r="H42" s="228"/>
      <c r="I42" s="46"/>
      <c r="J42" s="228"/>
      <c r="K42" s="61"/>
      <c r="L42" s="228"/>
      <c r="M42" s="46"/>
    </row>
    <row r="43" spans="1:13" s="222" customFormat="1" ht="14.85" customHeight="1" x14ac:dyDescent="0.2">
      <c r="B43" s="222" t="s">
        <v>75</v>
      </c>
      <c r="E43" s="226"/>
      <c r="F43" s="226"/>
      <c r="G43" s="61">
        <f>SUM(G29:G42)</f>
        <v>9151614</v>
      </c>
      <c r="H43" s="234"/>
      <c r="I43" s="46">
        <f>SUM(I29:I42)</f>
        <v>8913722</v>
      </c>
      <c r="J43" s="234"/>
      <c r="K43" s="61">
        <f>SUM(K29:K42)</f>
        <v>-481055</v>
      </c>
      <c r="L43" s="234"/>
      <c r="M43" s="46">
        <f>SUM(M29:M42)</f>
        <v>-508321</v>
      </c>
    </row>
    <row r="44" spans="1:13" s="222" customFormat="1" ht="14.85" customHeight="1" x14ac:dyDescent="0.2">
      <c r="C44" s="229" t="s">
        <v>297</v>
      </c>
      <c r="E44" s="226"/>
      <c r="F44" s="226"/>
      <c r="G44" s="61">
        <v>8720</v>
      </c>
      <c r="H44" s="234"/>
      <c r="I44" s="46">
        <v>2496</v>
      </c>
      <c r="J44" s="234"/>
      <c r="K44" s="61">
        <v>7355</v>
      </c>
      <c r="L44" s="234"/>
      <c r="M44" s="46">
        <v>0</v>
      </c>
    </row>
    <row r="45" spans="1:13" s="222" customFormat="1" ht="14.85" customHeight="1" x14ac:dyDescent="0.2">
      <c r="C45" s="222" t="s">
        <v>76</v>
      </c>
      <c r="E45" s="226"/>
      <c r="F45" s="226"/>
      <c r="G45" s="63">
        <v>-744316</v>
      </c>
      <c r="H45" s="227"/>
      <c r="I45" s="69">
        <v>-808351</v>
      </c>
      <c r="J45" s="227"/>
      <c r="K45" s="63">
        <v>0</v>
      </c>
      <c r="L45" s="227"/>
      <c r="M45" s="69">
        <v>0</v>
      </c>
    </row>
    <row r="46" spans="1:13" s="222" customFormat="1" ht="12" customHeight="1" x14ac:dyDescent="0.2">
      <c r="E46" s="226"/>
      <c r="F46" s="226"/>
      <c r="G46" s="61"/>
      <c r="H46" s="234"/>
      <c r="I46" s="46"/>
      <c r="J46" s="234"/>
      <c r="K46" s="61"/>
      <c r="L46" s="234"/>
      <c r="M46" s="46"/>
    </row>
    <row r="47" spans="1:13" s="222" customFormat="1" ht="14.85" customHeight="1" x14ac:dyDescent="0.2">
      <c r="A47" s="225" t="s">
        <v>94</v>
      </c>
      <c r="C47" s="229"/>
      <c r="E47" s="226"/>
      <c r="F47" s="226"/>
      <c r="G47" s="63">
        <f>SUM(G43:G45)</f>
        <v>8416018</v>
      </c>
      <c r="H47" s="227"/>
      <c r="I47" s="69">
        <f>SUM(I43:I45)</f>
        <v>8107867</v>
      </c>
      <c r="J47" s="227"/>
      <c r="K47" s="63">
        <f>SUM(K43:K45)</f>
        <v>-473700</v>
      </c>
      <c r="L47" s="227"/>
      <c r="M47" s="69">
        <f>SUM(M43:M45)</f>
        <v>-508321</v>
      </c>
    </row>
    <row r="48" spans="1:13" s="36" customFormat="1" ht="18.75" customHeight="1" x14ac:dyDescent="0.2">
      <c r="A48" s="42"/>
      <c r="C48" s="45"/>
      <c r="E48" s="43"/>
      <c r="F48" s="43"/>
      <c r="G48" s="244"/>
      <c r="H48" s="44"/>
      <c r="I48" s="244"/>
      <c r="J48" s="44"/>
      <c r="K48" s="244"/>
      <c r="L48" s="44"/>
      <c r="M48" s="244"/>
    </row>
    <row r="49" spans="1:13" s="36" customFormat="1" ht="18.75" customHeight="1" x14ac:dyDescent="0.2">
      <c r="A49" s="42"/>
      <c r="C49" s="45"/>
      <c r="E49" s="43"/>
      <c r="F49" s="43"/>
      <c r="G49" s="244"/>
      <c r="H49" s="44"/>
      <c r="I49" s="244"/>
      <c r="J49" s="44"/>
      <c r="K49" s="244"/>
      <c r="L49" s="44"/>
      <c r="M49" s="244"/>
    </row>
    <row r="50" spans="1:13" s="36" customFormat="1" ht="18.75" customHeight="1" x14ac:dyDescent="0.2">
      <c r="A50" s="42"/>
      <c r="C50" s="45"/>
      <c r="E50" s="43"/>
      <c r="F50" s="43"/>
      <c r="G50" s="244"/>
      <c r="H50" s="44"/>
      <c r="I50" s="244"/>
      <c r="J50" s="44"/>
      <c r="K50" s="244"/>
      <c r="L50" s="44"/>
      <c r="M50" s="244"/>
    </row>
    <row r="51" spans="1:13" s="36" customFormat="1" ht="18.75" customHeight="1" x14ac:dyDescent="0.2">
      <c r="A51" s="42"/>
      <c r="C51" s="45"/>
      <c r="E51" s="43"/>
      <c r="F51" s="43"/>
      <c r="G51" s="244"/>
      <c r="H51" s="44"/>
      <c r="I51" s="244"/>
      <c r="J51" s="44"/>
      <c r="K51" s="244"/>
      <c r="L51" s="44"/>
      <c r="M51" s="244"/>
    </row>
    <row r="52" spans="1:13" s="222" customFormat="1" ht="14.85" customHeight="1" x14ac:dyDescent="0.2">
      <c r="B52" s="229"/>
      <c r="E52" s="226"/>
      <c r="F52" s="226"/>
    </row>
    <row r="53" spans="1:13" s="36" customFormat="1" ht="16.5" customHeight="1" x14ac:dyDescent="0.2">
      <c r="A53" s="42"/>
      <c r="C53" s="45"/>
      <c r="E53" s="43"/>
      <c r="F53" s="43"/>
      <c r="G53" s="244"/>
      <c r="H53" s="44"/>
      <c r="I53" s="244"/>
      <c r="J53" s="44"/>
      <c r="K53" s="244"/>
      <c r="L53" s="44"/>
      <c r="M53" s="244"/>
    </row>
    <row r="54" spans="1:13" s="222" customFormat="1" ht="3" customHeight="1" x14ac:dyDescent="0.2">
      <c r="A54" s="225"/>
      <c r="C54" s="229"/>
      <c r="E54" s="226"/>
      <c r="F54" s="226"/>
      <c r="G54" s="244"/>
      <c r="H54" s="44"/>
      <c r="I54" s="244"/>
      <c r="J54" s="44"/>
      <c r="K54" s="244"/>
      <c r="L54" s="44"/>
      <c r="M54" s="244"/>
    </row>
    <row r="55" spans="1:13" ht="21.95" customHeight="1" x14ac:dyDescent="0.2">
      <c r="A55" s="243" t="str">
        <f>'2-5'!A47</f>
        <v>The accompanying condensed notes to the interim financial information are an integral part of this interim financial information.</v>
      </c>
      <c r="B55" s="243"/>
      <c r="C55" s="243"/>
      <c r="D55" s="243"/>
      <c r="E55" s="243"/>
      <c r="F55" s="243"/>
      <c r="G55" s="243"/>
      <c r="H55" s="243"/>
      <c r="I55" s="243"/>
      <c r="J55" s="243"/>
      <c r="K55" s="243"/>
      <c r="L55" s="243"/>
      <c r="M55" s="243"/>
    </row>
    <row r="56" spans="1:13" ht="16.5" customHeight="1" x14ac:dyDescent="0.2">
      <c r="A56" s="107" t="s">
        <v>0</v>
      </c>
      <c r="B56" s="107"/>
      <c r="C56" s="107"/>
      <c r="D56" s="107"/>
      <c r="M56" s="30" t="s">
        <v>101</v>
      </c>
    </row>
    <row r="57" spans="1:13" ht="16.5" customHeight="1" x14ac:dyDescent="0.2">
      <c r="A57" s="107" t="s">
        <v>63</v>
      </c>
      <c r="B57" s="107"/>
      <c r="C57" s="107"/>
      <c r="D57" s="107"/>
    </row>
    <row r="58" spans="1:13" ht="16.5" customHeight="1" x14ac:dyDescent="0.2">
      <c r="A58" s="76" t="str">
        <f>A3</f>
        <v>For the nine-month period ended 30 September 2020</v>
      </c>
      <c r="B58" s="76"/>
      <c r="C58" s="76"/>
      <c r="D58" s="76"/>
      <c r="E58" s="215"/>
      <c r="F58" s="215"/>
      <c r="G58" s="216"/>
      <c r="H58" s="217"/>
      <c r="I58" s="16"/>
      <c r="J58" s="215"/>
      <c r="K58" s="216"/>
      <c r="L58" s="217"/>
      <c r="M58" s="16"/>
    </row>
    <row r="59" spans="1:13" ht="12" customHeight="1" x14ac:dyDescent="0.2"/>
    <row r="60" spans="1:13" ht="12" customHeight="1" x14ac:dyDescent="0.2"/>
    <row r="61" spans="1:13" ht="14.85" customHeight="1" x14ac:dyDescent="0.2">
      <c r="G61" s="218"/>
      <c r="H61" s="164"/>
      <c r="I61" s="53" t="s">
        <v>3</v>
      </c>
      <c r="J61" s="219"/>
      <c r="K61" s="218"/>
      <c r="L61" s="164"/>
      <c r="M61" s="53" t="s">
        <v>122</v>
      </c>
    </row>
    <row r="62" spans="1:13" ht="14.85" customHeight="1" x14ac:dyDescent="0.2">
      <c r="G62" s="220"/>
      <c r="H62" s="221"/>
      <c r="I62" s="3" t="s">
        <v>135</v>
      </c>
      <c r="J62" s="2"/>
      <c r="K62" s="4"/>
      <c r="L62" s="5"/>
      <c r="M62" s="3" t="s">
        <v>135</v>
      </c>
    </row>
    <row r="63" spans="1:13" s="222" customFormat="1" ht="14.85" customHeight="1" x14ac:dyDescent="0.2">
      <c r="E63" s="223"/>
      <c r="F63" s="223"/>
      <c r="G63" s="38" t="s">
        <v>210</v>
      </c>
      <c r="H63" s="39"/>
      <c r="I63" s="38" t="s">
        <v>150</v>
      </c>
      <c r="J63" s="40"/>
      <c r="K63" s="38" t="s">
        <v>210</v>
      </c>
      <c r="L63" s="39"/>
      <c r="M63" s="38" t="s">
        <v>150</v>
      </c>
    </row>
    <row r="64" spans="1:13" s="222" customFormat="1" ht="14.85" customHeight="1" x14ac:dyDescent="0.2">
      <c r="E64" s="224" t="s">
        <v>6</v>
      </c>
      <c r="F64" s="223"/>
      <c r="G64" s="41" t="s">
        <v>42</v>
      </c>
      <c r="H64" s="39"/>
      <c r="I64" s="41" t="s">
        <v>42</v>
      </c>
      <c r="J64" s="40"/>
      <c r="K64" s="41" t="s">
        <v>42</v>
      </c>
      <c r="L64" s="39"/>
      <c r="M64" s="41" t="s">
        <v>42</v>
      </c>
    </row>
    <row r="65" spans="1:13" s="222" customFormat="1" ht="14.85" customHeight="1" x14ac:dyDescent="0.2">
      <c r="A65" s="225" t="s">
        <v>77</v>
      </c>
      <c r="E65" s="226"/>
      <c r="F65" s="226"/>
      <c r="G65" s="57"/>
      <c r="I65" s="44"/>
      <c r="J65" s="226"/>
      <c r="K65" s="57"/>
      <c r="M65" s="44"/>
    </row>
    <row r="66" spans="1:13" s="222" customFormat="1" ht="14.85" customHeight="1" x14ac:dyDescent="0.2">
      <c r="A66" s="222" t="s">
        <v>288</v>
      </c>
      <c r="E66" s="230"/>
      <c r="F66" s="226"/>
      <c r="G66" s="57">
        <v>-811884</v>
      </c>
      <c r="H66" s="227"/>
      <c r="I66" s="44">
        <v>-2445062</v>
      </c>
      <c r="J66" s="227"/>
      <c r="K66" s="57">
        <v>0</v>
      </c>
      <c r="L66" s="228"/>
      <c r="M66" s="44">
        <v>0</v>
      </c>
    </row>
    <row r="67" spans="1:13" s="222" customFormat="1" ht="14.85" customHeight="1" x14ac:dyDescent="0.2">
      <c r="A67" s="222" t="s">
        <v>289</v>
      </c>
      <c r="E67" s="226"/>
      <c r="F67" s="226"/>
      <c r="G67" s="57">
        <v>-13462184</v>
      </c>
      <c r="H67" s="227"/>
      <c r="I67" s="44">
        <v>-25002034</v>
      </c>
      <c r="J67" s="227"/>
      <c r="K67" s="57">
        <v>-1240000</v>
      </c>
      <c r="L67" s="228"/>
      <c r="M67" s="44">
        <v>-1980000</v>
      </c>
    </row>
    <row r="68" spans="1:13" s="222" customFormat="1" ht="14.85" customHeight="1" x14ac:dyDescent="0.2">
      <c r="A68" s="222" t="s">
        <v>298</v>
      </c>
      <c r="E68" s="226"/>
      <c r="F68" s="226"/>
      <c r="G68" s="58">
        <v>0</v>
      </c>
      <c r="H68" s="227"/>
      <c r="I68" s="44">
        <v>0</v>
      </c>
      <c r="J68" s="227"/>
      <c r="K68" s="57">
        <v>0</v>
      </c>
      <c r="L68" s="228"/>
      <c r="M68" s="44">
        <v>24767</v>
      </c>
    </row>
    <row r="69" spans="1:13" s="222" customFormat="1" ht="14.85" customHeight="1" x14ac:dyDescent="0.2">
      <c r="A69" s="222" t="s">
        <v>290</v>
      </c>
      <c r="E69" s="226"/>
      <c r="F69" s="226"/>
      <c r="G69" s="58">
        <v>0</v>
      </c>
      <c r="H69" s="227"/>
      <c r="I69" s="44">
        <v>-1485464</v>
      </c>
      <c r="J69" s="227"/>
      <c r="K69" s="57">
        <v>0</v>
      </c>
      <c r="L69" s="235"/>
      <c r="M69" s="44">
        <v>-1013252</v>
      </c>
    </row>
    <row r="70" spans="1:13" s="222" customFormat="1" ht="14.85" customHeight="1" x14ac:dyDescent="0.2">
      <c r="A70" s="222" t="s">
        <v>202</v>
      </c>
      <c r="E70" s="226"/>
      <c r="F70" s="226"/>
      <c r="G70" s="58">
        <v>0</v>
      </c>
      <c r="H70" s="227"/>
      <c r="I70" s="44">
        <v>606572</v>
      </c>
      <c r="J70" s="227"/>
      <c r="K70" s="57">
        <v>0</v>
      </c>
      <c r="L70" s="227"/>
      <c r="M70" s="44">
        <v>0</v>
      </c>
    </row>
    <row r="71" spans="1:13" s="222" customFormat="1" ht="14.85" customHeight="1" x14ac:dyDescent="0.2">
      <c r="A71" s="222" t="s">
        <v>271</v>
      </c>
      <c r="E71" s="226"/>
      <c r="F71" s="226"/>
      <c r="G71" s="57"/>
      <c r="H71" s="227"/>
      <c r="I71" s="44"/>
      <c r="J71" s="227"/>
      <c r="K71" s="57"/>
      <c r="L71" s="227"/>
      <c r="M71" s="44"/>
    </row>
    <row r="72" spans="1:13" s="222" customFormat="1" ht="14.85" customHeight="1" x14ac:dyDescent="0.2">
      <c r="B72" s="222" t="s">
        <v>272</v>
      </c>
      <c r="E72" s="226"/>
      <c r="F72" s="226"/>
      <c r="G72" s="57">
        <v>-2424524</v>
      </c>
      <c r="H72" s="227"/>
      <c r="I72" s="44">
        <v>0</v>
      </c>
      <c r="J72" s="227"/>
      <c r="K72" s="57">
        <v>-1067233</v>
      </c>
      <c r="L72" s="227"/>
      <c r="M72" s="44">
        <v>0</v>
      </c>
    </row>
    <row r="73" spans="1:13" s="222" customFormat="1" ht="14.85" customHeight="1" x14ac:dyDescent="0.2">
      <c r="A73" s="222" t="s">
        <v>291</v>
      </c>
      <c r="E73" s="226"/>
      <c r="F73" s="226"/>
      <c r="G73" s="57"/>
      <c r="H73" s="227"/>
      <c r="I73" s="44"/>
      <c r="J73" s="227"/>
      <c r="K73" s="57"/>
      <c r="L73" s="227"/>
      <c r="M73" s="44"/>
    </row>
    <row r="74" spans="1:13" s="222" customFormat="1" ht="14.85" customHeight="1" x14ac:dyDescent="0.2">
      <c r="B74" s="222" t="s">
        <v>272</v>
      </c>
      <c r="E74" s="226"/>
      <c r="F74" s="226"/>
      <c r="G74" s="57">
        <v>117493</v>
      </c>
      <c r="H74" s="227"/>
      <c r="I74" s="44">
        <v>0</v>
      </c>
      <c r="J74" s="227"/>
      <c r="K74" s="57">
        <v>0</v>
      </c>
      <c r="L74" s="227"/>
      <c r="M74" s="44">
        <v>0</v>
      </c>
    </row>
    <row r="75" spans="1:13" s="222" customFormat="1" ht="14.85" customHeight="1" x14ac:dyDescent="0.2">
      <c r="A75" s="222" t="s">
        <v>89</v>
      </c>
      <c r="E75" s="226"/>
      <c r="F75" s="226"/>
      <c r="G75" s="57">
        <v>170158</v>
      </c>
      <c r="H75" s="227"/>
      <c r="I75" s="44">
        <v>376441</v>
      </c>
      <c r="J75" s="227"/>
      <c r="K75" s="57">
        <v>128991</v>
      </c>
      <c r="L75" s="228"/>
      <c r="M75" s="44">
        <v>230745</v>
      </c>
    </row>
    <row r="76" spans="1:13" s="222" customFormat="1" ht="14.85" customHeight="1" x14ac:dyDescent="0.2">
      <c r="A76" s="222" t="s">
        <v>145</v>
      </c>
      <c r="E76" s="226"/>
      <c r="F76" s="227"/>
      <c r="G76" s="57">
        <v>0</v>
      </c>
      <c r="H76" s="227"/>
      <c r="I76" s="44">
        <v>-174806</v>
      </c>
      <c r="J76" s="227"/>
      <c r="K76" s="57">
        <v>0</v>
      </c>
      <c r="L76" s="228"/>
      <c r="M76" s="44">
        <v>-160491</v>
      </c>
    </row>
    <row r="77" spans="1:13" s="222" customFormat="1" ht="14.85" customHeight="1" x14ac:dyDescent="0.2">
      <c r="A77" s="222" t="s">
        <v>199</v>
      </c>
      <c r="E77" s="226"/>
      <c r="F77" s="227"/>
      <c r="G77" s="57">
        <v>0</v>
      </c>
      <c r="H77" s="227"/>
      <c r="I77" s="44">
        <v>-50023</v>
      </c>
      <c r="J77" s="227"/>
      <c r="K77" s="57">
        <v>0</v>
      </c>
      <c r="L77" s="228"/>
      <c r="M77" s="44">
        <v>-50023</v>
      </c>
    </row>
    <row r="78" spans="1:13" s="222" customFormat="1" ht="14.85" customHeight="1" x14ac:dyDescent="0.2">
      <c r="A78" s="222" t="s">
        <v>279</v>
      </c>
      <c r="E78" s="226"/>
      <c r="F78" s="227"/>
      <c r="G78" s="57">
        <v>-5195</v>
      </c>
      <c r="H78" s="227"/>
      <c r="I78" s="44">
        <v>0</v>
      </c>
      <c r="J78" s="227"/>
      <c r="K78" s="57">
        <v>0</v>
      </c>
      <c r="L78" s="228"/>
      <c r="M78" s="44">
        <v>0</v>
      </c>
    </row>
    <row r="79" spans="1:13" s="222" customFormat="1" ht="14.85" customHeight="1" x14ac:dyDescent="0.2">
      <c r="A79" s="222" t="s">
        <v>183</v>
      </c>
      <c r="E79" s="226"/>
      <c r="F79" s="226"/>
      <c r="G79" s="57"/>
      <c r="H79" s="227"/>
      <c r="I79" s="44"/>
      <c r="J79" s="227"/>
      <c r="K79" s="57"/>
      <c r="L79" s="227"/>
      <c r="M79" s="44"/>
    </row>
    <row r="80" spans="1:13" s="222" customFormat="1" ht="14.85" customHeight="1" x14ac:dyDescent="0.2">
      <c r="B80" s="222" t="s">
        <v>171</v>
      </c>
      <c r="E80" s="226" t="s">
        <v>2</v>
      </c>
      <c r="F80" s="226"/>
      <c r="G80" s="58">
        <v>-115314</v>
      </c>
      <c r="H80" s="227"/>
      <c r="I80" s="44">
        <v>-232952</v>
      </c>
      <c r="J80" s="227"/>
      <c r="K80" s="57">
        <v>-16598</v>
      </c>
      <c r="L80" s="235"/>
      <c r="M80" s="44">
        <v>-63011</v>
      </c>
    </row>
    <row r="81" spans="1:13" s="222" customFormat="1" ht="14.85" customHeight="1" x14ac:dyDescent="0.2">
      <c r="A81" s="222" t="s">
        <v>292</v>
      </c>
      <c r="E81" s="226"/>
      <c r="F81" s="226"/>
      <c r="G81" s="57">
        <v>3084</v>
      </c>
      <c r="H81" s="227"/>
      <c r="I81" s="44">
        <v>18284</v>
      </c>
      <c r="J81" s="227"/>
      <c r="K81" s="57">
        <v>2804</v>
      </c>
      <c r="L81" s="235"/>
      <c r="M81" s="44">
        <v>1357</v>
      </c>
    </row>
    <row r="82" spans="1:13" s="222" customFormat="1" ht="14.85" customHeight="1" x14ac:dyDescent="0.2">
      <c r="A82" s="222" t="s">
        <v>293</v>
      </c>
      <c r="E82" s="226"/>
      <c r="F82" s="226"/>
      <c r="G82" s="57">
        <v>0</v>
      </c>
      <c r="H82" s="227"/>
      <c r="I82" s="44">
        <v>-2907</v>
      </c>
      <c r="J82" s="227"/>
      <c r="K82" s="57">
        <v>0</v>
      </c>
      <c r="M82" s="44">
        <v>0</v>
      </c>
    </row>
    <row r="83" spans="1:13" s="222" customFormat="1" ht="14.85" customHeight="1" x14ac:dyDescent="0.2">
      <c r="A83" s="222" t="s">
        <v>280</v>
      </c>
      <c r="E83" s="230"/>
      <c r="F83" s="226"/>
      <c r="G83" s="57">
        <v>-1305</v>
      </c>
      <c r="H83" s="227"/>
      <c r="I83" s="44">
        <v>0</v>
      </c>
      <c r="J83" s="227"/>
      <c r="K83" s="57">
        <v>0</v>
      </c>
      <c r="L83" s="227"/>
      <c r="M83" s="44">
        <v>0</v>
      </c>
    </row>
    <row r="84" spans="1:13" s="222" customFormat="1" ht="14.85" customHeight="1" x14ac:dyDescent="0.2">
      <c r="A84" s="222" t="s">
        <v>299</v>
      </c>
      <c r="E84" s="230"/>
      <c r="F84" s="226"/>
      <c r="G84" s="57">
        <v>427</v>
      </c>
      <c r="H84" s="227"/>
      <c r="I84" s="44">
        <v>0</v>
      </c>
      <c r="J84" s="227"/>
      <c r="K84" s="57">
        <v>273000</v>
      </c>
      <c r="L84" s="227"/>
      <c r="M84" s="44">
        <v>239035</v>
      </c>
    </row>
    <row r="85" spans="1:13" s="222" customFormat="1" ht="14.85" customHeight="1" x14ac:dyDescent="0.2">
      <c r="A85" s="222" t="s">
        <v>98</v>
      </c>
      <c r="E85" s="236">
        <v>11.5</v>
      </c>
      <c r="F85" s="226"/>
      <c r="G85" s="60">
        <v>4413513</v>
      </c>
      <c r="H85" s="227"/>
      <c r="I85" s="37">
        <v>11459397</v>
      </c>
      <c r="J85" s="227"/>
      <c r="K85" s="60">
        <v>5192810</v>
      </c>
      <c r="L85" s="228"/>
      <c r="M85" s="37">
        <v>12333138</v>
      </c>
    </row>
    <row r="86" spans="1:13" s="222" customFormat="1" ht="9.9499999999999993" customHeight="1" x14ac:dyDescent="0.2">
      <c r="E86" s="226"/>
      <c r="F86" s="226"/>
      <c r="G86" s="70"/>
      <c r="H86" s="47"/>
      <c r="I86" s="47"/>
      <c r="J86" s="47"/>
      <c r="K86" s="57"/>
      <c r="L86" s="47"/>
      <c r="M86" s="44"/>
    </row>
    <row r="87" spans="1:13" s="222" customFormat="1" ht="14.85" customHeight="1" x14ac:dyDescent="0.2">
      <c r="A87" s="225" t="s">
        <v>203</v>
      </c>
      <c r="B87" s="225"/>
      <c r="E87" s="226"/>
      <c r="F87" s="226"/>
      <c r="G87" s="60">
        <f>SUM(G66:G85)</f>
        <v>-12115731</v>
      </c>
      <c r="H87" s="227"/>
      <c r="I87" s="37">
        <f>SUM(I66:I85)</f>
        <v>-16932554</v>
      </c>
      <c r="J87" s="227"/>
      <c r="K87" s="60">
        <f>SUM(K66:K85)</f>
        <v>3273774</v>
      </c>
      <c r="L87" s="228"/>
      <c r="M87" s="37">
        <f>SUM(M66:M85)</f>
        <v>9562265</v>
      </c>
    </row>
    <row r="88" spans="1:13" s="222" customFormat="1" ht="9.9499999999999993" customHeight="1" x14ac:dyDescent="0.2">
      <c r="E88" s="226"/>
      <c r="F88" s="226"/>
      <c r="G88" s="65"/>
      <c r="H88" s="233"/>
      <c r="I88" s="48"/>
      <c r="J88" s="237"/>
      <c r="K88" s="57"/>
      <c r="L88" s="233"/>
      <c r="M88" s="44"/>
    </row>
    <row r="89" spans="1:13" s="222" customFormat="1" ht="14.85" customHeight="1" x14ac:dyDescent="0.2">
      <c r="A89" s="225" t="s">
        <v>78</v>
      </c>
      <c r="E89" s="226" t="s">
        <v>2</v>
      </c>
      <c r="F89" s="226"/>
      <c r="G89" s="65"/>
      <c r="H89" s="233"/>
      <c r="I89" s="48"/>
      <c r="J89" s="237"/>
      <c r="K89" s="57"/>
      <c r="L89" s="233"/>
      <c r="M89" s="44"/>
    </row>
    <row r="90" spans="1:13" s="222" customFormat="1" ht="14.85" customHeight="1" x14ac:dyDescent="0.2">
      <c r="A90" s="222" t="s">
        <v>172</v>
      </c>
      <c r="E90" s="226"/>
      <c r="F90" s="226"/>
      <c r="G90" s="66">
        <v>-2891064</v>
      </c>
      <c r="H90" s="47"/>
      <c r="I90" s="49">
        <v>-3036037</v>
      </c>
      <c r="J90" s="47"/>
      <c r="K90" s="57">
        <v>-248964</v>
      </c>
      <c r="L90" s="47"/>
      <c r="M90" s="44">
        <v>-183177</v>
      </c>
    </row>
    <row r="91" spans="1:13" s="222" customFormat="1" ht="14.85" customHeight="1" x14ac:dyDescent="0.2">
      <c r="A91" s="222" t="s">
        <v>79</v>
      </c>
      <c r="E91" s="230">
        <v>14.1</v>
      </c>
      <c r="F91" s="226"/>
      <c r="G91" s="66">
        <v>5312958</v>
      </c>
      <c r="H91" s="47"/>
      <c r="I91" s="49">
        <v>2357147</v>
      </c>
      <c r="J91" s="47"/>
      <c r="K91" s="57">
        <v>0</v>
      </c>
      <c r="L91" s="47"/>
      <c r="M91" s="44">
        <v>0</v>
      </c>
    </row>
    <row r="92" spans="1:13" s="222" customFormat="1" ht="14.85" customHeight="1" x14ac:dyDescent="0.2">
      <c r="A92" s="222" t="s">
        <v>80</v>
      </c>
      <c r="E92" s="230">
        <v>14.1</v>
      </c>
      <c r="F92" s="226"/>
      <c r="G92" s="66">
        <v>-5351958</v>
      </c>
      <c r="H92" s="47"/>
      <c r="I92" s="49">
        <v>-2427387</v>
      </c>
      <c r="J92" s="47"/>
      <c r="K92" s="57">
        <v>0</v>
      </c>
      <c r="L92" s="47"/>
      <c r="M92" s="44">
        <v>0</v>
      </c>
    </row>
    <row r="93" spans="1:13" s="222" customFormat="1" ht="14.85" customHeight="1" x14ac:dyDescent="0.2">
      <c r="A93" s="222" t="s">
        <v>99</v>
      </c>
      <c r="E93" s="231">
        <v>15.1</v>
      </c>
      <c r="F93" s="226"/>
      <c r="G93" s="66">
        <v>7873505</v>
      </c>
      <c r="H93" s="47"/>
      <c r="I93" s="49">
        <v>12610258</v>
      </c>
      <c r="J93" s="47"/>
      <c r="K93" s="57">
        <v>0</v>
      </c>
      <c r="L93" s="47"/>
      <c r="M93" s="44">
        <v>0</v>
      </c>
    </row>
    <row r="94" spans="1:13" s="222" customFormat="1" ht="14.85" customHeight="1" x14ac:dyDescent="0.2">
      <c r="A94" s="222" t="s">
        <v>100</v>
      </c>
      <c r="E94" s="231">
        <v>15.1</v>
      </c>
      <c r="F94" s="226"/>
      <c r="G94" s="66">
        <v>-4882087</v>
      </c>
      <c r="H94" s="47"/>
      <c r="I94" s="49">
        <v>-9900415</v>
      </c>
      <c r="J94" s="47"/>
      <c r="K94" s="57">
        <v>-200000</v>
      </c>
      <c r="L94" s="47"/>
      <c r="M94" s="44">
        <v>-5261480</v>
      </c>
    </row>
    <row r="95" spans="1:13" s="222" customFormat="1" ht="14.85" customHeight="1" x14ac:dyDescent="0.2">
      <c r="A95" s="222" t="s">
        <v>273</v>
      </c>
      <c r="E95" s="231">
        <v>15.2</v>
      </c>
      <c r="F95" s="226"/>
      <c r="G95" s="66">
        <v>-111150</v>
      </c>
      <c r="H95" s="47"/>
      <c r="I95" s="49">
        <v>0</v>
      </c>
      <c r="J95" s="47"/>
      <c r="K95" s="57">
        <v>0</v>
      </c>
      <c r="L95" s="47"/>
      <c r="M95" s="44">
        <v>0</v>
      </c>
    </row>
    <row r="96" spans="1:13" s="222" customFormat="1" ht="14.85" customHeight="1" x14ac:dyDescent="0.2">
      <c r="A96" s="222" t="s">
        <v>274</v>
      </c>
      <c r="E96" s="231"/>
      <c r="F96" s="226"/>
      <c r="G96" s="66">
        <v>-43021</v>
      </c>
      <c r="H96" s="47"/>
      <c r="I96" s="49">
        <v>0</v>
      </c>
      <c r="J96" s="47"/>
      <c r="K96" s="57">
        <v>-3284</v>
      </c>
      <c r="L96" s="47"/>
      <c r="M96" s="44">
        <v>0</v>
      </c>
    </row>
    <row r="97" spans="1:13" s="222" customFormat="1" ht="14.85" customHeight="1" x14ac:dyDescent="0.2">
      <c r="A97" s="222" t="s">
        <v>184</v>
      </c>
      <c r="E97" s="238"/>
      <c r="F97" s="226"/>
      <c r="G97" s="66">
        <v>-54867</v>
      </c>
      <c r="H97" s="47"/>
      <c r="I97" s="49">
        <v>-33794</v>
      </c>
      <c r="J97" s="47"/>
      <c r="K97" s="57">
        <v>-22523</v>
      </c>
      <c r="L97" s="47"/>
      <c r="M97" s="44">
        <v>0</v>
      </c>
    </row>
    <row r="98" spans="1:13" s="222" customFormat="1" ht="14.85" customHeight="1" x14ac:dyDescent="0.2">
      <c r="A98" s="222" t="s">
        <v>185</v>
      </c>
      <c r="E98" s="226"/>
      <c r="F98" s="226"/>
      <c r="G98" s="60">
        <v>-3316247</v>
      </c>
      <c r="H98" s="227"/>
      <c r="I98" s="37">
        <v>-3587967</v>
      </c>
      <c r="J98" s="227"/>
      <c r="K98" s="60">
        <v>-3288672</v>
      </c>
      <c r="L98" s="227"/>
      <c r="M98" s="37">
        <v>-3552617</v>
      </c>
    </row>
    <row r="99" spans="1:13" s="222" customFormat="1" ht="9.9499999999999993" customHeight="1" x14ac:dyDescent="0.2">
      <c r="E99" s="226"/>
      <c r="F99" s="226"/>
      <c r="G99" s="57"/>
      <c r="H99" s="227"/>
      <c r="I99" s="44"/>
      <c r="J99" s="227"/>
      <c r="K99" s="57"/>
      <c r="L99" s="227"/>
      <c r="M99" s="44"/>
    </row>
    <row r="100" spans="1:13" s="222" customFormat="1" ht="14.85" customHeight="1" x14ac:dyDescent="0.2">
      <c r="A100" s="225" t="s">
        <v>186</v>
      </c>
      <c r="E100" s="226"/>
      <c r="F100" s="226"/>
      <c r="G100" s="60">
        <f>SUM(G90:G99)</f>
        <v>-3463931</v>
      </c>
      <c r="H100" s="227"/>
      <c r="I100" s="37">
        <f>SUM(I90:I99)</f>
        <v>-4018195</v>
      </c>
      <c r="J100" s="227"/>
      <c r="K100" s="60">
        <f>SUM(K90:K99)</f>
        <v>-3763443</v>
      </c>
      <c r="L100" s="228"/>
      <c r="M100" s="37">
        <f>SUM(M90:M99)</f>
        <v>-8997274</v>
      </c>
    </row>
    <row r="101" spans="1:13" s="222" customFormat="1" ht="9.9499999999999993" customHeight="1" x14ac:dyDescent="0.2">
      <c r="E101" s="226"/>
      <c r="F101" s="226"/>
      <c r="G101" s="57"/>
      <c r="H101" s="227"/>
      <c r="I101" s="44"/>
      <c r="J101" s="227"/>
      <c r="K101" s="57"/>
      <c r="L101" s="227"/>
      <c r="M101" s="44"/>
    </row>
    <row r="102" spans="1:13" s="222" customFormat="1" ht="14.85" customHeight="1" x14ac:dyDescent="0.2">
      <c r="A102" s="225" t="s">
        <v>204</v>
      </c>
      <c r="B102" s="225"/>
      <c r="E102" s="226"/>
      <c r="F102" s="226"/>
      <c r="G102" s="61">
        <f>SUM(G47,G87,G100)</f>
        <v>-7163644</v>
      </c>
      <c r="H102" s="234"/>
      <c r="I102" s="46">
        <f>SUM(I47,I87,I100)</f>
        <v>-12842882</v>
      </c>
      <c r="J102" s="234"/>
      <c r="K102" s="57">
        <f>SUM(K47,K87,K100)</f>
        <v>-963369</v>
      </c>
      <c r="L102" s="234"/>
      <c r="M102" s="44">
        <f>SUM(M47,M87,M100)</f>
        <v>56670</v>
      </c>
    </row>
    <row r="103" spans="1:13" s="222" customFormat="1" ht="14.85" customHeight="1" x14ac:dyDescent="0.2">
      <c r="A103" s="222" t="s">
        <v>81</v>
      </c>
      <c r="E103" s="226"/>
      <c r="F103" s="226"/>
      <c r="G103" s="59">
        <v>20487548</v>
      </c>
      <c r="I103" s="36">
        <v>34876630</v>
      </c>
      <c r="K103" s="57">
        <v>4026385</v>
      </c>
      <c r="M103" s="44">
        <v>2922235</v>
      </c>
    </row>
    <row r="104" spans="1:13" s="222" customFormat="1" ht="14.85" customHeight="1" x14ac:dyDescent="0.2">
      <c r="A104" s="222" t="s">
        <v>82</v>
      </c>
      <c r="G104" s="64">
        <v>1044254</v>
      </c>
      <c r="H104" s="234"/>
      <c r="I104" s="50">
        <v>-1342881</v>
      </c>
      <c r="J104" s="234"/>
      <c r="K104" s="60">
        <v>0</v>
      </c>
      <c r="L104" s="234"/>
      <c r="M104" s="37">
        <v>0</v>
      </c>
    </row>
    <row r="105" spans="1:13" s="222" customFormat="1" ht="9.9499999999999993" customHeight="1" x14ac:dyDescent="0.2">
      <c r="E105" s="226"/>
      <c r="F105" s="226"/>
      <c r="G105" s="61"/>
      <c r="H105" s="234"/>
      <c r="I105" s="46"/>
      <c r="J105" s="234"/>
      <c r="K105" s="57"/>
      <c r="L105" s="234"/>
      <c r="M105" s="44"/>
    </row>
    <row r="106" spans="1:13" s="222" customFormat="1" ht="14.85" customHeight="1" thickBot="1" x14ac:dyDescent="0.25">
      <c r="A106" s="222" t="s">
        <v>83</v>
      </c>
      <c r="E106" s="226"/>
      <c r="F106" s="226"/>
      <c r="G106" s="67">
        <f>SUM(G102:G104)</f>
        <v>14368158</v>
      </c>
      <c r="H106" s="234"/>
      <c r="I106" s="51">
        <f>SUM(I102:I104)</f>
        <v>20690867</v>
      </c>
      <c r="J106" s="234"/>
      <c r="K106" s="67">
        <f>SUM(K102:K104)</f>
        <v>3063016</v>
      </c>
      <c r="L106" s="234"/>
      <c r="M106" s="51">
        <f>SUM(M102:M104)</f>
        <v>2978905</v>
      </c>
    </row>
    <row r="107" spans="1:13" s="222" customFormat="1" ht="8.25" customHeight="1" thickTop="1" x14ac:dyDescent="0.2">
      <c r="E107" s="226"/>
      <c r="F107" s="226"/>
      <c r="G107" s="234"/>
      <c r="H107" s="234"/>
      <c r="I107" s="46"/>
      <c r="J107" s="234"/>
      <c r="K107" s="234"/>
      <c r="L107" s="234"/>
      <c r="M107" s="46"/>
    </row>
    <row r="108" spans="1:13" s="222" customFormat="1" ht="11.25" x14ac:dyDescent="0.2">
      <c r="E108" s="226"/>
      <c r="F108" s="226"/>
      <c r="G108" s="234"/>
      <c r="H108" s="234"/>
      <c r="I108" s="46"/>
      <c r="J108" s="234"/>
      <c r="K108" s="234"/>
      <c r="L108" s="234"/>
      <c r="M108" s="46"/>
    </row>
    <row r="109" spans="1:13" s="222" customFormat="1" ht="11.25" x14ac:dyDescent="0.2">
      <c r="E109" s="226"/>
      <c r="F109" s="226"/>
      <c r="G109" s="234"/>
      <c r="H109" s="234"/>
      <c r="I109" s="46"/>
      <c r="J109" s="234"/>
      <c r="K109" s="234"/>
      <c r="L109" s="234"/>
      <c r="M109" s="46"/>
    </row>
    <row r="110" spans="1:13" s="222" customFormat="1" ht="11.25" x14ac:dyDescent="0.2">
      <c r="E110" s="226"/>
      <c r="F110" s="226"/>
      <c r="G110" s="234"/>
      <c r="H110" s="234"/>
      <c r="I110" s="46"/>
      <c r="J110" s="234"/>
      <c r="K110" s="234"/>
      <c r="L110" s="234"/>
      <c r="M110" s="46"/>
    </row>
    <row r="111" spans="1:13" s="222" customFormat="1" ht="13.35" customHeight="1" x14ac:dyDescent="0.2">
      <c r="E111" s="226"/>
      <c r="F111" s="226"/>
      <c r="G111" s="234"/>
      <c r="H111" s="234"/>
      <c r="I111" s="46"/>
      <c r="J111" s="234"/>
      <c r="K111" s="234"/>
      <c r="L111" s="234"/>
      <c r="M111" s="46"/>
    </row>
    <row r="112" spans="1:13" s="222" customFormat="1" ht="12.75" customHeight="1" x14ac:dyDescent="0.2">
      <c r="E112" s="226"/>
      <c r="F112" s="226"/>
      <c r="G112" s="234"/>
      <c r="H112" s="234"/>
      <c r="I112" s="46"/>
      <c r="J112" s="234"/>
      <c r="K112" s="234"/>
      <c r="L112" s="234"/>
      <c r="M112" s="46"/>
    </row>
    <row r="113" spans="1:13" s="245" customFormat="1" ht="21.95" customHeight="1" x14ac:dyDescent="0.2">
      <c r="A113" s="243" t="str">
        <f>A55</f>
        <v>The accompanying condensed notes to the interim financial information are an integral part of this interim financial information.</v>
      </c>
      <c r="B113" s="243"/>
      <c r="C113" s="243"/>
      <c r="D113" s="243"/>
      <c r="E113" s="243"/>
      <c r="F113" s="243"/>
      <c r="G113" s="243"/>
      <c r="H113" s="243"/>
      <c r="I113" s="243"/>
      <c r="J113" s="243"/>
      <c r="K113" s="243"/>
      <c r="L113" s="243"/>
      <c r="M113" s="243"/>
    </row>
    <row r="114" spans="1:13" ht="16.5" customHeight="1" x14ac:dyDescent="0.2">
      <c r="A114" s="107" t="s">
        <v>0</v>
      </c>
      <c r="B114" s="107"/>
      <c r="C114" s="107"/>
      <c r="D114" s="107"/>
      <c r="M114" s="30" t="s">
        <v>101</v>
      </c>
    </row>
    <row r="115" spans="1:13" ht="16.5" customHeight="1" x14ac:dyDescent="0.2">
      <c r="A115" s="107" t="s">
        <v>63</v>
      </c>
      <c r="B115" s="107"/>
      <c r="C115" s="107"/>
      <c r="D115" s="107"/>
    </row>
    <row r="116" spans="1:13" ht="16.5" customHeight="1" x14ac:dyDescent="0.2">
      <c r="A116" s="76" t="str">
        <f>A58</f>
        <v>For the nine-month period ended 30 September 2020</v>
      </c>
      <c r="B116" s="76"/>
      <c r="C116" s="76"/>
      <c r="D116" s="76"/>
      <c r="E116" s="215"/>
      <c r="F116" s="215"/>
      <c r="G116" s="216"/>
      <c r="H116" s="217"/>
      <c r="I116" s="16"/>
      <c r="J116" s="215"/>
      <c r="K116" s="216"/>
      <c r="L116" s="217"/>
      <c r="M116" s="16"/>
    </row>
    <row r="119" spans="1:13" ht="16.5" customHeight="1" x14ac:dyDescent="0.2">
      <c r="G119" s="218"/>
      <c r="H119" s="164"/>
      <c r="I119" s="53" t="s">
        <v>3</v>
      </c>
      <c r="J119" s="219"/>
      <c r="K119" s="218"/>
      <c r="L119" s="164"/>
      <c r="M119" s="53" t="s">
        <v>122</v>
      </c>
    </row>
    <row r="120" spans="1:13" ht="16.5" customHeight="1" x14ac:dyDescent="0.2">
      <c r="G120" s="220"/>
      <c r="H120" s="221"/>
      <c r="I120" s="3" t="s">
        <v>135</v>
      </c>
      <c r="J120" s="2"/>
      <c r="K120" s="4"/>
      <c r="L120" s="5"/>
      <c r="M120" s="3" t="s">
        <v>135</v>
      </c>
    </row>
    <row r="121" spans="1:13" s="222" customFormat="1" ht="16.5" customHeight="1" x14ac:dyDescent="0.2">
      <c r="E121" s="223"/>
      <c r="F121" s="223"/>
      <c r="G121" s="38" t="s">
        <v>210</v>
      </c>
      <c r="H121" s="39"/>
      <c r="I121" s="38" t="s">
        <v>150</v>
      </c>
      <c r="J121" s="40"/>
      <c r="K121" s="38" t="s">
        <v>210</v>
      </c>
      <c r="L121" s="39"/>
      <c r="M121" s="38" t="s">
        <v>150</v>
      </c>
    </row>
    <row r="122" spans="1:13" s="222" customFormat="1" ht="16.5" customHeight="1" x14ac:dyDescent="0.2">
      <c r="E122" s="224" t="s">
        <v>6</v>
      </c>
      <c r="F122" s="223"/>
      <c r="G122" s="41" t="s">
        <v>42</v>
      </c>
      <c r="H122" s="39"/>
      <c r="I122" s="41" t="s">
        <v>42</v>
      </c>
      <c r="J122" s="40"/>
      <c r="K122" s="41" t="s">
        <v>42</v>
      </c>
      <c r="L122" s="39"/>
      <c r="M122" s="41" t="s">
        <v>42</v>
      </c>
    </row>
    <row r="123" spans="1:13" s="222" customFormat="1" ht="16.5" customHeight="1" x14ac:dyDescent="0.2">
      <c r="E123" s="226"/>
      <c r="F123" s="226"/>
      <c r="G123" s="66"/>
      <c r="H123" s="47"/>
      <c r="I123" s="49"/>
      <c r="K123" s="66"/>
      <c r="L123" s="226"/>
      <c r="M123" s="49"/>
    </row>
    <row r="124" spans="1:13" s="222" customFormat="1" ht="16.5" customHeight="1" x14ac:dyDescent="0.2">
      <c r="A124" s="225" t="s">
        <v>173</v>
      </c>
      <c r="E124" s="226"/>
      <c r="F124" s="226"/>
      <c r="G124" s="61"/>
      <c r="H124" s="234"/>
      <c r="I124" s="46"/>
      <c r="K124" s="61"/>
      <c r="L124" s="226"/>
      <c r="M124" s="46"/>
    </row>
    <row r="125" spans="1:13" s="222" customFormat="1" ht="16.5" customHeight="1" x14ac:dyDescent="0.2">
      <c r="A125" s="225"/>
      <c r="B125" s="225" t="s">
        <v>130</v>
      </c>
      <c r="E125" s="226"/>
      <c r="F125" s="226"/>
      <c r="G125" s="61"/>
      <c r="H125" s="234"/>
      <c r="I125" s="46"/>
      <c r="K125" s="61"/>
      <c r="L125" s="226"/>
      <c r="M125" s="46"/>
    </row>
    <row r="126" spans="1:13" s="222" customFormat="1" ht="16.5" customHeight="1" x14ac:dyDescent="0.2">
      <c r="A126" s="229" t="s">
        <v>84</v>
      </c>
      <c r="B126" s="229"/>
      <c r="E126" s="226"/>
      <c r="F126" s="226"/>
      <c r="G126" s="59"/>
      <c r="I126" s="36"/>
      <c r="J126" s="239"/>
      <c r="K126" s="59"/>
      <c r="L126" s="237"/>
      <c r="M126" s="36"/>
    </row>
    <row r="127" spans="1:13" s="222" customFormat="1" ht="16.5" customHeight="1" x14ac:dyDescent="0.2">
      <c r="B127" s="222" t="s">
        <v>85</v>
      </c>
      <c r="E127" s="226"/>
      <c r="F127" s="226"/>
      <c r="G127" s="61">
        <v>7884068</v>
      </c>
      <c r="H127" s="234"/>
      <c r="I127" s="46">
        <v>14658788</v>
      </c>
      <c r="J127" s="234"/>
      <c r="K127" s="61">
        <v>35424</v>
      </c>
      <c r="L127" s="234"/>
      <c r="M127" s="46">
        <v>472694</v>
      </c>
    </row>
    <row r="128" spans="1:13" s="222" customFormat="1" ht="16.5" customHeight="1" x14ac:dyDescent="0.2">
      <c r="A128" s="229" t="s">
        <v>86</v>
      </c>
      <c r="B128" s="229"/>
      <c r="E128" s="226"/>
      <c r="F128" s="226"/>
      <c r="G128" s="59"/>
      <c r="H128" s="234"/>
      <c r="I128" s="36"/>
      <c r="J128" s="234"/>
      <c r="K128" s="56"/>
      <c r="L128" s="234"/>
      <c r="M128" s="12"/>
    </row>
    <row r="129" spans="1:13" s="222" customFormat="1" ht="16.5" customHeight="1" x14ac:dyDescent="0.2">
      <c r="B129" s="222" t="s">
        <v>85</v>
      </c>
      <c r="E129" s="226"/>
      <c r="F129" s="226"/>
      <c r="G129" s="64">
        <v>6484090</v>
      </c>
      <c r="H129" s="234"/>
      <c r="I129" s="50">
        <v>6032079</v>
      </c>
      <c r="J129" s="234"/>
      <c r="K129" s="64">
        <v>3027592</v>
      </c>
      <c r="L129" s="234"/>
      <c r="M129" s="50">
        <v>2506211</v>
      </c>
    </row>
    <row r="130" spans="1:13" s="222" customFormat="1" ht="16.5" customHeight="1" x14ac:dyDescent="0.2">
      <c r="A130" s="229"/>
      <c r="E130" s="226"/>
      <c r="F130" s="226"/>
      <c r="G130" s="61"/>
      <c r="H130" s="234"/>
      <c r="I130" s="46"/>
      <c r="J130" s="234"/>
      <c r="K130" s="61"/>
      <c r="L130" s="234"/>
      <c r="M130" s="46"/>
    </row>
    <row r="131" spans="1:13" s="222" customFormat="1" ht="16.5" customHeight="1" thickBot="1" x14ac:dyDescent="0.25">
      <c r="E131" s="226"/>
      <c r="F131" s="226"/>
      <c r="G131" s="67">
        <f>SUM(G127:G130)</f>
        <v>14368158</v>
      </c>
      <c r="H131" s="234"/>
      <c r="I131" s="51">
        <f>SUM(I127:I130)</f>
        <v>20690867</v>
      </c>
      <c r="J131" s="234"/>
      <c r="K131" s="67">
        <f>SUM(K127:K130)</f>
        <v>3063016</v>
      </c>
      <c r="L131" s="234"/>
      <c r="M131" s="51">
        <f>SUM(M127:M130)</f>
        <v>2978905</v>
      </c>
    </row>
    <row r="132" spans="1:13" s="222" customFormat="1" ht="16.5" customHeight="1" thickTop="1" x14ac:dyDescent="0.2">
      <c r="E132" s="226"/>
      <c r="F132" s="226"/>
      <c r="G132" s="61"/>
      <c r="H132" s="234"/>
      <c r="I132" s="46"/>
      <c r="J132" s="234"/>
      <c r="K132" s="61"/>
      <c r="L132" s="234"/>
      <c r="M132" s="46"/>
    </row>
    <row r="133" spans="1:13" s="222" customFormat="1" ht="16.5" customHeight="1" x14ac:dyDescent="0.2">
      <c r="A133" s="225" t="s">
        <v>275</v>
      </c>
      <c r="E133" s="226"/>
      <c r="F133" s="226"/>
      <c r="G133" s="66"/>
      <c r="H133" s="47"/>
      <c r="I133" s="49"/>
      <c r="J133" s="49"/>
      <c r="K133" s="66"/>
      <c r="L133" s="47"/>
      <c r="M133" s="49"/>
    </row>
    <row r="134" spans="1:13" s="222" customFormat="1" ht="16.5" customHeight="1" x14ac:dyDescent="0.2">
      <c r="E134" s="226"/>
      <c r="F134" s="226"/>
      <c r="G134" s="61"/>
      <c r="H134" s="234"/>
      <c r="I134" s="46"/>
      <c r="J134" s="234"/>
      <c r="K134" s="61"/>
      <c r="L134" s="234"/>
      <c r="M134" s="46"/>
    </row>
    <row r="135" spans="1:13" s="222" customFormat="1" ht="16.5" customHeight="1" x14ac:dyDescent="0.2">
      <c r="A135" s="229" t="s">
        <v>281</v>
      </c>
      <c r="E135" s="226"/>
      <c r="F135" s="226"/>
      <c r="G135" s="66">
        <v>28860</v>
      </c>
      <c r="H135" s="49"/>
      <c r="I135" s="49">
        <v>3799</v>
      </c>
      <c r="J135" s="49"/>
      <c r="K135" s="66">
        <v>0</v>
      </c>
      <c r="L135" s="49"/>
      <c r="M135" s="49">
        <v>338</v>
      </c>
    </row>
    <row r="136" spans="1:13" s="222" customFormat="1" ht="16.5" customHeight="1" x14ac:dyDescent="0.2">
      <c r="A136" s="240" t="s">
        <v>187</v>
      </c>
      <c r="E136" s="226"/>
      <c r="F136" s="226"/>
      <c r="G136" s="66"/>
      <c r="H136" s="49"/>
      <c r="I136" s="49"/>
      <c r="J136" s="49"/>
      <c r="K136" s="66"/>
      <c r="L136" s="49"/>
      <c r="M136" s="49"/>
    </row>
    <row r="137" spans="1:13" s="222" customFormat="1" ht="16.5" customHeight="1" x14ac:dyDescent="0.2">
      <c r="A137" s="229"/>
      <c r="B137" s="222" t="s">
        <v>156</v>
      </c>
      <c r="E137" s="226"/>
      <c r="F137" s="226"/>
      <c r="G137" s="66">
        <v>18184</v>
      </c>
      <c r="H137" s="49"/>
      <c r="I137" s="49">
        <v>77749</v>
      </c>
      <c r="J137" s="49"/>
      <c r="K137" s="66">
        <v>0</v>
      </c>
      <c r="L137" s="49"/>
      <c r="M137" s="49">
        <v>0</v>
      </c>
    </row>
    <row r="138" spans="1:13" s="222" customFormat="1" ht="16.5" customHeight="1" x14ac:dyDescent="0.2">
      <c r="A138" s="229" t="s">
        <v>131</v>
      </c>
      <c r="E138" s="226"/>
      <c r="F138" s="226"/>
      <c r="G138" s="66"/>
      <c r="H138" s="49"/>
      <c r="I138" s="49"/>
      <c r="J138" s="49"/>
      <c r="K138" s="66"/>
      <c r="L138" s="49"/>
      <c r="M138" s="49"/>
    </row>
    <row r="139" spans="1:13" s="222" customFormat="1" ht="16.5" customHeight="1" x14ac:dyDescent="0.2">
      <c r="A139" s="229"/>
      <c r="B139" s="222" t="s">
        <v>174</v>
      </c>
      <c r="C139" s="222" t="s">
        <v>188</v>
      </c>
      <c r="E139" s="226"/>
      <c r="F139" s="226"/>
      <c r="G139" s="66">
        <v>0</v>
      </c>
      <c r="H139" s="49"/>
      <c r="I139" s="49">
        <v>21621</v>
      </c>
      <c r="J139" s="49"/>
      <c r="K139" s="66">
        <v>0</v>
      </c>
      <c r="L139" s="49"/>
      <c r="M139" s="49">
        <v>0</v>
      </c>
    </row>
    <row r="140" spans="1:13" s="222" customFormat="1" ht="16.5" customHeight="1" x14ac:dyDescent="0.2">
      <c r="A140" s="229" t="s">
        <v>189</v>
      </c>
      <c r="E140" s="226"/>
      <c r="F140" s="226"/>
      <c r="G140" s="66"/>
      <c r="H140" s="49"/>
      <c r="I140" s="49"/>
      <c r="J140" s="49"/>
      <c r="K140" s="66"/>
      <c r="L140" s="49"/>
      <c r="M140" s="49"/>
    </row>
    <row r="141" spans="1:13" s="222" customFormat="1" ht="16.5" customHeight="1" x14ac:dyDescent="0.2">
      <c r="A141" s="229"/>
      <c r="B141" s="222" t="s">
        <v>207</v>
      </c>
      <c r="E141" s="226"/>
      <c r="F141" s="226"/>
      <c r="G141" s="66">
        <v>0</v>
      </c>
      <c r="H141" s="49"/>
      <c r="I141" s="49">
        <v>2427830</v>
      </c>
      <c r="J141" s="49"/>
      <c r="K141" s="66">
        <v>0</v>
      </c>
      <c r="L141" s="49"/>
      <c r="M141" s="49">
        <v>0</v>
      </c>
    </row>
    <row r="142" spans="1:13" s="222" customFormat="1" ht="16.5" customHeight="1" x14ac:dyDescent="0.2">
      <c r="A142" s="229" t="s">
        <v>190</v>
      </c>
      <c r="E142" s="230"/>
      <c r="F142" s="226"/>
      <c r="G142" s="66"/>
      <c r="H142" s="49"/>
      <c r="I142" s="49"/>
      <c r="J142" s="49"/>
      <c r="K142" s="66"/>
      <c r="L142" s="49"/>
      <c r="M142" s="49"/>
    </row>
    <row r="143" spans="1:13" s="222" customFormat="1" ht="16.5" customHeight="1" x14ac:dyDescent="0.2">
      <c r="A143" s="229"/>
      <c r="B143" s="222" t="s">
        <v>191</v>
      </c>
      <c r="E143" s="230">
        <v>11.5</v>
      </c>
      <c r="F143" s="226"/>
      <c r="G143" s="66">
        <v>0</v>
      </c>
      <c r="H143" s="49"/>
      <c r="I143" s="49">
        <v>0</v>
      </c>
      <c r="J143" s="49"/>
      <c r="K143" s="66">
        <v>268315</v>
      </c>
      <c r="L143" s="47"/>
      <c r="M143" s="49">
        <v>288516</v>
      </c>
    </row>
    <row r="144" spans="1:13" s="222" customFormat="1" ht="16.5" customHeight="1" x14ac:dyDescent="0.2">
      <c r="A144" s="229" t="s">
        <v>192</v>
      </c>
      <c r="E144" s="230"/>
      <c r="F144" s="226"/>
      <c r="G144" s="66"/>
      <c r="H144" s="49"/>
      <c r="I144" s="49"/>
      <c r="J144" s="49"/>
      <c r="K144" s="66"/>
      <c r="L144" s="49"/>
      <c r="M144" s="49"/>
    </row>
    <row r="145" spans="1:13" s="222" customFormat="1" ht="16.5" customHeight="1" x14ac:dyDescent="0.2">
      <c r="A145" s="229"/>
      <c r="B145" s="222" t="s">
        <v>191</v>
      </c>
      <c r="E145" s="230">
        <v>11.5</v>
      </c>
      <c r="F145" s="226"/>
      <c r="G145" s="66">
        <v>0</v>
      </c>
      <c r="H145" s="49"/>
      <c r="I145" s="49">
        <v>0</v>
      </c>
      <c r="J145" s="49"/>
      <c r="K145" s="66">
        <v>127804</v>
      </c>
      <c r="L145" s="47"/>
      <c r="M145" s="49">
        <v>355623</v>
      </c>
    </row>
    <row r="146" spans="1:13" s="222" customFormat="1" ht="16.5" customHeight="1" x14ac:dyDescent="0.2">
      <c r="A146" s="229" t="s">
        <v>190</v>
      </c>
      <c r="E146" s="230"/>
      <c r="F146" s="226"/>
      <c r="G146" s="66"/>
      <c r="H146" s="49"/>
      <c r="I146" s="49"/>
      <c r="J146" s="49"/>
      <c r="K146" s="66"/>
      <c r="L146" s="49"/>
      <c r="M146" s="49"/>
    </row>
    <row r="147" spans="1:13" s="222" customFormat="1" ht="16.5" customHeight="1" x14ac:dyDescent="0.2">
      <c r="A147" s="229"/>
      <c r="B147" s="222" t="s">
        <v>208</v>
      </c>
      <c r="E147" s="248"/>
      <c r="F147" s="226"/>
      <c r="G147" s="66">
        <v>0</v>
      </c>
      <c r="H147" s="49"/>
      <c r="I147" s="49">
        <v>0</v>
      </c>
      <c r="J147" s="49"/>
      <c r="K147" s="66">
        <v>0</v>
      </c>
      <c r="L147" s="47"/>
      <c r="M147" s="49">
        <v>272699</v>
      </c>
    </row>
    <row r="148" spans="1:13" s="222" customFormat="1" ht="16.5" customHeight="1" x14ac:dyDescent="0.2">
      <c r="A148" s="229" t="s">
        <v>192</v>
      </c>
      <c r="E148" s="230"/>
      <c r="F148" s="226"/>
      <c r="G148" s="66"/>
      <c r="H148" s="49"/>
      <c r="I148" s="49"/>
      <c r="J148" s="49"/>
      <c r="K148" s="66"/>
      <c r="L148" s="49"/>
      <c r="M148" s="49"/>
    </row>
    <row r="149" spans="1:13" s="222" customFormat="1" ht="16.5" customHeight="1" x14ac:dyDescent="0.2">
      <c r="A149" s="229"/>
      <c r="B149" s="222" t="s">
        <v>208</v>
      </c>
      <c r="E149" s="248">
        <v>20.5</v>
      </c>
      <c r="F149" s="226"/>
      <c r="G149" s="66">
        <v>0</v>
      </c>
      <c r="H149" s="49"/>
      <c r="I149" s="49">
        <v>0</v>
      </c>
      <c r="J149" s="49"/>
      <c r="K149" s="66">
        <v>399867</v>
      </c>
      <c r="L149" s="47"/>
      <c r="M149" s="49">
        <v>608381</v>
      </c>
    </row>
    <row r="150" spans="1:13" s="222" customFormat="1" ht="16.5" customHeight="1" x14ac:dyDescent="0.2">
      <c r="A150" s="229" t="s">
        <v>190</v>
      </c>
      <c r="E150" s="248"/>
      <c r="F150" s="226"/>
      <c r="G150" s="66"/>
      <c r="H150" s="49"/>
      <c r="I150" s="49"/>
      <c r="J150" s="49"/>
      <c r="K150" s="66"/>
      <c r="L150" s="47"/>
      <c r="M150" s="49"/>
    </row>
    <row r="151" spans="1:13" s="222" customFormat="1" ht="16.5" customHeight="1" x14ac:dyDescent="0.2">
      <c r="A151" s="229"/>
      <c r="B151" s="222" t="s">
        <v>282</v>
      </c>
      <c r="D151" s="36"/>
      <c r="E151" s="248"/>
      <c r="F151" s="226"/>
      <c r="G151" s="66">
        <v>0</v>
      </c>
      <c r="H151" s="49"/>
      <c r="I151" s="49">
        <v>0</v>
      </c>
      <c r="J151" s="49"/>
      <c r="K151" s="66">
        <v>268315</v>
      </c>
      <c r="L151" s="47"/>
      <c r="M151" s="49">
        <v>0</v>
      </c>
    </row>
    <row r="152" spans="1:13" s="222" customFormat="1" ht="16.5" customHeight="1" x14ac:dyDescent="0.2">
      <c r="A152" s="229" t="s">
        <v>192</v>
      </c>
      <c r="E152" s="248"/>
      <c r="F152" s="226"/>
      <c r="G152" s="66"/>
      <c r="H152" s="49"/>
      <c r="I152" s="49"/>
      <c r="J152" s="49"/>
      <c r="K152" s="66"/>
      <c r="L152" s="47"/>
      <c r="M152" s="49"/>
    </row>
    <row r="153" spans="1:13" s="222" customFormat="1" ht="16.5" customHeight="1" x14ac:dyDescent="0.2">
      <c r="A153" s="229"/>
      <c r="B153" s="222" t="s">
        <v>282</v>
      </c>
      <c r="E153" s="248"/>
      <c r="F153" s="226"/>
      <c r="G153" s="66">
        <v>0</v>
      </c>
      <c r="H153" s="49"/>
      <c r="I153" s="49">
        <v>0</v>
      </c>
      <c r="J153" s="49"/>
      <c r="K153" s="66">
        <v>278733</v>
      </c>
      <c r="L153" s="47"/>
      <c r="M153" s="49">
        <v>0</v>
      </c>
    </row>
    <row r="154" spans="1:13" s="222" customFormat="1" ht="16.5" customHeight="1" x14ac:dyDescent="0.2">
      <c r="A154" s="229" t="s">
        <v>209</v>
      </c>
      <c r="E154" s="230"/>
      <c r="F154" s="226"/>
      <c r="G154" s="66"/>
      <c r="H154" s="49"/>
      <c r="I154" s="49"/>
      <c r="J154" s="49"/>
      <c r="K154" s="66"/>
      <c r="L154" s="49"/>
      <c r="M154" s="49"/>
    </row>
    <row r="155" spans="1:13" s="222" customFormat="1" ht="16.5" customHeight="1" x14ac:dyDescent="0.2">
      <c r="A155" s="229"/>
      <c r="B155" s="222" t="s">
        <v>193</v>
      </c>
      <c r="E155" s="248"/>
      <c r="F155" s="226"/>
      <c r="G155" s="66">
        <v>0</v>
      </c>
      <c r="H155" s="49"/>
      <c r="I155" s="49">
        <v>0</v>
      </c>
      <c r="J155" s="49"/>
      <c r="K155" s="66">
        <v>0</v>
      </c>
      <c r="L155" s="47"/>
      <c r="M155" s="49">
        <v>49094008</v>
      </c>
    </row>
    <row r="156" spans="1:13" s="222" customFormat="1" ht="21.75" customHeight="1" x14ac:dyDescent="0.2">
      <c r="A156" s="229"/>
      <c r="E156" s="226"/>
      <c r="F156" s="226"/>
      <c r="G156" s="49"/>
      <c r="H156" s="49"/>
      <c r="I156" s="49"/>
      <c r="J156" s="49"/>
      <c r="K156" s="49"/>
      <c r="L156" s="47"/>
      <c r="M156" s="49"/>
    </row>
    <row r="157" spans="1:13" s="222" customFormat="1" ht="21.75" customHeight="1" x14ac:dyDescent="0.2">
      <c r="A157" s="229"/>
      <c r="E157" s="226"/>
      <c r="F157" s="226"/>
      <c r="G157" s="49"/>
      <c r="H157" s="49"/>
      <c r="I157" s="49"/>
      <c r="J157" s="49"/>
      <c r="K157" s="49"/>
      <c r="L157" s="47"/>
      <c r="M157" s="49"/>
    </row>
    <row r="158" spans="1:13" s="222" customFormat="1" ht="21.75" customHeight="1" x14ac:dyDescent="0.2">
      <c r="A158" s="229"/>
      <c r="E158" s="226"/>
      <c r="F158" s="226"/>
      <c r="G158" s="49"/>
      <c r="H158" s="49"/>
      <c r="I158" s="49"/>
      <c r="J158" s="49"/>
      <c r="K158" s="49"/>
      <c r="L158" s="47"/>
      <c r="M158" s="49"/>
    </row>
    <row r="159" spans="1:13" s="222" customFormat="1" ht="21.75" customHeight="1" x14ac:dyDescent="0.2">
      <c r="A159" s="229"/>
      <c r="E159" s="226"/>
      <c r="F159" s="226"/>
      <c r="G159" s="49"/>
      <c r="H159" s="49"/>
      <c r="I159" s="49"/>
      <c r="J159" s="49"/>
      <c r="K159" s="49"/>
      <c r="L159" s="47"/>
      <c r="M159" s="49"/>
    </row>
    <row r="160" spans="1:13" s="222" customFormat="1" ht="15.75" customHeight="1" x14ac:dyDescent="0.2">
      <c r="A160" s="229"/>
      <c r="E160" s="226"/>
      <c r="F160" s="226"/>
      <c r="G160" s="49"/>
      <c r="H160" s="49"/>
      <c r="I160" s="49"/>
      <c r="J160" s="49"/>
      <c r="K160" s="49"/>
      <c r="L160" s="47"/>
      <c r="M160" s="49"/>
    </row>
    <row r="161" spans="1:13" ht="21.95" customHeight="1" x14ac:dyDescent="0.2">
      <c r="A161" s="243" t="str">
        <f>'2-5'!A47</f>
        <v>The accompanying condensed notes to the interim financial information are an integral part of this interim financial information.</v>
      </c>
      <c r="B161" s="243"/>
      <c r="C161" s="243"/>
      <c r="D161" s="243"/>
      <c r="E161" s="243"/>
      <c r="F161" s="243"/>
      <c r="G161" s="243"/>
      <c r="H161" s="243"/>
      <c r="I161" s="243"/>
      <c r="J161" s="243"/>
      <c r="K161" s="243"/>
      <c r="L161" s="243"/>
      <c r="M161" s="243"/>
    </row>
  </sheetData>
  <pageMargins left="0.8" right="0.5" top="0.5" bottom="0.6" header="0.49" footer="0.4"/>
  <pageSetup paperSize="9" scale="95" firstPageNumber="12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2-5</vt:lpstr>
      <vt:lpstr>6-7 (3M)</vt:lpstr>
      <vt:lpstr>8-9 (9M)</vt:lpstr>
      <vt:lpstr>10</vt:lpstr>
      <vt:lpstr>11</vt:lpstr>
      <vt:lpstr>12-14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Chayaporn Srilap</cp:lastModifiedBy>
  <cp:lastPrinted>2020-11-11T09:37:49Z</cp:lastPrinted>
  <dcterms:created xsi:type="dcterms:W3CDTF">2009-01-23T10:19:39Z</dcterms:created>
  <dcterms:modified xsi:type="dcterms:W3CDTF">2020-11-11T09:38:06Z</dcterms:modified>
</cp:coreProperties>
</file>