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2020 Q3\"/>
    </mc:Choice>
  </mc:AlternateContent>
  <xr:revisionPtr revIDLastSave="0" documentId="13_ncr:1_{DED275A6-62A2-483A-8C1A-BD301C0CAE4C}" xr6:coauthVersionLast="45" xr6:coauthVersionMax="45" xr10:uidLastSave="{00000000-0000-0000-0000-000000000000}"/>
  <bookViews>
    <workbookView xWindow="-120" yWindow="-120" windowWidth="21840" windowHeight="13140" tabRatio="864" xr2:uid="{00000000-000D-0000-FFFF-FFFF00000000}"/>
  </bookViews>
  <sheets>
    <sheet name="3-6 Th Th Baht'000" sheetId="28" r:id="rId1"/>
    <sheet name="7-8 Th Baht'000 (3M)" sheetId="27" r:id="rId2"/>
    <sheet name="9-10Th Baht'000 (9M)" sheetId="21" r:id="rId3"/>
    <sheet name="11Th Baht'000" sheetId="26" r:id="rId4"/>
    <sheet name="Tha 12 Baht'000" sheetId="23" r:id="rId5"/>
    <sheet name="Thai 13-15 Baht'000" sheetId="24" r:id="rId6"/>
  </sheets>
  <definedNames>
    <definedName name="_xlnm.Print_Area" localSheetId="3">'11Th Baht''000'!$A$1:$AB$41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7" i="24" l="1"/>
  <c r="I68" i="27" l="1"/>
  <c r="I65" i="27"/>
  <c r="G65" i="27"/>
  <c r="Z35" i="26" l="1"/>
  <c r="F118" i="24" l="1"/>
  <c r="F98" i="24"/>
  <c r="E75" i="21" l="1"/>
  <c r="R35" i="26" s="1"/>
  <c r="G74" i="28" l="1"/>
  <c r="L98" i="24" l="1"/>
  <c r="J98" i="24"/>
  <c r="H98" i="24" l="1"/>
  <c r="V22" i="26" l="1"/>
  <c r="X22" i="26" s="1"/>
  <c r="AB22" i="26" s="1"/>
  <c r="K31" i="27"/>
  <c r="I31" i="27"/>
  <c r="G31" i="27"/>
  <c r="A82" i="28" l="1"/>
  <c r="J79" i="24"/>
  <c r="A1" i="24"/>
  <c r="A52" i="24" s="1"/>
  <c r="A102" i="24" s="1"/>
  <c r="F79" i="24"/>
  <c r="H79" i="24"/>
  <c r="L79" i="24"/>
  <c r="H118" i="24"/>
  <c r="J118" i="24"/>
  <c r="L118" i="24"/>
  <c r="A1" i="23"/>
  <c r="P12" i="23"/>
  <c r="P15" i="23"/>
  <c r="P16" i="23"/>
  <c r="P17" i="23"/>
  <c r="F19" i="23"/>
  <c r="H19" i="23"/>
  <c r="J19" i="23"/>
  <c r="L19" i="23"/>
  <c r="N19" i="23"/>
  <c r="P21" i="23"/>
  <c r="P23" i="23"/>
  <c r="P26" i="23"/>
  <c r="F26" i="23"/>
  <c r="F32" i="23" s="1"/>
  <c r="H26" i="23"/>
  <c r="H32" i="23"/>
  <c r="J26" i="23"/>
  <c r="J32" i="23"/>
  <c r="L26" i="23"/>
  <c r="N26" i="23"/>
  <c r="N32" i="23"/>
  <c r="P29" i="23"/>
  <c r="A3" i="26"/>
  <c r="A3" i="23" s="1"/>
  <c r="A3" i="24" s="1"/>
  <c r="A54" i="24" s="1"/>
  <c r="A104" i="24" s="1"/>
  <c r="V16" i="26"/>
  <c r="X16" i="26" s="1"/>
  <c r="AB16" i="26" s="1"/>
  <c r="V19" i="26"/>
  <c r="X19" i="26" s="1"/>
  <c r="AB19" i="26" s="1"/>
  <c r="V20" i="26"/>
  <c r="X20" i="26" s="1"/>
  <c r="AB20" i="26" s="1"/>
  <c r="V21" i="26"/>
  <c r="X21" i="26" s="1"/>
  <c r="AB21" i="26" s="1"/>
  <c r="V23" i="26"/>
  <c r="F25" i="26"/>
  <c r="H25" i="26"/>
  <c r="J25" i="26"/>
  <c r="L25" i="26"/>
  <c r="N25" i="26"/>
  <c r="P25" i="26"/>
  <c r="R25" i="26"/>
  <c r="T25" i="26"/>
  <c r="Z25" i="26"/>
  <c r="V27" i="26"/>
  <c r="X27" i="26" s="1"/>
  <c r="AB27" i="26" s="1"/>
  <c r="V29" i="26"/>
  <c r="X29" i="26" s="1"/>
  <c r="AB29" i="26" s="1"/>
  <c r="F31" i="26"/>
  <c r="F37" i="26" s="1"/>
  <c r="H31" i="26"/>
  <c r="H37" i="26"/>
  <c r="J31" i="26"/>
  <c r="J37" i="26" s="1"/>
  <c r="L31" i="26"/>
  <c r="N31" i="26"/>
  <c r="P31" i="26"/>
  <c r="P37" i="26" s="1"/>
  <c r="R31" i="26"/>
  <c r="R37" i="26" s="1"/>
  <c r="T31" i="26"/>
  <c r="T37" i="26" s="1"/>
  <c r="Z31" i="26"/>
  <c r="Z37" i="26" s="1"/>
  <c r="G158" i="28" s="1"/>
  <c r="V34" i="26"/>
  <c r="V35" i="26"/>
  <c r="E12" i="21"/>
  <c r="E23" i="21" s="1"/>
  <c r="G12" i="21"/>
  <c r="G23" i="21" s="1"/>
  <c r="I12" i="21"/>
  <c r="I23" i="21" s="1"/>
  <c r="K12" i="21"/>
  <c r="K23" i="21" s="1"/>
  <c r="A48" i="21"/>
  <c r="E65" i="21"/>
  <c r="E78" i="21" s="1"/>
  <c r="G65" i="21"/>
  <c r="I65" i="21"/>
  <c r="I78" i="21" s="1"/>
  <c r="K65" i="21"/>
  <c r="G75" i="21"/>
  <c r="G78" i="21" s="1"/>
  <c r="I75" i="21"/>
  <c r="K75" i="21"/>
  <c r="K78" i="21" s="1"/>
  <c r="A1" i="27"/>
  <c r="A45" i="27" s="1"/>
  <c r="A46" i="21" s="1"/>
  <c r="A1" i="21" s="1"/>
  <c r="E12" i="27"/>
  <c r="E22" i="27" s="1"/>
  <c r="E25" i="27" s="1"/>
  <c r="E31" i="27" s="1"/>
  <c r="E28" i="27" s="1"/>
  <c r="G12" i="27"/>
  <c r="G22" i="27" s="1"/>
  <c r="G25" i="27" s="1"/>
  <c r="I12" i="27"/>
  <c r="K12" i="27"/>
  <c r="K22" i="27" s="1"/>
  <c r="K25" i="27" s="1"/>
  <c r="A44" i="27"/>
  <c r="A47" i="27"/>
  <c r="E65" i="27"/>
  <c r="E68" i="27" s="1"/>
  <c r="G68" i="27"/>
  <c r="K65" i="27"/>
  <c r="K68" i="27" s="1"/>
  <c r="A89" i="27"/>
  <c r="A90" i="21" s="1"/>
  <c r="G25" i="28"/>
  <c r="G76" i="28" s="1"/>
  <c r="I25" i="28"/>
  <c r="K25" i="28"/>
  <c r="M25" i="28"/>
  <c r="A42" i="28"/>
  <c r="I74" i="28"/>
  <c r="I76" i="28"/>
  <c r="K74" i="28"/>
  <c r="M74" i="28"/>
  <c r="A83" i="28"/>
  <c r="A84" i="28"/>
  <c r="A85" i="28"/>
  <c r="G109" i="28"/>
  <c r="I109" i="28"/>
  <c r="K109" i="28"/>
  <c r="M109" i="28"/>
  <c r="G122" i="28"/>
  <c r="I122" i="28"/>
  <c r="K122" i="28"/>
  <c r="M122" i="28"/>
  <c r="A127" i="28"/>
  <c r="A128" i="28"/>
  <c r="A129" i="28"/>
  <c r="A130" i="28"/>
  <c r="I157" i="28"/>
  <c r="I160" i="28"/>
  <c r="M157" i="28"/>
  <c r="M160" i="28" s="1"/>
  <c r="A170" i="28"/>
  <c r="V31" i="26" l="1"/>
  <c r="X31" i="26" s="1"/>
  <c r="AB31" i="26" s="1"/>
  <c r="M124" i="28"/>
  <c r="M162" i="28" s="1"/>
  <c r="K124" i="28"/>
  <c r="E53" i="27"/>
  <c r="I124" i="28"/>
  <c r="I162" i="28" s="1"/>
  <c r="X34" i="26"/>
  <c r="AB34" i="26" s="1"/>
  <c r="M76" i="28"/>
  <c r="A45" i="21"/>
  <c r="A41" i="26" s="1"/>
  <c r="A34" i="23" s="1"/>
  <c r="E26" i="21"/>
  <c r="F9" i="24"/>
  <c r="F35" i="24" s="1"/>
  <c r="F44" i="24" s="1"/>
  <c r="F49" i="24" s="1"/>
  <c r="I22" i="27"/>
  <c r="I25" i="27" s="1"/>
  <c r="I53" i="27" s="1"/>
  <c r="K26" i="21"/>
  <c r="K32" i="21" s="1"/>
  <c r="L9" i="24"/>
  <c r="L35" i="24" s="1"/>
  <c r="L44" i="24" s="1"/>
  <c r="L49" i="24" s="1"/>
  <c r="L110" i="24" s="1"/>
  <c r="L113" i="24" s="1"/>
  <c r="G124" i="28"/>
  <c r="G26" i="21"/>
  <c r="G32" i="21" s="1"/>
  <c r="G54" i="21" s="1"/>
  <c r="H9" i="24"/>
  <c r="H35" i="24" s="1"/>
  <c r="H44" i="24" s="1"/>
  <c r="H49" i="24" s="1"/>
  <c r="H110" i="24" s="1"/>
  <c r="H113" i="24" s="1"/>
  <c r="I26" i="21"/>
  <c r="I32" i="21" s="1"/>
  <c r="J9" i="24"/>
  <c r="J35" i="24" s="1"/>
  <c r="K70" i="27"/>
  <c r="K77" i="27" s="1"/>
  <c r="G70" i="27"/>
  <c r="G77" i="27" s="1"/>
  <c r="G53" i="27"/>
  <c r="K53" i="27"/>
  <c r="P19" i="23"/>
  <c r="V37" i="26"/>
  <c r="G155" i="28" s="1"/>
  <c r="N37" i="26"/>
  <c r="V25" i="26"/>
  <c r="X23" i="26"/>
  <c r="AB23" i="26" s="1"/>
  <c r="AB25" i="26" s="1"/>
  <c r="K80" i="21"/>
  <c r="K87" i="21" s="1"/>
  <c r="K54" i="21"/>
  <c r="I70" i="27"/>
  <c r="I77" i="27" s="1"/>
  <c r="I74" i="27" s="1"/>
  <c r="K76" i="28"/>
  <c r="G80" i="21" l="1"/>
  <c r="G87" i="21" s="1"/>
  <c r="I54" i="21"/>
  <c r="I29" i="21"/>
  <c r="E32" i="21"/>
  <c r="A51" i="24"/>
  <c r="A101" i="24" s="1"/>
  <c r="F110" i="24"/>
  <c r="F113" i="24" s="1"/>
  <c r="J44" i="24"/>
  <c r="J49" i="24" s="1"/>
  <c r="J110" i="24" s="1"/>
  <c r="J113" i="24" s="1"/>
  <c r="I80" i="21"/>
  <c r="I87" i="21" s="1"/>
  <c r="I84" i="21" s="1"/>
  <c r="L30" i="23"/>
  <c r="P30" i="23" s="1"/>
  <c r="P32" i="23" s="1"/>
  <c r="X25" i="26"/>
  <c r="E80" i="21" l="1"/>
  <c r="E87" i="21" s="1"/>
  <c r="E84" i="21" s="1"/>
  <c r="X35" i="26" s="1"/>
  <c r="AB35" i="26" s="1"/>
  <c r="AB37" i="26" s="1"/>
  <c r="E29" i="21"/>
  <c r="L35" i="26" s="1"/>
  <c r="L37" i="26" s="1"/>
  <c r="G154" i="28" s="1"/>
  <c r="G157" i="28" s="1"/>
  <c r="G160" i="28" s="1"/>
  <c r="G162" i="28" s="1"/>
  <c r="A151" i="24"/>
  <c r="E54" i="21"/>
  <c r="L32" i="23"/>
  <c r="K154" i="28" s="1"/>
  <c r="K157" i="28" s="1"/>
  <c r="K160" i="28" s="1"/>
  <c r="K162" i="28" s="1"/>
  <c r="X37" i="26" l="1"/>
  <c r="E70" i="27"/>
  <c r="E77" i="27" s="1"/>
  <c r="E74" i="27" s="1"/>
</calcChain>
</file>

<file path=xl/sharedStrings.xml><?xml version="1.0" encoding="utf-8"?>
<sst xmlns="http://schemas.openxmlformats.org/spreadsheetml/2006/main" count="562" uniqueCount="278">
  <si>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</si>
  <si>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</si>
  <si>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</si>
  <si>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</si>
  <si>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</si>
  <si>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</si>
  <si>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</si>
  <si>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ที่ถึงกำหนดรับชำระภายในหนึ่งปี</t>
  </si>
  <si>
    <t>รวมสินทรัพย์หมุนเวียน</t>
  </si>
  <si>
    <t>สินทรัพย์ไม่หมุนเวียน</t>
  </si>
  <si>
    <t>ที่ดิน อาคาร และอุปกรณ์ สุทธิ</t>
  </si>
  <si>
    <t>สินทรัพย์ไม่มีตัวตน สุทธิ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</si>
  <si>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</si>
  <si>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</si>
  <si>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</si>
  <si>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</si>
  <si>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</si>
  <si>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</si>
  <si>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</si>
  <si>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</si>
  <si>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</si>
  <si>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</si>
  <si>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</si>
  <si>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</si>
  <si>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</si>
  <si>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</si>
  <si>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</si>
  <si>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</si>
  <si>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</si>
  <si>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</si>
  <si>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ส่วนได้เสียที่ไม่มีอำนาจควบคุม</t>
  </si>
  <si>
    <t>งบกำไรขาดทุน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</si>
  <si>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</si>
  <si>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</si>
  <si>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</si>
  <si>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</si>
  <si>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</si>
  <si>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กำไรต่อหุ้นขั้นพื้นฐาน</t>
  </si>
  <si>
    <t>งบกำไรขาดทุนเบ็ดเสร็จ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</si>
  <si>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</si>
  <si>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</si>
  <si>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</si>
  <si>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</si>
  <si>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</si>
  <si>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</si>
  <si>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</si>
  <si>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</si>
  <si>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</si>
  <si>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>รวมองค์ประกอบอื่น</t>
  </si>
  <si>
    <t>งบกระแสเงินสด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</si>
  <si>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</si>
  <si>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</si>
  <si>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</si>
  <si>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>- ค่าเสื่อมราคาและค่าตัดจำหน่าย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</si>
  <si>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</si>
  <si>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</si>
  <si>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</si>
  <si>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กระแสเงินสดจากกิจกรรมลงทุน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</si>
  <si>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</si>
  <si>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</si>
  <si>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กระแสเงินสดจากกิจกรรมจัดหาเงิน</t>
  </si>
  <si>
    <t>เงินสดจ่ายคืนเงินกู้ยืมระยะสั้นจากสถาบันการเงิน</t>
  </si>
  <si>
    <t>เงินสดและรายการเทียบเท่าเงินสด ประกอบด้วย</t>
  </si>
  <si>
    <t>สำรองตามกฎหมาย</t>
  </si>
  <si>
    <t>เจ้าหนี้การค้าและเจ้าหนี้อื่น</t>
  </si>
  <si>
    <t>ภาษีเงินได้ค้างจ่าย</t>
  </si>
  <si>
    <t>ค่าใช้จ่ายในการขาย</t>
  </si>
  <si>
    <t>กำไรสำหรับงวด</t>
  </si>
  <si>
    <t>กำไรเบ็ดเสร็จรวมสำหรับงวด</t>
  </si>
  <si>
    <t>เงินสดจ่ายซื้อสินทรัพย์ไม่มีตัวตน</t>
  </si>
  <si>
    <t xml:space="preserve">เงินลงทุนในบริษัทย่อย </t>
  </si>
  <si>
    <t xml:space="preserve">สินทรัพย์ไม่หมุนเวียนอื่น </t>
  </si>
  <si>
    <t>มูลค่าที่ตราไว้หุ้นละ 1 บาท</t>
  </si>
  <si>
    <t>พันบาท</t>
  </si>
  <si>
    <t>ยอดคงเหลือปลายงวด</t>
  </si>
  <si>
    <t>ต้นทุนขายและการให้บริการ</t>
  </si>
  <si>
    <t>กำไรก่อนภาษีเงินได้สำหรับงวด</t>
  </si>
  <si>
    <t>ยอดคงเหลือต้นงวด</t>
  </si>
  <si>
    <t>ลูกหนี้การค้าและลูกหนี้อื่น สุทธิ</t>
  </si>
  <si>
    <t>อสังหาริมทรัพย์เพื่อการลงทุน สุทธิ</t>
  </si>
  <si>
    <t>สินค้าคงเหลือ สุทธิ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</si>
  <si>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</si>
  <si>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</si>
  <si>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มูลค่าที่ได้รับชำระแล้วหุ้นละ 1 บาท</t>
  </si>
  <si>
    <t xml:space="preserve"> - เงินสดในมือและเงินฝากสถาบันการเงินที่ครบกำหนดภายในสามเดือน</t>
  </si>
  <si>
    <t>ยังไม่ได้ตรวจสอบ</t>
  </si>
  <si>
    <t>ตรวจสอบแล้ว</t>
  </si>
  <si>
    <t>ข้อมูลทางการเงินรวม</t>
  </si>
  <si>
    <t>เงินกู้ยืมระยะสั้นจากกิจการที่เกี่ยวข้องกัน</t>
  </si>
  <si>
    <t>- ดอกเบี้ยจ่าย</t>
  </si>
  <si>
    <t>เงินให้กู้ยืมระยะยาวแก่กิจการที่เกี่ยวข้องกัน</t>
  </si>
  <si>
    <t>รายได้จากการขายและการให้บริการ</t>
  </si>
  <si>
    <t>- ดอกเบี้ยรับ</t>
  </si>
  <si>
    <t>สิทธิการเช่าและค่าเช่าที่ดินจ่ายล่วงหน้า สุทธิ</t>
  </si>
  <si>
    <t>หลังการเกษียณอายุ</t>
  </si>
  <si>
    <t>รายได้จากการให้เช่าสินทรัพย์และบริการอื่น</t>
  </si>
  <si>
    <t>เงินสดรับจากเงินให้กู้ยืมระยะยาวแก่กิจการที่เกี่ยวข้องกัน</t>
  </si>
  <si>
    <t>- ซื้อสินทรัพย์ไม่มีตัวตนโดยยังไม่ได้ชำระเงิน</t>
  </si>
  <si>
    <t>- ลูกหนี้การค้าและลูกหนี้อื่น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</si>
  <si>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</si>
  <si>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</si>
  <si>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เจ้าหนี้การค้าและเจ้าหนี้อื่น</t>
  </si>
  <si>
    <t>- หนี้สินไม่หมุนเวียนอื่น</t>
  </si>
  <si>
    <t>- ค่าใช้จ่ายผลประโยชน์พนักงานหลังการเกษียณอายุ</t>
  </si>
  <si>
    <t>หนี้สินภาษีเงินได้รอการตัดบัญชี สุทธิ</t>
  </si>
  <si>
    <t>- จ่ายค่าดอกเบี้ย</t>
  </si>
  <si>
    <t>- รับจากดอกเบี้ย</t>
  </si>
  <si>
    <t>- จ่ายภาษีเงินได้</t>
  </si>
  <si>
    <t>- หุ้นสามัญจำนวน 1,670,000,000 หุ้น</t>
  </si>
  <si>
    <t>- สำรองตามกฎหมาย</t>
  </si>
  <si>
    <t>กำไรก่อนภาษีเงินได้</t>
  </si>
  <si>
    <t>ภาษีเงินได้</t>
  </si>
  <si>
    <t>เบ็ดเสร็จอื่น</t>
  </si>
  <si>
    <t>- ประมาณการหนี้สินค่ารื้อถอน</t>
  </si>
  <si>
    <t>เงินให้กู้ยืมระยะยาวแก่กิจการอื่น สุทธิ</t>
  </si>
  <si>
    <t xml:space="preserve">   เข้าไปไว้ในกำไรหรือขาดทุนในภายหลัง</t>
  </si>
  <si>
    <t>รายการที่จะจัดประเภทรายการใหม่</t>
  </si>
  <si>
    <t>เงินลงทุนระยะสั้นประเภทเผื่อขาย</t>
  </si>
  <si>
    <t>เงินลงทุนในการร่วมค้า</t>
  </si>
  <si>
    <t>เงินกู้ยืมระยะยาวจากสถาบันการเงิน</t>
  </si>
  <si>
    <t>เงินกู้ยืมระยะยาวจากสถาบันการเงิน สุทธิ</t>
  </si>
  <si>
    <t>เงินสดรับจากเงินให้กู้ยืมระยะยาวแก่กิจการอื่น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</si>
  <si>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</si>
  <si>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</si>
  <si>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เผื่อขาย</t>
  </si>
  <si>
    <t>เงินลงทุน</t>
  </si>
  <si>
    <t>เงินลงทุนในบริษัทร่วม</t>
  </si>
  <si>
    <t>- ขาดทุนจากการตัดจำหน่ายสินทรัพย์</t>
  </si>
  <si>
    <t>เงินลงทุนระยะยาวอื่น</t>
  </si>
  <si>
    <t>หุ้นกู้ สุทธิ</t>
  </si>
  <si>
    <t>เงินสดรับจากหุ้นกู้</t>
  </si>
  <si>
    <t>กำไร (ขาดทุน) เบ็ดเสร็จรวมสำหรับงวด</t>
  </si>
  <si>
    <t>และบริษัทร่วม</t>
  </si>
  <si>
    <t>สินทรัพย์ภาษีเงินได้รอการตัดบัญชี สุทธิ</t>
  </si>
  <si>
    <t>เงินสดรับจากการจำหน่ายอาคารและอุปกรณ์</t>
  </si>
  <si>
    <t>- ซื้ออาคารและอุปกรณ์โดยยังไม่ได้ชำระเงิน</t>
  </si>
  <si>
    <t>จากการร่วมค้า</t>
  </si>
  <si>
    <t>เงินกู้ยืมระยะสั้นจากสถาบันการเงิน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</si>
  <si>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</si>
  <si>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</si>
  <si>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</si>
  <si>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</si>
  <si>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</si>
  <si>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</si>
  <si>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เจ้าของ</t>
  </si>
  <si>
    <t>การเปลี่ยนแปลงส่วนของเจ้าของสำหรับงวด</t>
  </si>
  <si>
    <t>ของส่วนของเจ้าของ</t>
  </si>
  <si>
    <t>ข้อมูลทางการเงินเฉพาะกิจการ</t>
  </si>
  <si>
    <t>เงินสดจ่ายซื้ออสังหาริมทรัพย์เพื่อการลงทุน</t>
  </si>
  <si>
    <t>เงินสดรับจากเงินกู้ยืมระยะยาวจากสถาบันการเงิน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</si>
  <si>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</si>
  <si>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</si>
  <si>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</si>
  <si>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</si>
  <si>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- กำไรจากการจำหน่ายเงินลงทุนระยะสั้น</t>
  </si>
  <si>
    <t>รวมส่วนของผู้เป็นเจ้าของของบริษัทใหญ่</t>
  </si>
  <si>
    <t>เงินสดจ่ายซื้อที่ดิน อาคาร และอุปกรณ์</t>
  </si>
  <si>
    <t>กำไร (ขาดทุน) เบ็ดเสร็จอื่น</t>
  </si>
  <si>
    <t>ค่าความนิยม</t>
  </si>
  <si>
    <t>- ซื้ออสังหาริมทรัพย์เพื่อการลงทุนโดยยังไม่ได้ชำระเงิน</t>
  </si>
  <si>
    <t xml:space="preserve">         เข้าไปไว้ในกำไรหรือขาดทุนในภายหลัง</t>
  </si>
  <si>
    <t xml:space="preserve">   รวมรายการที่จะจัดประเภทรายการใหม่</t>
  </si>
  <si>
    <t xml:space="preserve">            และบริษัทร่วมตามวิธีส่วนได้เสีย</t>
  </si>
  <si>
    <t>เงินสดรับจากเงินลงทุนระยะสั้นสุทธิ</t>
  </si>
  <si>
    <t>เงินเบิกเกินบัญชีจากสถาบันการเงินสุทธิ</t>
  </si>
  <si>
    <t>เงินสดจ่ายจากเงินให้กู้ยืมระยะยาวแก่กิจการที่เกี่ยวข้องกัน</t>
  </si>
  <si>
    <t>การแบ่งปันกำไร (ขาดทุน)</t>
  </si>
  <si>
    <t xml:space="preserve">      - การเปลี่ยนแปลงในมูลค่าของเงินลงทุนเผื่อขาย</t>
  </si>
  <si>
    <t xml:space="preserve">      - ภาษีเงินได้ของรายการที่จะจัดประเภทรายการใหม่</t>
  </si>
  <si>
    <t>การแบ่งปันกำไร (ขาดทุน) เบ็ดเสร็จรวม</t>
  </si>
  <si>
    <t>การร่วมค้าและบริษัทร่วม</t>
  </si>
  <si>
    <t xml:space="preserve"> มูลค่าหุ้น</t>
  </si>
  <si>
    <t>ส่วนเกิน</t>
  </si>
  <si>
    <t xml:space="preserve"> เจ้าของ</t>
  </si>
  <si>
    <t>พ.ศ. 2562</t>
  </si>
  <si>
    <t>ส่วนเกินจาก</t>
  </si>
  <si>
    <t>การเพิ่มสัดส่วน</t>
  </si>
  <si>
    <t>การถือหุ้น</t>
  </si>
  <si>
    <t>ในบริษัทย่อย</t>
  </si>
  <si>
    <t>ยอดคงเหลือต้นงวด ณ วันที่ 1 มกราคม พ.ศ. 2562</t>
  </si>
  <si>
    <t xml:space="preserve">บริษัท พีทีจี เอ็นเนอยี จำกัด (มหาชน) </t>
  </si>
  <si>
    <t xml:space="preserve">ข้อมูลทางการเงินรวม </t>
  </si>
  <si>
    <t>- (การกลับรายการ) ค่าเผื่อการด้อยค่าของสินทรัพย์</t>
  </si>
  <si>
    <t>เงินสดสุทธิได้มาจาก (ใช้ไปใน) กิจกรรมจัดหาเงิน</t>
  </si>
  <si>
    <t>เงินสดจ่ายเพื่อไถ่ถอนหุ้นกู้</t>
  </si>
  <si>
    <t>เงินลงทุนในบริษัทย่อยของส่วนได้เสียที่ไม่มีอำนาจควบคุม</t>
  </si>
  <si>
    <t>- (การกลับรายการ) ค่าเผื่อการลดลงของมูลค่า</t>
  </si>
  <si>
    <t>- ค่าตัดจำหน่ายค่าธรรมเนียมในการจัดหา</t>
  </si>
  <si>
    <t>เงินปันผลรับ</t>
  </si>
  <si>
    <t>เงินปันผลจ่าย</t>
  </si>
  <si>
    <t xml:space="preserve">  หุ้นกู้และเงินกู้ยืมรอตัดบัญชี</t>
  </si>
  <si>
    <t xml:space="preserve">  สินค้าคงเหลือและค่าเผื่อสินค้าล้าสมัย</t>
  </si>
  <si>
    <t>- รายได้จากเงินปันผลรับ</t>
  </si>
  <si>
    <t xml:space="preserve">  และบริษัทร่วม</t>
  </si>
  <si>
    <t>เงินปันผลจ่ายให้แก่ผู้ถือหุ้น</t>
  </si>
  <si>
    <t>เงินปันผลจ่ายให้แก่ส่วนได้เสียที่ไม่มีอำนาจควบคุมของบริษัทย่อย</t>
  </si>
  <si>
    <t>ส่วนแบ่ง</t>
  </si>
  <si>
    <t>กำไร (ขาดทุน)</t>
  </si>
  <si>
    <t>เงินเบิกเกินบัญชีจากสถาบันการเงิน</t>
  </si>
  <si>
    <t>ส่วนแบ่งกำไรสุทธิจากเงินลงทุนใน</t>
  </si>
  <si>
    <t xml:space="preserve">      - ส่วนแบ่งกำไร (ขาดทุน) เบ็ดเสร็จอื่นจากการร่วมค้า</t>
  </si>
  <si>
    <t>กำไรต่อหุ้น (บาท)</t>
  </si>
  <si>
    <t>เงินสดจ่ายชำระค่าหุ้นของบริษัทย่อย</t>
  </si>
  <si>
    <t>เงินสดจ่ายชำระค่าหุ้นของบริษัทร่วม</t>
  </si>
  <si>
    <t xml:space="preserve">   สำหรับงวดสุทธิจากภาษีเงินได้</t>
  </si>
  <si>
    <t>พ.ศ. 2563</t>
  </si>
  <si>
    <t>สินทรัพย์ทางการเงินที่วัดมูลค่าด้วย</t>
  </si>
  <si>
    <t>5, 9</t>
  </si>
  <si>
    <t>เงินให้กู้ยืมระยะยาวแก่กิจการอื่นที่ถึงกำหนด</t>
  </si>
  <si>
    <t>รับชำระภายในหนึ่งปี</t>
  </si>
  <si>
    <t>กรรมการ…………………………………………..…………….   กรรมการ…………………………………………………………………..</t>
  </si>
  <si>
    <r>
      <t xml:space="preserve">สินทรัพย์ </t>
    </r>
    <r>
      <rPr>
        <sz val="13"/>
        <rFont val="Browallia New"/>
        <family val="2"/>
      </rPr>
      <t>(ต่อ)</t>
    </r>
  </si>
  <si>
    <t>มูลค่ายุติธรรมผ่านกำไรขาดทุนเบ็ดเสร็จอื่น</t>
  </si>
  <si>
    <t>5, 12</t>
  </si>
  <si>
    <t>สินทรัพย์สิทธิการใช้ สุทธิ</t>
  </si>
  <si>
    <t>5, 13</t>
  </si>
  <si>
    <t>ส่วนของหนี้สินตามสัญญาเช่า</t>
  </si>
  <si>
    <t>5, 16</t>
  </si>
  <si>
    <t>หนี้สินอนุพันธ์ทางการเงิน</t>
  </si>
  <si>
    <t>หนี้สินตามสัญญาเช่า สุทธิ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</si>
  <si>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</si>
  <si>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ยอดคงเหลือต้นงวด ณ วันที่ 1 มกราคม พ.ศ. 2563</t>
  </si>
  <si>
    <t>รายการที่จะไม่จัดประเภทรายการใหม่</t>
  </si>
  <si>
    <t xml:space="preserve">      - การวัดมูลค่าใหม่ของภาระผูกพัน</t>
  </si>
  <si>
    <t xml:space="preserve">            ผลประโยชน์พนักงานหลังการเกษียณอายุ</t>
  </si>
  <si>
    <t xml:space="preserve">      - ภาษีเงินได้ของรายการที่จะไม่จัดประเภท</t>
  </si>
  <si>
    <t xml:space="preserve">            รายการใหม่เข้าไปไว้ในกำไร</t>
  </si>
  <si>
    <t xml:space="preserve">            หรือขาดทุนในภายหลัง</t>
  </si>
  <si>
    <t xml:space="preserve">   รวมรายการที่จะไม่จัดประเภทรายการใหม่</t>
  </si>
  <si>
    <t>ผลกระทบจากการนำมาตรฐานการรายงาน</t>
  </si>
  <si>
    <t>ทางการเงินใหม่มาใช้ครั้งแรก</t>
  </si>
  <si>
    <t>ที่ปรับปรุงแล้ว</t>
  </si>
  <si>
    <t>-</t>
  </si>
  <si>
    <t>การวัดมูลค่า</t>
  </si>
  <si>
    <t>เงินลงทุนใน</t>
  </si>
  <si>
    <t>ตราสารทุน</t>
  </si>
  <si>
    <t>ผ่านกำไรขาดทุน</t>
  </si>
  <si>
    <t>กำไรเบ็ดเสร็จอื่น</t>
  </si>
  <si>
    <t>จ่ายคืนเงินต้นของสัญญาเช่า</t>
  </si>
  <si>
    <t>เงินสดสุทธิได้มาจาก (ใช้ไปใน) กิจกรรมลงทุน</t>
  </si>
  <si>
    <t>องค์ประกอบอื่นของ</t>
  </si>
  <si>
    <t>เงินสดรับชำระค่าหุ้นจากส่วนได้เสียที่ไม่มี</t>
  </si>
  <si>
    <t>อำนาจควบคุมของบริษัทย่อย</t>
  </si>
  <si>
    <t>เงินสดรับจาก (ใช้ไปใน) การดำเนินงาน</t>
  </si>
  <si>
    <t>เงินสดสุทธิได้มาจาก (ใช้ไปใน) กิจกรรมดำเนินงาน</t>
  </si>
  <si>
    <t>เงินสดรับจากเงินฝากประจำที่ติดภาระค้ำประกัน</t>
  </si>
  <si>
    <t>เงินสดจ่ายสำหรับสินทรัพย์สิทธิการใช้</t>
  </si>
  <si>
    <t>เงินสดจ่ายค่าธรรมเนียมในการจัดหาหุ้นกู้และเงินกู้</t>
  </si>
  <si>
    <t>ข้อมูลเพิ่มเติมเกี่ยวกับกระแสเงินสด</t>
  </si>
  <si>
    <t>กำไรจากการวัดมูลค่าเครื่องมือทางการเงิน สุทธิ</t>
  </si>
  <si>
    <t>- กำไรจากการยกเลิกสัญญาเช่า</t>
  </si>
  <si>
    <t>- กำไรจากการวัดมูลค่าเครื่องมือทางการเงิน สุทธิ</t>
  </si>
  <si>
    <t>เงินให้กู้ยืมระยะยาวแก่กิจการ</t>
  </si>
  <si>
    <t>ที่เกี่ยวข้องกัน สุทธิ</t>
  </si>
  <si>
    <t>ส่วนของหุ้นกู้ที่ถึงกำหนดไถ่ถอน</t>
  </si>
  <si>
    <t>ภายในหนึ่งปี สุทธิ</t>
  </si>
  <si>
    <t>เงินสดจ่ายค่าสิทธิการเช่าและค่าเช่าที่ดินจ่ายล่วงหน้า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</si>
  <si>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</si>
  <si>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</si>
  <si>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</si>
  <si>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ยอดคงเหลือปลายงวด ณ วันที่ 30 กันยายน พ.ศ. 2562</t>
  </si>
  <si>
    <t>ยอดคงเหลือปลายงวด ณ วันที่ 30 กันยายน พ.ศ. 2563</t>
  </si>
  <si>
    <t>สำหรับงวดเก้าเดือนสิ้นสุดวันที่ 30 กันยายน พ.ศ. 2563</t>
  </si>
  <si>
    <t>ส่วนเกินจากการเพิ่มสัดส่วนการถือหุ้นในบริษัทย่อย</t>
  </si>
  <si>
    <t>- จ่ายชำระภาระผูกพันผลประโยชน์พนักงานหลังการเกษียณอายุ</t>
  </si>
  <si>
    <t>การแบ่งปันกำไร</t>
  </si>
  <si>
    <t>- ขาดทุนจากการจำหน่ายสินทรัพย์สุทธิ</t>
  </si>
  <si>
    <t>- ส่วนแบ่งกำไรสุทธิจากเงินลงทุนในการร่วมค้า</t>
  </si>
  <si>
    <t>เงินสดและรายการเทียบเท่าเงินสดลดลงสุทธิ</t>
  </si>
  <si>
    <t>การแบ่งปันกำไรเบ็ดเสร็จรวม</t>
  </si>
  <si>
    <t>- กำไรจากการจำหน่ายเงินลงทุนในบริษัทย่อย</t>
  </si>
  <si>
    <t>เงินสดรับจากการจำหน่ายเงินลงทุนในบริษัทย่อย</t>
  </si>
  <si>
    <t>- ผลขาดทุนจากการด้อยค่าสินทรัพย์ทางการเงิน</t>
  </si>
  <si>
    <t>11.2,11.4</t>
  </si>
  <si>
    <t>15,17</t>
  </si>
  <si>
    <t>- การเพิ่มขึ้นของสินทรัพย์สิทธิการใช้โดยไม่ได้ชำระเงิน</t>
  </si>
  <si>
    <t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t>
  </si>
  <si>
    <t>- กำไรจากการเปลี่ยนแปลงสัญญาเช่าและการประเมินหนี้สินใหม่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</si>
</sst>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#,##0.00;\(#,##0.00\);\-"/>
    <numFmt numFmtId="170" formatCode="#,##0.0;\(#,##0.0\)"/>
    <numFmt numFmtId="171" formatCode="_-* #,##0.00_-;\-* #,##0.00_-;_-* \-??_-;_-@_-"/>
    <numFmt numFmtId="172" formatCode="#,##0.00\ &quot;F&quot;;\-#,##0.00\ &quot;F&quot;"/>
    <numFmt numFmtId="173" formatCode="dd\-mmm\-yy_)"/>
    <numFmt numFmtId="174" formatCode="0.0%"/>
    <numFmt numFmtId="175" formatCode="0.00_)"/>
    <numFmt numFmtId="176" formatCode="#,##0\ &quot;DM&quot;;[Red]\-#,##0\ &quot;DM&quot;"/>
    <numFmt numFmtId="177" formatCode="#,##0.00\ &quot;DM&quot;;[Red]\-#,##0.00\ &quot;DM&quot;"/>
    <numFmt numFmtId="178" formatCode="_(* #,##0.00_);_(* \(#,##0.00\);_(* \-??_);_(@_)"/>
    <numFmt numFmtId="179" formatCode="#,##0.00\ ;\-#,##0.00\ ;&quot; -&quot;#\ ;@\ "/>
    <numFmt numFmtId="180" formatCode="_-* #,##0_-;\-* #,##0_-;_-* &quot;-&quot;??_-;_-@_-"/>
    <numFmt numFmtId="181" formatCode="0.0"/>
  </numFmts>
  <fonts count="59">
    <font>
      <sz val="10"/>
      <color theme="1"/>
      <name val="Arial"/>
      <family val="2"/>
      <scheme val="minor"/>
    </font>
    <font>
      <sz val="10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0"/>
      <color indexed="8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6"/>
      <name val="Angsana New"/>
      <family val="1"/>
    </font>
    <font>
      <sz val="10"/>
      <name val="SimSun"/>
      <family val="2"/>
      <charset val="222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indexed="8"/>
      <name val="Browallia New"/>
      <family val="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265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10" applyNumberFormat="0" applyAlignment="0" applyProtection="0"/>
    <xf numFmtId="0" fontId="37" fillId="30" borderId="11" applyNumberFormat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1" fillId="0" borderId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28" fillId="0" borderId="0" applyFill="0" applyBorder="0" applyAlignment="0" applyProtection="0"/>
    <xf numFmtId="178" fontId="1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NumberFormat="0" applyFill="0" applyBorder="0" applyAlignment="0" applyProtection="0"/>
    <xf numFmtId="172" fontId="8" fillId="0" borderId="0"/>
    <xf numFmtId="166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73" fontId="8" fillId="0" borderId="0"/>
    <xf numFmtId="174" fontId="8" fillId="0" borderId="0"/>
    <xf numFmtId="0" fontId="10" fillId="0" borderId="0" applyNumberFormat="0" applyFill="0" applyBorder="0" applyAlignment="0" applyProtection="0"/>
    <xf numFmtId="0" fontId="11" fillId="0" borderId="0"/>
    <xf numFmtId="0" fontId="39" fillId="0" borderId="0" applyNumberFormat="0" applyFill="0" applyBorder="0" applyAlignment="0" applyProtection="0"/>
    <xf numFmtId="0" fontId="40" fillId="31" borderId="0" applyNumberFormat="0" applyBorder="0" applyAlignment="0" applyProtection="0"/>
    <xf numFmtId="38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41" fillId="0" borderId="12" applyNumberFormat="0" applyFill="0" applyAlignment="0" applyProtection="0"/>
    <xf numFmtId="0" fontId="42" fillId="0" borderId="13" applyNumberFormat="0" applyFill="0" applyAlignment="0" applyProtection="0"/>
    <xf numFmtId="0" fontId="43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1" applyNumberFormat="0" applyFill="0" applyBorder="0" applyAlignment="0">
      <protection locked="0"/>
    </xf>
    <xf numFmtId="0" fontId="46" fillId="0" borderId="1" applyNumberFormat="0" applyFill="0" applyBorder="0" applyAlignment="0">
      <protection locked="0"/>
    </xf>
    <xf numFmtId="0" fontId="46" fillId="0" borderId="1" applyNumberFormat="0" applyFill="0" applyBorder="0" applyAlignment="0">
      <protection locked="0"/>
    </xf>
    <xf numFmtId="0" fontId="46" fillId="0" borderId="1" applyNumberFormat="0" applyFill="0" applyBorder="0" applyAlignment="0">
      <protection locked="0"/>
    </xf>
    <xf numFmtId="0" fontId="46" fillId="0" borderId="1" applyNumberFormat="0" applyFill="0" applyBorder="0" applyAlignment="0">
      <protection locked="0"/>
    </xf>
    <xf numFmtId="0" fontId="46" fillId="0" borderId="1" applyNumberFormat="0" applyFill="0" applyBorder="0" applyAlignment="0">
      <protection locked="0"/>
    </xf>
    <xf numFmtId="0" fontId="4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8" fillId="32" borderId="10" applyNumberFormat="0" applyAlignment="0" applyProtection="0"/>
    <xf numFmtId="10" fontId="12" fillId="3" borderId="2" applyNumberFormat="0" applyBorder="0" applyAlignment="0" applyProtection="0"/>
    <xf numFmtId="0" fontId="49" fillId="0" borderId="15" applyNumberFormat="0" applyFill="0" applyAlignment="0" applyProtection="0"/>
    <xf numFmtId="0" fontId="50" fillId="33" borderId="0" applyNumberFormat="0" applyBorder="0" applyAlignment="0" applyProtection="0"/>
    <xf numFmtId="37" fontId="14" fillId="0" borderId="0"/>
    <xf numFmtId="175" fontId="15" fillId="0" borderId="0"/>
    <xf numFmtId="0" fontId="1" fillId="0" borderId="0"/>
    <xf numFmtId="0" fontId="51" fillId="0" borderId="0"/>
    <xf numFmtId="0" fontId="2" fillId="0" borderId="0"/>
    <xf numFmtId="0" fontId="18" fillId="0" borderId="0"/>
    <xf numFmtId="0" fontId="32" fillId="0" borderId="0"/>
    <xf numFmtId="0" fontId="33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25" fillId="0" borderId="0">
      <alignment vertical="top"/>
    </xf>
    <xf numFmtId="0" fontId="33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16" fillId="0" borderId="0" applyFill="0"/>
    <xf numFmtId="0" fontId="1" fillId="0" borderId="0"/>
    <xf numFmtId="0" fontId="1" fillId="0" borderId="0"/>
    <xf numFmtId="0" fontId="51" fillId="0" borderId="0"/>
    <xf numFmtId="0" fontId="51" fillId="0" borderId="0"/>
    <xf numFmtId="0" fontId="52" fillId="0" borderId="0"/>
    <xf numFmtId="0" fontId="27" fillId="0" borderId="0"/>
    <xf numFmtId="0" fontId="3" fillId="0" borderId="0"/>
    <xf numFmtId="0" fontId="51" fillId="0" borderId="0"/>
    <xf numFmtId="0" fontId="51" fillId="0" borderId="0"/>
    <xf numFmtId="0" fontId="53" fillId="0" borderId="0"/>
    <xf numFmtId="0" fontId="51" fillId="0" borderId="0"/>
    <xf numFmtId="0" fontId="51" fillId="0" borderId="0"/>
    <xf numFmtId="0" fontId="26" fillId="0" borderId="0"/>
    <xf numFmtId="0" fontId="4" fillId="0" borderId="0"/>
    <xf numFmtId="0" fontId="1" fillId="0" borderId="0"/>
    <xf numFmtId="0" fontId="52" fillId="0" borderId="0"/>
    <xf numFmtId="0" fontId="33" fillId="0" borderId="0"/>
    <xf numFmtId="0" fontId="54" fillId="0" borderId="0"/>
    <xf numFmtId="0" fontId="54" fillId="0" borderId="0"/>
    <xf numFmtId="0" fontId="23" fillId="0" borderId="0"/>
    <xf numFmtId="0" fontId="51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54" fillId="0" borderId="0"/>
    <xf numFmtId="0" fontId="33" fillId="0" borderId="0"/>
    <xf numFmtId="0" fontId="53" fillId="0" borderId="0"/>
    <xf numFmtId="0" fontId="9" fillId="0" borderId="0"/>
    <xf numFmtId="0" fontId="52" fillId="0" borderId="0">
      <protection locked="0"/>
    </xf>
    <xf numFmtId="0" fontId="3" fillId="0" borderId="0"/>
    <xf numFmtId="0" fontId="1" fillId="0" borderId="0"/>
    <xf numFmtId="0" fontId="51" fillId="0" borderId="0"/>
    <xf numFmtId="0" fontId="1" fillId="0" borderId="0"/>
    <xf numFmtId="0" fontId="54" fillId="0" borderId="0"/>
    <xf numFmtId="0" fontId="51" fillId="0" borderId="0"/>
    <xf numFmtId="0" fontId="38" fillId="0" borderId="0"/>
    <xf numFmtId="0" fontId="3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0" fillId="34" borderId="16" applyNumberFormat="0" applyFont="0" applyAlignment="0" applyProtection="0"/>
    <xf numFmtId="0" fontId="33" fillId="34" borderId="16" applyNumberFormat="0" applyFont="0" applyAlignment="0" applyProtection="0"/>
    <xf numFmtId="0" fontId="20" fillId="34" borderId="16" applyNumberFormat="0" applyFont="0" applyAlignment="0" applyProtection="0"/>
    <xf numFmtId="0" fontId="33" fillId="34" borderId="16" applyNumberFormat="0" applyFont="0" applyAlignment="0" applyProtection="0"/>
    <xf numFmtId="0" fontId="55" fillId="29" borderId="17" applyNumberFormat="0" applyAlignment="0" applyProtection="0"/>
    <xf numFmtId="10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1" fontId="1" fillId="0" borderId="3" applyNumberFormat="0" applyFill="0" applyAlignment="0" applyProtection="0">
      <alignment horizontal="center" vertical="center"/>
    </xf>
    <xf numFmtId="0" fontId="9" fillId="0" borderId="0"/>
    <xf numFmtId="178" fontId="24" fillId="0" borderId="0"/>
    <xf numFmtId="0" fontId="56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0" borderId="0" applyNumberFormat="0" applyFill="0" applyBorder="0" applyAlignment="0" applyProtection="0"/>
    <xf numFmtId="176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0" fontId="17" fillId="0" borderId="0"/>
    <xf numFmtId="0" fontId="17" fillId="0" borderId="0"/>
    <xf numFmtId="0" fontId="38" fillId="0" borderId="0"/>
    <xf numFmtId="0" fontId="8" fillId="0" borderId="0"/>
    <xf numFmtId="0" fontId="1" fillId="0" borderId="0"/>
    <xf numFmtId="39" fontId="5" fillId="0" borderId="0"/>
    <xf numFmtId="0" fontId="6" fillId="0" borderId="0"/>
  </cellStyleXfs>
  <cellXfs count="260">
    <xf numFmtId="0" fontId="0" fillId="0" borderId="0" xfId="0"/>
    <xf numFmtId="167" fontId="29" fillId="0" borderId="0" xfId="200" applyNumberFormat="1" applyFont="1" applyFill="1" applyBorder="1" applyAlignment="1">
      <alignment vertical="center"/>
    </xf>
    <xf numFmtId="167" fontId="29" fillId="0" borderId="0" xfId="200" applyNumberFormat="1" applyFont="1" applyFill="1" applyBorder="1" applyAlignment="1">
      <alignment horizontal="left" vertical="center"/>
    </xf>
    <xf numFmtId="168" fontId="30" fillId="0" borderId="0" xfId="200" applyNumberFormat="1" applyFont="1" applyFill="1" applyBorder="1" applyAlignment="1">
      <alignment horizontal="center" vertical="center"/>
    </xf>
    <xf numFmtId="168" fontId="30" fillId="0" borderId="0" xfId="200" applyNumberFormat="1" applyFont="1" applyFill="1" applyBorder="1" applyAlignment="1">
      <alignment horizontal="left" vertical="center"/>
    </xf>
    <xf numFmtId="168" fontId="30" fillId="0" borderId="0" xfId="200" applyNumberFormat="1" applyFont="1" applyFill="1" applyBorder="1" applyAlignment="1">
      <alignment horizontal="right" vertical="center"/>
    </xf>
    <xf numFmtId="168" fontId="29" fillId="0" borderId="0" xfId="0" applyNumberFormat="1" applyFont="1" applyFill="1" applyBorder="1" applyAlignment="1">
      <alignment horizontal="right" vertical="center"/>
    </xf>
    <xf numFmtId="167" fontId="30" fillId="0" borderId="0" xfId="200" applyNumberFormat="1" applyFont="1" applyFill="1" applyBorder="1" applyAlignment="1">
      <alignment vertical="center"/>
    </xf>
    <xf numFmtId="167" fontId="29" fillId="0" borderId="4" xfId="202" applyNumberFormat="1" applyFont="1" applyFill="1" applyBorder="1" applyAlignment="1">
      <alignment vertical="center"/>
    </xf>
    <xf numFmtId="167" fontId="29" fillId="0" borderId="4" xfId="202" applyNumberFormat="1" applyFont="1" applyFill="1" applyBorder="1" applyAlignment="1">
      <alignment horizontal="left" vertical="center"/>
    </xf>
    <xf numFmtId="167" fontId="29" fillId="0" borderId="4" xfId="200" applyNumberFormat="1" applyFont="1" applyFill="1" applyBorder="1" applyAlignment="1">
      <alignment horizontal="left" vertical="center"/>
    </xf>
    <xf numFmtId="168" fontId="30" fillId="0" borderId="4" xfId="200" applyNumberFormat="1" applyFont="1" applyFill="1" applyBorder="1" applyAlignment="1">
      <alignment horizontal="center" vertical="center"/>
    </xf>
    <xf numFmtId="168" fontId="30" fillId="0" borderId="4" xfId="200" applyNumberFormat="1" applyFont="1" applyFill="1" applyBorder="1" applyAlignment="1">
      <alignment horizontal="left" vertical="center"/>
    </xf>
    <xf numFmtId="168" fontId="30" fillId="0" borderId="4" xfId="200" applyNumberFormat="1" applyFont="1" applyFill="1" applyBorder="1" applyAlignment="1">
      <alignment horizontal="right" vertical="center"/>
    </xf>
    <xf numFmtId="167" fontId="30" fillId="0" borderId="0" xfId="200" applyNumberFormat="1" applyFont="1" applyFill="1" applyBorder="1" applyAlignment="1">
      <alignment horizontal="left" vertical="center"/>
    </xf>
    <xf numFmtId="167" fontId="30" fillId="0" borderId="0" xfId="200" applyNumberFormat="1" applyFont="1" applyFill="1" applyBorder="1" applyAlignment="1">
      <alignment horizontal="center" vertical="center"/>
    </xf>
    <xf numFmtId="168" fontId="30" fillId="0" borderId="4" xfId="40" applyNumberFormat="1" applyFont="1" applyFill="1" applyBorder="1" applyAlignment="1">
      <alignment horizontal="right" vertical="center"/>
    </xf>
    <xf numFmtId="168" fontId="29" fillId="0" borderId="4" xfId="40" applyNumberFormat="1" applyFont="1" applyFill="1" applyBorder="1" applyAlignment="1">
      <alignment horizontal="right" vertical="center"/>
    </xf>
    <xf numFmtId="168" fontId="29" fillId="0" borderId="4" xfId="200" applyNumberFormat="1" applyFont="1" applyFill="1" applyBorder="1" applyAlignment="1">
      <alignment horizontal="right" vertical="center"/>
    </xf>
    <xf numFmtId="168" fontId="29" fillId="0" borderId="0" xfId="40" applyNumberFormat="1" applyFont="1" applyFill="1" applyBorder="1" applyAlignment="1">
      <alignment horizontal="right" vertical="center"/>
    </xf>
    <xf numFmtId="168" fontId="29" fillId="0" borderId="0" xfId="200" applyNumberFormat="1" applyFont="1" applyFill="1" applyBorder="1" applyAlignment="1">
      <alignment horizontal="right" vertical="center"/>
    </xf>
    <xf numFmtId="168" fontId="29" fillId="0" borderId="0" xfId="200" applyNumberFormat="1" applyFont="1" applyFill="1" applyBorder="1" applyAlignment="1">
      <alignment horizontal="left" vertical="center"/>
    </xf>
    <xf numFmtId="168" fontId="29" fillId="0" borderId="0" xfId="200" applyNumberFormat="1" applyFont="1" applyFill="1" applyBorder="1" applyAlignment="1">
      <alignment horizontal="center" vertical="center"/>
    </xf>
    <xf numFmtId="0" fontId="31" fillId="0" borderId="4" xfId="0" applyNumberFormat="1" applyFont="1" applyFill="1" applyBorder="1" applyAlignment="1">
      <alignment horizontal="center" vertical="center"/>
    </xf>
    <xf numFmtId="167" fontId="29" fillId="0" borderId="0" xfId="200" applyNumberFormat="1" applyFont="1" applyFill="1" applyBorder="1" applyAlignment="1">
      <alignment horizontal="center" vertical="center"/>
    </xf>
    <xf numFmtId="168" fontId="29" fillId="35" borderId="0" xfId="20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168" fontId="30" fillId="35" borderId="0" xfId="20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168" fontId="30" fillId="35" borderId="4" xfId="20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justify" vertical="center"/>
    </xf>
    <xf numFmtId="0" fontId="30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justify" vertical="center"/>
    </xf>
    <xf numFmtId="168" fontId="30" fillId="35" borderId="0" xfId="40" applyNumberFormat="1" applyFont="1" applyFill="1" applyBorder="1" applyAlignment="1">
      <alignment horizontal="right" vertical="center"/>
    </xf>
    <xf numFmtId="168" fontId="30" fillId="0" borderId="0" xfId="40" applyNumberFormat="1" applyFont="1" applyFill="1" applyAlignment="1">
      <alignment horizontal="right" vertical="center"/>
    </xf>
    <xf numFmtId="168" fontId="30" fillId="0" borderId="0" xfId="40" applyNumberFormat="1" applyFont="1" applyFill="1" applyBorder="1" applyAlignment="1">
      <alignment horizontal="right" vertical="center"/>
    </xf>
    <xf numFmtId="168" fontId="30" fillId="0" borderId="0" xfId="40" applyNumberFormat="1" applyFont="1" applyFill="1" applyAlignment="1">
      <alignment vertical="center"/>
    </xf>
    <xf numFmtId="168" fontId="30" fillId="35" borderId="0" xfId="40" applyNumberFormat="1" applyFont="1" applyFill="1" applyBorder="1" applyAlignment="1">
      <alignment vertical="center"/>
    </xf>
    <xf numFmtId="168" fontId="30" fillId="0" borderId="0" xfId="40" applyNumberFormat="1" applyFont="1" applyFill="1" applyBorder="1" applyAlignment="1">
      <alignment vertical="center"/>
    </xf>
    <xf numFmtId="168" fontId="30" fillId="35" borderId="5" xfId="40" applyNumberFormat="1" applyFont="1" applyFill="1" applyBorder="1" applyAlignment="1">
      <alignment horizontal="right" vertical="center"/>
    </xf>
    <xf numFmtId="168" fontId="30" fillId="0" borderId="5" xfId="40" applyNumberFormat="1" applyFont="1" applyFill="1" applyBorder="1" applyAlignment="1">
      <alignment horizontal="right" vertical="center"/>
    </xf>
    <xf numFmtId="168" fontId="30" fillId="35" borderId="5" xfId="40" applyNumberFormat="1" applyFont="1" applyFill="1" applyBorder="1" applyAlignment="1">
      <alignment vertical="center"/>
    </xf>
    <xf numFmtId="168" fontId="30" fillId="0" borderId="5" xfId="40" applyNumberFormat="1" applyFont="1" applyFill="1" applyBorder="1" applyAlignment="1">
      <alignment vertical="center"/>
    </xf>
    <xf numFmtId="168" fontId="30" fillId="35" borderId="0" xfId="40" applyNumberFormat="1" applyFont="1" applyFill="1" applyAlignment="1">
      <alignment horizontal="right" vertical="center"/>
    </xf>
    <xf numFmtId="168" fontId="30" fillId="35" borderId="0" xfId="40" applyNumberFormat="1" applyFont="1" applyFill="1" applyAlignment="1">
      <alignment vertical="center"/>
    </xf>
    <xf numFmtId="168" fontId="30" fillId="35" borderId="4" xfId="40" applyNumberFormat="1" applyFont="1" applyFill="1" applyBorder="1" applyAlignment="1">
      <alignment horizontal="right" vertical="center"/>
    </xf>
    <xf numFmtId="168" fontId="30" fillId="35" borderId="0" xfId="0" applyNumberFormat="1" applyFont="1" applyFill="1" applyAlignment="1">
      <alignment vertical="center"/>
    </xf>
    <xf numFmtId="168" fontId="30" fillId="0" borderId="0" xfId="0" applyNumberFormat="1" applyFont="1" applyFill="1" applyAlignment="1">
      <alignment vertical="center"/>
    </xf>
    <xf numFmtId="169" fontId="30" fillId="35" borderId="0" xfId="40" applyNumberFormat="1" applyFont="1" applyFill="1" applyAlignment="1">
      <alignment vertical="center"/>
    </xf>
    <xf numFmtId="169" fontId="30" fillId="0" borderId="0" xfId="40" applyNumberFormat="1" applyFont="1" applyFill="1" applyAlignment="1">
      <alignment vertical="center"/>
    </xf>
    <xf numFmtId="167" fontId="29" fillId="0" borderId="0" xfId="0" applyNumberFormat="1" applyFont="1" applyFill="1" applyBorder="1" applyAlignment="1">
      <alignment vertical="center"/>
    </xf>
    <xf numFmtId="167" fontId="29" fillId="0" borderId="0" xfId="0" applyNumberFormat="1" applyFont="1" applyFill="1" applyBorder="1" applyAlignment="1">
      <alignment horizontal="left" vertical="center"/>
    </xf>
    <xf numFmtId="168" fontId="30" fillId="0" borderId="0" xfId="40" applyNumberFormat="1" applyFont="1" applyFill="1" applyBorder="1" applyAlignment="1">
      <alignment horizontal="center" vertical="center"/>
    </xf>
    <xf numFmtId="168" fontId="30" fillId="0" borderId="0" xfId="40" applyNumberFormat="1" applyFont="1" applyFill="1" applyBorder="1" applyAlignment="1">
      <alignment horizontal="left" vertical="center"/>
    </xf>
    <xf numFmtId="167" fontId="29" fillId="0" borderId="4" xfId="0" applyNumberFormat="1" applyFont="1" applyFill="1" applyBorder="1" applyAlignment="1">
      <alignment vertical="center"/>
    </xf>
    <xf numFmtId="167" fontId="29" fillId="0" borderId="4" xfId="0" applyNumberFormat="1" applyFont="1" applyFill="1" applyBorder="1" applyAlignment="1">
      <alignment horizontal="left" vertical="center"/>
    </xf>
    <xf numFmtId="168" fontId="30" fillId="0" borderId="4" xfId="40" applyNumberFormat="1" applyFont="1" applyFill="1" applyBorder="1" applyAlignment="1">
      <alignment horizontal="center" vertical="center"/>
    </xf>
    <xf numFmtId="168" fontId="30" fillId="0" borderId="4" xfId="40" applyNumberFormat="1" applyFont="1" applyFill="1" applyBorder="1" applyAlignment="1">
      <alignment horizontal="left" vertical="center"/>
    </xf>
    <xf numFmtId="167" fontId="30" fillId="0" borderId="0" xfId="0" applyNumberFormat="1" applyFont="1" applyFill="1" applyBorder="1" applyAlignment="1">
      <alignment vertical="center"/>
    </xf>
    <xf numFmtId="167" fontId="30" fillId="0" borderId="0" xfId="0" applyNumberFormat="1" applyFont="1" applyFill="1" applyBorder="1" applyAlignment="1">
      <alignment horizontal="left" vertical="center"/>
    </xf>
    <xf numFmtId="168" fontId="30" fillId="35" borderId="0" xfId="0" applyNumberFormat="1" applyFont="1" applyFill="1" applyBorder="1" applyAlignment="1">
      <alignment horizontal="center" vertical="center"/>
    </xf>
    <xf numFmtId="168" fontId="30" fillId="0" borderId="0" xfId="0" applyNumberFormat="1" applyFont="1" applyFill="1" applyBorder="1" applyAlignment="1">
      <alignment horizontal="left" vertical="center"/>
    </xf>
    <xf numFmtId="168" fontId="30" fillId="0" borderId="0" xfId="0" applyNumberFormat="1" applyFont="1" applyFill="1" applyBorder="1" applyAlignment="1">
      <alignment horizontal="center" vertical="center"/>
    </xf>
    <xf numFmtId="168" fontId="30" fillId="35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right" vertical="center"/>
    </xf>
    <xf numFmtId="167" fontId="30" fillId="0" borderId="0" xfId="0" applyNumberFormat="1" applyFont="1" applyFill="1" applyBorder="1" applyAlignment="1">
      <alignment horizontal="center" vertical="center"/>
    </xf>
    <xf numFmtId="170" fontId="30" fillId="0" borderId="0" xfId="0" quotePrefix="1" applyNumberFormat="1" applyFont="1" applyFill="1" applyBorder="1" applyAlignment="1">
      <alignment horizontal="center" vertical="center"/>
    </xf>
    <xf numFmtId="168" fontId="30" fillId="35" borderId="4" xfId="0" applyNumberFormat="1" applyFont="1" applyFill="1" applyBorder="1" applyAlignment="1">
      <alignment horizontal="right" vertical="center"/>
    </xf>
    <xf numFmtId="168" fontId="30" fillId="0" borderId="4" xfId="0" applyNumberFormat="1" applyFont="1" applyFill="1" applyBorder="1" applyAlignment="1">
      <alignment horizontal="right" vertical="center"/>
    </xf>
    <xf numFmtId="168" fontId="30" fillId="35" borderId="5" xfId="0" applyNumberFormat="1" applyFont="1" applyFill="1" applyBorder="1" applyAlignment="1">
      <alignment horizontal="right" vertical="center"/>
    </xf>
    <xf numFmtId="168" fontId="30" fillId="0" borderId="5" xfId="0" applyNumberFormat="1" applyFont="1" applyFill="1" applyBorder="1" applyAlignment="1">
      <alignment horizontal="right" vertical="center"/>
    </xf>
    <xf numFmtId="165" fontId="30" fillId="0" borderId="0" xfId="200" applyNumberFormat="1" applyFont="1" applyFill="1" applyBorder="1" applyAlignment="1">
      <alignment horizontal="left" vertical="center"/>
    </xf>
    <xf numFmtId="165" fontId="30" fillId="0" borderId="0" xfId="200" applyNumberFormat="1" applyFont="1" applyFill="1" applyBorder="1" applyAlignment="1">
      <alignment horizontal="center" vertical="center"/>
    </xf>
    <xf numFmtId="167" fontId="30" fillId="0" borderId="4" xfId="200" applyNumberFormat="1" applyFont="1" applyFill="1" applyBorder="1" applyAlignment="1">
      <alignment horizontal="center" vertical="center"/>
    </xf>
    <xf numFmtId="167" fontId="30" fillId="0" borderId="4" xfId="200" applyNumberFormat="1" applyFont="1" applyFill="1" applyBorder="1" applyAlignment="1">
      <alignment horizontal="left" vertical="center"/>
    </xf>
    <xf numFmtId="165" fontId="30" fillId="0" borderId="4" xfId="200" applyNumberFormat="1" applyFont="1" applyFill="1" applyBorder="1" applyAlignment="1">
      <alignment horizontal="left" vertical="center"/>
    </xf>
    <xf numFmtId="165" fontId="30" fillId="0" borderId="4" xfId="200" applyNumberFormat="1" applyFont="1" applyFill="1" applyBorder="1" applyAlignment="1">
      <alignment horizontal="center" vertical="center"/>
    </xf>
    <xf numFmtId="167" fontId="29" fillId="0" borderId="4" xfId="200" applyNumberFormat="1" applyFont="1" applyFill="1" applyBorder="1" applyAlignment="1">
      <alignment horizontal="center" vertical="center"/>
    </xf>
    <xf numFmtId="168" fontId="29" fillId="0" borderId="4" xfId="0" applyNumberFormat="1" applyFont="1" applyFill="1" applyBorder="1" applyAlignment="1">
      <alignment horizontal="right" vertical="center"/>
    </xf>
    <xf numFmtId="167" fontId="30" fillId="0" borderId="0" xfId="200" quotePrefix="1" applyNumberFormat="1" applyFont="1" applyFill="1" applyBorder="1" applyAlignment="1">
      <alignment horizontal="left" vertical="center"/>
    </xf>
    <xf numFmtId="165" fontId="30" fillId="0" borderId="0" xfId="200" applyNumberFormat="1" applyFont="1" applyFill="1" applyBorder="1" applyAlignment="1">
      <alignment horizontal="right" vertical="center"/>
    </xf>
    <xf numFmtId="167" fontId="29" fillId="0" borderId="0" xfId="200" quotePrefix="1" applyNumberFormat="1" applyFont="1" applyFill="1" applyBorder="1" applyAlignment="1">
      <alignment horizontal="left" vertical="center"/>
    </xf>
    <xf numFmtId="170" fontId="30" fillId="0" borderId="0" xfId="200" quotePrefix="1" applyNumberFormat="1" applyFont="1" applyFill="1" applyBorder="1" applyAlignment="1">
      <alignment horizontal="center" vertical="center"/>
    </xf>
    <xf numFmtId="167" fontId="30" fillId="0" borderId="0" xfId="200" quotePrefix="1" applyNumberFormat="1" applyFont="1" applyFill="1" applyBorder="1" applyAlignment="1">
      <alignment horizontal="center" vertical="center"/>
    </xf>
    <xf numFmtId="168" fontId="30" fillId="0" borderId="0" xfId="200" applyNumberFormat="1" applyFont="1" applyFill="1" applyBorder="1" applyAlignment="1">
      <alignment vertical="center"/>
    </xf>
    <xf numFmtId="168" fontId="30" fillId="35" borderId="4" xfId="200" applyNumberFormat="1" applyFont="1" applyFill="1" applyBorder="1" applyAlignment="1">
      <alignment vertical="center"/>
    </xf>
    <xf numFmtId="168" fontId="30" fillId="0" borderId="4" xfId="200" applyNumberFormat="1" applyFont="1" applyFill="1" applyBorder="1" applyAlignment="1">
      <alignment vertical="center"/>
    </xf>
    <xf numFmtId="168" fontId="30" fillId="35" borderId="0" xfId="200" applyNumberFormat="1" applyFont="1" applyFill="1" applyBorder="1" applyAlignment="1">
      <alignment vertical="center"/>
    </xf>
    <xf numFmtId="165" fontId="30" fillId="0" borderId="0" xfId="200" applyNumberFormat="1" applyFont="1" applyFill="1" applyBorder="1" applyAlignment="1">
      <alignment vertical="center"/>
    </xf>
    <xf numFmtId="168" fontId="30" fillId="35" borderId="5" xfId="200" applyNumberFormat="1" applyFont="1" applyFill="1" applyBorder="1" applyAlignment="1">
      <alignment vertical="center"/>
    </xf>
    <xf numFmtId="168" fontId="30" fillId="0" borderId="5" xfId="200" applyNumberFormat="1" applyFont="1" applyFill="1" applyBorder="1" applyAlignment="1">
      <alignment vertical="center"/>
    </xf>
    <xf numFmtId="168" fontId="30" fillId="35" borderId="0" xfId="110" applyNumberFormat="1" applyFont="1" applyFill="1" applyAlignment="1">
      <alignment horizontal="right" vertical="center"/>
    </xf>
    <xf numFmtId="168" fontId="30" fillId="0" borderId="0" xfId="110" applyNumberFormat="1" applyFont="1" applyFill="1" applyAlignment="1">
      <alignment horizontal="right" vertical="center"/>
    </xf>
    <xf numFmtId="0" fontId="30" fillId="0" borderId="0" xfId="200" applyFont="1" applyFill="1" applyAlignment="1">
      <alignment vertical="center"/>
    </xf>
    <xf numFmtId="0" fontId="30" fillId="0" borderId="0" xfId="200" applyFont="1" applyFill="1" applyBorder="1" applyAlignment="1">
      <alignment vertical="center"/>
    </xf>
    <xf numFmtId="167" fontId="29" fillId="0" borderId="0" xfId="158" applyNumberFormat="1" applyFont="1" applyFill="1" applyBorder="1" applyAlignment="1">
      <alignment horizontal="left" vertical="center"/>
    </xf>
    <xf numFmtId="167" fontId="30" fillId="0" borderId="0" xfId="158" applyNumberFormat="1" applyFont="1" applyFill="1" applyBorder="1" applyAlignment="1">
      <alignment horizontal="center" vertical="center"/>
    </xf>
    <xf numFmtId="167" fontId="30" fillId="0" borderId="0" xfId="158" applyNumberFormat="1" applyFont="1" applyFill="1" applyBorder="1" applyAlignment="1">
      <alignment horizontal="right" vertical="center"/>
    </xf>
    <xf numFmtId="167" fontId="30" fillId="0" borderId="0" xfId="158" applyNumberFormat="1" applyFont="1" applyFill="1" applyBorder="1" applyAlignment="1">
      <alignment horizontal="left" vertical="center"/>
    </xf>
    <xf numFmtId="167" fontId="30" fillId="0" borderId="0" xfId="158" applyNumberFormat="1" applyFont="1" applyFill="1" applyBorder="1" applyAlignment="1">
      <alignment vertical="center"/>
    </xf>
    <xf numFmtId="167" fontId="29" fillId="0" borderId="4" xfId="158" applyNumberFormat="1" applyFont="1" applyFill="1" applyBorder="1" applyAlignment="1">
      <alignment horizontal="left" vertical="center"/>
    </xf>
    <xf numFmtId="167" fontId="30" fillId="0" borderId="4" xfId="158" applyNumberFormat="1" applyFont="1" applyFill="1" applyBorder="1" applyAlignment="1">
      <alignment horizontal="center" vertical="center"/>
    </xf>
    <xf numFmtId="167" fontId="30" fillId="0" borderId="4" xfId="158" applyNumberFormat="1" applyFont="1" applyFill="1" applyBorder="1" applyAlignment="1">
      <alignment horizontal="right" vertical="center"/>
    </xf>
    <xf numFmtId="167" fontId="30" fillId="0" borderId="4" xfId="158" applyNumberFormat="1" applyFont="1" applyFill="1" applyBorder="1" applyAlignment="1">
      <alignment horizontal="left" vertical="center"/>
    </xf>
    <xf numFmtId="168" fontId="30" fillId="0" borderId="0" xfId="158" applyNumberFormat="1" applyFont="1" applyFill="1" applyBorder="1" applyAlignment="1">
      <alignment horizontal="center" vertical="center"/>
    </xf>
    <xf numFmtId="167" fontId="29" fillId="0" borderId="0" xfId="158" applyNumberFormat="1" applyFont="1" applyFill="1" applyBorder="1" applyAlignment="1">
      <alignment horizontal="right" vertical="center"/>
    </xf>
    <xf numFmtId="168" fontId="30" fillId="0" borderId="0" xfId="158" applyNumberFormat="1" applyFont="1" applyFill="1" applyBorder="1" applyAlignment="1">
      <alignment horizontal="right" vertical="center"/>
    </xf>
    <xf numFmtId="167" fontId="29" fillId="0" borderId="4" xfId="158" applyNumberFormat="1" applyFont="1" applyFill="1" applyBorder="1" applyAlignment="1">
      <alignment horizontal="right" vertical="center"/>
    </xf>
    <xf numFmtId="167" fontId="29" fillId="0" borderId="0" xfId="158" quotePrefix="1" applyNumberFormat="1" applyFont="1" applyFill="1" applyBorder="1" applyAlignment="1">
      <alignment horizontal="right" vertical="center"/>
    </xf>
    <xf numFmtId="167" fontId="30" fillId="0" borderId="0" xfId="40" applyNumberFormat="1" applyFont="1" applyFill="1" applyBorder="1" applyAlignment="1">
      <alignment horizontal="right" vertical="center"/>
    </xf>
    <xf numFmtId="168" fontId="30" fillId="0" borderId="0" xfId="201" applyNumberFormat="1" applyFont="1" applyFill="1" applyBorder="1" applyAlignment="1">
      <alignment horizontal="right" vertical="center"/>
    </xf>
    <xf numFmtId="168" fontId="30" fillId="0" borderId="4" xfId="201" applyNumberFormat="1" applyFont="1" applyFill="1" applyBorder="1" applyAlignment="1">
      <alignment horizontal="right" vertical="center"/>
    </xf>
    <xf numFmtId="167" fontId="30" fillId="0" borderId="5" xfId="158" applyNumberFormat="1" applyFont="1" applyFill="1" applyBorder="1" applyAlignment="1">
      <alignment horizontal="right" vertical="center"/>
    </xf>
    <xf numFmtId="3" fontId="30" fillId="0" borderId="0" xfId="158" applyNumberFormat="1" applyFont="1" applyFill="1" applyBorder="1" applyAlignment="1">
      <alignment horizontal="right" vertical="center"/>
    </xf>
    <xf numFmtId="168" fontId="30" fillId="35" borderId="0" xfId="201" applyNumberFormat="1" applyFont="1" applyFill="1" applyBorder="1" applyAlignment="1">
      <alignment horizontal="right" vertical="center"/>
    </xf>
    <xf numFmtId="167" fontId="30" fillId="35" borderId="0" xfId="40" applyNumberFormat="1" applyFont="1" applyFill="1" applyBorder="1" applyAlignment="1">
      <alignment horizontal="right" vertical="center"/>
    </xf>
    <xf numFmtId="168" fontId="30" fillId="35" borderId="4" xfId="201" applyNumberFormat="1" applyFont="1" applyFill="1" applyBorder="1" applyAlignment="1">
      <alignment horizontal="right" vertical="center"/>
    </xf>
    <xf numFmtId="167" fontId="30" fillId="35" borderId="0" xfId="158" applyNumberFormat="1" applyFont="1" applyFill="1" applyBorder="1" applyAlignment="1">
      <alignment horizontal="right" vertical="center"/>
    </xf>
    <xf numFmtId="167" fontId="30" fillId="35" borderId="5" xfId="158" applyNumberFormat="1" applyFont="1" applyFill="1" applyBorder="1" applyAlignment="1">
      <alignment horizontal="right" vertical="center"/>
    </xf>
    <xf numFmtId="0" fontId="29" fillId="0" borderId="0" xfId="144" applyNumberFormat="1" applyFont="1" applyFill="1" applyBorder="1" applyAlignment="1">
      <alignment vertical="center"/>
    </xf>
    <xf numFmtId="0" fontId="29" fillId="0" borderId="0" xfId="201" applyFont="1" applyFill="1" applyAlignment="1">
      <alignment vertical="center"/>
    </xf>
    <xf numFmtId="0" fontId="30" fillId="0" borderId="0" xfId="201" applyFont="1" applyFill="1" applyAlignment="1">
      <alignment horizontal="center" vertical="center"/>
    </xf>
    <xf numFmtId="0" fontId="30" fillId="0" borderId="0" xfId="201" applyFont="1" applyFill="1" applyAlignment="1">
      <alignment horizontal="right" vertical="center"/>
    </xf>
    <xf numFmtId="168" fontId="30" fillId="0" borderId="0" xfId="201" applyNumberFormat="1" applyFont="1" applyFill="1" applyAlignment="1">
      <alignment horizontal="right" vertical="center"/>
    </xf>
    <xf numFmtId="168" fontId="29" fillId="0" borderId="0" xfId="144" applyNumberFormat="1" applyFont="1" applyFill="1" applyBorder="1" applyAlignment="1">
      <alignment horizontal="right" vertical="center"/>
    </xf>
    <xf numFmtId="0" fontId="30" fillId="0" borderId="0" xfId="201" applyFont="1" applyFill="1" applyAlignment="1">
      <alignment vertical="center"/>
    </xf>
    <xf numFmtId="167" fontId="29" fillId="0" borderId="0" xfId="159" applyNumberFormat="1" applyFont="1" applyFill="1" applyBorder="1" applyAlignment="1">
      <alignment horizontal="left" vertical="center"/>
    </xf>
    <xf numFmtId="167" fontId="29" fillId="0" borderId="6" xfId="203" applyNumberFormat="1" applyFont="1" applyFill="1" applyBorder="1" applyAlignment="1">
      <alignment horizontal="left" vertical="center"/>
    </xf>
    <xf numFmtId="0" fontId="29" fillId="0" borderId="6" xfId="201" applyFont="1" applyFill="1" applyBorder="1" applyAlignment="1">
      <alignment vertical="center"/>
    </xf>
    <xf numFmtId="0" fontId="30" fillId="0" borderId="6" xfId="201" applyFont="1" applyFill="1" applyBorder="1" applyAlignment="1">
      <alignment horizontal="center" vertical="center"/>
    </xf>
    <xf numFmtId="0" fontId="30" fillId="0" borderId="6" xfId="201" applyFont="1" applyFill="1" applyBorder="1" applyAlignment="1">
      <alignment horizontal="right" vertical="center"/>
    </xf>
    <xf numFmtId="168" fontId="30" fillId="0" borderId="6" xfId="201" applyNumberFormat="1" applyFont="1" applyFill="1" applyBorder="1" applyAlignment="1">
      <alignment horizontal="right" vertical="center"/>
    </xf>
    <xf numFmtId="0" fontId="30" fillId="0" borderId="0" xfId="201" applyFont="1" applyFill="1" applyBorder="1" applyAlignment="1">
      <alignment vertical="center"/>
    </xf>
    <xf numFmtId="0" fontId="29" fillId="0" borderId="0" xfId="201" applyFont="1" applyFill="1" applyBorder="1" applyAlignment="1">
      <alignment horizontal="right" vertical="center"/>
    </xf>
    <xf numFmtId="0" fontId="29" fillId="0" borderId="0" xfId="201" applyFont="1" applyFill="1" applyBorder="1" applyAlignment="1">
      <alignment horizontal="center" vertical="center"/>
    </xf>
    <xf numFmtId="168" fontId="29" fillId="0" borderId="0" xfId="201" applyNumberFormat="1" applyFont="1" applyFill="1" applyBorder="1" applyAlignment="1">
      <alignment horizontal="right" vertical="center"/>
    </xf>
    <xf numFmtId="0" fontId="29" fillId="0" borderId="4" xfId="201" applyFont="1" applyFill="1" applyBorder="1" applyAlignment="1">
      <alignment vertical="center"/>
    </xf>
    <xf numFmtId="0" fontId="29" fillId="0" borderId="0" xfId="201" applyFont="1" applyFill="1" applyBorder="1" applyAlignment="1">
      <alignment vertical="center"/>
    </xf>
    <xf numFmtId="168" fontId="29" fillId="0" borderId="0" xfId="51" applyNumberFormat="1" applyFont="1" applyFill="1" applyBorder="1" applyAlignment="1">
      <alignment horizontal="center" vertical="center"/>
    </xf>
    <xf numFmtId="168" fontId="29" fillId="0" borderId="0" xfId="51" applyNumberFormat="1" applyFont="1" applyFill="1" applyAlignment="1">
      <alignment horizontal="right" vertical="center"/>
    </xf>
    <xf numFmtId="0" fontId="29" fillId="0" borderId="0" xfId="201" applyFont="1" applyFill="1" applyAlignment="1">
      <alignment horizontal="center" vertical="center"/>
    </xf>
    <xf numFmtId="166" fontId="29" fillId="0" borderId="0" xfId="51" applyFont="1" applyFill="1" applyAlignment="1">
      <alignment horizontal="right" vertical="center"/>
    </xf>
    <xf numFmtId="168" fontId="29" fillId="0" borderId="0" xfId="201" applyNumberFormat="1" applyFont="1" applyFill="1" applyAlignment="1">
      <alignment horizontal="right" vertical="center"/>
    </xf>
    <xf numFmtId="168" fontId="29" fillId="0" borderId="0" xfId="51" applyNumberFormat="1" applyFont="1" applyFill="1" applyBorder="1" applyAlignment="1">
      <alignment vertical="center"/>
    </xf>
    <xf numFmtId="168" fontId="29" fillId="0" borderId="0" xfId="159" applyNumberFormat="1" applyFont="1" applyFill="1" applyBorder="1" applyAlignment="1">
      <alignment horizontal="right" vertical="center"/>
    </xf>
    <xf numFmtId="167" fontId="29" fillId="0" borderId="4" xfId="159" applyNumberFormat="1" applyFont="1" applyFill="1" applyBorder="1" applyAlignment="1">
      <alignment horizontal="center" vertical="center"/>
    </xf>
    <xf numFmtId="168" fontId="29" fillId="0" borderId="6" xfId="144" applyNumberFormat="1" applyFont="1" applyFill="1" applyBorder="1" applyAlignment="1">
      <alignment horizontal="right" vertical="center"/>
    </xf>
    <xf numFmtId="166" fontId="29" fillId="0" borderId="0" xfId="51" applyFont="1" applyFill="1" applyBorder="1" applyAlignment="1">
      <alignment horizontal="right" vertical="center" wrapText="1"/>
    </xf>
    <xf numFmtId="0" fontId="30" fillId="0" borderId="0" xfId="201" applyFont="1" applyFill="1" applyBorder="1" applyAlignment="1">
      <alignment horizontal="center" vertical="center"/>
    </xf>
    <xf numFmtId="0" fontId="30" fillId="0" borderId="0" xfId="201" applyFont="1" applyFill="1" applyBorder="1" applyAlignment="1">
      <alignment horizontal="right" vertical="center"/>
    </xf>
    <xf numFmtId="168" fontId="30" fillId="0" borderId="0" xfId="201" applyNumberFormat="1" applyFont="1" applyFill="1" applyAlignment="1">
      <alignment vertical="center"/>
    </xf>
    <xf numFmtId="168" fontId="30" fillId="0" borderId="0" xfId="159" applyNumberFormat="1" applyFont="1" applyFill="1" applyBorder="1" applyAlignment="1">
      <alignment horizontal="right" vertical="center"/>
    </xf>
    <xf numFmtId="167" fontId="30" fillId="0" borderId="0" xfId="159" applyNumberFormat="1" applyFont="1" applyFill="1" applyBorder="1" applyAlignment="1">
      <alignment horizontal="left" vertical="center"/>
    </xf>
    <xf numFmtId="165" fontId="30" fillId="0" borderId="0" xfId="201" applyNumberFormat="1" applyFont="1" applyFill="1" applyAlignment="1">
      <alignment horizontal="right" vertical="center"/>
    </xf>
    <xf numFmtId="165" fontId="30" fillId="0" borderId="0" xfId="201" applyNumberFormat="1" applyFont="1" applyFill="1" applyBorder="1" applyAlignment="1">
      <alignment horizontal="right" vertical="center"/>
    </xf>
    <xf numFmtId="178" fontId="29" fillId="0" borderId="0" xfId="59" applyFont="1" applyFill="1" applyBorder="1" applyAlignment="1" applyProtection="1">
      <alignment horizontal="right" readingOrder="1"/>
      <protection locked="0"/>
    </xf>
    <xf numFmtId="167" fontId="29" fillId="0" borderId="0" xfId="144" applyNumberFormat="1" applyFont="1" applyFill="1" applyBorder="1" applyAlignment="1">
      <alignment vertical="center"/>
    </xf>
    <xf numFmtId="0" fontId="29" fillId="0" borderId="0" xfId="144" applyNumberFormat="1" applyFont="1" applyFill="1" applyBorder="1" applyAlignment="1">
      <alignment horizontal="center" vertical="center"/>
    </xf>
    <xf numFmtId="167" fontId="30" fillId="0" borderId="0" xfId="144" applyNumberFormat="1" applyFont="1" applyFill="1" applyBorder="1" applyAlignment="1">
      <alignment horizontal="left" vertical="center"/>
    </xf>
    <xf numFmtId="168" fontId="30" fillId="0" borderId="0" xfId="144" applyNumberFormat="1" applyFont="1" applyFill="1" applyBorder="1" applyAlignment="1">
      <alignment horizontal="left" vertical="center"/>
    </xf>
    <xf numFmtId="168" fontId="30" fillId="0" borderId="0" xfId="144" applyNumberFormat="1" applyFont="1" applyFill="1" applyBorder="1" applyAlignment="1">
      <alignment horizontal="center" vertical="center"/>
    </xf>
    <xf numFmtId="168" fontId="30" fillId="0" borderId="0" xfId="144" applyNumberFormat="1" applyFont="1" applyFill="1" applyBorder="1" applyAlignment="1">
      <alignment horizontal="right" vertical="center"/>
    </xf>
    <xf numFmtId="167" fontId="30" fillId="0" borderId="0" xfId="144" applyNumberFormat="1" applyFont="1" applyFill="1" applyBorder="1" applyAlignment="1">
      <alignment vertical="center"/>
    </xf>
    <xf numFmtId="180" fontId="30" fillId="0" borderId="0" xfId="52" applyNumberFormat="1" applyFont="1" applyFill="1" applyBorder="1" applyAlignment="1">
      <alignment vertical="center"/>
    </xf>
    <xf numFmtId="167" fontId="29" fillId="0" borderId="4" xfId="200" applyNumberFormat="1" applyFont="1" applyFill="1" applyBorder="1" applyAlignment="1">
      <alignment vertical="center"/>
    </xf>
    <xf numFmtId="0" fontId="29" fillId="0" borderId="6" xfId="144" applyNumberFormat="1" applyFont="1" applyFill="1" applyBorder="1" applyAlignment="1">
      <alignment vertical="center"/>
    </xf>
    <xf numFmtId="0" fontId="29" fillId="0" borderId="6" xfId="144" applyNumberFormat="1" applyFont="1" applyFill="1" applyBorder="1" applyAlignment="1">
      <alignment horizontal="center" vertical="center"/>
    </xf>
    <xf numFmtId="167" fontId="30" fillId="0" borderId="6" xfId="144" applyNumberFormat="1" applyFont="1" applyFill="1" applyBorder="1" applyAlignment="1">
      <alignment horizontal="left" vertical="center"/>
    </xf>
    <xf numFmtId="168" fontId="30" fillId="0" borderId="6" xfId="144" applyNumberFormat="1" applyFont="1" applyFill="1" applyBorder="1" applyAlignment="1">
      <alignment horizontal="left" vertical="center"/>
    </xf>
    <xf numFmtId="168" fontId="30" fillId="0" borderId="6" xfId="144" applyNumberFormat="1" applyFont="1" applyFill="1" applyBorder="1" applyAlignment="1">
      <alignment horizontal="center" vertical="center"/>
    </xf>
    <xf numFmtId="168" fontId="30" fillId="0" borderId="6" xfId="144" applyNumberFormat="1" applyFont="1" applyFill="1" applyBorder="1" applyAlignment="1">
      <alignment horizontal="right" vertical="center"/>
    </xf>
    <xf numFmtId="0" fontId="30" fillId="0" borderId="0" xfId="144" applyNumberFormat="1" applyFont="1" applyFill="1" applyBorder="1" applyAlignment="1">
      <alignment vertical="center"/>
    </xf>
    <xf numFmtId="167" fontId="29" fillId="0" borderId="0" xfId="144" applyNumberFormat="1" applyFont="1" applyFill="1" applyBorder="1" applyAlignment="1">
      <alignment horizontal="left" vertical="center"/>
    </xf>
    <xf numFmtId="168" fontId="29" fillId="0" borderId="0" xfId="144" applyNumberFormat="1" applyFont="1" applyFill="1" applyBorder="1" applyAlignment="1">
      <alignment horizontal="left" vertical="center"/>
    </xf>
    <xf numFmtId="168" fontId="29" fillId="0" borderId="0" xfId="144" applyNumberFormat="1" applyFont="1" applyFill="1" applyBorder="1" applyAlignment="1">
      <alignment horizontal="center" vertical="center"/>
    </xf>
    <xf numFmtId="0" fontId="29" fillId="0" borderId="0" xfId="144" applyNumberFormat="1" applyFont="1" applyFill="1" applyAlignment="1">
      <alignment vertical="center"/>
    </xf>
    <xf numFmtId="0" fontId="29" fillId="0" borderId="0" xfId="144" applyFont="1" applyFill="1" applyAlignment="1">
      <alignment vertical="center" wrapText="1"/>
    </xf>
    <xf numFmtId="0" fontId="30" fillId="0" borderId="0" xfId="144" applyFont="1" applyFill="1" applyAlignment="1">
      <alignment horizontal="center" vertical="center" wrapText="1"/>
    </xf>
    <xf numFmtId="0" fontId="30" fillId="0" borderId="0" xfId="144" applyFont="1" applyFill="1" applyAlignment="1">
      <alignment horizontal="right" vertical="center" wrapText="1"/>
    </xf>
    <xf numFmtId="168" fontId="30" fillId="35" borderId="0" xfId="144" applyNumberFormat="1" applyFont="1" applyFill="1" applyAlignment="1">
      <alignment horizontal="right" vertical="center" wrapText="1"/>
    </xf>
    <xf numFmtId="168" fontId="30" fillId="0" borderId="0" xfId="144" applyNumberFormat="1" applyFont="1" applyFill="1" applyAlignment="1">
      <alignment horizontal="right" vertical="center" wrapText="1"/>
    </xf>
    <xf numFmtId="168" fontId="30" fillId="0" borderId="0" xfId="144" applyNumberFormat="1" applyFont="1" applyFill="1" applyAlignment="1">
      <alignment vertical="center"/>
    </xf>
    <xf numFmtId="168" fontId="30" fillId="35" borderId="0" xfId="144" applyNumberFormat="1" applyFont="1" applyFill="1" applyAlignment="1">
      <alignment vertical="center"/>
    </xf>
    <xf numFmtId="0" fontId="30" fillId="0" borderId="0" xfId="144" applyFont="1" applyFill="1" applyAlignment="1">
      <alignment vertical="center"/>
    </xf>
    <xf numFmtId="180" fontId="30" fillId="0" borderId="0" xfId="52" applyNumberFormat="1" applyFont="1" applyFill="1" applyAlignment="1">
      <alignment vertical="center"/>
    </xf>
    <xf numFmtId="168" fontId="30" fillId="35" borderId="0" xfId="144" applyNumberFormat="1" applyFont="1" applyFill="1" applyBorder="1" applyAlignment="1">
      <alignment horizontal="right" vertical="center" wrapText="1"/>
    </xf>
    <xf numFmtId="168" fontId="30" fillId="0" borderId="0" xfId="144" applyNumberFormat="1" applyFont="1" applyFill="1" applyBorder="1" applyAlignment="1">
      <alignment horizontal="right" vertical="center" wrapText="1"/>
    </xf>
    <xf numFmtId="0" fontId="30" fillId="0" borderId="0" xfId="144" applyNumberFormat="1" applyFont="1" applyFill="1" applyAlignment="1">
      <alignment vertical="center"/>
    </xf>
    <xf numFmtId="0" fontId="30" fillId="0" borderId="0" xfId="144" applyFont="1" applyFill="1" applyAlignment="1">
      <alignment vertical="center" wrapText="1"/>
    </xf>
    <xf numFmtId="0" fontId="30" fillId="0" borderId="0" xfId="159" applyFont="1" applyFill="1" applyAlignment="1">
      <alignment horizontal="center" vertical="center"/>
    </xf>
    <xf numFmtId="168" fontId="30" fillId="0" borderId="0" xfId="52" applyNumberFormat="1" applyFont="1" applyFill="1" applyAlignment="1">
      <alignment horizontal="right" vertical="center" wrapText="1"/>
    </xf>
    <xf numFmtId="168" fontId="30" fillId="0" borderId="0" xfId="144" applyNumberFormat="1" applyFont="1" applyFill="1" applyBorder="1" applyAlignment="1">
      <alignment vertical="center"/>
    </xf>
    <xf numFmtId="0" fontId="30" fillId="0" borderId="0" xfId="144" applyFont="1" applyFill="1" applyBorder="1" applyAlignment="1">
      <alignment vertical="center" wrapText="1"/>
    </xf>
    <xf numFmtId="0" fontId="30" fillId="0" borderId="0" xfId="144" applyFont="1" applyFill="1" applyBorder="1" applyAlignment="1">
      <alignment horizontal="right" vertical="center" wrapText="1"/>
    </xf>
    <xf numFmtId="168" fontId="30" fillId="0" borderId="0" xfId="159" applyNumberFormat="1" applyFont="1" applyFill="1" applyAlignment="1">
      <alignment horizontal="right" vertical="center"/>
    </xf>
    <xf numFmtId="181" fontId="30" fillId="0" borderId="0" xfId="159" applyNumberFormat="1" applyFont="1" applyFill="1" applyAlignment="1">
      <alignment horizontal="center" vertical="center"/>
    </xf>
    <xf numFmtId="168" fontId="30" fillId="35" borderId="0" xfId="159" applyNumberFormat="1" applyFont="1" applyFill="1" applyAlignment="1">
      <alignment horizontal="right" vertical="center"/>
    </xf>
    <xf numFmtId="0" fontId="30" fillId="0" borderId="0" xfId="159" applyNumberFormat="1" applyFont="1" applyFill="1" applyAlignment="1">
      <alignment horizontal="center" vertical="center"/>
    </xf>
    <xf numFmtId="168" fontId="30" fillId="35" borderId="4" xfId="159" applyNumberFormat="1" applyFont="1" applyFill="1" applyBorder="1" applyAlignment="1">
      <alignment horizontal="right" vertical="center"/>
    </xf>
    <xf numFmtId="168" fontId="30" fillId="0" borderId="4" xfId="159" applyNumberFormat="1" applyFont="1" applyFill="1" applyBorder="1" applyAlignment="1">
      <alignment horizontal="right" vertical="center"/>
    </xf>
    <xf numFmtId="168" fontId="30" fillId="35" borderId="6" xfId="52" applyNumberFormat="1" applyFont="1" applyFill="1" applyBorder="1" applyAlignment="1">
      <alignment horizontal="right" vertical="center" wrapText="1"/>
    </xf>
    <xf numFmtId="168" fontId="30" fillId="0" borderId="6" xfId="52" applyNumberFormat="1" applyFont="1" applyFill="1" applyBorder="1" applyAlignment="1">
      <alignment horizontal="right" vertical="center" wrapText="1"/>
    </xf>
    <xf numFmtId="0" fontId="29" fillId="0" borderId="0" xfId="144" applyFont="1" applyFill="1" applyAlignment="1">
      <alignment horizontal="center" vertical="center"/>
    </xf>
    <xf numFmtId="168" fontId="30" fillId="35" borderId="0" xfId="52" applyNumberFormat="1" applyFont="1" applyFill="1" applyAlignment="1">
      <alignment horizontal="right" vertical="center" wrapText="1"/>
    </xf>
    <xf numFmtId="168" fontId="30" fillId="0" borderId="0" xfId="52" applyNumberFormat="1" applyFont="1" applyFill="1" applyAlignment="1">
      <alignment vertical="center"/>
    </xf>
    <xf numFmtId="0" fontId="29" fillId="0" borderId="0" xfId="144" applyFont="1" applyFill="1" applyAlignment="1">
      <alignment horizontal="center" vertical="center" wrapText="1"/>
    </xf>
    <xf numFmtId="167" fontId="29" fillId="0" borderId="0" xfId="144" applyNumberFormat="1" applyFont="1" applyFill="1" applyBorder="1" applyAlignment="1">
      <alignment horizontal="center" vertical="center"/>
    </xf>
    <xf numFmtId="168" fontId="30" fillId="35" borderId="6" xfId="144" applyNumberFormat="1" applyFont="1" applyFill="1" applyBorder="1" applyAlignment="1">
      <alignment horizontal="right" vertical="center" wrapText="1"/>
    </xf>
    <xf numFmtId="168" fontId="30" fillId="0" borderId="6" xfId="144" applyNumberFormat="1" applyFont="1" applyFill="1" applyBorder="1" applyAlignment="1">
      <alignment horizontal="right" vertical="center" wrapText="1"/>
    </xf>
    <xf numFmtId="168" fontId="30" fillId="35" borderId="7" xfId="52" applyNumberFormat="1" applyFont="1" applyFill="1" applyBorder="1" applyAlignment="1">
      <alignment horizontal="right" vertical="center" wrapText="1"/>
    </xf>
    <xf numFmtId="168" fontId="30" fillId="0" borderId="7" xfId="52" applyNumberFormat="1" applyFont="1" applyFill="1" applyBorder="1" applyAlignment="1">
      <alignment horizontal="right" vertical="center" wrapText="1"/>
    </xf>
    <xf numFmtId="168" fontId="29" fillId="35" borderId="0" xfId="144" applyNumberFormat="1" applyFont="1" applyFill="1" applyBorder="1" applyAlignment="1">
      <alignment horizontal="right" vertical="center"/>
    </xf>
    <xf numFmtId="167" fontId="30" fillId="0" borderId="0" xfId="144" applyNumberFormat="1" applyFont="1" applyFill="1" applyBorder="1" applyAlignment="1">
      <alignment horizontal="center" vertical="center"/>
    </xf>
    <xf numFmtId="168" fontId="30" fillId="35" borderId="0" xfId="144" applyNumberFormat="1" applyFont="1" applyFill="1" applyAlignment="1">
      <alignment vertical="center" wrapText="1"/>
    </xf>
    <xf numFmtId="168" fontId="30" fillId="0" borderId="0" xfId="144" applyNumberFormat="1" applyFont="1" applyFill="1" applyAlignment="1">
      <alignment vertical="center" wrapText="1"/>
    </xf>
    <xf numFmtId="168" fontId="30" fillId="35" borderId="6" xfId="159" applyNumberFormat="1" applyFont="1" applyFill="1" applyBorder="1" applyAlignment="1">
      <alignment horizontal="right" vertical="center"/>
    </xf>
    <xf numFmtId="168" fontId="30" fillId="0" borderId="6" xfId="159" applyNumberFormat="1" applyFont="1" applyFill="1" applyBorder="1" applyAlignment="1">
      <alignment horizontal="right" vertical="center"/>
    </xf>
    <xf numFmtId="168" fontId="30" fillId="35" borderId="0" xfId="144" applyNumberFormat="1" applyFont="1" applyFill="1" applyBorder="1" applyAlignment="1">
      <alignment vertical="center"/>
    </xf>
    <xf numFmtId="168" fontId="30" fillId="0" borderId="0" xfId="52" applyNumberFormat="1" applyFont="1" applyFill="1" applyBorder="1" applyAlignment="1">
      <alignment vertical="center"/>
    </xf>
    <xf numFmtId="168" fontId="30" fillId="0" borderId="6" xfId="52" applyNumberFormat="1" applyFont="1" applyFill="1" applyBorder="1" applyAlignment="1">
      <alignment vertical="center"/>
    </xf>
    <xf numFmtId="168" fontId="30" fillId="0" borderId="6" xfId="144" applyNumberFormat="1" applyFont="1" applyFill="1" applyBorder="1" applyAlignment="1">
      <alignment vertical="center"/>
    </xf>
    <xf numFmtId="168" fontId="30" fillId="35" borderId="0" xfId="52" applyNumberFormat="1" applyFont="1" applyFill="1" applyAlignment="1">
      <alignment vertical="center"/>
    </xf>
    <xf numFmtId="0" fontId="30" fillId="0" borderId="0" xfId="144" quotePrefix="1" applyNumberFormat="1" applyFont="1" applyFill="1" applyAlignment="1">
      <alignment vertical="center"/>
    </xf>
    <xf numFmtId="168" fontId="30" fillId="35" borderId="7" xfId="144" applyNumberFormat="1" applyFont="1" applyFill="1" applyBorder="1" applyAlignment="1">
      <alignment horizontal="right" vertical="center" wrapText="1"/>
    </xf>
    <xf numFmtId="168" fontId="30" fillId="0" borderId="7" xfId="144" applyNumberFormat="1" applyFont="1" applyFill="1" applyBorder="1" applyAlignment="1">
      <alignment horizontal="right" vertical="center" wrapText="1"/>
    </xf>
    <xf numFmtId="168" fontId="30" fillId="0" borderId="7" xfId="52" applyNumberFormat="1" applyFont="1" applyFill="1" applyBorder="1" applyAlignment="1">
      <alignment vertical="center"/>
    </xf>
    <xf numFmtId="168" fontId="30" fillId="35" borderId="0" xfId="52" applyNumberFormat="1" applyFont="1" applyFill="1" applyBorder="1" applyAlignment="1">
      <alignment horizontal="right" vertical="center" wrapText="1"/>
    </xf>
    <xf numFmtId="168" fontId="30" fillId="0" borderId="0" xfId="52" applyNumberFormat="1" applyFont="1" applyFill="1" applyBorder="1" applyAlignment="1">
      <alignment horizontal="right" vertical="center" wrapText="1"/>
    </xf>
    <xf numFmtId="0" fontId="29" fillId="0" borderId="0" xfId="144" applyFont="1" applyFill="1" applyAlignment="1">
      <alignment horizontal="right" vertical="center" wrapText="1"/>
    </xf>
    <xf numFmtId="168" fontId="29" fillId="0" borderId="0" xfId="144" applyNumberFormat="1" applyFont="1" applyFill="1" applyAlignment="1">
      <alignment horizontal="right" vertical="center" wrapText="1"/>
    </xf>
    <xf numFmtId="0" fontId="30" fillId="0" borderId="0" xfId="144" applyFont="1" applyFill="1" applyBorder="1" applyAlignment="1">
      <alignment vertical="center"/>
    </xf>
    <xf numFmtId="168" fontId="30" fillId="0" borderId="5" xfId="158" applyNumberFormat="1" applyFont="1" applyFill="1" applyBorder="1" applyAlignment="1">
      <alignment horizontal="right" vertical="center"/>
    </xf>
    <xf numFmtId="168" fontId="30" fillId="0" borderId="5" xfId="201" applyNumberFormat="1" applyFont="1" applyFill="1" applyBorder="1" applyAlignment="1">
      <alignment horizontal="right" vertical="center"/>
    </xf>
    <xf numFmtId="168" fontId="30" fillId="35" borderId="5" xfId="201" applyNumberFormat="1" applyFont="1" applyFill="1" applyBorder="1" applyAlignment="1">
      <alignment horizontal="right" vertical="center"/>
    </xf>
    <xf numFmtId="168" fontId="29" fillId="35" borderId="0" xfId="0" applyNumberFormat="1" applyFont="1" applyFill="1" applyBorder="1" applyAlignment="1">
      <alignment horizontal="right" vertical="center"/>
    </xf>
    <xf numFmtId="0" fontId="30" fillId="35" borderId="0" xfId="144" applyFont="1" applyFill="1" applyAlignment="1">
      <alignment vertical="center"/>
    </xf>
    <xf numFmtId="167" fontId="30" fillId="35" borderId="0" xfId="144" applyNumberFormat="1" applyFont="1" applyFill="1" applyBorder="1" applyAlignment="1">
      <alignment vertical="center"/>
    </xf>
    <xf numFmtId="170" fontId="30" fillId="0" borderId="0" xfId="200" applyNumberFormat="1" applyFont="1" applyFill="1" applyBorder="1" applyAlignment="1">
      <alignment horizontal="center" vertical="center"/>
    </xf>
    <xf numFmtId="43" fontId="30" fillId="0" borderId="0" xfId="40" applyFont="1" applyFill="1" applyBorder="1" applyAlignment="1">
      <alignment vertical="center"/>
    </xf>
    <xf numFmtId="168" fontId="30" fillId="35" borderId="19" xfId="144" applyNumberFormat="1" applyFont="1" applyFill="1" applyBorder="1" applyAlignment="1">
      <alignment horizontal="right" vertical="center" wrapText="1"/>
    </xf>
    <xf numFmtId="168" fontId="29" fillId="0" borderId="4" xfId="144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vertical="center"/>
    </xf>
    <xf numFmtId="167" fontId="30" fillId="0" borderId="0" xfId="159" applyNumberFormat="1" applyFont="1" applyFill="1" applyAlignment="1">
      <alignment horizontal="center" vertical="center"/>
    </xf>
    <xf numFmtId="169" fontId="30" fillId="35" borderId="0" xfId="40" applyNumberFormat="1" applyFont="1" applyFill="1" applyAlignment="1">
      <alignment horizontal="right" vertical="center"/>
    </xf>
    <xf numFmtId="168" fontId="29" fillId="0" borderId="4" xfId="144" applyNumberFormat="1" applyFont="1" applyFill="1" applyBorder="1" applyAlignment="1">
      <alignment horizontal="right" vertical="center"/>
    </xf>
    <xf numFmtId="0" fontId="30" fillId="0" borderId="6" xfId="144" applyNumberFormat="1" applyFont="1" applyFill="1" applyBorder="1" applyAlignment="1">
      <alignment horizontal="left" vertical="center" wrapText="1"/>
    </xf>
    <xf numFmtId="0" fontId="29" fillId="0" borderId="0" xfId="0" applyFont="1" applyFill="1" applyAlignment="1">
      <alignment vertical="center"/>
    </xf>
    <xf numFmtId="0" fontId="30" fillId="0" borderId="4" xfId="0" applyFont="1" applyFill="1" applyBorder="1" applyAlignment="1">
      <alignment horizontal="distributed" vertical="center" wrapText="1"/>
    </xf>
    <xf numFmtId="167" fontId="30" fillId="0" borderId="6" xfId="159" applyNumberFormat="1" applyFont="1" applyFill="1" applyBorder="1" applyAlignment="1">
      <alignment horizontal="left" vertical="center"/>
    </xf>
    <xf numFmtId="168" fontId="29" fillId="0" borderId="6" xfId="201" applyNumberFormat="1" applyFont="1" applyFill="1" applyBorder="1" applyAlignment="1">
      <alignment horizontal="right" vertical="center"/>
    </xf>
    <xf numFmtId="168" fontId="29" fillId="0" borderId="8" xfId="201" applyNumberFormat="1" applyFont="1" applyFill="1" applyBorder="1" applyAlignment="1">
      <alignment horizontal="center" vertical="center"/>
    </xf>
    <xf numFmtId="168" fontId="29" fillId="0" borderId="9" xfId="201" applyNumberFormat="1" applyFont="1" applyFill="1" applyBorder="1" applyAlignment="1">
      <alignment horizontal="center" vertical="center"/>
    </xf>
    <xf numFmtId="168" fontId="29" fillId="0" borderId="6" xfId="51" applyNumberFormat="1" applyFont="1" applyFill="1" applyBorder="1" applyAlignment="1">
      <alignment horizontal="center" vertical="center"/>
    </xf>
    <xf numFmtId="0" fontId="29" fillId="0" borderId="4" xfId="201" applyFont="1" applyFill="1" applyBorder="1" applyAlignment="1">
      <alignment horizontal="center" vertical="center"/>
    </xf>
    <xf numFmtId="167" fontId="29" fillId="0" borderId="4" xfId="158" applyNumberFormat="1" applyFont="1" applyFill="1" applyBorder="1" applyAlignment="1">
      <alignment horizontal="center" vertical="center"/>
    </xf>
    <xf numFmtId="167" fontId="30" fillId="0" borderId="4" xfId="158" applyNumberFormat="1" applyFont="1" applyFill="1" applyBorder="1" applyAlignment="1">
      <alignment horizontal="distributed" vertical="center" wrapText="1"/>
    </xf>
    <xf numFmtId="167" fontId="30" fillId="0" borderId="4" xfId="0" applyNumberFormat="1" applyFont="1" applyFill="1" applyBorder="1" applyAlignment="1">
      <alignment horizontal="distributed" vertical="center" wrapText="1"/>
    </xf>
  </cellXfs>
  <cellStyles count="26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" xfId="40" builtinId="3"/>
    <cellStyle name="Comma 10" xfId="41" xr:uid="{00000000-0005-0000-0000-000028000000}"/>
    <cellStyle name="Comma 10 2" xfId="42" xr:uid="{00000000-0005-0000-0000-000029000000}"/>
    <cellStyle name="Comma 10 2 2" xfId="43" xr:uid="{00000000-0005-0000-0000-00002A000000}"/>
    <cellStyle name="Comma 10 3" xfId="44" xr:uid="{00000000-0005-0000-0000-00002B000000}"/>
    <cellStyle name="Comma 10 4" xfId="45" xr:uid="{00000000-0005-0000-0000-00002C000000}"/>
    <cellStyle name="Comma 11" xfId="46" xr:uid="{00000000-0005-0000-0000-00002D000000}"/>
    <cellStyle name="Comma 11 2" xfId="47" xr:uid="{00000000-0005-0000-0000-00002E000000}"/>
    <cellStyle name="Comma 12" xfId="48" xr:uid="{00000000-0005-0000-0000-00002F000000}"/>
    <cellStyle name="Comma 12 2" xfId="49" xr:uid="{00000000-0005-0000-0000-000030000000}"/>
    <cellStyle name="Comma 12 2 2" xfId="50" xr:uid="{00000000-0005-0000-0000-000031000000}"/>
    <cellStyle name="Comma 12 2 2 2" xfId="51" xr:uid="{00000000-0005-0000-0000-000032000000}"/>
    <cellStyle name="Comma 12 2 2 2 2" xfId="52" xr:uid="{00000000-0005-0000-0000-000033000000}"/>
    <cellStyle name="Comma 12 2 2 2 3" xfId="53" xr:uid="{00000000-0005-0000-0000-000034000000}"/>
    <cellStyle name="Comma 12 2 2 2 4" xfId="54" xr:uid="{00000000-0005-0000-0000-000035000000}"/>
    <cellStyle name="Comma 12 2 2 3" xfId="55" xr:uid="{00000000-0005-0000-0000-000036000000}"/>
    <cellStyle name="Comma 12 2 2 4" xfId="56" xr:uid="{00000000-0005-0000-0000-000037000000}"/>
    <cellStyle name="Comma 12 2 3" xfId="57" xr:uid="{00000000-0005-0000-0000-000038000000}"/>
    <cellStyle name="Comma 12 3" xfId="58" xr:uid="{00000000-0005-0000-0000-000039000000}"/>
    <cellStyle name="Comma 13" xfId="59" xr:uid="{00000000-0005-0000-0000-00003A000000}"/>
    <cellStyle name="Comma 14" xfId="60" xr:uid="{00000000-0005-0000-0000-00003B000000}"/>
    <cellStyle name="Comma 14 2" xfId="61" xr:uid="{00000000-0005-0000-0000-00003C000000}"/>
    <cellStyle name="Comma 14 3 2" xfId="62" xr:uid="{00000000-0005-0000-0000-00003D000000}"/>
    <cellStyle name="Comma 15" xfId="63" xr:uid="{00000000-0005-0000-0000-00003E000000}"/>
    <cellStyle name="Comma 15 2" xfId="64" xr:uid="{00000000-0005-0000-0000-00003F000000}"/>
    <cellStyle name="Comma 15 2 2" xfId="65" xr:uid="{00000000-0005-0000-0000-000040000000}"/>
    <cellStyle name="Comma 15 2 2 2" xfId="66" xr:uid="{00000000-0005-0000-0000-000041000000}"/>
    <cellStyle name="Comma 15 2 3" xfId="67" xr:uid="{00000000-0005-0000-0000-000042000000}"/>
    <cellStyle name="Comma 15 3" xfId="68" xr:uid="{00000000-0005-0000-0000-000043000000}"/>
    <cellStyle name="Comma 16" xfId="69" xr:uid="{00000000-0005-0000-0000-000044000000}"/>
    <cellStyle name="Comma 16 2" xfId="70" xr:uid="{00000000-0005-0000-0000-000045000000}"/>
    <cellStyle name="Comma 17" xfId="71" xr:uid="{00000000-0005-0000-0000-000046000000}"/>
    <cellStyle name="Comma 17 2" xfId="72" xr:uid="{00000000-0005-0000-0000-000047000000}"/>
    <cellStyle name="Comma 19" xfId="73" xr:uid="{00000000-0005-0000-0000-000048000000}"/>
    <cellStyle name="Comma 19 2" xfId="74" xr:uid="{00000000-0005-0000-0000-000049000000}"/>
    <cellStyle name="Comma 2" xfId="75" xr:uid="{00000000-0005-0000-0000-00004A000000}"/>
    <cellStyle name="Comma 2 2" xfId="76" xr:uid="{00000000-0005-0000-0000-00004B000000}"/>
    <cellStyle name="Comma 2 2 2" xfId="77" xr:uid="{00000000-0005-0000-0000-00004C000000}"/>
    <cellStyle name="Comma 2 2 3" xfId="78" xr:uid="{00000000-0005-0000-0000-00004D000000}"/>
    <cellStyle name="Comma 2 2 3 2" xfId="79" xr:uid="{00000000-0005-0000-0000-00004E000000}"/>
    <cellStyle name="Comma 2 3" xfId="80" xr:uid="{00000000-0005-0000-0000-00004F000000}"/>
    <cellStyle name="Comma 2 4" xfId="81" xr:uid="{00000000-0005-0000-0000-000050000000}"/>
    <cellStyle name="Comma 2 4 2" xfId="82" xr:uid="{00000000-0005-0000-0000-000051000000}"/>
    <cellStyle name="Comma 2 5" xfId="83" xr:uid="{00000000-0005-0000-0000-000052000000}"/>
    <cellStyle name="Comma 2 6" xfId="84" xr:uid="{00000000-0005-0000-0000-000053000000}"/>
    <cellStyle name="Comma 2 9" xfId="85" xr:uid="{00000000-0005-0000-0000-000054000000}"/>
    <cellStyle name="Comma 2 9 2" xfId="86" xr:uid="{00000000-0005-0000-0000-000055000000}"/>
    <cellStyle name="Comma 2 9 2 2" xfId="87" xr:uid="{00000000-0005-0000-0000-000056000000}"/>
    <cellStyle name="Comma 2 9 3" xfId="88" xr:uid="{00000000-0005-0000-0000-000057000000}"/>
    <cellStyle name="Comma 3" xfId="89" xr:uid="{00000000-0005-0000-0000-000058000000}"/>
    <cellStyle name="Comma 3 2" xfId="90" xr:uid="{00000000-0005-0000-0000-000059000000}"/>
    <cellStyle name="Comma 32" xfId="91" xr:uid="{00000000-0005-0000-0000-00005A000000}"/>
    <cellStyle name="Comma 32 2" xfId="92" xr:uid="{00000000-0005-0000-0000-00005B000000}"/>
    <cellStyle name="Comma 4" xfId="93" xr:uid="{00000000-0005-0000-0000-00005C000000}"/>
    <cellStyle name="Comma 4 2" xfId="94" xr:uid="{00000000-0005-0000-0000-00005D000000}"/>
    <cellStyle name="Comma 4 2 2" xfId="95" xr:uid="{00000000-0005-0000-0000-00005E000000}"/>
    <cellStyle name="Comma 4 2 2 2" xfId="96" xr:uid="{00000000-0005-0000-0000-00005F000000}"/>
    <cellStyle name="Comma 4 2 3" xfId="97" xr:uid="{00000000-0005-0000-0000-000060000000}"/>
    <cellStyle name="Comma 4 2 3 2" xfId="98" xr:uid="{00000000-0005-0000-0000-000061000000}"/>
    <cellStyle name="Comma 40" xfId="99" xr:uid="{00000000-0005-0000-0000-000062000000}"/>
    <cellStyle name="Comma 44" xfId="100" xr:uid="{00000000-0005-0000-0000-000063000000}"/>
    <cellStyle name="Comma 44 2" xfId="101" xr:uid="{00000000-0005-0000-0000-000064000000}"/>
    <cellStyle name="Comma 5" xfId="102" xr:uid="{00000000-0005-0000-0000-000065000000}"/>
    <cellStyle name="Comma 6" xfId="103" xr:uid="{00000000-0005-0000-0000-000066000000}"/>
    <cellStyle name="Comma 7" xfId="104" xr:uid="{00000000-0005-0000-0000-000067000000}"/>
    <cellStyle name="Comma 8" xfId="105" xr:uid="{00000000-0005-0000-0000-000068000000}"/>
    <cellStyle name="Comma 8 2" xfId="106" xr:uid="{00000000-0005-0000-0000-000069000000}"/>
    <cellStyle name="Comma 8 3" xfId="107" xr:uid="{00000000-0005-0000-0000-00006A000000}"/>
    <cellStyle name="Comma 9" xfId="108" xr:uid="{00000000-0005-0000-0000-00006B000000}"/>
    <cellStyle name="comma zerodec" xfId="109" xr:uid="{00000000-0005-0000-0000-00006C000000}"/>
    <cellStyle name="Comma_EGCO_June10 TE" xfId="110" xr:uid="{00000000-0005-0000-0000-00006D000000}"/>
    <cellStyle name="Currency 2" xfId="111" xr:uid="{00000000-0005-0000-0000-00006E000000}"/>
    <cellStyle name="Currency 3" xfId="112" xr:uid="{00000000-0005-0000-0000-00006F000000}"/>
    <cellStyle name="Currency1" xfId="113" xr:uid="{00000000-0005-0000-0000-000070000000}"/>
    <cellStyle name="Dollar (zero dec)" xfId="114" xr:uid="{00000000-0005-0000-0000-000071000000}"/>
    <cellStyle name="E&amp;Y House" xfId="115" xr:uid="{00000000-0005-0000-0000-000072000000}"/>
    <cellStyle name="Excel Built-in Normal" xfId="116" xr:uid="{00000000-0005-0000-0000-000073000000}"/>
    <cellStyle name="Explanatory Text" xfId="117" builtinId="53" customBuiltin="1"/>
    <cellStyle name="Good" xfId="118" builtinId="26" customBuiltin="1"/>
    <cellStyle name="Grey" xfId="119" xr:uid="{00000000-0005-0000-0000-000076000000}"/>
    <cellStyle name="Heading" xfId="120" xr:uid="{00000000-0005-0000-0000-000077000000}"/>
    <cellStyle name="Heading 1" xfId="121" builtinId="16" customBuiltin="1"/>
    <cellStyle name="Heading 2" xfId="122" builtinId="17" customBuiltin="1"/>
    <cellStyle name="Heading 3" xfId="123" builtinId="18" customBuiltin="1"/>
    <cellStyle name="Heading 4" xfId="124" builtinId="19" customBuiltin="1"/>
    <cellStyle name="Hyperlink 2" xfId="125" xr:uid="{00000000-0005-0000-0000-00007C000000}"/>
    <cellStyle name="Hyperlink 3" xfId="126" xr:uid="{00000000-0005-0000-0000-00007D000000}"/>
    <cellStyle name="Hyperlink 4 3" xfId="127" xr:uid="{00000000-0005-0000-0000-00007E000000}"/>
    <cellStyle name="Hyperlink 4 3 2" xfId="128" xr:uid="{00000000-0005-0000-0000-00007F000000}"/>
    <cellStyle name="Hyperlink 4 3 3" xfId="129" xr:uid="{00000000-0005-0000-0000-000080000000}"/>
    <cellStyle name="Hyperlink 4 3 4" xfId="130" xr:uid="{00000000-0005-0000-0000-000081000000}"/>
    <cellStyle name="Hyperlink 4 3 5" xfId="131" xr:uid="{00000000-0005-0000-0000-000082000000}"/>
    <cellStyle name="Hyperlink 4 3 6" xfId="132" xr:uid="{00000000-0005-0000-0000-000083000000}"/>
    <cellStyle name="Hyperlink 7" xfId="133" xr:uid="{00000000-0005-0000-0000-000084000000}"/>
    <cellStyle name="Hyperlink 8" xfId="134" xr:uid="{00000000-0005-0000-0000-000085000000}"/>
    <cellStyle name="Input" xfId="135" builtinId="20" customBuiltin="1"/>
    <cellStyle name="Input [yellow]" xfId="136" xr:uid="{00000000-0005-0000-0000-000087000000}"/>
    <cellStyle name="Linked Cell" xfId="137" builtinId="24" customBuiltin="1"/>
    <cellStyle name="Neutral" xfId="138" builtinId="28" customBuiltin="1"/>
    <cellStyle name="no dec" xfId="139" xr:uid="{00000000-0005-0000-0000-00008A000000}"/>
    <cellStyle name="Normal" xfId="0" builtinId="0" customBuiltin="1"/>
    <cellStyle name="Normal - Style1" xfId="140" xr:uid="{00000000-0005-0000-0000-00008C000000}"/>
    <cellStyle name="Normal - Style1 10" xfId="141" xr:uid="{00000000-0005-0000-0000-00008D000000}"/>
    <cellStyle name="Normal 10" xfId="142" xr:uid="{00000000-0005-0000-0000-00008E000000}"/>
    <cellStyle name="Normal 10 4" xfId="143" xr:uid="{00000000-0005-0000-0000-00008F000000}"/>
    <cellStyle name="Normal 11" xfId="144" xr:uid="{00000000-0005-0000-0000-000090000000}"/>
    <cellStyle name="Normal 11 2" xfId="145" xr:uid="{00000000-0005-0000-0000-000091000000}"/>
    <cellStyle name="Normal 11 3" xfId="146" xr:uid="{00000000-0005-0000-0000-000092000000}"/>
    <cellStyle name="Normal 12" xfId="147" xr:uid="{00000000-0005-0000-0000-000093000000}"/>
    <cellStyle name="Normal 13" xfId="148" xr:uid="{00000000-0005-0000-0000-000094000000}"/>
    <cellStyle name="Normal 14" xfId="149" xr:uid="{00000000-0005-0000-0000-000095000000}"/>
    <cellStyle name="Normal 14 2" xfId="150" xr:uid="{00000000-0005-0000-0000-000096000000}"/>
    <cellStyle name="Normal 14 2 2" xfId="151" xr:uid="{00000000-0005-0000-0000-000097000000}"/>
    <cellStyle name="Normal 15" xfId="152" xr:uid="{00000000-0005-0000-0000-000098000000}"/>
    <cellStyle name="Normal 15 5" xfId="153" xr:uid="{00000000-0005-0000-0000-000099000000}"/>
    <cellStyle name="Normal 16" xfId="154" xr:uid="{00000000-0005-0000-0000-00009A000000}"/>
    <cellStyle name="Normal 17" xfId="155" xr:uid="{00000000-0005-0000-0000-00009B000000}"/>
    <cellStyle name="Normal 18" xfId="156" xr:uid="{00000000-0005-0000-0000-00009C000000}"/>
    <cellStyle name="Normal 19" xfId="157" xr:uid="{00000000-0005-0000-0000-00009D000000}"/>
    <cellStyle name="Normal 2" xfId="158" xr:uid="{00000000-0005-0000-0000-00009E000000}"/>
    <cellStyle name="Normal 2 13" xfId="159" xr:uid="{00000000-0005-0000-0000-00009F000000}"/>
    <cellStyle name="Normal 2 2" xfId="160" xr:uid="{00000000-0005-0000-0000-0000A0000000}"/>
    <cellStyle name="Normal 2 2 2" xfId="161" xr:uid="{00000000-0005-0000-0000-0000A1000000}"/>
    <cellStyle name="Normal 2 2 2 2" xfId="162" xr:uid="{00000000-0005-0000-0000-0000A2000000}"/>
    <cellStyle name="Normal 2 2 3" xfId="163" xr:uid="{00000000-0005-0000-0000-0000A3000000}"/>
    <cellStyle name="Normal 2 3" xfId="164" xr:uid="{00000000-0005-0000-0000-0000A4000000}"/>
    <cellStyle name="Normal 2 3 2" xfId="165" xr:uid="{00000000-0005-0000-0000-0000A5000000}"/>
    <cellStyle name="Normal 2 4" xfId="166" xr:uid="{00000000-0005-0000-0000-0000A6000000}"/>
    <cellStyle name="Normal 2 5" xfId="167" xr:uid="{00000000-0005-0000-0000-0000A7000000}"/>
    <cellStyle name="Normal 2 6" xfId="168" xr:uid="{00000000-0005-0000-0000-0000A8000000}"/>
    <cellStyle name="Normal 20" xfId="169" xr:uid="{00000000-0005-0000-0000-0000A9000000}"/>
    <cellStyle name="Normal 21" xfId="170" xr:uid="{00000000-0005-0000-0000-0000AA000000}"/>
    <cellStyle name="Normal 22" xfId="171" xr:uid="{00000000-0005-0000-0000-0000AB000000}"/>
    <cellStyle name="Normal 23" xfId="172" xr:uid="{00000000-0005-0000-0000-0000AC000000}"/>
    <cellStyle name="Normal 24" xfId="173" xr:uid="{00000000-0005-0000-0000-0000AD000000}"/>
    <cellStyle name="Normal 27" xfId="174" xr:uid="{00000000-0005-0000-0000-0000AE000000}"/>
    <cellStyle name="Normal 3" xfId="175" xr:uid="{00000000-0005-0000-0000-0000AF000000}"/>
    <cellStyle name="Normal 3 2" xfId="176" xr:uid="{00000000-0005-0000-0000-0000B0000000}"/>
    <cellStyle name="Normal 3 2 2" xfId="177" xr:uid="{00000000-0005-0000-0000-0000B1000000}"/>
    <cellStyle name="Normal 3 3" xfId="178" xr:uid="{00000000-0005-0000-0000-0000B2000000}"/>
    <cellStyle name="Normal 3 3 2" xfId="179" xr:uid="{00000000-0005-0000-0000-0000B3000000}"/>
    <cellStyle name="Normal 3 4" xfId="180" xr:uid="{00000000-0005-0000-0000-0000B4000000}"/>
    <cellStyle name="Normal 3 5" xfId="181" xr:uid="{00000000-0005-0000-0000-0000B5000000}"/>
    <cellStyle name="Normal 32" xfId="182" xr:uid="{00000000-0005-0000-0000-0000B6000000}"/>
    <cellStyle name="Normal 33" xfId="183" xr:uid="{00000000-0005-0000-0000-0000B7000000}"/>
    <cellStyle name="Normal 33 2" xfId="184" xr:uid="{00000000-0005-0000-0000-0000B8000000}"/>
    <cellStyle name="Normal 34" xfId="185" xr:uid="{00000000-0005-0000-0000-0000B9000000}"/>
    <cellStyle name="Normal 4" xfId="186" xr:uid="{00000000-0005-0000-0000-0000BA000000}"/>
    <cellStyle name="Normal 4 2" xfId="187" xr:uid="{00000000-0005-0000-0000-0000BB000000}"/>
    <cellStyle name="Normal 44" xfId="188" xr:uid="{00000000-0005-0000-0000-0000BC000000}"/>
    <cellStyle name="Normal 45" xfId="189" xr:uid="{00000000-0005-0000-0000-0000BD000000}"/>
    <cellStyle name="Normal 5" xfId="190" xr:uid="{00000000-0005-0000-0000-0000BE000000}"/>
    <cellStyle name="Normal 5 2" xfId="191" xr:uid="{00000000-0005-0000-0000-0000BF000000}"/>
    <cellStyle name="Normal 6" xfId="192" xr:uid="{00000000-0005-0000-0000-0000C0000000}"/>
    <cellStyle name="Normal 7" xfId="193" xr:uid="{00000000-0005-0000-0000-0000C1000000}"/>
    <cellStyle name="Normal 8" xfId="194" xr:uid="{00000000-0005-0000-0000-0000C2000000}"/>
    <cellStyle name="Normal 8 2" xfId="195" xr:uid="{00000000-0005-0000-0000-0000C3000000}"/>
    <cellStyle name="Normal 8 2 2" xfId="196" xr:uid="{00000000-0005-0000-0000-0000C4000000}"/>
    <cellStyle name="Normal 9" xfId="197" xr:uid="{00000000-0005-0000-0000-0000C5000000}"/>
    <cellStyle name="Normal 9 2" xfId="198" xr:uid="{00000000-0005-0000-0000-0000C6000000}"/>
    <cellStyle name="Normal 9 3" xfId="199" xr:uid="{00000000-0005-0000-0000-0000C7000000}"/>
    <cellStyle name="Normal_EGCO_June10 TE" xfId="200" xr:uid="{00000000-0005-0000-0000-0000C8000000}"/>
    <cellStyle name="Normal_KEGCO_2002" xfId="201" xr:uid="{00000000-0005-0000-0000-0000C9000000}"/>
    <cellStyle name="Normal_Sheet5" xfId="202" xr:uid="{00000000-0005-0000-0000-0000CA000000}"/>
    <cellStyle name="Normal_Sheet7 2" xfId="203" xr:uid="{00000000-0005-0000-0000-0000CB000000}"/>
    <cellStyle name="Note 2" xfId="204" xr:uid="{00000000-0005-0000-0000-0000CC000000}"/>
    <cellStyle name="Note 2 2" xfId="205" xr:uid="{00000000-0005-0000-0000-0000CD000000}"/>
    <cellStyle name="Note 3" xfId="206" xr:uid="{00000000-0005-0000-0000-0000CE000000}"/>
    <cellStyle name="Note 3 2" xfId="207" xr:uid="{00000000-0005-0000-0000-0000CF000000}"/>
    <cellStyle name="Output" xfId="208" builtinId="21" customBuiltin="1"/>
    <cellStyle name="Percent [2]" xfId="209" xr:uid="{00000000-0005-0000-0000-0000D1000000}"/>
    <cellStyle name="Percent 10" xfId="210" xr:uid="{00000000-0005-0000-0000-0000D2000000}"/>
    <cellStyle name="Percent 11" xfId="211" xr:uid="{00000000-0005-0000-0000-0000D3000000}"/>
    <cellStyle name="Percent 12" xfId="212" xr:uid="{00000000-0005-0000-0000-0000D4000000}"/>
    <cellStyle name="Percent 13" xfId="213" xr:uid="{00000000-0005-0000-0000-0000D5000000}"/>
    <cellStyle name="Percent 2" xfId="214" xr:uid="{00000000-0005-0000-0000-0000D6000000}"/>
    <cellStyle name="Percent 2 2" xfId="215" xr:uid="{00000000-0005-0000-0000-0000D7000000}"/>
    <cellStyle name="Percent 3" xfId="216" xr:uid="{00000000-0005-0000-0000-0000D8000000}"/>
    <cellStyle name="Percent 3 2" xfId="217" xr:uid="{00000000-0005-0000-0000-0000D9000000}"/>
    <cellStyle name="Percent 3 2 2" xfId="218" xr:uid="{00000000-0005-0000-0000-0000DA000000}"/>
    <cellStyle name="Percent 3 3" xfId="219" xr:uid="{00000000-0005-0000-0000-0000DB000000}"/>
    <cellStyle name="Percent 3 3 2" xfId="220" xr:uid="{00000000-0005-0000-0000-0000DC000000}"/>
    <cellStyle name="Percent 3 3 2 2" xfId="221" xr:uid="{00000000-0005-0000-0000-0000DD000000}"/>
    <cellStyle name="Percent 3 3 3" xfId="222" xr:uid="{00000000-0005-0000-0000-0000DE000000}"/>
    <cellStyle name="Percent 3 4" xfId="223" xr:uid="{00000000-0005-0000-0000-0000DF000000}"/>
    <cellStyle name="Percent 3 5" xfId="224" xr:uid="{00000000-0005-0000-0000-0000E0000000}"/>
    <cellStyle name="Percent 4" xfId="225" xr:uid="{00000000-0005-0000-0000-0000E1000000}"/>
    <cellStyle name="Percent 5" xfId="226" xr:uid="{00000000-0005-0000-0000-0000E2000000}"/>
    <cellStyle name="Percent 6" xfId="227" xr:uid="{00000000-0005-0000-0000-0000E3000000}"/>
    <cellStyle name="Percent 7" xfId="228" xr:uid="{00000000-0005-0000-0000-0000E4000000}"/>
    <cellStyle name="Percent 8" xfId="229" xr:uid="{00000000-0005-0000-0000-0000E5000000}"/>
    <cellStyle name="Percent 9" xfId="230" xr:uid="{00000000-0005-0000-0000-0000E6000000}"/>
    <cellStyle name="Quantity" xfId="231" xr:uid="{00000000-0005-0000-0000-0000E7000000}"/>
    <cellStyle name="Quantity 2" xfId="232" xr:uid="{00000000-0005-0000-0000-0000E8000000}"/>
    <cellStyle name="Quantity 2 2" xfId="233" xr:uid="{00000000-0005-0000-0000-0000E9000000}"/>
    <cellStyle name="Quantity 2 3" xfId="234" xr:uid="{00000000-0005-0000-0000-0000EA000000}"/>
    <cellStyle name="Quantity 2 4" xfId="235" xr:uid="{00000000-0005-0000-0000-0000EB000000}"/>
    <cellStyle name="Quantity 2 5" xfId="236" xr:uid="{00000000-0005-0000-0000-0000EC000000}"/>
    <cellStyle name="Quantity 2 6" xfId="237" xr:uid="{00000000-0005-0000-0000-0000ED000000}"/>
    <cellStyle name="Quantity 3" xfId="238" xr:uid="{00000000-0005-0000-0000-0000EE000000}"/>
    <cellStyle name="Standard_OPTIMIR1 (deutsch)" xfId="239" xr:uid="{00000000-0005-0000-0000-0000EF000000}"/>
    <cellStyle name="TableStyleLight1" xfId="240" xr:uid="{00000000-0005-0000-0000-0000F0000000}"/>
    <cellStyle name="Title 2" xfId="241" xr:uid="{00000000-0005-0000-0000-0000F1000000}"/>
    <cellStyle name="Total" xfId="242" builtinId="25" customBuiltin="1"/>
    <cellStyle name="Warning Text" xfId="243" builtinId="11" customBuiltin="1"/>
    <cellStyle name="Wไhrung [0]_OPTIMIR1 (deutsch)" xfId="244" xr:uid="{00000000-0005-0000-0000-0000F4000000}"/>
    <cellStyle name="Wไhrung_OPTIMIR1 (deutsch)" xfId="245" xr:uid="{00000000-0005-0000-0000-0000F5000000}"/>
    <cellStyle name="เครื่องหมายจุลภาค 2" xfId="246" xr:uid="{00000000-0005-0000-0000-0000F6000000}"/>
    <cellStyle name="เครื่องหมายจุลภาค 2 2" xfId="247" xr:uid="{00000000-0005-0000-0000-0000F7000000}"/>
    <cellStyle name="เครื่องหมายจุลภาค 2 3" xfId="248" xr:uid="{00000000-0005-0000-0000-0000F8000000}"/>
    <cellStyle name="เครื่องหมายจุลภาค 3" xfId="249" xr:uid="{00000000-0005-0000-0000-0000F9000000}"/>
    <cellStyle name="เครื่องหมายจุลภาค 4" xfId="250" xr:uid="{00000000-0005-0000-0000-0000FA000000}"/>
    <cellStyle name="เครื่องหมายจุลภาค 4 2" xfId="251" xr:uid="{00000000-0005-0000-0000-0000FB000000}"/>
    <cellStyle name="เครื่องหมายจุลภาค 4 3" xfId="252" xr:uid="{00000000-0005-0000-0000-0000FC000000}"/>
    <cellStyle name="เครื่องหมายจุลภาค 4 3 2" xfId="253" xr:uid="{00000000-0005-0000-0000-0000FD000000}"/>
    <cellStyle name="เครื่องหมายจุลภาค 4 4" xfId="254" xr:uid="{00000000-0005-0000-0000-0000FE000000}"/>
    <cellStyle name="เครื่องหมายจุลภาค_กระดาษทำการงบการเงินรวม" xfId="255" xr:uid="{00000000-0005-0000-0000-0000FF000000}"/>
    <cellStyle name="เปอร์เซ็นต์ 3" xfId="256" xr:uid="{00000000-0005-0000-0000-000007010000}"/>
    <cellStyle name="ปกติ 2" xfId="257" xr:uid="{00000000-0005-0000-0000-000000010000}"/>
    <cellStyle name="ปกติ 2 2" xfId="258" xr:uid="{00000000-0005-0000-0000-000001010000}"/>
    <cellStyle name="ปกติ 2 3" xfId="259" xr:uid="{00000000-0005-0000-0000-000002010000}"/>
    <cellStyle name="ปกติ 2 4" xfId="260" xr:uid="{00000000-0005-0000-0000-000003010000}"/>
    <cellStyle name="ปกติ 2 6" xfId="261" xr:uid="{00000000-0005-0000-0000-000004010000}"/>
    <cellStyle name="ปกติ 5" xfId="262" xr:uid="{00000000-0005-0000-0000-000005010000}"/>
    <cellStyle name="ปกติ_Sheet1" xfId="263" xr:uid="{00000000-0005-0000-0000-000006010000}"/>
    <cellStyle name="ลักษณะ 1" xfId="264" xr:uid="{00000000-0005-0000-0000-000008010000}"/>
  </cellStyles>
  <dxfs count="0"/>
  <tableStyles count="0" defaultTableStyle="TableStyleMedium9" defaultPivotStyle="PivotStyleLight16"/>
  <colors>
    <mruColors>
      <color rgb="FFFAFAFA"/>
      <color rgb="FFBDD9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0"/>
  <sheetViews>
    <sheetView tabSelected="1" topLeftCell="A52" zoomScaleNormal="100" zoomScaleSheetLayoutView="100" workbookViewId="0">
      <selection activeCell="G55" sqref="G55"/>
    </sheetView>
  </sheetViews>
  <sheetFormatPr defaultRowHeight="21.75" customHeight="1"/>
  <cols>
    <col min="1" max="1" width="1.42578125" style="190" customWidth="1"/>
    <col min="2" max="3" width="1.42578125" style="186" customWidth="1"/>
    <col min="4" max="4" width="27" style="186" customWidth="1"/>
    <col min="5" max="5" width="7.7109375" style="205" customWidth="1"/>
    <col min="6" max="6" width="0.85546875" style="186" customWidth="1"/>
    <col min="7" max="7" width="13.7109375" style="184" customWidth="1"/>
    <col min="8" max="8" width="0.85546875" style="184" customWidth="1"/>
    <col min="9" max="9" width="12.28515625" style="184" customWidth="1"/>
    <col min="10" max="10" width="0.85546875" style="184" customWidth="1"/>
    <col min="11" max="11" width="13.7109375" style="184" customWidth="1"/>
    <col min="12" max="12" width="0.85546875" style="184" customWidth="1"/>
    <col min="13" max="13" width="12.28515625" style="184" customWidth="1"/>
    <col min="14" max="14" width="9.140625" style="186"/>
    <col min="15" max="16" width="12" style="187" bestFit="1" customWidth="1"/>
    <col min="17" max="16384" width="9.140625" style="186"/>
  </cols>
  <sheetData>
    <row r="1" spans="1:16" s="165" customFormat="1" ht="21.75" customHeight="1">
      <c r="A1" s="122" t="s">
        <v>180</v>
      </c>
      <c r="B1" s="159"/>
      <c r="C1" s="159"/>
      <c r="D1" s="159"/>
      <c r="E1" s="160"/>
      <c r="F1" s="161"/>
      <c r="G1" s="162"/>
      <c r="H1" s="162"/>
      <c r="I1" s="162"/>
      <c r="J1" s="163"/>
      <c r="K1" s="164"/>
      <c r="L1" s="162"/>
      <c r="M1" s="164"/>
      <c r="O1" s="166"/>
      <c r="P1" s="166"/>
    </row>
    <row r="2" spans="1:16" s="165" customFormat="1" ht="21.75" customHeight="1">
      <c r="A2" s="122" t="s">
        <v>0</v>
      </c>
      <c r="B2" s="159"/>
      <c r="C2" s="159"/>
      <c r="D2" s="159"/>
      <c r="E2" s="160"/>
      <c r="F2" s="161"/>
      <c r="G2" s="162"/>
      <c r="H2" s="162"/>
      <c r="I2" s="162"/>
      <c r="J2" s="163"/>
      <c r="K2" s="164"/>
      <c r="L2" s="162"/>
      <c r="M2" s="164"/>
      <c r="O2" s="166"/>
      <c r="P2" s="166"/>
    </row>
    <row r="3" spans="1:16" s="165" customFormat="1" ht="21.75" customHeight="1">
      <c r="A3" s="167" t="s">
        <v>257</v>
      </c>
      <c r="B3" s="168"/>
      <c r="C3" s="168"/>
      <c r="D3" s="168"/>
      <c r="E3" s="169"/>
      <c r="F3" s="170"/>
      <c r="G3" s="171"/>
      <c r="H3" s="171"/>
      <c r="I3" s="171"/>
      <c r="J3" s="172"/>
      <c r="K3" s="173"/>
      <c r="L3" s="171"/>
      <c r="M3" s="173"/>
      <c r="O3" s="166"/>
      <c r="P3" s="166"/>
    </row>
    <row r="4" spans="1:16" s="165" customFormat="1" ht="21.75" customHeight="1">
      <c r="A4" s="174"/>
      <c r="E4" s="160"/>
      <c r="F4" s="161"/>
      <c r="G4" s="162"/>
      <c r="H4" s="162"/>
      <c r="I4" s="162"/>
      <c r="J4" s="163"/>
      <c r="K4" s="164"/>
      <c r="L4" s="162"/>
      <c r="M4" s="164"/>
      <c r="O4" s="166"/>
      <c r="P4" s="166"/>
    </row>
    <row r="5" spans="1:16" s="165" customFormat="1" ht="21.75" customHeight="1">
      <c r="A5" s="174"/>
      <c r="E5" s="160"/>
      <c r="F5" s="175"/>
      <c r="G5" s="247" t="s">
        <v>87</v>
      </c>
      <c r="H5" s="247"/>
      <c r="I5" s="247"/>
      <c r="J5" s="127"/>
      <c r="K5" s="243"/>
      <c r="L5" s="243"/>
      <c r="M5" s="243" t="s">
        <v>147</v>
      </c>
      <c r="O5" s="166"/>
      <c r="P5" s="166"/>
    </row>
    <row r="6" spans="1:16" s="165" customFormat="1" ht="21.75" customHeight="1">
      <c r="A6" s="174"/>
      <c r="E6" s="160"/>
      <c r="F6" s="175"/>
      <c r="G6" s="127" t="s">
        <v>85</v>
      </c>
      <c r="H6" s="127"/>
      <c r="I6" s="127" t="s">
        <v>86</v>
      </c>
      <c r="J6" s="127"/>
      <c r="K6" s="127" t="s">
        <v>85</v>
      </c>
      <c r="L6" s="127"/>
      <c r="M6" s="127" t="s">
        <v>86</v>
      </c>
      <c r="O6" s="166"/>
      <c r="P6" s="166"/>
    </row>
    <row r="7" spans="1:16" s="165" customFormat="1" ht="21.75" customHeight="1">
      <c r="A7" s="174"/>
      <c r="E7" s="160"/>
      <c r="F7" s="175"/>
      <c r="G7" s="127" t="s">
        <v>258</v>
      </c>
      <c r="H7" s="127"/>
      <c r="I7" s="127" t="s">
        <v>1</v>
      </c>
      <c r="J7" s="127"/>
      <c r="K7" s="127" t="s">
        <v>258</v>
      </c>
      <c r="L7" s="127"/>
      <c r="M7" s="127" t="s">
        <v>1</v>
      </c>
      <c r="O7" s="166"/>
      <c r="P7" s="166"/>
    </row>
    <row r="8" spans="1:16" s="165" customFormat="1" ht="21.75" customHeight="1">
      <c r="A8" s="174"/>
      <c r="E8" s="160"/>
      <c r="F8" s="175"/>
      <c r="G8" s="127" t="s">
        <v>205</v>
      </c>
      <c r="H8" s="176"/>
      <c r="I8" s="127" t="s">
        <v>174</v>
      </c>
      <c r="J8" s="177"/>
      <c r="K8" s="127" t="s">
        <v>205</v>
      </c>
      <c r="L8" s="176"/>
      <c r="M8" s="127" t="s">
        <v>174</v>
      </c>
      <c r="O8" s="166"/>
      <c r="P8" s="166"/>
    </row>
    <row r="9" spans="1:16" s="165" customFormat="1" ht="21.75" customHeight="1">
      <c r="A9" s="174"/>
      <c r="E9" s="169" t="s">
        <v>2</v>
      </c>
      <c r="F9" s="175"/>
      <c r="G9" s="149" t="s">
        <v>73</v>
      </c>
      <c r="H9" s="176"/>
      <c r="I9" s="149" t="s">
        <v>73</v>
      </c>
      <c r="J9" s="177"/>
      <c r="K9" s="149" t="s">
        <v>73</v>
      </c>
      <c r="L9" s="176"/>
      <c r="M9" s="149" t="s">
        <v>73</v>
      </c>
      <c r="O9" s="166"/>
      <c r="P9" s="166"/>
    </row>
    <row r="10" spans="1:16" ht="8.1" customHeight="1">
      <c r="A10" s="178"/>
      <c r="B10" s="179"/>
      <c r="C10" s="179"/>
      <c r="D10" s="179"/>
      <c r="E10" s="180"/>
      <c r="F10" s="181"/>
      <c r="G10" s="182"/>
      <c r="H10" s="183"/>
      <c r="I10" s="183"/>
      <c r="K10" s="185"/>
    </row>
    <row r="11" spans="1:16" ht="21.75" customHeight="1">
      <c r="A11" s="178" t="s">
        <v>3</v>
      </c>
      <c r="B11" s="179"/>
      <c r="C11" s="179"/>
      <c r="D11" s="179"/>
      <c r="E11" s="180"/>
      <c r="F11" s="181"/>
      <c r="G11" s="182"/>
      <c r="H11" s="183"/>
      <c r="I11" s="183"/>
      <c r="K11" s="185"/>
    </row>
    <row r="12" spans="1:16" ht="8.1" customHeight="1">
      <c r="A12" s="178"/>
      <c r="B12" s="179"/>
      <c r="C12" s="179"/>
      <c r="D12" s="179"/>
      <c r="E12" s="180"/>
      <c r="F12" s="181"/>
      <c r="G12" s="182"/>
      <c r="H12" s="183"/>
      <c r="I12" s="183"/>
      <c r="K12" s="185"/>
    </row>
    <row r="13" spans="1:16" ht="21.75" customHeight="1">
      <c r="A13" s="178" t="s">
        <v>4</v>
      </c>
      <c r="B13" s="179"/>
      <c r="C13" s="179"/>
      <c r="D13" s="179"/>
      <c r="E13" s="180"/>
      <c r="F13" s="181"/>
      <c r="G13" s="182"/>
      <c r="H13" s="183"/>
      <c r="I13" s="183"/>
      <c r="K13" s="185"/>
    </row>
    <row r="14" spans="1:16" ht="8.1" customHeight="1">
      <c r="A14" s="178"/>
      <c r="B14" s="179"/>
      <c r="C14" s="179"/>
      <c r="D14" s="179"/>
      <c r="E14" s="180"/>
      <c r="F14" s="181"/>
      <c r="G14" s="188"/>
      <c r="H14" s="183"/>
      <c r="I14" s="189"/>
      <c r="K14" s="185"/>
    </row>
    <row r="15" spans="1:16" ht="21.75" customHeight="1">
      <c r="A15" s="190" t="s">
        <v>5</v>
      </c>
      <c r="B15" s="191"/>
      <c r="C15" s="191"/>
      <c r="D15" s="191"/>
      <c r="E15" s="192"/>
      <c r="F15" s="181"/>
      <c r="G15" s="182">
        <v>554461</v>
      </c>
      <c r="H15" s="183"/>
      <c r="I15" s="183">
        <v>1037136</v>
      </c>
      <c r="J15" s="183"/>
      <c r="K15" s="182">
        <v>72360</v>
      </c>
      <c r="L15" s="193"/>
      <c r="M15" s="183">
        <v>187970</v>
      </c>
    </row>
    <row r="16" spans="1:16" ht="21.75" customHeight="1">
      <c r="A16" s="174" t="s">
        <v>117</v>
      </c>
      <c r="B16" s="165"/>
      <c r="C16" s="165"/>
      <c r="D16" s="165"/>
      <c r="E16" s="245">
        <v>5</v>
      </c>
      <c r="F16" s="161"/>
      <c r="G16" s="182">
        <v>0</v>
      </c>
      <c r="H16" s="189"/>
      <c r="I16" s="183">
        <v>1091</v>
      </c>
      <c r="J16" s="189"/>
      <c r="K16" s="182">
        <v>0</v>
      </c>
      <c r="L16" s="194"/>
      <c r="M16" s="189">
        <v>0</v>
      </c>
    </row>
    <row r="17" spans="1:13" ht="21.75" customHeight="1">
      <c r="A17" s="174" t="s">
        <v>78</v>
      </c>
      <c r="B17" s="195"/>
      <c r="C17" s="195"/>
      <c r="D17" s="195"/>
      <c r="E17" s="192" t="s">
        <v>207</v>
      </c>
      <c r="F17" s="196"/>
      <c r="G17" s="182">
        <v>497367</v>
      </c>
      <c r="H17" s="197"/>
      <c r="I17" s="183">
        <v>1222063</v>
      </c>
      <c r="J17" s="197"/>
      <c r="K17" s="182">
        <v>484440</v>
      </c>
      <c r="L17" s="197"/>
      <c r="M17" s="189">
        <v>514128</v>
      </c>
    </row>
    <row r="18" spans="1:13" ht="21.75" customHeight="1">
      <c r="A18" s="190" t="s">
        <v>6</v>
      </c>
      <c r="B18" s="191"/>
      <c r="C18" s="191"/>
      <c r="D18" s="191"/>
      <c r="E18" s="198">
        <v>19.5</v>
      </c>
      <c r="F18" s="181"/>
      <c r="G18" s="182">
        <v>337188</v>
      </c>
      <c r="H18" s="197"/>
      <c r="I18" s="183">
        <v>369806</v>
      </c>
      <c r="J18" s="197"/>
      <c r="K18" s="182">
        <v>2518945</v>
      </c>
      <c r="L18" s="197"/>
      <c r="M18" s="197">
        <v>1580706</v>
      </c>
    </row>
    <row r="19" spans="1:13" ht="21.75" customHeight="1">
      <c r="A19" s="190" t="s">
        <v>208</v>
      </c>
      <c r="B19" s="191"/>
      <c r="C19" s="191"/>
      <c r="D19" s="191"/>
      <c r="E19" s="198"/>
      <c r="F19" s="181"/>
      <c r="G19" s="199"/>
      <c r="H19" s="197"/>
      <c r="I19" s="197"/>
      <c r="J19" s="197"/>
      <c r="K19" s="199"/>
      <c r="L19" s="197"/>
      <c r="M19" s="197"/>
    </row>
    <row r="20" spans="1:13" ht="21.75" customHeight="1">
      <c r="B20" s="190" t="s">
        <v>209</v>
      </c>
      <c r="C20" s="191"/>
      <c r="D20" s="191"/>
      <c r="E20" s="200"/>
      <c r="F20" s="181"/>
      <c r="G20" s="199">
        <v>956</v>
      </c>
      <c r="H20" s="197"/>
      <c r="I20" s="197">
        <v>2787</v>
      </c>
      <c r="J20" s="197"/>
      <c r="K20" s="199">
        <v>956</v>
      </c>
      <c r="L20" s="197"/>
      <c r="M20" s="197">
        <v>587</v>
      </c>
    </row>
    <row r="21" spans="1:13" ht="21.75" customHeight="1">
      <c r="A21" s="190" t="s">
        <v>90</v>
      </c>
      <c r="B21" s="191"/>
      <c r="C21" s="191"/>
      <c r="D21" s="191"/>
      <c r="E21" s="186"/>
      <c r="F21" s="181"/>
      <c r="G21" s="188"/>
      <c r="H21" s="183"/>
      <c r="I21" s="189"/>
      <c r="J21" s="183"/>
      <c r="K21" s="188"/>
      <c r="M21" s="193"/>
    </row>
    <row r="22" spans="1:13" ht="21.75" customHeight="1">
      <c r="B22" s="190" t="s">
        <v>7</v>
      </c>
      <c r="C22" s="191"/>
      <c r="D22" s="191"/>
      <c r="E22" s="198">
        <v>19.600000000000001</v>
      </c>
      <c r="F22" s="181"/>
      <c r="G22" s="199">
        <v>0</v>
      </c>
      <c r="H22" s="197"/>
      <c r="I22" s="197">
        <v>0</v>
      </c>
      <c r="J22" s="197"/>
      <c r="K22" s="199">
        <v>1224195</v>
      </c>
      <c r="L22" s="197"/>
      <c r="M22" s="197">
        <v>1203160</v>
      </c>
    </row>
    <row r="23" spans="1:13" ht="21.75" customHeight="1">
      <c r="A23" s="190" t="s">
        <v>80</v>
      </c>
      <c r="B23" s="190"/>
      <c r="C23" s="191"/>
      <c r="D23" s="191"/>
      <c r="E23" s="200">
        <v>10</v>
      </c>
      <c r="F23" s="181"/>
      <c r="G23" s="201">
        <v>1373613</v>
      </c>
      <c r="H23" s="197"/>
      <c r="I23" s="202">
        <v>2217141</v>
      </c>
      <c r="J23" s="197"/>
      <c r="K23" s="201">
        <v>209420</v>
      </c>
      <c r="L23" s="197"/>
      <c r="M23" s="202">
        <v>300602</v>
      </c>
    </row>
    <row r="24" spans="1:13" ht="8.1" customHeight="1">
      <c r="B24" s="191"/>
      <c r="C24" s="191"/>
      <c r="D24" s="191"/>
      <c r="E24" s="200"/>
      <c r="F24" s="181"/>
      <c r="G24" s="188"/>
      <c r="H24" s="183"/>
      <c r="I24" s="189"/>
      <c r="J24" s="183"/>
      <c r="K24" s="188"/>
      <c r="M24" s="194"/>
    </row>
    <row r="25" spans="1:13" ht="21.75" customHeight="1">
      <c r="A25" s="178" t="s">
        <v>8</v>
      </c>
      <c r="B25" s="179"/>
      <c r="C25" s="179"/>
      <c r="D25" s="179"/>
      <c r="E25" s="200"/>
      <c r="F25" s="181"/>
      <c r="G25" s="203">
        <f>SUM(G15:G23)</f>
        <v>2763585</v>
      </c>
      <c r="H25" s="183"/>
      <c r="I25" s="204">
        <f>SUM(I15:I23)</f>
        <v>4850024</v>
      </c>
      <c r="J25" s="183"/>
      <c r="K25" s="203">
        <f>SUM(K15:K23)</f>
        <v>4510316</v>
      </c>
      <c r="M25" s="204">
        <f>SUM(M15:M23)</f>
        <v>3787153</v>
      </c>
    </row>
    <row r="34" spans="1:16" ht="21.75" customHeight="1">
      <c r="A34" s="161" t="s">
        <v>210</v>
      </c>
    </row>
    <row r="38" spans="1:16" ht="21.75" customHeight="1">
      <c r="A38" s="186"/>
    </row>
    <row r="39" spans="1:16" ht="21.75" customHeight="1">
      <c r="A39" s="161"/>
    </row>
    <row r="40" spans="1:16" ht="3" customHeight="1">
      <c r="A40" s="161"/>
    </row>
    <row r="41" spans="1:16" ht="21.95" customHeight="1">
      <c r="A41" s="248" t="s">
        <v>276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</row>
    <row r="42" spans="1:16" s="165" customFormat="1" ht="21.75" customHeight="1">
      <c r="A42" s="122" t="str">
        <f>A1</f>
        <v xml:space="preserve">บริษัท พีทีจี เอ็นเนอยี จำกัด (มหาชน) </v>
      </c>
      <c r="B42" s="159"/>
      <c r="C42" s="159"/>
      <c r="D42" s="159"/>
      <c r="E42" s="160"/>
      <c r="F42" s="161"/>
      <c r="G42" s="162"/>
      <c r="H42" s="162"/>
      <c r="I42" s="162"/>
      <c r="J42" s="163"/>
      <c r="K42" s="164"/>
      <c r="L42" s="162"/>
      <c r="M42" s="164"/>
      <c r="O42" s="166"/>
      <c r="P42" s="166"/>
    </row>
    <row r="43" spans="1:16" s="165" customFormat="1" ht="21.75" customHeight="1">
      <c r="A43" s="122" t="s">
        <v>0</v>
      </c>
      <c r="B43" s="159"/>
      <c r="C43" s="159"/>
      <c r="D43" s="159"/>
      <c r="E43" s="160"/>
      <c r="F43" s="161"/>
      <c r="G43" s="162"/>
      <c r="H43" s="162"/>
      <c r="I43" s="162"/>
      <c r="J43" s="163"/>
      <c r="K43" s="164"/>
      <c r="L43" s="162"/>
      <c r="M43" s="164"/>
      <c r="O43" s="166"/>
      <c r="P43" s="166"/>
    </row>
    <row r="44" spans="1:16" s="165" customFormat="1" ht="21.75" customHeight="1">
      <c r="A44" s="167" t="s">
        <v>257</v>
      </c>
      <c r="B44" s="168"/>
      <c r="C44" s="168"/>
      <c r="D44" s="168"/>
      <c r="E44" s="169"/>
      <c r="F44" s="170"/>
      <c r="G44" s="171"/>
      <c r="H44" s="171"/>
      <c r="I44" s="171"/>
      <c r="J44" s="172"/>
      <c r="K44" s="173"/>
      <c r="L44" s="171"/>
      <c r="M44" s="173"/>
      <c r="O44" s="166"/>
      <c r="P44" s="166"/>
    </row>
    <row r="45" spans="1:16" s="165" customFormat="1" ht="21.75" customHeight="1">
      <c r="A45" s="174"/>
      <c r="E45" s="160"/>
      <c r="F45" s="161"/>
      <c r="G45" s="162"/>
      <c r="H45" s="162"/>
      <c r="I45" s="162"/>
      <c r="J45" s="163"/>
      <c r="K45" s="164"/>
      <c r="L45" s="162"/>
      <c r="M45" s="164"/>
      <c r="O45" s="166"/>
      <c r="P45" s="166"/>
    </row>
    <row r="46" spans="1:16" s="165" customFormat="1" ht="21.75" customHeight="1">
      <c r="A46" s="174"/>
      <c r="E46" s="160"/>
      <c r="F46" s="175"/>
      <c r="G46" s="247" t="s">
        <v>87</v>
      </c>
      <c r="H46" s="247"/>
      <c r="I46" s="247"/>
      <c r="J46" s="127"/>
      <c r="K46" s="243"/>
      <c r="L46" s="243"/>
      <c r="M46" s="243" t="s">
        <v>147</v>
      </c>
      <c r="O46" s="166"/>
      <c r="P46" s="166"/>
    </row>
    <row r="47" spans="1:16" s="165" customFormat="1" ht="21.75" customHeight="1">
      <c r="A47" s="174"/>
      <c r="E47" s="160"/>
      <c r="F47" s="175"/>
      <c r="G47" s="127" t="s">
        <v>85</v>
      </c>
      <c r="H47" s="127"/>
      <c r="I47" s="127" t="s">
        <v>86</v>
      </c>
      <c r="J47" s="127"/>
      <c r="K47" s="127" t="s">
        <v>85</v>
      </c>
      <c r="L47" s="127"/>
      <c r="M47" s="127" t="s">
        <v>86</v>
      </c>
      <c r="O47" s="166"/>
      <c r="P47" s="166"/>
    </row>
    <row r="48" spans="1:16" s="165" customFormat="1" ht="21.75" customHeight="1">
      <c r="A48" s="174"/>
      <c r="E48" s="160"/>
      <c r="F48" s="175"/>
      <c r="G48" s="127" t="s">
        <v>258</v>
      </c>
      <c r="H48" s="127"/>
      <c r="I48" s="127" t="s">
        <v>1</v>
      </c>
      <c r="J48" s="127"/>
      <c r="K48" s="127" t="s">
        <v>258</v>
      </c>
      <c r="L48" s="127"/>
      <c r="M48" s="127" t="s">
        <v>1</v>
      </c>
      <c r="O48" s="166"/>
      <c r="P48" s="166"/>
    </row>
    <row r="49" spans="1:16" s="165" customFormat="1" ht="21.75" customHeight="1">
      <c r="A49" s="174"/>
      <c r="E49" s="160"/>
      <c r="F49" s="175"/>
      <c r="G49" s="127" t="s">
        <v>205</v>
      </c>
      <c r="H49" s="176"/>
      <c r="I49" s="127" t="s">
        <v>174</v>
      </c>
      <c r="J49" s="177"/>
      <c r="K49" s="127" t="s">
        <v>205</v>
      </c>
      <c r="L49" s="176"/>
      <c r="M49" s="127" t="s">
        <v>174</v>
      </c>
      <c r="O49" s="166"/>
      <c r="P49" s="166"/>
    </row>
    <row r="50" spans="1:16" s="165" customFormat="1" ht="21.75" customHeight="1">
      <c r="A50" s="174"/>
      <c r="E50" s="169" t="s">
        <v>2</v>
      </c>
      <c r="F50" s="175"/>
      <c r="G50" s="149" t="s">
        <v>73</v>
      </c>
      <c r="H50" s="176"/>
      <c r="I50" s="149" t="s">
        <v>73</v>
      </c>
      <c r="J50" s="177"/>
      <c r="K50" s="149" t="s">
        <v>73</v>
      </c>
      <c r="L50" s="176"/>
      <c r="M50" s="149" t="s">
        <v>73</v>
      </c>
      <c r="O50" s="166"/>
      <c r="P50" s="166"/>
    </row>
    <row r="51" spans="1:16" ht="8.1" customHeight="1">
      <c r="A51" s="178"/>
      <c r="B51" s="179"/>
      <c r="C51" s="179"/>
      <c r="D51" s="179"/>
      <c r="E51" s="180"/>
      <c r="F51" s="181"/>
      <c r="G51" s="182"/>
      <c r="H51" s="183"/>
      <c r="I51" s="183"/>
      <c r="K51" s="185"/>
    </row>
    <row r="52" spans="1:16" ht="21.75" customHeight="1">
      <c r="A52" s="178" t="s">
        <v>211</v>
      </c>
      <c r="B52" s="179"/>
      <c r="C52" s="179"/>
      <c r="D52" s="179"/>
      <c r="E52" s="180"/>
      <c r="F52" s="181"/>
      <c r="G52" s="182"/>
      <c r="H52" s="183"/>
      <c r="I52" s="183"/>
      <c r="K52" s="185"/>
    </row>
    <row r="53" spans="1:16" ht="8.1" customHeight="1">
      <c r="A53" s="178"/>
      <c r="B53" s="179"/>
      <c r="C53" s="179"/>
      <c r="D53" s="179"/>
      <c r="E53" s="180"/>
      <c r="F53" s="181"/>
      <c r="G53" s="182"/>
      <c r="H53" s="183"/>
      <c r="I53" s="183"/>
      <c r="K53" s="185"/>
    </row>
    <row r="54" spans="1:16" ht="21.75" customHeight="1">
      <c r="A54" s="178" t="s">
        <v>9</v>
      </c>
      <c r="B54" s="179"/>
      <c r="C54" s="179"/>
      <c r="D54" s="179"/>
      <c r="E54" s="200"/>
      <c r="F54" s="181"/>
      <c r="G54" s="182"/>
      <c r="H54" s="183"/>
      <c r="I54" s="183"/>
      <c r="J54" s="183"/>
      <c r="K54" s="182"/>
    </row>
    <row r="55" spans="1:16" ht="8.1" customHeight="1">
      <c r="A55" s="178"/>
      <c r="B55" s="179"/>
      <c r="C55" s="179"/>
      <c r="D55" s="179"/>
      <c r="E55" s="200"/>
      <c r="F55" s="181"/>
      <c r="G55" s="182"/>
      <c r="H55" s="183"/>
      <c r="I55" s="183"/>
      <c r="J55" s="183"/>
      <c r="K55" s="182"/>
    </row>
    <row r="56" spans="1:16" ht="21.75" customHeight="1">
      <c r="A56" s="190" t="s">
        <v>206</v>
      </c>
      <c r="B56" s="191"/>
      <c r="C56" s="191"/>
      <c r="D56" s="191"/>
      <c r="E56" s="192"/>
      <c r="F56" s="181"/>
      <c r="G56" s="182"/>
      <c r="H56" s="183"/>
      <c r="I56" s="183"/>
      <c r="J56" s="183"/>
      <c r="K56" s="182"/>
      <c r="L56" s="193"/>
      <c r="M56" s="183"/>
    </row>
    <row r="57" spans="1:16" ht="21.75" customHeight="1">
      <c r="B57" s="190" t="s">
        <v>212</v>
      </c>
      <c r="C57" s="191"/>
      <c r="D57" s="191"/>
      <c r="E57" s="192">
        <v>5</v>
      </c>
      <c r="F57" s="181"/>
      <c r="G57" s="182">
        <v>733983</v>
      </c>
      <c r="H57" s="183"/>
      <c r="I57" s="183">
        <v>0</v>
      </c>
      <c r="J57" s="183"/>
      <c r="K57" s="182">
        <v>0</v>
      </c>
      <c r="L57" s="193"/>
      <c r="M57" s="183">
        <v>0</v>
      </c>
    </row>
    <row r="58" spans="1:16" ht="21.75" customHeight="1">
      <c r="A58" s="174" t="s">
        <v>114</v>
      </c>
      <c r="B58" s="165"/>
      <c r="C58" s="165"/>
      <c r="D58" s="165"/>
      <c r="E58" s="186"/>
      <c r="F58" s="161"/>
      <c r="G58" s="206">
        <v>100</v>
      </c>
      <c r="H58" s="207"/>
      <c r="I58" s="193">
        <v>1475</v>
      </c>
      <c r="J58" s="207"/>
      <c r="K58" s="182">
        <v>100</v>
      </c>
      <c r="L58" s="207"/>
      <c r="M58" s="193">
        <v>1475</v>
      </c>
    </row>
    <row r="59" spans="1:16" ht="21.75" customHeight="1">
      <c r="A59" s="174" t="s">
        <v>252</v>
      </c>
      <c r="B59" s="165"/>
      <c r="C59" s="165"/>
      <c r="D59" s="165"/>
      <c r="E59" s="186"/>
      <c r="G59" s="238"/>
      <c r="H59" s="186"/>
      <c r="I59" s="186"/>
      <c r="J59" s="186"/>
      <c r="K59" s="238"/>
      <c r="L59" s="186"/>
      <c r="M59" s="186"/>
    </row>
    <row r="60" spans="1:16" ht="21.75" customHeight="1">
      <c r="A60" s="174"/>
      <c r="B60" s="165" t="s">
        <v>253</v>
      </c>
      <c r="C60" s="165"/>
      <c r="D60" s="165"/>
      <c r="E60" s="198">
        <v>19.600000000000001</v>
      </c>
      <c r="F60" s="161"/>
      <c r="G60" s="199">
        <v>0</v>
      </c>
      <c r="H60" s="197"/>
      <c r="I60" s="197">
        <v>0</v>
      </c>
      <c r="J60" s="197"/>
      <c r="K60" s="199">
        <v>3973508</v>
      </c>
      <c r="L60" s="197"/>
      <c r="M60" s="197">
        <v>4698199</v>
      </c>
    </row>
    <row r="61" spans="1:16" ht="21.75" customHeight="1">
      <c r="A61" s="174" t="s">
        <v>70</v>
      </c>
      <c r="B61" s="165"/>
      <c r="C61" s="165"/>
      <c r="D61" s="165"/>
      <c r="E61" s="200">
        <v>11</v>
      </c>
      <c r="F61" s="161"/>
      <c r="G61" s="206">
        <v>0</v>
      </c>
      <c r="H61" s="183"/>
      <c r="I61" s="193">
        <v>0</v>
      </c>
      <c r="J61" s="183"/>
      <c r="K61" s="206">
        <v>1812364</v>
      </c>
      <c r="L61" s="207"/>
      <c r="M61" s="193">
        <v>1450614</v>
      </c>
    </row>
    <row r="62" spans="1:16" ht="21.75" customHeight="1">
      <c r="A62" s="174" t="s">
        <v>118</v>
      </c>
      <c r="B62" s="165"/>
      <c r="C62" s="165"/>
      <c r="D62" s="165"/>
      <c r="E62" s="200">
        <v>11</v>
      </c>
      <c r="F62" s="161"/>
      <c r="G62" s="206">
        <v>874613</v>
      </c>
      <c r="H62" s="183"/>
      <c r="I62" s="193">
        <v>688042</v>
      </c>
      <c r="J62" s="183"/>
      <c r="K62" s="206">
        <v>705000</v>
      </c>
      <c r="L62" s="207"/>
      <c r="M62" s="193">
        <v>705000</v>
      </c>
    </row>
    <row r="63" spans="1:16" ht="21.75" customHeight="1">
      <c r="A63" s="174" t="s">
        <v>126</v>
      </c>
      <c r="B63" s="165"/>
      <c r="C63" s="165"/>
      <c r="D63" s="165"/>
      <c r="E63" s="200">
        <v>11</v>
      </c>
      <c r="F63" s="161"/>
      <c r="G63" s="206">
        <v>812871</v>
      </c>
      <c r="H63" s="183"/>
      <c r="I63" s="193">
        <v>795863</v>
      </c>
      <c r="J63" s="183"/>
      <c r="K63" s="206">
        <v>40000</v>
      </c>
      <c r="L63" s="207"/>
      <c r="M63" s="193">
        <v>40000</v>
      </c>
    </row>
    <row r="64" spans="1:16" ht="21.75" customHeight="1">
      <c r="A64" s="174" t="s">
        <v>128</v>
      </c>
      <c r="B64" s="165"/>
      <c r="C64" s="165"/>
      <c r="D64" s="165"/>
      <c r="E64" s="200">
        <v>5</v>
      </c>
      <c r="F64" s="161"/>
      <c r="G64" s="199">
        <v>0</v>
      </c>
      <c r="H64" s="183"/>
      <c r="I64" s="193">
        <v>723094</v>
      </c>
      <c r="J64" s="183"/>
      <c r="K64" s="206">
        <v>0</v>
      </c>
      <c r="L64" s="207"/>
      <c r="M64" s="193">
        <v>0</v>
      </c>
    </row>
    <row r="65" spans="1:13" ht="21.75" customHeight="1">
      <c r="A65" s="174" t="s">
        <v>79</v>
      </c>
      <c r="B65" s="165"/>
      <c r="C65" s="165"/>
      <c r="D65" s="165"/>
      <c r="E65" s="200"/>
      <c r="F65" s="161"/>
      <c r="G65" s="206">
        <v>384528</v>
      </c>
      <c r="H65" s="183"/>
      <c r="I65" s="193">
        <v>362952</v>
      </c>
      <c r="J65" s="183"/>
      <c r="K65" s="206">
        <v>131926</v>
      </c>
      <c r="L65" s="207"/>
      <c r="M65" s="193">
        <v>132219</v>
      </c>
    </row>
    <row r="66" spans="1:13" ht="21.75" customHeight="1">
      <c r="A66" s="174" t="s">
        <v>10</v>
      </c>
      <c r="B66" s="165"/>
      <c r="C66" s="165"/>
      <c r="D66" s="165"/>
      <c r="E66" s="200" t="s">
        <v>213</v>
      </c>
      <c r="F66" s="161"/>
      <c r="G66" s="206">
        <v>10725964</v>
      </c>
      <c r="H66" s="197"/>
      <c r="I66" s="197">
        <v>11458400</v>
      </c>
      <c r="J66" s="197"/>
      <c r="K66" s="199">
        <v>1061415</v>
      </c>
      <c r="L66" s="197"/>
      <c r="M66" s="197">
        <v>1233942</v>
      </c>
    </row>
    <row r="67" spans="1:13" ht="21.75" customHeight="1">
      <c r="A67" s="174" t="s">
        <v>214</v>
      </c>
      <c r="B67" s="165"/>
      <c r="C67" s="165"/>
      <c r="D67" s="165"/>
      <c r="E67" s="200" t="s">
        <v>215</v>
      </c>
      <c r="F67" s="161"/>
      <c r="G67" s="206">
        <v>23622772</v>
      </c>
      <c r="H67" s="197"/>
      <c r="I67" s="197">
        <v>0</v>
      </c>
      <c r="J67" s="197"/>
      <c r="K67" s="199">
        <v>476275</v>
      </c>
      <c r="L67" s="197"/>
      <c r="M67" s="197">
        <v>0</v>
      </c>
    </row>
    <row r="68" spans="1:13" ht="21.75" customHeight="1">
      <c r="A68" s="174" t="s">
        <v>93</v>
      </c>
      <c r="B68" s="165"/>
      <c r="C68" s="165"/>
      <c r="D68" s="165"/>
      <c r="E68" s="200">
        <v>5</v>
      </c>
      <c r="F68" s="161"/>
      <c r="G68" s="199">
        <v>0</v>
      </c>
      <c r="H68" s="197"/>
      <c r="I68" s="197">
        <v>3152657</v>
      </c>
      <c r="J68" s="197"/>
      <c r="K68" s="199">
        <v>0</v>
      </c>
      <c r="L68" s="197"/>
      <c r="M68" s="197">
        <v>902</v>
      </c>
    </row>
    <row r="69" spans="1:13" ht="21.75" customHeight="1">
      <c r="A69" s="174" t="s">
        <v>11</v>
      </c>
      <c r="B69" s="165"/>
      <c r="C69" s="165"/>
      <c r="D69" s="165"/>
      <c r="E69" s="200"/>
      <c r="F69" s="161"/>
      <c r="G69" s="199">
        <v>212968</v>
      </c>
      <c r="H69" s="183"/>
      <c r="I69" s="197">
        <v>214416</v>
      </c>
      <c r="J69" s="183"/>
      <c r="K69" s="199">
        <v>140974</v>
      </c>
      <c r="M69" s="193">
        <v>144283</v>
      </c>
    </row>
    <row r="70" spans="1:13" ht="21.75" customHeight="1">
      <c r="A70" s="174" t="s">
        <v>158</v>
      </c>
      <c r="B70" s="165"/>
      <c r="C70" s="165"/>
      <c r="D70" s="165"/>
      <c r="E70" s="124"/>
      <c r="F70" s="161"/>
      <c r="G70" s="199">
        <v>52983</v>
      </c>
      <c r="H70" s="183"/>
      <c r="I70" s="197">
        <v>52983</v>
      </c>
      <c r="J70" s="183"/>
      <c r="K70" s="199">
        <v>0</v>
      </c>
      <c r="M70" s="193">
        <v>0</v>
      </c>
    </row>
    <row r="71" spans="1:13" ht="21.75" customHeight="1">
      <c r="A71" s="174" t="s">
        <v>133</v>
      </c>
      <c r="B71" s="165"/>
      <c r="C71" s="165"/>
      <c r="D71" s="165"/>
      <c r="E71" s="200">
        <v>5</v>
      </c>
      <c r="F71" s="161"/>
      <c r="G71" s="199">
        <v>183120</v>
      </c>
      <c r="H71" s="183"/>
      <c r="I71" s="197">
        <v>123428</v>
      </c>
      <c r="J71" s="183"/>
      <c r="K71" s="199">
        <v>21124</v>
      </c>
      <c r="M71" s="193">
        <v>7016</v>
      </c>
    </row>
    <row r="72" spans="1:13" ht="21.75" customHeight="1">
      <c r="A72" s="174" t="s">
        <v>71</v>
      </c>
      <c r="B72" s="165"/>
      <c r="C72" s="165"/>
      <c r="D72" s="165"/>
      <c r="E72" s="200"/>
      <c r="F72" s="161"/>
      <c r="G72" s="203">
        <v>250299</v>
      </c>
      <c r="H72" s="183"/>
      <c r="I72" s="204">
        <v>228538</v>
      </c>
      <c r="J72" s="183"/>
      <c r="K72" s="203">
        <v>86242</v>
      </c>
      <c r="M72" s="204">
        <v>65277</v>
      </c>
    </row>
    <row r="73" spans="1:13" ht="8.1" customHeight="1">
      <c r="A73" s="178"/>
      <c r="B73" s="179"/>
      <c r="C73" s="179"/>
      <c r="D73" s="179"/>
      <c r="E73" s="208"/>
      <c r="F73" s="181"/>
      <c r="G73" s="182"/>
      <c r="H73" s="183"/>
      <c r="I73" s="183"/>
      <c r="J73" s="183"/>
      <c r="K73" s="182"/>
      <c r="L73" s="194"/>
      <c r="M73" s="194"/>
    </row>
    <row r="74" spans="1:13" ht="21.75" customHeight="1">
      <c r="A74" s="122" t="s">
        <v>12</v>
      </c>
      <c r="B74" s="159"/>
      <c r="C74" s="159"/>
      <c r="D74" s="159"/>
      <c r="E74" s="209"/>
      <c r="F74" s="161"/>
      <c r="G74" s="210">
        <f>SUM(G56:G72)</f>
        <v>37854201</v>
      </c>
      <c r="H74" s="183"/>
      <c r="I74" s="211">
        <f>SUM(I56:I72)</f>
        <v>17801848</v>
      </c>
      <c r="J74" s="183"/>
      <c r="K74" s="210">
        <f>SUM(K56:K72)</f>
        <v>8448928</v>
      </c>
      <c r="L74" s="207"/>
      <c r="M74" s="211">
        <f>SUM(M56:M72)</f>
        <v>8478927</v>
      </c>
    </row>
    <row r="75" spans="1:13" ht="8.1" customHeight="1">
      <c r="A75" s="178"/>
      <c r="B75" s="179"/>
      <c r="C75" s="179"/>
      <c r="D75" s="179"/>
      <c r="E75" s="208"/>
      <c r="F75" s="181"/>
      <c r="G75" s="182"/>
      <c r="H75" s="183"/>
      <c r="I75" s="183"/>
      <c r="J75" s="183"/>
      <c r="K75" s="182"/>
    </row>
    <row r="76" spans="1:13" ht="21.75" customHeight="1" thickBot="1">
      <c r="A76" s="178" t="s">
        <v>13</v>
      </c>
      <c r="B76" s="179"/>
      <c r="C76" s="179"/>
      <c r="D76" s="179"/>
      <c r="E76" s="208"/>
      <c r="F76" s="181"/>
      <c r="G76" s="212">
        <f>G25+G74</f>
        <v>40617786</v>
      </c>
      <c r="H76" s="183"/>
      <c r="I76" s="213">
        <f>I25+I74</f>
        <v>22651872</v>
      </c>
      <c r="J76" s="183"/>
      <c r="K76" s="212">
        <f>K25+K74</f>
        <v>12959244</v>
      </c>
      <c r="M76" s="213">
        <f>M25+M74</f>
        <v>12266080</v>
      </c>
    </row>
    <row r="77" spans="1:13" ht="21.75" customHeight="1" thickTop="1">
      <c r="A77" s="178"/>
      <c r="B77" s="179"/>
      <c r="C77" s="179"/>
      <c r="D77" s="179"/>
      <c r="E77" s="208"/>
      <c r="F77" s="181"/>
      <c r="G77" s="183"/>
      <c r="H77" s="183"/>
      <c r="I77" s="183"/>
      <c r="J77" s="183"/>
      <c r="K77" s="183"/>
      <c r="L77" s="194"/>
      <c r="M77" s="194"/>
    </row>
    <row r="81" spans="1:16" ht="15" customHeight="1"/>
    <row r="82" spans="1:16" ht="21.75" customHeight="1">
      <c r="A82" s="248" t="str">
        <f>A41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</row>
    <row r="83" spans="1:16" ht="21.75" customHeight="1">
      <c r="A83" s="122" t="str">
        <f>A1</f>
        <v xml:space="preserve">บริษัท พีทีจี เอ็นเนอยี จำกัด (มหาชน) </v>
      </c>
      <c r="B83" s="159"/>
      <c r="C83" s="159"/>
      <c r="D83" s="159"/>
      <c r="E83" s="160"/>
      <c r="F83" s="161"/>
      <c r="G83" s="162"/>
      <c r="H83" s="162"/>
      <c r="I83" s="162"/>
      <c r="J83" s="163"/>
      <c r="K83" s="164"/>
      <c r="L83" s="162"/>
      <c r="M83" s="164"/>
    </row>
    <row r="84" spans="1:16" ht="21.75" customHeight="1">
      <c r="A84" s="122" t="str">
        <f>A2</f>
        <v>งบแสดงฐานะการเงิน</v>
      </c>
      <c r="B84" s="159"/>
      <c r="C84" s="159"/>
      <c r="D84" s="159"/>
      <c r="E84" s="160"/>
      <c r="F84" s="161"/>
      <c r="G84" s="162"/>
      <c r="H84" s="162"/>
      <c r="I84" s="162"/>
      <c r="J84" s="163"/>
      <c r="K84" s="164"/>
      <c r="L84" s="162"/>
      <c r="M84" s="164"/>
    </row>
    <row r="85" spans="1:16" s="165" customFormat="1" ht="21.75" customHeight="1">
      <c r="A85" s="168" t="str">
        <f>A3</f>
        <v>ณ วันที่ 30 กันยายน พ.ศ. 2563</v>
      </c>
      <c r="B85" s="168"/>
      <c r="C85" s="168"/>
      <c r="D85" s="168"/>
      <c r="E85" s="169"/>
      <c r="F85" s="170"/>
      <c r="G85" s="171"/>
      <c r="H85" s="171"/>
      <c r="I85" s="171"/>
      <c r="J85" s="172"/>
      <c r="K85" s="173"/>
      <c r="L85" s="171"/>
      <c r="M85" s="173"/>
      <c r="O85" s="187"/>
      <c r="P85" s="187"/>
    </row>
    <row r="86" spans="1:16" s="165" customFormat="1" ht="18" customHeight="1">
      <c r="A86" s="174"/>
      <c r="E86" s="160"/>
      <c r="F86" s="161"/>
      <c r="G86" s="162"/>
      <c r="H86" s="162"/>
      <c r="I86" s="162"/>
      <c r="J86" s="163"/>
      <c r="K86" s="164"/>
      <c r="L86" s="162"/>
      <c r="M86" s="164"/>
      <c r="O86" s="187"/>
      <c r="P86" s="187"/>
    </row>
    <row r="87" spans="1:16" s="165" customFormat="1" ht="20.45" customHeight="1">
      <c r="A87" s="174"/>
      <c r="E87" s="160"/>
      <c r="F87" s="175"/>
      <c r="G87" s="247" t="s">
        <v>87</v>
      </c>
      <c r="H87" s="247"/>
      <c r="I87" s="247"/>
      <c r="J87" s="127"/>
      <c r="K87" s="243"/>
      <c r="L87" s="243"/>
      <c r="M87" s="243" t="s">
        <v>147</v>
      </c>
      <c r="O87" s="187"/>
      <c r="P87" s="187"/>
    </row>
    <row r="88" spans="1:16" s="165" customFormat="1" ht="20.45" customHeight="1">
      <c r="A88" s="174"/>
      <c r="E88" s="160"/>
      <c r="F88" s="175"/>
      <c r="G88" s="127" t="s">
        <v>85</v>
      </c>
      <c r="H88" s="127"/>
      <c r="I88" s="127" t="s">
        <v>86</v>
      </c>
      <c r="J88" s="127"/>
      <c r="K88" s="127" t="s">
        <v>85</v>
      </c>
      <c r="L88" s="127"/>
      <c r="M88" s="127" t="s">
        <v>86</v>
      </c>
      <c r="O88" s="187"/>
      <c r="P88" s="187"/>
    </row>
    <row r="89" spans="1:16" s="165" customFormat="1" ht="20.45" customHeight="1">
      <c r="A89" s="174"/>
      <c r="E89" s="160"/>
      <c r="F89" s="175"/>
      <c r="G89" s="127" t="s">
        <v>258</v>
      </c>
      <c r="H89" s="127"/>
      <c r="I89" s="127" t="s">
        <v>1</v>
      </c>
      <c r="J89" s="127"/>
      <c r="K89" s="127" t="s">
        <v>258</v>
      </c>
      <c r="L89" s="127"/>
      <c r="M89" s="127" t="s">
        <v>1</v>
      </c>
      <c r="O89" s="187"/>
      <c r="P89" s="187"/>
    </row>
    <row r="90" spans="1:16" s="165" customFormat="1" ht="20.45" customHeight="1">
      <c r="A90" s="174"/>
      <c r="E90" s="160"/>
      <c r="F90" s="175"/>
      <c r="G90" s="127" t="s">
        <v>205</v>
      </c>
      <c r="H90" s="176"/>
      <c r="I90" s="127" t="s">
        <v>174</v>
      </c>
      <c r="J90" s="177"/>
      <c r="K90" s="127" t="s">
        <v>205</v>
      </c>
      <c r="L90" s="176"/>
      <c r="M90" s="127" t="s">
        <v>174</v>
      </c>
      <c r="O90" s="187"/>
      <c r="P90" s="187"/>
    </row>
    <row r="91" spans="1:16" s="165" customFormat="1" ht="20.45" customHeight="1">
      <c r="A91" s="174"/>
      <c r="E91" s="169" t="s">
        <v>2</v>
      </c>
      <c r="F91" s="175"/>
      <c r="G91" s="149" t="s">
        <v>73</v>
      </c>
      <c r="H91" s="176"/>
      <c r="I91" s="149" t="s">
        <v>73</v>
      </c>
      <c r="J91" s="177"/>
      <c r="K91" s="149" t="s">
        <v>73</v>
      </c>
      <c r="L91" s="176"/>
      <c r="M91" s="149" t="s">
        <v>73</v>
      </c>
      <c r="O91" s="187"/>
      <c r="P91" s="187"/>
    </row>
    <row r="92" spans="1:16" s="165" customFormat="1" ht="8.1" customHeight="1">
      <c r="A92" s="174"/>
      <c r="E92" s="160"/>
      <c r="F92" s="175"/>
      <c r="G92" s="214"/>
      <c r="H92" s="176"/>
      <c r="I92" s="127"/>
      <c r="J92" s="177"/>
      <c r="K92" s="214"/>
      <c r="L92" s="176"/>
      <c r="M92" s="127"/>
      <c r="O92" s="187"/>
      <c r="P92" s="187"/>
    </row>
    <row r="93" spans="1:16" s="165" customFormat="1" ht="20.45" customHeight="1">
      <c r="A93" s="178" t="s">
        <v>138</v>
      </c>
      <c r="B93" s="179"/>
      <c r="C93" s="179"/>
      <c r="D93" s="179"/>
      <c r="E93" s="208"/>
      <c r="F93" s="181"/>
      <c r="G93" s="182"/>
      <c r="H93" s="183"/>
      <c r="I93" s="183"/>
      <c r="J93" s="184"/>
      <c r="K93" s="185"/>
      <c r="L93" s="184"/>
      <c r="M93" s="184"/>
      <c r="O93" s="187"/>
      <c r="P93" s="187"/>
    </row>
    <row r="94" spans="1:16" s="165" customFormat="1" ht="6" customHeight="1">
      <c r="A94" s="190"/>
      <c r="B94" s="191"/>
      <c r="C94" s="191"/>
      <c r="D94" s="191"/>
      <c r="E94" s="208"/>
      <c r="F94" s="181"/>
      <c r="G94" s="182"/>
      <c r="H94" s="183"/>
      <c r="I94" s="183"/>
      <c r="J94" s="184"/>
      <c r="K94" s="185"/>
      <c r="L94" s="184"/>
      <c r="M94" s="184"/>
      <c r="O94" s="187"/>
      <c r="P94" s="187"/>
    </row>
    <row r="95" spans="1:16" s="165" customFormat="1" ht="20.45" customHeight="1">
      <c r="A95" s="178" t="s">
        <v>14</v>
      </c>
      <c r="B95" s="179"/>
      <c r="C95" s="179"/>
      <c r="D95" s="179"/>
      <c r="E95" s="208"/>
      <c r="F95" s="181"/>
      <c r="G95" s="182"/>
      <c r="H95" s="183"/>
      <c r="I95" s="183"/>
      <c r="J95" s="184"/>
      <c r="K95" s="185"/>
      <c r="L95" s="184"/>
      <c r="M95" s="184"/>
      <c r="O95" s="187"/>
      <c r="P95" s="187"/>
    </row>
    <row r="96" spans="1:16" s="165" customFormat="1" ht="6" customHeight="1">
      <c r="A96" s="178"/>
      <c r="B96" s="179"/>
      <c r="C96" s="179"/>
      <c r="D96" s="179"/>
      <c r="E96" s="208"/>
      <c r="F96" s="181"/>
      <c r="G96" s="182"/>
      <c r="H96" s="183"/>
      <c r="I96" s="183"/>
      <c r="J96" s="184"/>
      <c r="K96" s="185"/>
      <c r="L96" s="184"/>
      <c r="M96" s="184"/>
      <c r="O96" s="187"/>
      <c r="P96" s="187"/>
    </row>
    <row r="97" spans="1:16" s="165" customFormat="1" ht="20.45" customHeight="1">
      <c r="A97" s="174" t="s">
        <v>198</v>
      </c>
      <c r="E97" s="215"/>
      <c r="F97" s="161"/>
      <c r="G97" s="216">
        <v>324854</v>
      </c>
      <c r="H97" s="183"/>
      <c r="I97" s="217">
        <v>0</v>
      </c>
      <c r="J97" s="183"/>
      <c r="K97" s="216">
        <v>0</v>
      </c>
      <c r="L97" s="184"/>
      <c r="M97" s="184">
        <v>0</v>
      </c>
      <c r="O97" s="187"/>
      <c r="P97" s="187"/>
    </row>
    <row r="98" spans="1:16" s="165" customFormat="1" ht="20.45" customHeight="1">
      <c r="A98" s="174" t="s">
        <v>64</v>
      </c>
      <c r="E98" s="215"/>
      <c r="F98" s="161"/>
      <c r="G98" s="216">
        <v>3254010</v>
      </c>
      <c r="H98" s="183"/>
      <c r="I98" s="217">
        <v>5778812</v>
      </c>
      <c r="J98" s="183"/>
      <c r="K98" s="216">
        <v>639586</v>
      </c>
      <c r="L98" s="184"/>
      <c r="M98" s="184">
        <v>996428</v>
      </c>
      <c r="O98" s="187"/>
      <c r="P98" s="187"/>
    </row>
    <row r="99" spans="1:16" s="165" customFormat="1" ht="20.45" customHeight="1">
      <c r="A99" s="174" t="s">
        <v>137</v>
      </c>
      <c r="E99" s="215">
        <v>14</v>
      </c>
      <c r="F99" s="161"/>
      <c r="G99" s="216">
        <v>2400000</v>
      </c>
      <c r="H99" s="183"/>
      <c r="I99" s="217">
        <v>3050000</v>
      </c>
      <c r="J99" s="183"/>
      <c r="K99" s="216">
        <v>600000</v>
      </c>
      <c r="L99" s="184"/>
      <c r="M99" s="184">
        <v>600000</v>
      </c>
      <c r="O99" s="187"/>
      <c r="P99" s="187"/>
    </row>
    <row r="100" spans="1:16" s="165" customFormat="1" ht="20.45" customHeight="1">
      <c r="A100" s="174" t="s">
        <v>88</v>
      </c>
      <c r="B100" s="174"/>
      <c r="E100" s="180">
        <v>19.7</v>
      </c>
      <c r="F100" s="181"/>
      <c r="G100" s="182">
        <v>0</v>
      </c>
      <c r="H100" s="183"/>
      <c r="I100" s="183">
        <v>0</v>
      </c>
      <c r="J100" s="183"/>
      <c r="K100" s="182">
        <v>38125</v>
      </c>
      <c r="L100" s="184"/>
      <c r="M100" s="184">
        <v>113700</v>
      </c>
      <c r="O100" s="187"/>
      <c r="P100" s="187"/>
    </row>
    <row r="101" spans="1:16" s="165" customFormat="1" ht="20.45" customHeight="1">
      <c r="A101" s="165" t="s">
        <v>119</v>
      </c>
      <c r="B101" s="190"/>
      <c r="C101" s="191"/>
      <c r="D101" s="191"/>
      <c r="F101" s="181"/>
      <c r="G101" s="182"/>
      <c r="H101" s="183"/>
      <c r="I101" s="183"/>
      <c r="J101" s="183"/>
      <c r="K101" s="182"/>
      <c r="L101" s="184"/>
      <c r="M101" s="184"/>
      <c r="O101" s="187"/>
      <c r="P101" s="187"/>
    </row>
    <row r="102" spans="1:16" s="165" customFormat="1" ht="20.45" customHeight="1">
      <c r="B102" s="190" t="s">
        <v>16</v>
      </c>
      <c r="C102" s="191"/>
      <c r="D102" s="191"/>
      <c r="E102" s="180">
        <v>15</v>
      </c>
      <c r="F102" s="181"/>
      <c r="G102" s="216">
        <v>1441791</v>
      </c>
      <c r="H102" s="183"/>
      <c r="I102" s="183">
        <v>1490225</v>
      </c>
      <c r="J102" s="183"/>
      <c r="K102" s="182">
        <v>1041047</v>
      </c>
      <c r="L102" s="184"/>
      <c r="M102" s="184">
        <v>1205066</v>
      </c>
      <c r="O102" s="187"/>
      <c r="P102" s="187"/>
    </row>
    <row r="103" spans="1:16" s="165" customFormat="1" ht="20.45" customHeight="1">
      <c r="A103" s="165" t="s">
        <v>254</v>
      </c>
      <c r="B103" s="190"/>
      <c r="C103" s="191"/>
      <c r="D103" s="191"/>
      <c r="E103" s="180"/>
      <c r="F103" s="181"/>
      <c r="G103" s="216"/>
      <c r="K103" s="239"/>
      <c r="O103" s="187"/>
      <c r="P103" s="187"/>
    </row>
    <row r="104" spans="1:16" s="165" customFormat="1" ht="20.45" customHeight="1">
      <c r="B104" s="190" t="s">
        <v>255</v>
      </c>
      <c r="C104" s="191"/>
      <c r="D104" s="191"/>
      <c r="E104" s="180">
        <v>17</v>
      </c>
      <c r="F104" s="181"/>
      <c r="G104" s="182">
        <v>0</v>
      </c>
      <c r="H104" s="183"/>
      <c r="I104" s="183">
        <v>999460</v>
      </c>
      <c r="J104" s="183"/>
      <c r="K104" s="182">
        <v>0</v>
      </c>
      <c r="L104" s="184"/>
      <c r="M104" s="184">
        <v>999460</v>
      </c>
      <c r="O104" s="187"/>
      <c r="P104" s="187"/>
    </row>
    <row r="105" spans="1:16" s="165" customFormat="1" ht="20.45" customHeight="1">
      <c r="A105" s="190" t="s">
        <v>65</v>
      </c>
      <c r="B105" s="191"/>
      <c r="C105" s="191"/>
      <c r="D105" s="191"/>
      <c r="E105" s="180"/>
      <c r="F105" s="181"/>
      <c r="G105" s="182">
        <v>136468</v>
      </c>
      <c r="H105" s="183"/>
      <c r="I105" s="183">
        <v>124874</v>
      </c>
      <c r="J105" s="183"/>
      <c r="K105" s="182">
        <v>10121</v>
      </c>
      <c r="L105" s="184"/>
      <c r="M105" s="184">
        <v>20693</v>
      </c>
      <c r="O105" s="187"/>
      <c r="P105" s="187"/>
    </row>
    <row r="106" spans="1:16" s="165" customFormat="1" ht="20.45" customHeight="1">
      <c r="A106" s="174" t="s">
        <v>216</v>
      </c>
      <c r="E106" s="180"/>
      <c r="F106" s="181"/>
      <c r="G106" s="182"/>
      <c r="H106" s="183"/>
      <c r="I106" s="183"/>
      <c r="J106" s="183"/>
      <c r="K106" s="182"/>
      <c r="L106" s="184"/>
      <c r="M106" s="184"/>
      <c r="O106" s="187"/>
      <c r="P106" s="187"/>
    </row>
    <row r="107" spans="1:16" s="165" customFormat="1" ht="20.45" customHeight="1">
      <c r="B107" s="190" t="s">
        <v>16</v>
      </c>
      <c r="C107" s="191"/>
      <c r="D107" s="191"/>
      <c r="E107" s="180" t="s">
        <v>217</v>
      </c>
      <c r="F107" s="181"/>
      <c r="G107" s="218">
        <v>566190</v>
      </c>
      <c r="H107" s="197"/>
      <c r="I107" s="219">
        <v>170952</v>
      </c>
      <c r="J107" s="197"/>
      <c r="K107" s="218">
        <v>50505</v>
      </c>
      <c r="L107" s="197"/>
      <c r="M107" s="219">
        <v>19354</v>
      </c>
      <c r="O107" s="187"/>
      <c r="P107" s="187"/>
    </row>
    <row r="108" spans="1:16" ht="6" customHeight="1">
      <c r="B108" s="191"/>
      <c r="C108" s="191"/>
      <c r="D108" s="191"/>
      <c r="E108" s="180"/>
      <c r="F108" s="181"/>
      <c r="G108" s="220"/>
      <c r="H108" s="194"/>
      <c r="I108" s="194"/>
      <c r="J108" s="194"/>
      <c r="K108" s="220"/>
      <c r="L108" s="194"/>
      <c r="M108" s="194"/>
    </row>
    <row r="109" spans="1:16" ht="20.45" customHeight="1">
      <c r="A109" s="178" t="s">
        <v>17</v>
      </c>
      <c r="B109" s="179"/>
      <c r="C109" s="179"/>
      <c r="D109" s="179"/>
      <c r="E109" s="180"/>
      <c r="F109" s="181"/>
      <c r="G109" s="210">
        <f>SUM(G97:G107)</f>
        <v>8123313</v>
      </c>
      <c r="H109" s="183"/>
      <c r="I109" s="211">
        <f>SUM(I97:I107)</f>
        <v>11614323</v>
      </c>
      <c r="J109" s="183"/>
      <c r="K109" s="210">
        <f>SUM(K97:K107)</f>
        <v>2379384</v>
      </c>
      <c r="L109" s="207"/>
      <c r="M109" s="211">
        <f>SUM(M97:M107)</f>
        <v>3954701</v>
      </c>
    </row>
    <row r="110" spans="1:16" ht="15" customHeight="1">
      <c r="B110" s="191"/>
      <c r="C110" s="191"/>
      <c r="D110" s="191"/>
      <c r="E110" s="180"/>
      <c r="F110" s="181"/>
      <c r="G110" s="182"/>
      <c r="H110" s="183"/>
      <c r="I110" s="183"/>
      <c r="J110" s="183"/>
      <c r="K110" s="182"/>
    </row>
    <row r="111" spans="1:16" ht="20.45" customHeight="1">
      <c r="A111" s="178" t="s">
        <v>18</v>
      </c>
      <c r="B111" s="179"/>
      <c r="C111" s="179"/>
      <c r="D111" s="179"/>
      <c r="E111" s="180"/>
      <c r="F111" s="181"/>
      <c r="G111" s="182"/>
      <c r="H111" s="183"/>
      <c r="I111" s="183"/>
      <c r="J111" s="183"/>
      <c r="K111" s="182"/>
    </row>
    <row r="112" spans="1:16" ht="6" customHeight="1">
      <c r="A112" s="178"/>
      <c r="B112" s="179"/>
      <c r="C112" s="179"/>
      <c r="D112" s="179"/>
      <c r="E112" s="180"/>
      <c r="F112" s="181"/>
      <c r="G112" s="182"/>
      <c r="H112" s="183"/>
      <c r="I112" s="183"/>
      <c r="J112" s="183"/>
      <c r="K112" s="182"/>
    </row>
    <row r="113" spans="1:16" ht="20.45" customHeight="1">
      <c r="A113" s="190" t="s">
        <v>120</v>
      </c>
      <c r="B113" s="191"/>
      <c r="C113" s="191"/>
      <c r="D113" s="191"/>
      <c r="E113" s="180">
        <v>15</v>
      </c>
      <c r="F113" s="181"/>
      <c r="G113" s="182">
        <v>1618466</v>
      </c>
      <c r="H113" s="183"/>
      <c r="I113" s="183">
        <v>1760450</v>
      </c>
      <c r="J113" s="183"/>
      <c r="K113" s="182">
        <v>1039057</v>
      </c>
      <c r="L113" s="207"/>
      <c r="M113" s="207">
        <v>1562214</v>
      </c>
    </row>
    <row r="114" spans="1:16" ht="20.45" customHeight="1">
      <c r="A114" s="190" t="s">
        <v>129</v>
      </c>
      <c r="B114" s="191"/>
      <c r="C114" s="191"/>
      <c r="D114" s="191"/>
      <c r="E114" s="180">
        <v>17</v>
      </c>
      <c r="F114" s="181"/>
      <c r="G114" s="182">
        <v>4089407</v>
      </c>
      <c r="H114" s="183"/>
      <c r="I114" s="183">
        <v>2096065</v>
      </c>
      <c r="J114" s="183"/>
      <c r="K114" s="182">
        <v>4089407</v>
      </c>
      <c r="L114" s="207"/>
      <c r="M114" s="207">
        <v>2096065</v>
      </c>
    </row>
    <row r="115" spans="1:16" ht="20.45" customHeight="1">
      <c r="A115" s="174" t="s">
        <v>19</v>
      </c>
      <c r="B115" s="165"/>
      <c r="C115" s="165"/>
      <c r="D115" s="165"/>
      <c r="E115" s="215"/>
      <c r="F115" s="161"/>
      <c r="G115" s="182"/>
      <c r="H115" s="183"/>
      <c r="I115" s="183"/>
      <c r="J115" s="183"/>
      <c r="K115" s="182"/>
      <c r="L115" s="207"/>
      <c r="M115" s="207"/>
    </row>
    <row r="116" spans="1:16" ht="20.45" customHeight="1">
      <c r="A116" s="174"/>
      <c r="B116" s="165" t="s">
        <v>94</v>
      </c>
      <c r="C116" s="165"/>
      <c r="D116" s="165"/>
      <c r="E116" s="215"/>
      <c r="F116" s="161"/>
      <c r="G116" s="182">
        <v>166583</v>
      </c>
      <c r="H116" s="183"/>
      <c r="I116" s="183">
        <v>140844</v>
      </c>
      <c r="J116" s="183"/>
      <c r="K116" s="182">
        <v>82980</v>
      </c>
      <c r="L116" s="207"/>
      <c r="M116" s="207">
        <v>82004</v>
      </c>
    </row>
    <row r="117" spans="1:16" s="165" customFormat="1" ht="20.45" customHeight="1">
      <c r="A117" s="165" t="s">
        <v>218</v>
      </c>
      <c r="B117" s="190"/>
      <c r="C117" s="191"/>
      <c r="D117" s="191"/>
      <c r="E117" s="180">
        <v>5</v>
      </c>
      <c r="F117" s="181"/>
      <c r="G117" s="182">
        <v>1838</v>
      </c>
      <c r="H117" s="183"/>
      <c r="I117" s="183">
        <v>0</v>
      </c>
      <c r="J117" s="183"/>
      <c r="K117" s="182">
        <v>1838</v>
      </c>
      <c r="L117" s="184"/>
      <c r="M117" s="184">
        <v>0</v>
      </c>
      <c r="O117" s="187"/>
      <c r="P117" s="187"/>
    </row>
    <row r="118" spans="1:16" s="165" customFormat="1" ht="20.45" customHeight="1">
      <c r="A118" s="174" t="s">
        <v>219</v>
      </c>
      <c r="E118" s="180" t="s">
        <v>217</v>
      </c>
      <c r="F118" s="181"/>
      <c r="G118" s="182">
        <v>18847502</v>
      </c>
      <c r="H118" s="183"/>
      <c r="I118" s="183">
        <v>216085</v>
      </c>
      <c r="J118" s="183"/>
      <c r="K118" s="182">
        <v>402486</v>
      </c>
      <c r="L118" s="184"/>
      <c r="M118" s="184">
        <v>260</v>
      </c>
      <c r="O118" s="187"/>
      <c r="P118" s="187"/>
    </row>
    <row r="119" spans="1:16" ht="20.45" customHeight="1">
      <c r="A119" s="174" t="s">
        <v>104</v>
      </c>
      <c r="B119" s="165"/>
      <c r="C119" s="165"/>
      <c r="D119" s="165"/>
      <c r="E119" s="215">
        <v>5</v>
      </c>
      <c r="F119" s="161"/>
      <c r="G119" s="182">
        <v>52259</v>
      </c>
      <c r="H119" s="183"/>
      <c r="I119" s="183">
        <v>40444</v>
      </c>
      <c r="J119" s="183"/>
      <c r="K119" s="182">
        <v>0</v>
      </c>
      <c r="L119" s="207"/>
      <c r="M119" s="207">
        <v>0</v>
      </c>
    </row>
    <row r="120" spans="1:16" ht="20.45" customHeight="1">
      <c r="A120" s="174" t="s">
        <v>20</v>
      </c>
      <c r="B120" s="165"/>
      <c r="C120" s="165"/>
      <c r="D120" s="165"/>
      <c r="E120" s="215"/>
      <c r="F120" s="161"/>
      <c r="G120" s="182">
        <v>85646</v>
      </c>
      <c r="H120" s="189"/>
      <c r="I120" s="211">
        <v>76165</v>
      </c>
      <c r="J120" s="189"/>
      <c r="K120" s="182">
        <v>41120</v>
      </c>
      <c r="L120" s="221"/>
      <c r="M120" s="222">
        <v>34940</v>
      </c>
    </row>
    <row r="121" spans="1:16" ht="6" customHeight="1">
      <c r="B121" s="191"/>
      <c r="C121" s="191"/>
      <c r="D121" s="191"/>
      <c r="E121" s="180"/>
      <c r="F121" s="181"/>
      <c r="G121" s="242"/>
      <c r="H121" s="189"/>
      <c r="I121" s="189"/>
      <c r="J121" s="189"/>
      <c r="K121" s="242"/>
      <c r="L121" s="194"/>
      <c r="M121" s="194"/>
    </row>
    <row r="122" spans="1:16" ht="20.45" customHeight="1">
      <c r="A122" s="178" t="s">
        <v>21</v>
      </c>
      <c r="B122" s="179"/>
      <c r="C122" s="179"/>
      <c r="D122" s="179"/>
      <c r="E122" s="180"/>
      <c r="F122" s="181"/>
      <c r="G122" s="210">
        <f>SUM(G112:G121)</f>
        <v>24861701</v>
      </c>
      <c r="H122" s="183"/>
      <c r="I122" s="211">
        <f>SUM(I112:I121)</f>
        <v>4330053</v>
      </c>
      <c r="J122" s="183"/>
      <c r="K122" s="210">
        <f>SUM(K112:K121)</f>
        <v>5656888</v>
      </c>
      <c r="M122" s="223">
        <f>SUM(M112:M121)</f>
        <v>3775483</v>
      </c>
    </row>
    <row r="123" spans="1:16" ht="6" customHeight="1">
      <c r="B123" s="191"/>
      <c r="C123" s="191"/>
      <c r="D123" s="191"/>
      <c r="E123" s="180"/>
      <c r="F123" s="181"/>
      <c r="G123" s="182"/>
      <c r="H123" s="183"/>
      <c r="I123" s="183"/>
      <c r="J123" s="183"/>
      <c r="K123" s="182"/>
    </row>
    <row r="124" spans="1:16" ht="21" customHeight="1">
      <c r="A124" s="178" t="s">
        <v>22</v>
      </c>
      <c r="B124" s="179"/>
      <c r="C124" s="179"/>
      <c r="D124" s="179"/>
      <c r="E124" s="180"/>
      <c r="F124" s="181"/>
      <c r="G124" s="210">
        <f>G109+G122</f>
        <v>32985014</v>
      </c>
      <c r="H124" s="183"/>
      <c r="I124" s="211">
        <f>I109+I122</f>
        <v>15944376</v>
      </c>
      <c r="J124" s="183"/>
      <c r="K124" s="210">
        <f>K109+K122</f>
        <v>8036272</v>
      </c>
      <c r="L124" s="183"/>
      <c r="M124" s="211">
        <f>M109+M122</f>
        <v>7730184</v>
      </c>
    </row>
    <row r="125" spans="1:16" ht="20.45" customHeight="1"/>
    <row r="126" spans="1:16" ht="18" customHeight="1"/>
    <row r="127" spans="1:16" ht="21.95" customHeight="1">
      <c r="A127" s="248" t="str">
        <f>A41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127" s="248"/>
      <c r="C127" s="248"/>
      <c r="D127" s="248"/>
      <c r="E127" s="248"/>
      <c r="F127" s="248"/>
      <c r="G127" s="248"/>
      <c r="H127" s="248"/>
      <c r="I127" s="248"/>
      <c r="J127" s="248"/>
      <c r="K127" s="248"/>
      <c r="L127" s="248"/>
      <c r="M127" s="248"/>
    </row>
    <row r="128" spans="1:16" ht="21.75" customHeight="1">
      <c r="A128" s="122" t="str">
        <f>A1</f>
        <v xml:space="preserve">บริษัท พีทีจี เอ็นเนอยี จำกัด (มหาชน) </v>
      </c>
      <c r="B128" s="159"/>
      <c r="C128" s="159"/>
      <c r="D128" s="159"/>
      <c r="E128" s="160"/>
      <c r="F128" s="161"/>
      <c r="G128" s="162"/>
      <c r="H128" s="162"/>
      <c r="I128" s="162"/>
      <c r="J128" s="163"/>
      <c r="K128" s="164"/>
      <c r="L128" s="162"/>
      <c r="M128" s="164"/>
    </row>
    <row r="129" spans="1:13" ht="21.75" customHeight="1">
      <c r="A129" s="122" t="str">
        <f>A2</f>
        <v>งบแสดงฐานะการเงิน</v>
      </c>
      <c r="B129" s="159"/>
      <c r="C129" s="159"/>
      <c r="D129" s="159"/>
      <c r="E129" s="160"/>
      <c r="F129" s="161"/>
      <c r="G129" s="162"/>
      <c r="H129" s="162"/>
      <c r="I129" s="162"/>
      <c r="J129" s="163"/>
      <c r="K129" s="164"/>
      <c r="L129" s="162"/>
      <c r="M129" s="164"/>
    </row>
    <row r="130" spans="1:13" ht="21.75" customHeight="1">
      <c r="A130" s="168" t="str">
        <f>A3</f>
        <v>ณ วันที่ 30 กันยายน พ.ศ. 2563</v>
      </c>
      <c r="B130" s="168"/>
      <c r="C130" s="168"/>
      <c r="D130" s="168"/>
      <c r="E130" s="169"/>
      <c r="F130" s="170"/>
      <c r="G130" s="171"/>
      <c r="H130" s="171"/>
      <c r="I130" s="171"/>
      <c r="J130" s="172"/>
      <c r="K130" s="173"/>
      <c r="L130" s="171"/>
      <c r="M130" s="173"/>
    </row>
    <row r="131" spans="1:13" ht="21.75" customHeight="1">
      <c r="A131" s="174"/>
      <c r="B131" s="165"/>
      <c r="C131" s="165"/>
      <c r="D131" s="165"/>
      <c r="E131" s="160"/>
      <c r="F131" s="161"/>
      <c r="G131" s="162"/>
      <c r="H131" s="162"/>
      <c r="I131" s="162"/>
      <c r="J131" s="163"/>
      <c r="K131" s="164"/>
      <c r="L131" s="162"/>
      <c r="M131" s="164"/>
    </row>
    <row r="132" spans="1:13" ht="21.75" customHeight="1">
      <c r="A132" s="174"/>
      <c r="B132" s="165"/>
      <c r="C132" s="165"/>
      <c r="D132" s="165"/>
      <c r="E132" s="160"/>
      <c r="F132" s="175"/>
      <c r="G132" s="247" t="s">
        <v>87</v>
      </c>
      <c r="H132" s="247"/>
      <c r="I132" s="247"/>
      <c r="J132" s="127"/>
      <c r="K132" s="243"/>
      <c r="L132" s="243"/>
      <c r="M132" s="243" t="s">
        <v>147</v>
      </c>
    </row>
    <row r="133" spans="1:13" ht="21.75" customHeight="1">
      <c r="A133" s="174"/>
      <c r="B133" s="165"/>
      <c r="C133" s="165"/>
      <c r="D133" s="165"/>
      <c r="E133" s="160"/>
      <c r="F133" s="175"/>
      <c r="G133" s="127" t="s">
        <v>85</v>
      </c>
      <c r="H133" s="127"/>
      <c r="I133" s="127" t="s">
        <v>86</v>
      </c>
      <c r="J133" s="127"/>
      <c r="K133" s="127" t="s">
        <v>85</v>
      </c>
      <c r="L133" s="127"/>
      <c r="M133" s="127" t="s">
        <v>86</v>
      </c>
    </row>
    <row r="134" spans="1:13" ht="21.75" customHeight="1">
      <c r="A134" s="174"/>
      <c r="B134" s="165"/>
      <c r="C134" s="165"/>
      <c r="D134" s="165"/>
      <c r="E134" s="160"/>
      <c r="F134" s="175"/>
      <c r="G134" s="127" t="s">
        <v>258</v>
      </c>
      <c r="H134" s="127"/>
      <c r="I134" s="127" t="s">
        <v>1</v>
      </c>
      <c r="J134" s="127"/>
      <c r="K134" s="127" t="s">
        <v>258</v>
      </c>
      <c r="L134" s="127"/>
      <c r="M134" s="127" t="s">
        <v>1</v>
      </c>
    </row>
    <row r="135" spans="1:13" ht="21.75" customHeight="1">
      <c r="A135" s="174"/>
      <c r="B135" s="165"/>
      <c r="C135" s="165"/>
      <c r="D135" s="165"/>
      <c r="E135" s="160"/>
      <c r="F135" s="175"/>
      <c r="G135" s="127" t="s">
        <v>205</v>
      </c>
      <c r="H135" s="176"/>
      <c r="I135" s="127" t="s">
        <v>174</v>
      </c>
      <c r="J135" s="177"/>
      <c r="K135" s="127" t="s">
        <v>205</v>
      </c>
      <c r="L135" s="176"/>
      <c r="M135" s="127" t="s">
        <v>174</v>
      </c>
    </row>
    <row r="136" spans="1:13" ht="21.75" customHeight="1">
      <c r="A136" s="174"/>
      <c r="B136" s="165"/>
      <c r="C136" s="165"/>
      <c r="D136" s="165"/>
      <c r="E136" s="160"/>
      <c r="F136" s="175"/>
      <c r="G136" s="149" t="s">
        <v>73</v>
      </c>
      <c r="H136" s="176"/>
      <c r="I136" s="149" t="s">
        <v>73</v>
      </c>
      <c r="J136" s="177"/>
      <c r="K136" s="149" t="s">
        <v>73</v>
      </c>
      <c r="L136" s="176"/>
      <c r="M136" s="149" t="s">
        <v>73</v>
      </c>
    </row>
    <row r="137" spans="1:13" ht="8.1" customHeight="1">
      <c r="A137" s="174"/>
      <c r="B137" s="165"/>
      <c r="C137" s="165"/>
      <c r="D137" s="165"/>
      <c r="E137" s="160"/>
      <c r="F137" s="175"/>
      <c r="G137" s="214"/>
      <c r="H137" s="176"/>
      <c r="I137" s="127"/>
      <c r="J137" s="177"/>
      <c r="K137" s="214"/>
      <c r="L137" s="176"/>
      <c r="M137" s="127"/>
    </row>
    <row r="138" spans="1:13" ht="21.75" customHeight="1">
      <c r="A138" s="178" t="s">
        <v>220</v>
      </c>
      <c r="B138" s="179"/>
      <c r="C138" s="179"/>
      <c r="D138" s="179"/>
      <c r="E138" s="180"/>
      <c r="F138" s="181"/>
      <c r="G138" s="182"/>
      <c r="H138" s="183"/>
      <c r="I138" s="183"/>
      <c r="K138" s="224"/>
      <c r="L138" s="207"/>
      <c r="M138" s="207"/>
    </row>
    <row r="139" spans="1:13" ht="6" customHeight="1">
      <c r="A139" s="178"/>
      <c r="B139" s="179"/>
      <c r="C139" s="179"/>
      <c r="D139" s="179"/>
      <c r="E139" s="180"/>
      <c r="F139" s="181"/>
      <c r="G139" s="182"/>
      <c r="H139" s="183"/>
      <c r="I139" s="183"/>
      <c r="K139" s="224"/>
      <c r="L139" s="207"/>
      <c r="M139" s="207"/>
    </row>
    <row r="140" spans="1:13" ht="21.75" customHeight="1">
      <c r="A140" s="178" t="s">
        <v>139</v>
      </c>
      <c r="B140" s="179"/>
      <c r="C140" s="179"/>
      <c r="D140" s="179"/>
      <c r="E140" s="180"/>
      <c r="F140" s="181"/>
      <c r="G140" s="182"/>
      <c r="H140" s="183"/>
      <c r="I140" s="183"/>
      <c r="K140" s="224"/>
      <c r="L140" s="207"/>
      <c r="M140" s="207"/>
    </row>
    <row r="141" spans="1:13" ht="6" customHeight="1">
      <c r="B141" s="191"/>
      <c r="C141" s="191"/>
      <c r="D141" s="191"/>
      <c r="E141" s="180"/>
      <c r="F141" s="181"/>
      <c r="G141" s="182"/>
      <c r="H141" s="183"/>
      <c r="I141" s="183"/>
      <c r="K141" s="224"/>
      <c r="L141" s="207"/>
      <c r="M141" s="207"/>
    </row>
    <row r="142" spans="1:13" ht="21.75" customHeight="1">
      <c r="A142" s="190" t="s">
        <v>23</v>
      </c>
      <c r="B142" s="191"/>
      <c r="C142" s="191"/>
      <c r="D142" s="191"/>
      <c r="E142" s="180"/>
      <c r="F142" s="181"/>
      <c r="G142" s="182"/>
      <c r="H142" s="183"/>
      <c r="I142" s="183"/>
      <c r="K142" s="224"/>
      <c r="L142" s="207"/>
      <c r="M142" s="207"/>
    </row>
    <row r="143" spans="1:13" ht="21.75" customHeight="1">
      <c r="B143" s="190" t="s">
        <v>24</v>
      </c>
      <c r="C143" s="191"/>
      <c r="D143" s="191"/>
      <c r="E143" s="191"/>
      <c r="F143" s="181"/>
      <c r="G143" s="182"/>
      <c r="H143" s="183"/>
      <c r="I143" s="183"/>
      <c r="K143" s="224"/>
      <c r="L143" s="207"/>
      <c r="M143" s="207"/>
    </row>
    <row r="144" spans="1:13" ht="21.75" customHeight="1">
      <c r="B144" s="225" t="s">
        <v>108</v>
      </c>
      <c r="D144" s="191"/>
      <c r="E144" s="191"/>
      <c r="F144" s="181"/>
      <c r="G144" s="182"/>
      <c r="H144" s="183"/>
      <c r="I144" s="183"/>
      <c r="K144" s="224"/>
      <c r="L144" s="207"/>
      <c r="M144" s="207"/>
    </row>
    <row r="145" spans="1:16" ht="21.75" customHeight="1" thickBot="1">
      <c r="B145" s="190"/>
      <c r="C145" s="190" t="s">
        <v>72</v>
      </c>
      <c r="E145" s="191"/>
      <c r="F145" s="181"/>
      <c r="G145" s="226">
        <v>1670000</v>
      </c>
      <c r="H145" s="183"/>
      <c r="I145" s="227">
        <v>1670000</v>
      </c>
      <c r="J145" s="183"/>
      <c r="K145" s="226">
        <v>1670000</v>
      </c>
      <c r="M145" s="228">
        <v>1670000</v>
      </c>
    </row>
    <row r="146" spans="1:16" ht="6" customHeight="1" thickTop="1">
      <c r="B146" s="191"/>
      <c r="C146" s="191"/>
      <c r="D146" s="191"/>
      <c r="E146" s="180"/>
      <c r="F146" s="181"/>
      <c r="G146" s="182"/>
      <c r="H146" s="183"/>
      <c r="I146" s="183"/>
      <c r="J146" s="183"/>
      <c r="K146" s="182"/>
      <c r="M146" s="207"/>
    </row>
    <row r="147" spans="1:16" ht="21.75" customHeight="1">
      <c r="B147" s="190" t="s">
        <v>25</v>
      </c>
      <c r="D147" s="191"/>
      <c r="E147" s="191"/>
      <c r="F147" s="181"/>
      <c r="G147" s="188"/>
      <c r="H147" s="189"/>
      <c r="I147" s="189"/>
      <c r="J147" s="189"/>
      <c r="K147" s="188"/>
      <c r="L147" s="194"/>
      <c r="M147" s="221"/>
    </row>
    <row r="148" spans="1:16" ht="21.75" customHeight="1">
      <c r="B148" s="225" t="s">
        <v>108</v>
      </c>
      <c r="D148" s="191"/>
      <c r="E148" s="191"/>
      <c r="F148" s="181"/>
      <c r="G148" s="188"/>
      <c r="H148" s="189"/>
      <c r="I148" s="189"/>
      <c r="J148" s="189"/>
      <c r="K148" s="188"/>
      <c r="L148" s="194"/>
      <c r="M148" s="221"/>
    </row>
    <row r="149" spans="1:16" ht="21.75" customHeight="1">
      <c r="B149" s="190"/>
      <c r="C149" s="190" t="s">
        <v>83</v>
      </c>
      <c r="E149" s="191"/>
      <c r="F149" s="181"/>
      <c r="G149" s="229">
        <v>1670000</v>
      </c>
      <c r="H149" s="189"/>
      <c r="I149" s="230">
        <v>1670000</v>
      </c>
      <c r="J149" s="189"/>
      <c r="K149" s="229">
        <v>1670000</v>
      </c>
      <c r="L149" s="194"/>
      <c r="M149" s="221">
        <v>1670000</v>
      </c>
    </row>
    <row r="150" spans="1:16" s="165" customFormat="1" ht="21.75" customHeight="1">
      <c r="A150" s="174" t="s">
        <v>26</v>
      </c>
      <c r="E150" s="180"/>
      <c r="F150" s="181"/>
      <c r="G150" s="188">
        <v>1185430</v>
      </c>
      <c r="H150" s="189"/>
      <c r="I150" s="189">
        <v>1185430</v>
      </c>
      <c r="J150" s="189"/>
      <c r="K150" s="188">
        <v>1185430</v>
      </c>
      <c r="L150" s="194"/>
      <c r="M150" s="221">
        <v>1185430</v>
      </c>
      <c r="O150" s="187"/>
      <c r="P150" s="187"/>
    </row>
    <row r="151" spans="1:16" s="165" customFormat="1" ht="21.75" customHeight="1">
      <c r="A151" s="190" t="s">
        <v>27</v>
      </c>
      <c r="B151" s="191"/>
      <c r="D151" s="191"/>
      <c r="E151" s="180"/>
      <c r="F151" s="181"/>
      <c r="G151" s="188"/>
      <c r="H151" s="189"/>
      <c r="I151" s="189"/>
      <c r="J151" s="189"/>
      <c r="K151" s="188"/>
      <c r="L151" s="194"/>
      <c r="M151" s="221"/>
      <c r="O151" s="187"/>
      <c r="P151" s="187"/>
    </row>
    <row r="152" spans="1:16" s="165" customFormat="1" ht="21.75" customHeight="1">
      <c r="B152" s="190" t="s">
        <v>28</v>
      </c>
      <c r="D152" s="191"/>
      <c r="E152" s="180"/>
      <c r="F152" s="181"/>
      <c r="G152" s="188"/>
      <c r="H152" s="189"/>
      <c r="I152" s="189"/>
      <c r="J152" s="189"/>
      <c r="K152" s="188"/>
      <c r="L152" s="194"/>
      <c r="M152" s="221"/>
      <c r="O152" s="187"/>
      <c r="P152" s="187"/>
    </row>
    <row r="153" spans="1:16" s="165" customFormat="1" ht="21.75" customHeight="1">
      <c r="B153" s="225" t="s">
        <v>109</v>
      </c>
      <c r="E153" s="180"/>
      <c r="F153" s="181"/>
      <c r="G153" s="188">
        <v>178794</v>
      </c>
      <c r="H153" s="189"/>
      <c r="I153" s="189">
        <v>178794</v>
      </c>
      <c r="J153" s="189"/>
      <c r="K153" s="188">
        <v>178794</v>
      </c>
      <c r="L153" s="194"/>
      <c r="M153" s="189">
        <v>178794</v>
      </c>
      <c r="O153" s="187"/>
      <c r="P153" s="187"/>
    </row>
    <row r="154" spans="1:16" s="165" customFormat="1" ht="21.75" customHeight="1">
      <c r="B154" s="190" t="s">
        <v>29</v>
      </c>
      <c r="C154" s="191"/>
      <c r="D154" s="191"/>
      <c r="E154" s="180"/>
      <c r="F154" s="181"/>
      <c r="G154" s="199">
        <f>'11Th Baht''000'!L37</f>
        <v>4566271</v>
      </c>
      <c r="H154" s="154"/>
      <c r="I154" s="197">
        <v>3676486</v>
      </c>
      <c r="J154" s="154"/>
      <c r="K154" s="199">
        <f>'Tha 12 Baht''000'!L32</f>
        <v>1888748</v>
      </c>
      <c r="L154" s="154"/>
      <c r="M154" s="154">
        <v>1501672</v>
      </c>
      <c r="O154" s="187"/>
      <c r="P154" s="187"/>
    </row>
    <row r="155" spans="1:16" s="165" customFormat="1" ht="21.75" customHeight="1">
      <c r="A155" s="190" t="s">
        <v>140</v>
      </c>
      <c r="B155" s="191"/>
      <c r="C155" s="191"/>
      <c r="D155" s="191"/>
      <c r="E155" s="180"/>
      <c r="F155" s="181"/>
      <c r="G155" s="218">
        <f>'11Th Baht''000'!V37</f>
        <v>-35642</v>
      </c>
      <c r="H155" s="154"/>
      <c r="I155" s="219">
        <v>-63188</v>
      </c>
      <c r="J155" s="154"/>
      <c r="K155" s="218">
        <v>0</v>
      </c>
      <c r="L155" s="154"/>
      <c r="M155" s="219">
        <v>0</v>
      </c>
      <c r="O155" s="187"/>
      <c r="P155" s="187"/>
    </row>
    <row r="156" spans="1:16" s="165" customFormat="1" ht="6" customHeight="1">
      <c r="A156" s="190"/>
      <c r="B156" s="191"/>
      <c r="C156" s="191"/>
      <c r="D156" s="191"/>
      <c r="E156" s="180"/>
      <c r="F156" s="181"/>
      <c r="G156" s="188"/>
      <c r="H156" s="183"/>
      <c r="I156" s="189"/>
      <c r="J156" s="183"/>
      <c r="K156" s="188"/>
      <c r="L156" s="184"/>
      <c r="M156" s="221"/>
      <c r="O156" s="187"/>
      <c r="P156" s="187"/>
    </row>
    <row r="157" spans="1:16" ht="21.75" customHeight="1">
      <c r="A157" s="190" t="s">
        <v>155</v>
      </c>
      <c r="B157" s="191"/>
      <c r="C157" s="191"/>
      <c r="D157" s="191"/>
      <c r="E157" s="180"/>
      <c r="F157" s="231"/>
      <c r="G157" s="229">
        <f>SUM(G149:G155)</f>
        <v>7564853</v>
      </c>
      <c r="H157" s="232"/>
      <c r="I157" s="230">
        <f>SUM(I149:I155)</f>
        <v>6647522</v>
      </c>
      <c r="J157" s="232"/>
      <c r="K157" s="229">
        <f>SUM(K149:K155)</f>
        <v>4922972</v>
      </c>
      <c r="L157" s="194"/>
      <c r="M157" s="221">
        <f>SUM(M149:M155)</f>
        <v>4535896</v>
      </c>
    </row>
    <row r="158" spans="1:16" ht="21.75" customHeight="1">
      <c r="A158" s="190" t="s">
        <v>30</v>
      </c>
      <c r="B158" s="191"/>
      <c r="C158" s="191"/>
      <c r="D158" s="191"/>
      <c r="E158" s="180"/>
      <c r="F158" s="181"/>
      <c r="G158" s="210">
        <f>'11Th Baht''000'!Z37</f>
        <v>67919</v>
      </c>
      <c r="H158" s="189"/>
      <c r="I158" s="211">
        <v>59974</v>
      </c>
      <c r="J158" s="189"/>
      <c r="K158" s="210">
        <v>0</v>
      </c>
      <c r="L158" s="194"/>
      <c r="M158" s="222">
        <v>0</v>
      </c>
    </row>
    <row r="159" spans="1:16" ht="6" customHeight="1">
      <c r="B159" s="191"/>
      <c r="C159" s="191"/>
      <c r="D159" s="191"/>
      <c r="E159" s="180"/>
      <c r="F159" s="181"/>
      <c r="G159" s="188"/>
      <c r="H159" s="189"/>
      <c r="I159" s="189"/>
      <c r="J159" s="189"/>
      <c r="K159" s="188"/>
      <c r="L159" s="194"/>
      <c r="M159" s="221"/>
    </row>
    <row r="160" spans="1:16" ht="21.75" customHeight="1">
      <c r="A160" s="178" t="s">
        <v>141</v>
      </c>
      <c r="B160" s="179"/>
      <c r="C160" s="179"/>
      <c r="D160" s="179"/>
      <c r="E160" s="180"/>
      <c r="F160" s="181"/>
      <c r="G160" s="210">
        <f>G157+G158</f>
        <v>7632772</v>
      </c>
      <c r="H160" s="189"/>
      <c r="I160" s="211">
        <f>I157+I158</f>
        <v>6707496</v>
      </c>
      <c r="J160" s="189"/>
      <c r="K160" s="210">
        <f>K157+K158</f>
        <v>4922972</v>
      </c>
      <c r="L160" s="194"/>
      <c r="M160" s="222">
        <f>M157+M158</f>
        <v>4535896</v>
      </c>
      <c r="N160" s="233"/>
    </row>
    <row r="161" spans="1:13" ht="6" customHeight="1">
      <c r="A161" s="178"/>
      <c r="B161" s="179"/>
      <c r="C161" s="179"/>
      <c r="D161" s="179"/>
      <c r="E161" s="180"/>
      <c r="F161" s="181"/>
      <c r="G161" s="188"/>
      <c r="H161" s="189"/>
      <c r="I161" s="189"/>
      <c r="J161" s="189"/>
      <c r="K161" s="188"/>
      <c r="L161" s="194"/>
      <c r="M161" s="221"/>
    </row>
    <row r="162" spans="1:13" ht="21.75" customHeight="1" thickBot="1">
      <c r="A162" s="178" t="s">
        <v>142</v>
      </c>
      <c r="B162" s="179"/>
      <c r="C162" s="179"/>
      <c r="D162" s="179"/>
      <c r="E162" s="180"/>
      <c r="F162" s="181"/>
      <c r="G162" s="226">
        <f>G160+G124</f>
        <v>40617786</v>
      </c>
      <c r="H162" s="189"/>
      <c r="I162" s="227">
        <f>I160+I124</f>
        <v>22651872</v>
      </c>
      <c r="J162" s="189"/>
      <c r="K162" s="226">
        <f>K160+K124</f>
        <v>12959244</v>
      </c>
      <c r="L162" s="194"/>
      <c r="M162" s="228">
        <f>M160+M124</f>
        <v>12266080</v>
      </c>
    </row>
    <row r="163" spans="1:13" ht="21.75" customHeight="1" thickTop="1"/>
    <row r="169" spans="1:13" ht="11.25" customHeight="1"/>
    <row r="170" spans="1:13" ht="21.95" customHeight="1">
      <c r="A170" s="248" t="str">
        <f>A41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170" s="248"/>
      <c r="C170" s="248"/>
      <c r="D170" s="248"/>
      <c r="E170" s="248"/>
      <c r="F170" s="248"/>
      <c r="G170" s="248"/>
      <c r="H170" s="248"/>
      <c r="I170" s="248"/>
      <c r="J170" s="248"/>
      <c r="K170" s="248"/>
      <c r="L170" s="248"/>
      <c r="M170" s="248"/>
    </row>
  </sheetData>
  <mergeCells count="8">
    <mergeCell ref="G132:I132"/>
    <mergeCell ref="A170:M170"/>
    <mergeCell ref="G5:I5"/>
    <mergeCell ref="A41:M41"/>
    <mergeCell ref="G46:I46"/>
    <mergeCell ref="A82:M82"/>
    <mergeCell ref="G87:I87"/>
    <mergeCell ref="A127:M127"/>
  </mergeCells>
  <pageMargins left="0.8" right="0.5" top="0.5" bottom="0.6" header="0.49" footer="0.4"/>
  <pageSetup paperSize="9" scale="95" firstPageNumber="3" orientation="portrait" useFirstPageNumber="1" horizontalDpi="1200" verticalDpi="1200" r:id="rId1"/>
  <headerFooter>
    <oddFooter>&amp;R&amp;"Browallia New,Regular"&amp;13&amp;P</oddFooter>
  </headerFooter>
  <rowBreaks count="3" manualBreakCount="3">
    <brk id="41" max="16383" man="1"/>
    <brk id="82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9"/>
  <sheetViews>
    <sheetView topLeftCell="A82" zoomScale="115" zoomScaleNormal="115" zoomScaleSheetLayoutView="100" workbookViewId="0">
      <selection activeCell="B95" sqref="B95"/>
    </sheetView>
  </sheetViews>
  <sheetFormatPr defaultRowHeight="20.100000000000001" customHeight="1"/>
  <cols>
    <col min="1" max="1" width="1.5703125" style="26" customWidth="1"/>
    <col min="2" max="2" width="36.5703125" style="26" customWidth="1"/>
    <col min="3" max="3" width="7.7109375" style="26" customWidth="1"/>
    <col min="4" max="4" width="0.85546875" style="26" customWidth="1"/>
    <col min="5" max="5" width="10.85546875" style="50" customWidth="1"/>
    <col min="6" max="6" width="0.85546875" style="50" customWidth="1"/>
    <col min="7" max="7" width="10.85546875" style="50" customWidth="1"/>
    <col min="8" max="8" width="0.85546875" style="50" customWidth="1"/>
    <col min="9" max="9" width="11.7109375" style="50" customWidth="1"/>
    <col min="10" max="10" width="0.85546875" style="50" customWidth="1"/>
    <col min="11" max="11" width="11.7109375" style="50" customWidth="1"/>
    <col min="12" max="16384" width="9.140625" style="26"/>
  </cols>
  <sheetData>
    <row r="1" spans="1:11" s="7" customFormat="1" ht="20.100000000000001" customHeight="1">
      <c r="A1" s="1" t="str">
        <f>'3-6 Th Th Baht''000'!A1</f>
        <v xml:space="preserve">บริษัท พีทีจี เอ็นเนอยี จำกัด (มหาชน) </v>
      </c>
      <c r="B1" s="2"/>
      <c r="C1" s="2"/>
      <c r="D1" s="2"/>
      <c r="E1" s="3"/>
      <c r="F1" s="4"/>
      <c r="G1" s="3"/>
      <c r="H1" s="4"/>
      <c r="I1" s="5"/>
      <c r="J1" s="3"/>
      <c r="K1" s="6" t="s">
        <v>85</v>
      </c>
    </row>
    <row r="2" spans="1:11" s="7" customFormat="1" ht="20.100000000000001" customHeight="1">
      <c r="A2" s="1" t="s">
        <v>31</v>
      </c>
      <c r="B2" s="2"/>
      <c r="C2" s="2"/>
      <c r="D2" s="2"/>
      <c r="E2" s="3"/>
      <c r="F2" s="4"/>
      <c r="G2" s="3"/>
      <c r="H2" s="4"/>
      <c r="I2" s="5"/>
      <c r="J2" s="3"/>
      <c r="K2" s="5"/>
    </row>
    <row r="3" spans="1:11" s="7" customFormat="1" ht="20.100000000000001" customHeight="1">
      <c r="A3" s="8" t="s">
        <v>259</v>
      </c>
      <c r="B3" s="9"/>
      <c r="C3" s="10"/>
      <c r="D3" s="10"/>
      <c r="E3" s="11"/>
      <c r="F3" s="12"/>
      <c r="G3" s="11"/>
      <c r="H3" s="12"/>
      <c r="I3" s="13"/>
      <c r="J3" s="11"/>
      <c r="K3" s="13"/>
    </row>
    <row r="4" spans="1:11" s="7" customFormat="1" ht="20.100000000000001" customHeight="1">
      <c r="B4" s="14"/>
      <c r="C4" s="15"/>
      <c r="D4" s="14"/>
      <c r="E4" s="5"/>
      <c r="F4" s="4"/>
      <c r="G4" s="5"/>
      <c r="H4" s="3"/>
      <c r="I4" s="5"/>
      <c r="J4" s="4"/>
      <c r="K4" s="5"/>
    </row>
    <row r="5" spans="1:11" s="7" customFormat="1" ht="20.100000000000001" customHeight="1">
      <c r="C5" s="1"/>
      <c r="D5" s="2"/>
      <c r="E5" s="16"/>
      <c r="F5" s="17"/>
      <c r="G5" s="18" t="s">
        <v>87</v>
      </c>
      <c r="H5" s="19"/>
      <c r="I5" s="16"/>
      <c r="J5" s="17"/>
      <c r="K5" s="17" t="s">
        <v>147</v>
      </c>
    </row>
    <row r="6" spans="1:11" s="7" customFormat="1" ht="20.100000000000001" customHeight="1">
      <c r="B6" s="14"/>
      <c r="C6" s="15"/>
      <c r="D6" s="2"/>
      <c r="E6" s="20" t="s">
        <v>205</v>
      </c>
      <c r="F6" s="21"/>
      <c r="G6" s="20" t="s">
        <v>174</v>
      </c>
      <c r="H6" s="22"/>
      <c r="I6" s="20" t="s">
        <v>205</v>
      </c>
      <c r="J6" s="21"/>
      <c r="K6" s="20" t="s">
        <v>174</v>
      </c>
    </row>
    <row r="7" spans="1:11" s="7" customFormat="1" ht="20.100000000000001" customHeight="1">
      <c r="B7" s="14"/>
      <c r="C7" s="23" t="s">
        <v>2</v>
      </c>
      <c r="D7" s="2"/>
      <c r="E7" s="18" t="s">
        <v>73</v>
      </c>
      <c r="F7" s="21"/>
      <c r="G7" s="18" t="s">
        <v>73</v>
      </c>
      <c r="H7" s="22"/>
      <c r="I7" s="18" t="s">
        <v>73</v>
      </c>
      <c r="J7" s="21"/>
      <c r="K7" s="18" t="s">
        <v>73</v>
      </c>
    </row>
    <row r="8" spans="1:11" s="7" customFormat="1" ht="8.1" customHeight="1">
      <c r="B8" s="14"/>
      <c r="C8" s="24"/>
      <c r="D8" s="2"/>
      <c r="E8" s="25"/>
      <c r="F8" s="21"/>
      <c r="G8" s="20"/>
      <c r="H8" s="22"/>
      <c r="I8" s="25"/>
      <c r="J8" s="21"/>
      <c r="K8" s="20"/>
    </row>
    <row r="9" spans="1:11" ht="20.100000000000001" customHeight="1">
      <c r="A9" s="26" t="s">
        <v>91</v>
      </c>
      <c r="C9" s="27"/>
      <c r="D9" s="28"/>
      <c r="E9" s="29">
        <v>25314555</v>
      </c>
      <c r="F9" s="5"/>
      <c r="G9" s="5">
        <v>28484637</v>
      </c>
      <c r="H9" s="5"/>
      <c r="I9" s="29">
        <v>3264140</v>
      </c>
      <c r="J9" s="5"/>
      <c r="K9" s="5">
        <v>3548676</v>
      </c>
    </row>
    <row r="10" spans="1:11" ht="20.100000000000001" customHeight="1">
      <c r="A10" s="26" t="s">
        <v>75</v>
      </c>
      <c r="C10" s="30"/>
      <c r="D10" s="28"/>
      <c r="E10" s="31">
        <v>-22594659</v>
      </c>
      <c r="F10" s="5"/>
      <c r="G10" s="13">
        <v>-26151333</v>
      </c>
      <c r="H10" s="5"/>
      <c r="I10" s="31">
        <v>-3033133</v>
      </c>
      <c r="J10" s="5"/>
      <c r="K10" s="13">
        <v>-3362453</v>
      </c>
    </row>
    <row r="11" spans="1:11" ht="8.1" customHeight="1">
      <c r="C11" s="30"/>
      <c r="D11" s="28"/>
      <c r="E11" s="29"/>
      <c r="F11" s="5"/>
      <c r="G11" s="5"/>
      <c r="H11" s="5"/>
      <c r="I11" s="29"/>
      <c r="J11" s="5"/>
      <c r="K11" s="5"/>
    </row>
    <row r="12" spans="1:11" ht="20.100000000000001" customHeight="1">
      <c r="A12" s="244" t="s">
        <v>32</v>
      </c>
      <c r="B12" s="32"/>
      <c r="C12" s="30"/>
      <c r="D12" s="28"/>
      <c r="E12" s="29">
        <f>SUM(E9:E11)</f>
        <v>2719896</v>
      </c>
      <c r="F12" s="5"/>
      <c r="G12" s="5">
        <f>SUM(G9:G11)</f>
        <v>2333304</v>
      </c>
      <c r="H12" s="5"/>
      <c r="I12" s="29">
        <f>SUM(I9:I11)</f>
        <v>231007</v>
      </c>
      <c r="J12" s="5"/>
      <c r="K12" s="5">
        <f>SUM(K9:K11)</f>
        <v>186223</v>
      </c>
    </row>
    <row r="13" spans="1:11" ht="20.100000000000001" customHeight="1">
      <c r="A13" s="26" t="s">
        <v>95</v>
      </c>
      <c r="B13" s="33"/>
      <c r="C13" s="30"/>
      <c r="D13" s="28"/>
      <c r="E13" s="29">
        <v>46306</v>
      </c>
      <c r="F13" s="5"/>
      <c r="G13" s="5">
        <v>41048</v>
      </c>
      <c r="H13" s="5"/>
      <c r="I13" s="29">
        <v>160256</v>
      </c>
      <c r="J13" s="5"/>
      <c r="K13" s="5">
        <v>152991</v>
      </c>
    </row>
    <row r="14" spans="1:11" ht="20.100000000000001" customHeight="1">
      <c r="A14" s="26" t="s">
        <v>33</v>
      </c>
      <c r="C14" s="30"/>
      <c r="D14" s="28"/>
      <c r="E14" s="29">
        <v>19883</v>
      </c>
      <c r="F14" s="5"/>
      <c r="G14" s="5">
        <v>8469</v>
      </c>
      <c r="H14" s="5"/>
      <c r="I14" s="29">
        <v>82770</v>
      </c>
      <c r="J14" s="5"/>
      <c r="K14" s="5">
        <v>70905</v>
      </c>
    </row>
    <row r="15" spans="1:11" ht="20.100000000000001" customHeight="1">
      <c r="A15" s="26" t="s">
        <v>66</v>
      </c>
      <c r="B15" s="33"/>
      <c r="C15" s="30"/>
      <c r="D15" s="28"/>
      <c r="E15" s="29">
        <v>-1660552</v>
      </c>
      <c r="F15" s="5"/>
      <c r="G15" s="5">
        <v>-1741961</v>
      </c>
      <c r="H15" s="5"/>
      <c r="I15" s="29">
        <v>-150369</v>
      </c>
      <c r="J15" s="5"/>
      <c r="K15" s="5">
        <v>-142101</v>
      </c>
    </row>
    <row r="16" spans="1:11" ht="20.100000000000001" customHeight="1">
      <c r="A16" s="26" t="s">
        <v>34</v>
      </c>
      <c r="B16" s="33"/>
      <c r="C16" s="30"/>
      <c r="D16" s="28"/>
      <c r="E16" s="29">
        <v>-234415</v>
      </c>
      <c r="F16" s="5"/>
      <c r="G16" s="5">
        <v>-250343</v>
      </c>
      <c r="H16" s="5"/>
      <c r="I16" s="29">
        <v>-182557</v>
      </c>
      <c r="J16" s="5"/>
      <c r="K16" s="5">
        <v>-179431</v>
      </c>
    </row>
    <row r="17" spans="1:11" ht="20.100000000000001" customHeight="1">
      <c r="A17" s="26" t="s">
        <v>249</v>
      </c>
      <c r="B17" s="33"/>
      <c r="C17" s="30"/>
      <c r="D17" s="28"/>
      <c r="E17" s="29">
        <v>779</v>
      </c>
      <c r="F17" s="5"/>
      <c r="G17" s="5">
        <v>0</v>
      </c>
      <c r="H17" s="5"/>
      <c r="I17" s="29">
        <v>779</v>
      </c>
      <c r="J17" s="5"/>
      <c r="K17" s="5">
        <v>0</v>
      </c>
    </row>
    <row r="18" spans="1:11" ht="20.100000000000001" customHeight="1">
      <c r="A18" s="26" t="s">
        <v>35</v>
      </c>
      <c r="B18" s="34"/>
      <c r="C18" s="30"/>
      <c r="D18" s="28"/>
      <c r="E18" s="29">
        <v>-279819</v>
      </c>
      <c r="F18" s="5"/>
      <c r="G18" s="5">
        <v>-84321</v>
      </c>
      <c r="H18" s="5"/>
      <c r="I18" s="29">
        <v>-63858</v>
      </c>
      <c r="J18" s="5"/>
      <c r="K18" s="5">
        <v>-62779</v>
      </c>
    </row>
    <row r="19" spans="1:11" ht="20.100000000000001" customHeight="1">
      <c r="A19" s="26" t="s">
        <v>199</v>
      </c>
      <c r="B19" s="34"/>
      <c r="C19" s="30"/>
      <c r="D19" s="28"/>
      <c r="E19" s="29"/>
      <c r="F19" s="5"/>
      <c r="G19" s="5"/>
      <c r="H19" s="5"/>
      <c r="I19" s="29"/>
      <c r="J19" s="5"/>
      <c r="K19" s="5"/>
    </row>
    <row r="20" spans="1:11" ht="20.100000000000001" customHeight="1">
      <c r="B20" s="34" t="s">
        <v>170</v>
      </c>
      <c r="C20" s="30"/>
      <c r="D20" s="28"/>
      <c r="E20" s="31">
        <v>33210</v>
      </c>
      <c r="F20" s="5"/>
      <c r="G20" s="13">
        <v>6516</v>
      </c>
      <c r="H20" s="5"/>
      <c r="I20" s="31">
        <v>0</v>
      </c>
      <c r="J20" s="5"/>
      <c r="K20" s="13">
        <v>0</v>
      </c>
    </row>
    <row r="21" spans="1:11" ht="8.1" customHeight="1">
      <c r="C21" s="30"/>
      <c r="D21" s="28"/>
      <c r="E21" s="29"/>
      <c r="F21" s="5"/>
      <c r="G21" s="5"/>
      <c r="H21" s="5"/>
      <c r="I21" s="29"/>
      <c r="J21" s="5"/>
      <c r="K21" s="5"/>
    </row>
    <row r="22" spans="1:11" ht="20.100000000000001" customHeight="1">
      <c r="A22" s="244" t="s">
        <v>110</v>
      </c>
      <c r="B22" s="35"/>
      <c r="C22" s="30"/>
      <c r="D22" s="28"/>
      <c r="E22" s="29">
        <f>SUM(E12:E21)</f>
        <v>645288</v>
      </c>
      <c r="F22" s="5"/>
      <c r="G22" s="5">
        <f>SUM(G12:G21)</f>
        <v>312712</v>
      </c>
      <c r="H22" s="5"/>
      <c r="I22" s="29">
        <f>SUM(I12:I21)</f>
        <v>78028</v>
      </c>
      <c r="J22" s="5"/>
      <c r="K22" s="5">
        <f>SUM(K12:K21)</f>
        <v>25808</v>
      </c>
    </row>
    <row r="23" spans="1:11" ht="20.100000000000001" customHeight="1">
      <c r="A23" s="26" t="s">
        <v>111</v>
      </c>
      <c r="B23" s="33"/>
      <c r="C23" s="30">
        <v>18</v>
      </c>
      <c r="D23" s="28"/>
      <c r="E23" s="48">
        <v>-132431</v>
      </c>
      <c r="F23" s="5"/>
      <c r="G23" s="13">
        <v>-54520</v>
      </c>
      <c r="H23" s="5"/>
      <c r="I23" s="48">
        <v>-12473</v>
      </c>
      <c r="J23" s="5"/>
      <c r="K23" s="13">
        <v>-2758</v>
      </c>
    </row>
    <row r="24" spans="1:11" ht="8.1" customHeight="1">
      <c r="B24" s="33"/>
      <c r="C24" s="30"/>
      <c r="D24" s="28"/>
      <c r="E24" s="36"/>
      <c r="F24" s="37"/>
      <c r="G24" s="38"/>
      <c r="H24" s="39"/>
      <c r="I24" s="40"/>
      <c r="J24" s="39"/>
      <c r="K24" s="41"/>
    </row>
    <row r="25" spans="1:11" ht="20.100000000000001" customHeight="1" thickBot="1">
      <c r="A25" s="244" t="s">
        <v>67</v>
      </c>
      <c r="B25" s="244"/>
      <c r="C25" s="30"/>
      <c r="D25" s="28"/>
      <c r="E25" s="42">
        <f>SUM(E22:E24)</f>
        <v>512857</v>
      </c>
      <c r="F25" s="37"/>
      <c r="G25" s="43">
        <f>SUM(G22:G24)</f>
        <v>258192</v>
      </c>
      <c r="H25" s="39"/>
      <c r="I25" s="44">
        <f>I22+I23</f>
        <v>65555</v>
      </c>
      <c r="J25" s="39"/>
      <c r="K25" s="45">
        <f>K22+K23</f>
        <v>23050</v>
      </c>
    </row>
    <row r="26" spans="1:11" ht="20.100000000000001" customHeight="1" thickTop="1">
      <c r="A26" s="244"/>
      <c r="B26" s="244"/>
      <c r="C26" s="30"/>
      <c r="D26" s="28"/>
      <c r="E26" s="36"/>
      <c r="F26" s="37"/>
      <c r="G26" s="38"/>
      <c r="H26" s="39"/>
      <c r="I26" s="40"/>
      <c r="J26" s="39"/>
      <c r="K26" s="41"/>
    </row>
    <row r="27" spans="1:11" ht="20.100000000000001" customHeight="1">
      <c r="A27" s="244" t="s">
        <v>265</v>
      </c>
      <c r="B27" s="33"/>
      <c r="C27" s="30"/>
      <c r="D27" s="30"/>
      <c r="E27" s="46"/>
      <c r="F27" s="37"/>
      <c r="G27" s="37"/>
      <c r="H27" s="37"/>
      <c r="I27" s="47"/>
      <c r="J27" s="39"/>
      <c r="K27" s="39"/>
    </row>
    <row r="28" spans="1:11" ht="20.100000000000001" customHeight="1">
      <c r="A28" s="26" t="s">
        <v>150</v>
      </c>
      <c r="B28" s="34"/>
      <c r="C28" s="30"/>
      <c r="D28" s="30"/>
      <c r="E28" s="29">
        <f>E31-E29</f>
        <v>509011</v>
      </c>
      <c r="F28" s="5"/>
      <c r="G28" s="5">
        <v>256584</v>
      </c>
      <c r="H28" s="5"/>
      <c r="I28" s="29">
        <v>65555</v>
      </c>
      <c r="J28" s="5"/>
      <c r="K28" s="5">
        <v>23050</v>
      </c>
    </row>
    <row r="29" spans="1:11" ht="20.100000000000001" customHeight="1">
      <c r="A29" s="26" t="s">
        <v>36</v>
      </c>
      <c r="C29" s="30"/>
      <c r="D29" s="30"/>
      <c r="E29" s="48">
        <v>3846</v>
      </c>
      <c r="F29" s="37"/>
      <c r="G29" s="16">
        <v>1608</v>
      </c>
      <c r="H29" s="37"/>
      <c r="I29" s="48">
        <v>0</v>
      </c>
      <c r="J29" s="37"/>
      <c r="K29" s="16">
        <v>0</v>
      </c>
    </row>
    <row r="30" spans="1:11" ht="8.1" customHeight="1">
      <c r="B30" s="33"/>
      <c r="C30" s="30"/>
      <c r="D30" s="30"/>
      <c r="E30" s="36"/>
      <c r="F30" s="38"/>
      <c r="G30" s="38"/>
      <c r="H30" s="38"/>
      <c r="I30" s="40"/>
      <c r="J30" s="41"/>
      <c r="K30" s="41"/>
    </row>
    <row r="31" spans="1:11" ht="20.100000000000001" customHeight="1" thickBot="1">
      <c r="A31" s="249" t="s">
        <v>67</v>
      </c>
      <c r="B31" s="249"/>
      <c r="C31" s="249"/>
      <c r="D31" s="28"/>
      <c r="E31" s="42">
        <f>E25</f>
        <v>512857</v>
      </c>
      <c r="F31" s="37"/>
      <c r="G31" s="43">
        <f>SUM(G28:G30)</f>
        <v>258192</v>
      </c>
      <c r="H31" s="39"/>
      <c r="I31" s="42">
        <f>SUM(I28:I30)</f>
        <v>65555</v>
      </c>
      <c r="J31" s="39"/>
      <c r="K31" s="43">
        <f>SUM(K28:K30)</f>
        <v>23050</v>
      </c>
    </row>
    <row r="32" spans="1:11" ht="20.100000000000001" customHeight="1" thickTop="1">
      <c r="E32" s="49"/>
      <c r="I32" s="49"/>
    </row>
    <row r="33" spans="1:11" ht="20.100000000000001" customHeight="1">
      <c r="A33" s="244" t="s">
        <v>201</v>
      </c>
      <c r="B33" s="33"/>
      <c r="C33" s="30"/>
      <c r="D33" s="28"/>
      <c r="E33" s="46"/>
      <c r="F33" s="37"/>
      <c r="G33" s="37"/>
      <c r="H33" s="39"/>
      <c r="I33" s="47"/>
      <c r="J33" s="39"/>
      <c r="K33" s="39"/>
    </row>
    <row r="34" spans="1:11" ht="8.1" customHeight="1">
      <c r="B34" s="33"/>
      <c r="C34" s="30"/>
      <c r="D34" s="28"/>
      <c r="E34" s="46"/>
      <c r="F34" s="37"/>
      <c r="G34" s="37"/>
      <c r="H34" s="39"/>
      <c r="I34" s="47"/>
      <c r="J34" s="39"/>
      <c r="K34" s="39"/>
    </row>
    <row r="35" spans="1:11" ht="20.100000000000001" customHeight="1">
      <c r="A35" s="26" t="s">
        <v>37</v>
      </c>
      <c r="B35" s="33"/>
      <c r="C35" s="30"/>
      <c r="D35" s="28"/>
      <c r="E35" s="246">
        <v>0.3</v>
      </c>
      <c r="F35" s="52"/>
      <c r="G35" s="52">
        <v>0.15</v>
      </c>
      <c r="H35" s="52"/>
      <c r="I35" s="51">
        <v>0.04</v>
      </c>
      <c r="J35" s="52"/>
      <c r="K35" s="52">
        <v>0.01</v>
      </c>
    </row>
    <row r="36" spans="1:11" ht="20.100000000000001" customHeight="1">
      <c r="B36" s="33"/>
      <c r="C36" s="30"/>
      <c r="D36" s="28"/>
      <c r="E36" s="52"/>
      <c r="F36" s="52"/>
      <c r="G36" s="52"/>
      <c r="H36" s="52"/>
      <c r="I36" s="52"/>
      <c r="J36" s="52"/>
      <c r="K36" s="52"/>
    </row>
    <row r="37" spans="1:11" ht="20.100000000000001" customHeight="1">
      <c r="B37" s="33"/>
      <c r="C37" s="30"/>
      <c r="D37" s="28"/>
      <c r="E37" s="52"/>
      <c r="F37" s="52"/>
      <c r="G37" s="52"/>
      <c r="H37" s="52"/>
      <c r="I37" s="52"/>
      <c r="J37" s="52"/>
      <c r="K37" s="52"/>
    </row>
    <row r="38" spans="1:11" ht="20.100000000000001" customHeight="1">
      <c r="B38" s="33"/>
      <c r="C38" s="30"/>
      <c r="D38" s="28"/>
      <c r="E38" s="52"/>
      <c r="F38" s="52"/>
      <c r="G38" s="52"/>
      <c r="H38" s="52"/>
      <c r="I38" s="52"/>
      <c r="J38" s="52"/>
      <c r="K38" s="52"/>
    </row>
    <row r="39" spans="1:11" ht="20.100000000000001" customHeight="1">
      <c r="B39" s="33"/>
      <c r="C39" s="30"/>
      <c r="D39" s="28"/>
      <c r="E39" s="52"/>
      <c r="F39" s="52"/>
      <c r="G39" s="52"/>
      <c r="H39" s="52"/>
      <c r="I39" s="52"/>
      <c r="J39" s="52"/>
      <c r="K39" s="52"/>
    </row>
    <row r="40" spans="1:11" ht="20.100000000000001" customHeight="1">
      <c r="B40" s="33"/>
      <c r="C40" s="30"/>
      <c r="D40" s="28"/>
      <c r="E40" s="52"/>
      <c r="F40" s="52"/>
      <c r="G40" s="52"/>
      <c r="H40" s="52"/>
      <c r="I40" s="52"/>
      <c r="J40" s="52"/>
      <c r="K40" s="52"/>
    </row>
    <row r="41" spans="1:11" ht="20.100000000000001" customHeight="1">
      <c r="B41" s="33"/>
      <c r="C41" s="30"/>
      <c r="D41" s="28"/>
      <c r="E41" s="52"/>
      <c r="F41" s="52"/>
      <c r="G41" s="52"/>
      <c r="H41" s="52"/>
      <c r="I41" s="52"/>
      <c r="J41" s="52"/>
      <c r="K41" s="52"/>
    </row>
    <row r="42" spans="1:11" ht="24.75" customHeight="1">
      <c r="B42" s="33"/>
      <c r="C42" s="30"/>
      <c r="D42" s="28"/>
      <c r="F42" s="52"/>
      <c r="G42" s="52"/>
      <c r="H42" s="52"/>
      <c r="I42" s="52"/>
      <c r="J42" s="52"/>
      <c r="K42" s="52"/>
    </row>
    <row r="43" spans="1:11" ht="18.75" customHeight="1">
      <c r="B43" s="33"/>
      <c r="C43" s="30"/>
      <c r="D43" s="28"/>
      <c r="E43" s="52"/>
      <c r="F43" s="52"/>
      <c r="G43" s="52"/>
      <c r="H43" s="52"/>
      <c r="I43" s="52"/>
      <c r="J43" s="52"/>
      <c r="K43" s="52"/>
    </row>
    <row r="44" spans="1:11" ht="21.95" customHeight="1">
      <c r="A44" s="250" t="str">
        <f>'3-6 Th Th Baht''000'!A41:M41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</row>
    <row r="45" spans="1:11" s="7" customFormat="1" ht="20.100000000000001" customHeight="1">
      <c r="A45" s="53" t="str">
        <f>A1</f>
        <v xml:space="preserve">บริษัท พีทีจี เอ็นเนอยี จำกัด (มหาชน) </v>
      </c>
      <c r="B45" s="54"/>
      <c r="C45" s="54"/>
      <c r="D45" s="54"/>
      <c r="E45" s="55"/>
      <c r="F45" s="56"/>
      <c r="G45" s="55"/>
      <c r="H45" s="56"/>
      <c r="I45" s="38"/>
      <c r="J45" s="55"/>
      <c r="K45" s="6" t="s">
        <v>85</v>
      </c>
    </row>
    <row r="46" spans="1:11" s="7" customFormat="1" ht="20.100000000000001" customHeight="1">
      <c r="A46" s="53" t="s">
        <v>38</v>
      </c>
      <c r="B46" s="54"/>
      <c r="C46" s="54"/>
      <c r="D46" s="54"/>
      <c r="E46" s="55"/>
      <c r="F46" s="56"/>
      <c r="G46" s="55"/>
      <c r="H46" s="56"/>
      <c r="I46" s="38"/>
      <c r="J46" s="55"/>
      <c r="K46" s="38"/>
    </row>
    <row r="47" spans="1:11" s="7" customFormat="1" ht="20.100000000000001" customHeight="1">
      <c r="A47" s="57" t="str">
        <f>A3</f>
        <v>สำหรับงวดสามเดือนสิ้นสุดวันที่ 30 กันยายน พ.ศ. 2563</v>
      </c>
      <c r="B47" s="58"/>
      <c r="C47" s="58"/>
      <c r="D47" s="58"/>
      <c r="E47" s="59"/>
      <c r="F47" s="60"/>
      <c r="G47" s="59"/>
      <c r="H47" s="60"/>
      <c r="I47" s="16"/>
      <c r="J47" s="59"/>
      <c r="K47" s="16"/>
    </row>
    <row r="48" spans="1:11" s="7" customFormat="1" ht="20.100000000000001" customHeight="1">
      <c r="A48" s="61"/>
      <c r="B48" s="62"/>
      <c r="C48" s="62"/>
      <c r="D48" s="62"/>
      <c r="E48" s="38"/>
      <c r="F48" s="56"/>
      <c r="G48" s="38"/>
      <c r="H48" s="55"/>
      <c r="I48" s="38"/>
      <c r="J48" s="56"/>
      <c r="K48" s="38"/>
    </row>
    <row r="49" spans="1:11" s="7" customFormat="1" ht="20.100000000000001" customHeight="1">
      <c r="A49" s="61"/>
      <c r="B49" s="61"/>
      <c r="C49" s="62"/>
      <c r="D49" s="62"/>
      <c r="E49" s="16"/>
      <c r="F49" s="17"/>
      <c r="G49" s="18" t="s">
        <v>87</v>
      </c>
      <c r="H49" s="19"/>
      <c r="I49" s="16"/>
      <c r="J49" s="17"/>
      <c r="K49" s="17" t="s">
        <v>147</v>
      </c>
    </row>
    <row r="50" spans="1:11" s="7" customFormat="1" ht="20.100000000000001" customHeight="1">
      <c r="A50" s="61"/>
      <c r="B50" s="62"/>
      <c r="C50" s="62"/>
      <c r="D50" s="62"/>
      <c r="E50" s="20" t="s">
        <v>205</v>
      </c>
      <c r="F50" s="21"/>
      <c r="G50" s="20" t="s">
        <v>174</v>
      </c>
      <c r="H50" s="22"/>
      <c r="I50" s="20" t="s">
        <v>205</v>
      </c>
      <c r="J50" s="21"/>
      <c r="K50" s="20" t="s">
        <v>174</v>
      </c>
    </row>
    <row r="51" spans="1:11" s="7" customFormat="1" ht="20.100000000000001" customHeight="1">
      <c r="A51" s="61"/>
      <c r="B51" s="62"/>
      <c r="C51" s="62"/>
      <c r="D51" s="62"/>
      <c r="E51" s="18" t="s">
        <v>73</v>
      </c>
      <c r="F51" s="21"/>
      <c r="G51" s="18" t="s">
        <v>73</v>
      </c>
      <c r="H51" s="22"/>
      <c r="I51" s="18" t="s">
        <v>73</v>
      </c>
      <c r="J51" s="21"/>
      <c r="K51" s="18" t="s">
        <v>73</v>
      </c>
    </row>
    <row r="52" spans="1:11" ht="8.1" customHeight="1">
      <c r="B52" s="34"/>
      <c r="C52" s="62"/>
      <c r="D52" s="28"/>
      <c r="E52" s="46"/>
      <c r="F52" s="37"/>
      <c r="G52" s="37"/>
      <c r="H52" s="39"/>
      <c r="I52" s="47"/>
      <c r="J52" s="39"/>
      <c r="K52" s="39"/>
    </row>
    <row r="53" spans="1:11" ht="20.100000000000001" customHeight="1">
      <c r="A53" s="244" t="s">
        <v>67</v>
      </c>
      <c r="B53" s="33"/>
      <c r="C53" s="62"/>
      <c r="D53" s="30"/>
      <c r="E53" s="46">
        <f>+E25</f>
        <v>512857</v>
      </c>
      <c r="F53" s="37"/>
      <c r="G53" s="37">
        <f>+G25</f>
        <v>258192</v>
      </c>
      <c r="H53" s="37"/>
      <c r="I53" s="46">
        <f>+I25</f>
        <v>65555</v>
      </c>
      <c r="J53" s="37"/>
      <c r="K53" s="37">
        <f>+K25</f>
        <v>23050</v>
      </c>
    </row>
    <row r="54" spans="1:11" ht="8.1" customHeight="1">
      <c r="B54" s="33"/>
      <c r="C54" s="62"/>
      <c r="D54" s="28"/>
      <c r="E54" s="36"/>
      <c r="F54" s="38"/>
      <c r="G54" s="38"/>
      <c r="H54" s="41"/>
      <c r="I54" s="40"/>
      <c r="J54" s="41"/>
      <c r="K54" s="41"/>
    </row>
    <row r="55" spans="1:11" ht="20.100000000000001" customHeight="1">
      <c r="A55" s="53" t="s">
        <v>157</v>
      </c>
      <c r="B55" s="54"/>
      <c r="C55" s="62"/>
      <c r="D55" s="62"/>
      <c r="E55" s="63"/>
      <c r="F55" s="64"/>
      <c r="G55" s="65"/>
      <c r="H55" s="64"/>
      <c r="I55" s="66"/>
      <c r="J55" s="65"/>
      <c r="K55" s="67"/>
    </row>
    <row r="56" spans="1:11" ht="6" customHeight="1">
      <c r="A56" s="53"/>
      <c r="B56" s="54"/>
      <c r="C56" s="62"/>
      <c r="D56" s="62"/>
      <c r="E56" s="46"/>
      <c r="F56" s="37"/>
      <c r="G56" s="37"/>
      <c r="H56" s="37"/>
      <c r="I56" s="46"/>
      <c r="J56" s="37"/>
      <c r="K56" s="37"/>
    </row>
    <row r="57" spans="1:11" ht="20.100000000000001" customHeight="1">
      <c r="B57" s="61" t="s">
        <v>116</v>
      </c>
      <c r="C57" s="62"/>
      <c r="D57" s="62"/>
      <c r="E57" s="63"/>
      <c r="F57" s="64"/>
      <c r="G57" s="65"/>
      <c r="H57" s="64"/>
      <c r="I57" s="66"/>
      <c r="J57" s="65"/>
      <c r="K57" s="67"/>
    </row>
    <row r="58" spans="1:11" ht="20.100000000000001" customHeight="1">
      <c r="B58" s="26" t="s">
        <v>115</v>
      </c>
      <c r="C58" s="62"/>
      <c r="D58" s="62"/>
      <c r="E58" s="66"/>
      <c r="F58" s="64"/>
      <c r="G58" s="67"/>
      <c r="H58" s="64"/>
      <c r="I58" s="66"/>
      <c r="J58" s="65"/>
      <c r="K58" s="67"/>
    </row>
    <row r="59" spans="1:11" ht="21" customHeight="1">
      <c r="B59" s="26" t="s">
        <v>167</v>
      </c>
      <c r="C59" s="68"/>
      <c r="D59" s="62"/>
      <c r="E59" s="66">
        <v>0</v>
      </c>
      <c r="F59" s="64"/>
      <c r="G59" s="67">
        <v>36</v>
      </c>
      <c r="H59" s="64"/>
      <c r="I59" s="36">
        <v>0</v>
      </c>
      <c r="J59" s="38"/>
      <c r="K59" s="38">
        <v>0</v>
      </c>
    </row>
    <row r="60" spans="1:11" ht="20.100000000000001" customHeight="1">
      <c r="B60" s="26" t="s">
        <v>200</v>
      </c>
      <c r="C60" s="62"/>
      <c r="D60" s="62"/>
      <c r="E60" s="66"/>
      <c r="F60" s="64"/>
      <c r="G60" s="67"/>
      <c r="H60" s="64"/>
      <c r="I60" s="66"/>
      <c r="J60" s="65"/>
      <c r="K60" s="67"/>
    </row>
    <row r="61" spans="1:11" ht="20.100000000000001" customHeight="1">
      <c r="B61" s="26" t="s">
        <v>162</v>
      </c>
      <c r="C61" s="69"/>
      <c r="D61" s="62"/>
      <c r="E61" s="36">
        <v>8511</v>
      </c>
      <c r="F61" s="38"/>
      <c r="G61" s="38">
        <v>-1841</v>
      </c>
      <c r="H61" s="38"/>
      <c r="I61" s="66">
        <v>0</v>
      </c>
      <c r="J61" s="38"/>
      <c r="K61" s="67">
        <v>0</v>
      </c>
    </row>
    <row r="62" spans="1:11" ht="20.100000000000001" customHeight="1">
      <c r="B62" s="61" t="s">
        <v>168</v>
      </c>
      <c r="C62" s="69"/>
      <c r="D62" s="62"/>
      <c r="E62" s="36"/>
      <c r="F62" s="38"/>
      <c r="G62" s="38"/>
      <c r="H62" s="38"/>
      <c r="I62" s="66"/>
      <c r="J62" s="38"/>
      <c r="K62" s="67"/>
    </row>
    <row r="63" spans="1:11" ht="21" customHeight="1">
      <c r="A63" s="61"/>
      <c r="B63" s="61" t="s">
        <v>160</v>
      </c>
      <c r="C63" s="62"/>
      <c r="D63" s="62"/>
      <c r="E63" s="70">
        <v>0</v>
      </c>
      <c r="F63" s="26"/>
      <c r="G63" s="71">
        <v>0</v>
      </c>
      <c r="H63" s="26"/>
      <c r="I63" s="70">
        <v>0</v>
      </c>
      <c r="J63" s="26"/>
      <c r="K63" s="71">
        <v>0</v>
      </c>
    </row>
    <row r="64" spans="1:11" ht="21" customHeight="1">
      <c r="A64" s="61"/>
      <c r="B64" s="61" t="s">
        <v>161</v>
      </c>
      <c r="C64" s="62"/>
      <c r="D64" s="62"/>
      <c r="E64" s="63"/>
      <c r="F64" s="64"/>
      <c r="G64" s="65"/>
      <c r="H64" s="64"/>
      <c r="I64" s="66"/>
      <c r="J64" s="65"/>
      <c r="K64" s="67"/>
    </row>
    <row r="65" spans="1:11" ht="21" customHeight="1">
      <c r="B65" s="61" t="s">
        <v>160</v>
      </c>
      <c r="C65" s="69"/>
      <c r="D65" s="62"/>
      <c r="E65" s="48">
        <f>SUM(E59:E63)</f>
        <v>8511</v>
      </c>
      <c r="F65" s="38"/>
      <c r="G65" s="16">
        <f>SUM(G59:G63)</f>
        <v>-1805</v>
      </c>
      <c r="H65" s="38"/>
      <c r="I65" s="48">
        <f>SUM(I59:I63)</f>
        <v>0</v>
      </c>
      <c r="J65" s="38"/>
      <c r="K65" s="16">
        <f>SUM(K59:K63)</f>
        <v>0</v>
      </c>
    </row>
    <row r="66" spans="1:11" ht="6" customHeight="1">
      <c r="A66" s="53"/>
      <c r="B66" s="54"/>
      <c r="C66" s="62"/>
      <c r="D66" s="62"/>
      <c r="E66" s="46"/>
      <c r="F66" s="37"/>
      <c r="G66" s="37"/>
      <c r="H66" s="37"/>
      <c r="I66" s="46"/>
      <c r="J66" s="37"/>
      <c r="K66" s="37"/>
    </row>
    <row r="67" spans="1:11" ht="21" customHeight="1">
      <c r="A67" s="53" t="s">
        <v>157</v>
      </c>
      <c r="B67" s="61"/>
      <c r="C67" s="69"/>
      <c r="D67" s="62"/>
      <c r="E67" s="36"/>
      <c r="F67" s="38"/>
      <c r="G67" s="38"/>
      <c r="H67" s="38"/>
      <c r="I67" s="36"/>
      <c r="J67" s="38"/>
      <c r="K67" s="38"/>
    </row>
    <row r="68" spans="1:11" ht="21" customHeight="1">
      <c r="A68" s="244" t="s">
        <v>204</v>
      </c>
      <c r="B68" s="53"/>
      <c r="C68" s="62"/>
      <c r="D68" s="62"/>
      <c r="E68" s="48">
        <f>+E65</f>
        <v>8511</v>
      </c>
      <c r="F68" s="37"/>
      <c r="G68" s="16">
        <f>+G65</f>
        <v>-1805</v>
      </c>
      <c r="H68" s="37"/>
      <c r="I68" s="48">
        <f>+I65</f>
        <v>0</v>
      </c>
      <c r="J68" s="37"/>
      <c r="K68" s="16">
        <f>+K65</f>
        <v>0</v>
      </c>
    </row>
    <row r="69" spans="1:11" ht="8.1" customHeight="1">
      <c r="A69" s="53"/>
      <c r="B69" s="54"/>
      <c r="C69" s="62"/>
      <c r="D69" s="62"/>
      <c r="E69" s="63"/>
      <c r="F69" s="64"/>
      <c r="G69" s="65"/>
      <c r="H69" s="64"/>
      <c r="I69" s="66"/>
      <c r="J69" s="65"/>
      <c r="K69" s="67"/>
    </row>
    <row r="70" spans="1:11" ht="20.100000000000001" customHeight="1" thickBot="1">
      <c r="A70" s="53" t="s">
        <v>68</v>
      </c>
      <c r="B70" s="54"/>
      <c r="C70" s="62"/>
      <c r="D70" s="62"/>
      <c r="E70" s="72">
        <f>SUM(E31,E68)</f>
        <v>521368</v>
      </c>
      <c r="F70" s="64"/>
      <c r="G70" s="73">
        <f>SUM(G31,G68)</f>
        <v>256387</v>
      </c>
      <c r="H70" s="64"/>
      <c r="I70" s="72">
        <f>SUM(I31,I68)</f>
        <v>65555</v>
      </c>
      <c r="J70" s="65"/>
      <c r="K70" s="73">
        <f>SUM(K31,K68)</f>
        <v>23050</v>
      </c>
    </row>
    <row r="71" spans="1:11" ht="20.100000000000001" customHeight="1" thickTop="1">
      <c r="A71" s="53"/>
      <c r="B71" s="54"/>
      <c r="C71" s="62"/>
      <c r="D71" s="62"/>
      <c r="E71" s="63"/>
      <c r="F71" s="64"/>
      <c r="G71" s="65"/>
      <c r="H71" s="64"/>
      <c r="I71" s="66"/>
      <c r="J71" s="65"/>
      <c r="K71" s="67"/>
    </row>
    <row r="72" spans="1:11" ht="20.100000000000001" customHeight="1">
      <c r="A72" s="53" t="s">
        <v>269</v>
      </c>
      <c r="B72" s="54"/>
      <c r="C72" s="62"/>
      <c r="D72" s="62"/>
      <c r="E72" s="63"/>
      <c r="F72" s="64"/>
      <c r="G72" s="65"/>
      <c r="H72" s="64"/>
      <c r="I72" s="66"/>
      <c r="J72" s="65"/>
      <c r="K72" s="67"/>
    </row>
    <row r="73" spans="1:11" ht="8.1" customHeight="1">
      <c r="A73" s="53"/>
      <c r="B73" s="54"/>
      <c r="C73" s="62"/>
      <c r="D73" s="62"/>
      <c r="E73" s="63"/>
      <c r="F73" s="64"/>
      <c r="G73" s="65"/>
      <c r="H73" s="64"/>
      <c r="I73" s="66"/>
      <c r="J73" s="65"/>
      <c r="K73" s="67"/>
    </row>
    <row r="74" spans="1:11" ht="20.100000000000001" customHeight="1">
      <c r="A74" s="61" t="s">
        <v>150</v>
      </c>
      <c r="B74" s="62"/>
      <c r="C74" s="62"/>
      <c r="D74" s="62"/>
      <c r="E74" s="46">
        <f>+E77-E75</f>
        <v>517522</v>
      </c>
      <c r="F74" s="64"/>
      <c r="G74" s="37">
        <v>254779</v>
      </c>
      <c r="H74" s="64"/>
      <c r="I74" s="46">
        <f>+I77-I75</f>
        <v>65555</v>
      </c>
      <c r="J74" s="64"/>
      <c r="K74" s="37">
        <v>23050</v>
      </c>
    </row>
    <row r="75" spans="1:11" ht="20.100000000000001" customHeight="1">
      <c r="A75" s="61" t="s">
        <v>36</v>
      </c>
      <c r="B75" s="62"/>
      <c r="C75" s="62"/>
      <c r="D75" s="62"/>
      <c r="E75" s="70">
        <v>3846</v>
      </c>
      <c r="F75" s="64"/>
      <c r="G75" s="71">
        <v>1608</v>
      </c>
      <c r="H75" s="64"/>
      <c r="I75" s="70">
        <v>0</v>
      </c>
      <c r="J75" s="64"/>
      <c r="K75" s="71">
        <v>0</v>
      </c>
    </row>
    <row r="76" spans="1:11" ht="8.1" customHeight="1">
      <c r="A76" s="53"/>
      <c r="B76" s="54"/>
      <c r="C76" s="62"/>
      <c r="D76" s="62"/>
      <c r="E76" s="63"/>
      <c r="F76" s="64"/>
      <c r="G76" s="65"/>
      <c r="H76" s="64"/>
      <c r="I76" s="66"/>
      <c r="J76" s="65"/>
      <c r="K76" s="67"/>
    </row>
    <row r="77" spans="1:11" ht="20.100000000000001" customHeight="1" thickBot="1">
      <c r="A77" s="53" t="s">
        <v>68</v>
      </c>
      <c r="B77" s="54"/>
      <c r="C77" s="62"/>
      <c r="D77" s="62"/>
      <c r="E77" s="72">
        <f>E70</f>
        <v>521368</v>
      </c>
      <c r="F77" s="64"/>
      <c r="G77" s="73">
        <f>G70</f>
        <v>256387</v>
      </c>
      <c r="H77" s="64"/>
      <c r="I77" s="72">
        <f>I70</f>
        <v>65555</v>
      </c>
      <c r="J77" s="65"/>
      <c r="K77" s="73">
        <f>K70</f>
        <v>23050</v>
      </c>
    </row>
    <row r="78" spans="1:11" ht="20.100000000000001" customHeight="1" thickTop="1">
      <c r="A78" s="53"/>
      <c r="B78" s="54"/>
      <c r="C78" s="62"/>
      <c r="D78" s="62"/>
      <c r="E78" s="67"/>
      <c r="F78" s="64"/>
      <c r="G78" s="67"/>
      <c r="H78" s="64"/>
      <c r="I78" s="67"/>
      <c r="J78" s="65"/>
      <c r="K78" s="67"/>
    </row>
    <row r="79" spans="1:11" ht="20.100000000000001" customHeight="1">
      <c r="A79" s="53"/>
      <c r="B79" s="54"/>
      <c r="C79" s="62"/>
      <c r="D79" s="62"/>
      <c r="E79" s="67"/>
      <c r="F79" s="64"/>
      <c r="G79" s="67"/>
      <c r="H79" s="64"/>
      <c r="I79" s="67"/>
      <c r="J79" s="65"/>
      <c r="K79" s="67"/>
    </row>
    <row r="80" spans="1:11" ht="20.100000000000001" customHeight="1">
      <c r="A80" s="53"/>
      <c r="B80" s="54"/>
      <c r="C80" s="62"/>
      <c r="D80" s="62"/>
      <c r="E80" s="67"/>
      <c r="F80" s="64"/>
      <c r="G80" s="67"/>
      <c r="H80" s="64"/>
      <c r="I80" s="67"/>
      <c r="J80" s="65"/>
      <c r="K80" s="67"/>
    </row>
    <row r="81" spans="1:11" ht="20.100000000000001" customHeight="1">
      <c r="A81" s="53"/>
      <c r="B81" s="54"/>
      <c r="C81" s="62"/>
      <c r="D81" s="62"/>
      <c r="E81" s="67"/>
      <c r="F81" s="64"/>
      <c r="G81" s="67"/>
      <c r="H81" s="64"/>
      <c r="I81" s="67"/>
      <c r="J81" s="65"/>
      <c r="K81" s="67"/>
    </row>
    <row r="82" spans="1:11" ht="20.100000000000001" customHeight="1">
      <c r="A82" s="53"/>
      <c r="B82" s="54"/>
      <c r="C82" s="62"/>
      <c r="D82" s="62"/>
      <c r="E82" s="67"/>
      <c r="F82" s="64"/>
      <c r="G82" s="67"/>
      <c r="H82" s="64"/>
      <c r="I82" s="67"/>
      <c r="J82" s="65"/>
      <c r="K82" s="67"/>
    </row>
    <row r="83" spans="1:11" ht="20.100000000000001" customHeight="1">
      <c r="A83" s="53"/>
      <c r="B83" s="54"/>
      <c r="C83" s="62"/>
      <c r="D83" s="62"/>
      <c r="E83" s="67"/>
      <c r="F83" s="64"/>
      <c r="G83" s="67"/>
      <c r="H83" s="64"/>
      <c r="I83" s="67"/>
      <c r="J83" s="65"/>
      <c r="K83" s="67"/>
    </row>
    <row r="84" spans="1:11" ht="20.100000000000001" customHeight="1">
      <c r="A84" s="53"/>
      <c r="B84" s="54"/>
      <c r="C84" s="62"/>
      <c r="D84" s="62"/>
      <c r="E84" s="67"/>
      <c r="F84" s="64"/>
      <c r="G84" s="67"/>
      <c r="H84" s="64"/>
      <c r="I84" s="67"/>
      <c r="J84" s="65"/>
      <c r="K84" s="67"/>
    </row>
    <row r="85" spans="1:11" ht="20.100000000000001" customHeight="1">
      <c r="A85" s="53"/>
      <c r="B85" s="54"/>
      <c r="C85" s="62"/>
      <c r="D85" s="62"/>
      <c r="E85" s="67"/>
      <c r="F85" s="64"/>
      <c r="G85" s="67"/>
      <c r="H85" s="64"/>
      <c r="I85" s="67"/>
      <c r="J85" s="65"/>
      <c r="K85" s="67"/>
    </row>
    <row r="86" spans="1:11" ht="20.100000000000001" customHeight="1">
      <c r="A86" s="53"/>
      <c r="B86" s="54"/>
      <c r="C86" s="62"/>
      <c r="D86" s="62"/>
      <c r="E86" s="67"/>
      <c r="F86" s="64"/>
      <c r="G86" s="67"/>
      <c r="H86" s="64"/>
      <c r="I86" s="67"/>
      <c r="J86" s="65"/>
      <c r="K86" s="67"/>
    </row>
    <row r="87" spans="1:11" ht="20.100000000000001" customHeight="1">
      <c r="A87" s="53"/>
      <c r="B87" s="54"/>
      <c r="C87" s="62"/>
      <c r="D87" s="62"/>
      <c r="E87" s="67"/>
      <c r="F87" s="64"/>
      <c r="G87" s="67"/>
      <c r="H87" s="64"/>
      <c r="I87" s="67"/>
      <c r="J87" s="65"/>
      <c r="K87" s="67"/>
    </row>
    <row r="88" spans="1:11" ht="12" customHeight="1"/>
    <row r="89" spans="1:11" ht="21.95" customHeight="1">
      <c r="A89" s="250" t="str">
        <f>'3-6 Th Th Baht''000'!A41:M41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89" s="250"/>
      <c r="C89" s="250"/>
      <c r="D89" s="250"/>
      <c r="E89" s="250"/>
      <c r="F89" s="250"/>
      <c r="G89" s="250"/>
      <c r="H89" s="250"/>
      <c r="I89" s="250"/>
      <c r="J89" s="250"/>
      <c r="K89" s="250"/>
    </row>
  </sheetData>
  <mergeCells count="3">
    <mergeCell ref="A31:C31"/>
    <mergeCell ref="A44:K44"/>
    <mergeCell ref="A89:K8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0"/>
  <sheetViews>
    <sheetView topLeftCell="A103" zoomScale="110" zoomScaleNormal="110" zoomScaleSheetLayoutView="100" workbookViewId="0">
      <selection activeCell="B59" sqref="B59"/>
    </sheetView>
  </sheetViews>
  <sheetFormatPr defaultRowHeight="20.100000000000001" customHeight="1"/>
  <cols>
    <col min="1" max="1" width="1.5703125" style="26" customWidth="1"/>
    <col min="2" max="2" width="36.5703125" style="26" customWidth="1"/>
    <col min="3" max="3" width="7.7109375" style="26" customWidth="1"/>
    <col min="4" max="4" width="0.85546875" style="26" customWidth="1"/>
    <col min="5" max="5" width="10.85546875" style="50" customWidth="1"/>
    <col min="6" max="6" width="0.85546875" style="50" customWidth="1"/>
    <col min="7" max="7" width="10.85546875" style="50" customWidth="1"/>
    <col min="8" max="8" width="0.85546875" style="50" customWidth="1"/>
    <col min="9" max="9" width="11.7109375" style="50" customWidth="1"/>
    <col min="10" max="10" width="0.85546875" style="50" customWidth="1"/>
    <col min="11" max="11" width="11.7109375" style="50" customWidth="1"/>
    <col min="12" max="16384" width="9.140625" style="26"/>
  </cols>
  <sheetData>
    <row r="1" spans="1:13" s="7" customFormat="1" ht="20.100000000000001" customHeight="1">
      <c r="A1" s="1" t="str">
        <f>A46</f>
        <v xml:space="preserve">บริษัท พีทีจี เอ็นเนอยี จำกัด (มหาชน) </v>
      </c>
      <c r="B1" s="2"/>
      <c r="C1" s="2"/>
      <c r="D1" s="2"/>
      <c r="E1" s="3"/>
      <c r="F1" s="4"/>
      <c r="G1" s="3"/>
      <c r="H1" s="4"/>
      <c r="I1" s="5"/>
      <c r="J1" s="3"/>
      <c r="K1" s="6" t="s">
        <v>85</v>
      </c>
    </row>
    <row r="2" spans="1:13" s="7" customFormat="1" ht="20.100000000000001" customHeight="1">
      <c r="A2" s="1" t="s">
        <v>31</v>
      </c>
      <c r="B2" s="2"/>
      <c r="C2" s="2"/>
      <c r="D2" s="2"/>
      <c r="E2" s="3"/>
      <c r="F2" s="4"/>
      <c r="G2" s="3"/>
      <c r="H2" s="4"/>
      <c r="I2" s="5"/>
      <c r="J2" s="3"/>
      <c r="K2" s="5"/>
    </row>
    <row r="3" spans="1:13" s="7" customFormat="1" ht="20.100000000000001" customHeight="1">
      <c r="A3" s="8" t="s">
        <v>262</v>
      </c>
      <c r="B3" s="9"/>
      <c r="C3" s="10"/>
      <c r="D3" s="10"/>
      <c r="E3" s="11"/>
      <c r="F3" s="12"/>
      <c r="G3" s="11"/>
      <c r="H3" s="12"/>
      <c r="I3" s="13"/>
      <c r="J3" s="11"/>
      <c r="K3" s="13"/>
    </row>
    <row r="4" spans="1:13" s="7" customFormat="1" ht="20.100000000000001" customHeight="1">
      <c r="B4" s="14"/>
      <c r="C4" s="15"/>
      <c r="D4" s="14"/>
      <c r="E4" s="5"/>
      <c r="F4" s="4"/>
      <c r="G4" s="5"/>
      <c r="H4" s="3"/>
      <c r="I4" s="5"/>
      <c r="J4" s="4"/>
      <c r="K4" s="5"/>
    </row>
    <row r="5" spans="1:13" s="7" customFormat="1" ht="20.100000000000001" customHeight="1">
      <c r="C5" s="1"/>
      <c r="D5" s="2"/>
      <c r="E5" s="16"/>
      <c r="F5" s="17"/>
      <c r="G5" s="18" t="s">
        <v>87</v>
      </c>
      <c r="H5" s="19"/>
      <c r="I5" s="16"/>
      <c r="J5" s="17"/>
      <c r="K5" s="17" t="s">
        <v>147</v>
      </c>
    </row>
    <row r="6" spans="1:13" s="7" customFormat="1" ht="20.100000000000001" customHeight="1">
      <c r="B6" s="14"/>
      <c r="C6" s="15"/>
      <c r="D6" s="2"/>
      <c r="E6" s="20" t="s">
        <v>205</v>
      </c>
      <c r="F6" s="21"/>
      <c r="G6" s="20" t="s">
        <v>174</v>
      </c>
      <c r="H6" s="22"/>
      <c r="I6" s="20" t="s">
        <v>205</v>
      </c>
      <c r="J6" s="21"/>
      <c r="K6" s="20" t="s">
        <v>174</v>
      </c>
    </row>
    <row r="7" spans="1:13" s="7" customFormat="1" ht="20.100000000000001" customHeight="1">
      <c r="B7" s="14"/>
      <c r="C7" s="23" t="s">
        <v>2</v>
      </c>
      <c r="D7" s="2"/>
      <c r="E7" s="18" t="s">
        <v>73</v>
      </c>
      <c r="F7" s="21"/>
      <c r="G7" s="18" t="s">
        <v>73</v>
      </c>
      <c r="H7" s="22"/>
      <c r="I7" s="18" t="s">
        <v>73</v>
      </c>
      <c r="J7" s="21"/>
      <c r="K7" s="18" t="s">
        <v>73</v>
      </c>
    </row>
    <row r="8" spans="1:13" s="7" customFormat="1" ht="8.1" customHeight="1">
      <c r="B8" s="14"/>
      <c r="C8" s="24"/>
      <c r="D8" s="2"/>
      <c r="E8" s="25"/>
      <c r="F8" s="21"/>
      <c r="G8" s="20"/>
      <c r="H8" s="22"/>
      <c r="I8" s="25"/>
      <c r="J8" s="21"/>
      <c r="K8" s="20"/>
    </row>
    <row r="9" spans="1:13" ht="20.100000000000001" customHeight="1">
      <c r="A9" s="26" t="s">
        <v>91</v>
      </c>
      <c r="C9" s="27"/>
      <c r="D9" s="28"/>
      <c r="E9" s="29">
        <v>76692950</v>
      </c>
      <c r="F9" s="5"/>
      <c r="G9" s="5">
        <v>88983358</v>
      </c>
      <c r="H9" s="5"/>
      <c r="I9" s="29">
        <v>9897687</v>
      </c>
      <c r="J9" s="5"/>
      <c r="K9" s="5">
        <v>10842275</v>
      </c>
      <c r="M9" s="50"/>
    </row>
    <row r="10" spans="1:13" ht="20.100000000000001" customHeight="1">
      <c r="A10" s="26" t="s">
        <v>75</v>
      </c>
      <c r="C10" s="30"/>
      <c r="D10" s="28"/>
      <c r="E10" s="31">
        <v>-68997627</v>
      </c>
      <c r="F10" s="5"/>
      <c r="G10" s="13">
        <v>-81584732</v>
      </c>
      <c r="H10" s="5"/>
      <c r="I10" s="31">
        <v>-9317320</v>
      </c>
      <c r="J10" s="5"/>
      <c r="K10" s="13">
        <v>-10195874</v>
      </c>
      <c r="M10" s="50"/>
    </row>
    <row r="11" spans="1:13" ht="8.1" customHeight="1">
      <c r="C11" s="30"/>
      <c r="D11" s="28"/>
      <c r="E11" s="29"/>
      <c r="F11" s="5"/>
      <c r="G11" s="5"/>
      <c r="H11" s="5"/>
      <c r="I11" s="29"/>
      <c r="J11" s="5"/>
      <c r="K11" s="5"/>
    </row>
    <row r="12" spans="1:13" ht="20.100000000000001" customHeight="1">
      <c r="A12" s="244" t="s">
        <v>32</v>
      </c>
      <c r="B12" s="32"/>
      <c r="C12" s="30"/>
      <c r="D12" s="28"/>
      <c r="E12" s="29">
        <f>SUM(E9:E11)</f>
        <v>7695323</v>
      </c>
      <c r="F12" s="5"/>
      <c r="G12" s="5">
        <f>SUM(G9:G11)</f>
        <v>7398626</v>
      </c>
      <c r="H12" s="5"/>
      <c r="I12" s="29">
        <f>SUM(I9:I11)</f>
        <v>580367</v>
      </c>
      <c r="J12" s="5"/>
      <c r="K12" s="5">
        <f>SUM(K9:K11)</f>
        <v>646401</v>
      </c>
      <c r="M12" s="50"/>
    </row>
    <row r="13" spans="1:13" ht="20.100000000000001" customHeight="1">
      <c r="A13" s="26" t="s">
        <v>95</v>
      </c>
      <c r="B13" s="33"/>
      <c r="C13" s="30"/>
      <c r="D13" s="28"/>
      <c r="E13" s="29">
        <v>123395</v>
      </c>
      <c r="F13" s="5"/>
      <c r="G13" s="5">
        <v>115320</v>
      </c>
      <c r="H13" s="5"/>
      <c r="I13" s="29">
        <v>485755</v>
      </c>
      <c r="J13" s="5"/>
      <c r="K13" s="5">
        <v>472362</v>
      </c>
      <c r="M13" s="50"/>
    </row>
    <row r="14" spans="1:13" ht="20.100000000000001" customHeight="1">
      <c r="A14" s="26" t="s">
        <v>188</v>
      </c>
      <c r="B14" s="33"/>
      <c r="C14" s="30">
        <v>11.2</v>
      </c>
      <c r="D14" s="28"/>
      <c r="E14" s="29">
        <v>0</v>
      </c>
      <c r="F14" s="5"/>
      <c r="G14" s="5">
        <v>0</v>
      </c>
      <c r="H14" s="5"/>
      <c r="I14" s="29">
        <v>649991</v>
      </c>
      <c r="J14" s="5"/>
      <c r="K14" s="5">
        <v>379998</v>
      </c>
    </row>
    <row r="15" spans="1:13" ht="20.100000000000001" customHeight="1">
      <c r="A15" s="26" t="s">
        <v>33</v>
      </c>
      <c r="C15" s="30"/>
      <c r="D15" s="28"/>
      <c r="E15" s="29">
        <v>49728</v>
      </c>
      <c r="F15" s="5"/>
      <c r="G15" s="5">
        <v>58635</v>
      </c>
      <c r="H15" s="5"/>
      <c r="I15" s="29">
        <v>232014</v>
      </c>
      <c r="J15" s="5"/>
      <c r="K15" s="5">
        <v>230179</v>
      </c>
      <c r="M15" s="50"/>
    </row>
    <row r="16" spans="1:13" ht="20.100000000000001" customHeight="1">
      <c r="A16" s="26" t="s">
        <v>66</v>
      </c>
      <c r="B16" s="33"/>
      <c r="C16" s="30"/>
      <c r="D16" s="28"/>
      <c r="E16" s="29">
        <v>-5013610</v>
      </c>
      <c r="F16" s="5"/>
      <c r="G16" s="5">
        <v>-5057767</v>
      </c>
      <c r="H16" s="5"/>
      <c r="I16" s="29">
        <v>-467660</v>
      </c>
      <c r="J16" s="5"/>
      <c r="K16" s="5">
        <v>-437921</v>
      </c>
      <c r="M16" s="50"/>
    </row>
    <row r="17" spans="1:13" ht="20.100000000000001" customHeight="1">
      <c r="A17" s="26" t="s">
        <v>34</v>
      </c>
      <c r="B17" s="33"/>
      <c r="C17" s="30"/>
      <c r="D17" s="28"/>
      <c r="E17" s="29">
        <v>-704042</v>
      </c>
      <c r="F17" s="5"/>
      <c r="G17" s="5">
        <v>-775308</v>
      </c>
      <c r="H17" s="5"/>
      <c r="I17" s="29">
        <v>-562199</v>
      </c>
      <c r="J17" s="5"/>
      <c r="K17" s="5">
        <v>-533702</v>
      </c>
      <c r="M17" s="50"/>
    </row>
    <row r="18" spans="1:13" ht="20.100000000000001" customHeight="1">
      <c r="A18" s="26" t="s">
        <v>249</v>
      </c>
      <c r="B18" s="33"/>
      <c r="C18" s="30"/>
      <c r="D18" s="28"/>
      <c r="E18" s="29">
        <v>1229</v>
      </c>
      <c r="F18" s="5"/>
      <c r="G18" s="5">
        <v>0</v>
      </c>
      <c r="H18" s="5"/>
      <c r="I18" s="29">
        <v>1226</v>
      </c>
      <c r="J18" s="5"/>
      <c r="K18" s="5">
        <v>0</v>
      </c>
    </row>
    <row r="19" spans="1:13" ht="20.100000000000001" customHeight="1">
      <c r="A19" s="26" t="s">
        <v>35</v>
      </c>
      <c r="B19" s="34"/>
      <c r="C19" s="30"/>
      <c r="D19" s="28"/>
      <c r="E19" s="29">
        <v>-819944</v>
      </c>
      <c r="F19" s="5"/>
      <c r="G19" s="5">
        <v>-253243</v>
      </c>
      <c r="H19" s="5"/>
      <c r="I19" s="29">
        <v>-184707</v>
      </c>
      <c r="J19" s="5"/>
      <c r="K19" s="5">
        <v>-190857</v>
      </c>
      <c r="M19" s="50"/>
    </row>
    <row r="20" spans="1:13" ht="20.100000000000001" customHeight="1">
      <c r="A20" s="26" t="s">
        <v>199</v>
      </c>
      <c r="B20" s="34"/>
      <c r="C20" s="30"/>
      <c r="D20" s="28"/>
      <c r="E20" s="29"/>
      <c r="F20" s="5"/>
      <c r="G20" s="5"/>
      <c r="H20" s="5"/>
      <c r="I20" s="29"/>
      <c r="J20" s="5"/>
      <c r="K20" s="5"/>
    </row>
    <row r="21" spans="1:13" ht="20.100000000000001" customHeight="1">
      <c r="B21" s="34" t="s">
        <v>170</v>
      </c>
      <c r="C21" s="30">
        <v>11.1</v>
      </c>
      <c r="D21" s="28"/>
      <c r="E21" s="31">
        <v>209585</v>
      </c>
      <c r="F21" s="5"/>
      <c r="G21" s="13">
        <v>491</v>
      </c>
      <c r="H21" s="5"/>
      <c r="I21" s="31">
        <v>0</v>
      </c>
      <c r="J21" s="5"/>
      <c r="K21" s="13">
        <v>0</v>
      </c>
      <c r="L21" s="50"/>
    </row>
    <row r="22" spans="1:13" ht="8.1" customHeight="1">
      <c r="C22" s="30"/>
      <c r="D22" s="28"/>
      <c r="E22" s="29"/>
      <c r="F22" s="5"/>
      <c r="G22" s="5"/>
      <c r="H22" s="5"/>
      <c r="I22" s="29"/>
      <c r="J22" s="5"/>
      <c r="K22" s="5"/>
    </row>
    <row r="23" spans="1:13" ht="20.100000000000001" customHeight="1">
      <c r="A23" s="244" t="s">
        <v>110</v>
      </c>
      <c r="B23" s="35"/>
      <c r="C23" s="30"/>
      <c r="D23" s="28"/>
      <c r="E23" s="29">
        <f>SUM(E12:E22)</f>
        <v>1541664</v>
      </c>
      <c r="F23" s="5"/>
      <c r="G23" s="5">
        <f>SUM(G12:G22)</f>
        <v>1486754</v>
      </c>
      <c r="H23" s="5"/>
      <c r="I23" s="29">
        <f>SUM(I12:I22)</f>
        <v>734787</v>
      </c>
      <c r="J23" s="5"/>
      <c r="K23" s="5">
        <f>SUM(K12:K22)</f>
        <v>566460</v>
      </c>
    </row>
    <row r="24" spans="1:13" ht="20.100000000000001" customHeight="1">
      <c r="A24" s="26" t="s">
        <v>111</v>
      </c>
      <c r="B24" s="33"/>
      <c r="C24" s="30">
        <v>18</v>
      </c>
      <c r="D24" s="28"/>
      <c r="E24" s="31">
        <v>-311467</v>
      </c>
      <c r="F24" s="5"/>
      <c r="G24" s="13">
        <v>-283129</v>
      </c>
      <c r="H24" s="5"/>
      <c r="I24" s="31">
        <v>-13172</v>
      </c>
      <c r="J24" s="5"/>
      <c r="K24" s="13">
        <v>-29557</v>
      </c>
      <c r="M24" s="50"/>
    </row>
    <row r="25" spans="1:13" ht="8.1" customHeight="1">
      <c r="B25" s="33"/>
      <c r="C25" s="30"/>
      <c r="D25" s="28"/>
      <c r="E25" s="36"/>
      <c r="F25" s="37"/>
      <c r="G25" s="38"/>
      <c r="H25" s="39"/>
      <c r="I25" s="40"/>
      <c r="J25" s="39"/>
      <c r="K25" s="41"/>
    </row>
    <row r="26" spans="1:13" ht="20.100000000000001" customHeight="1" thickBot="1">
      <c r="A26" s="244" t="s">
        <v>67</v>
      </c>
      <c r="B26" s="244"/>
      <c r="C26" s="30"/>
      <c r="D26" s="28"/>
      <c r="E26" s="42">
        <f>SUM(E23:E25)</f>
        <v>1230197</v>
      </c>
      <c r="F26" s="37"/>
      <c r="G26" s="43">
        <f>SUM(G23:G25)</f>
        <v>1203625</v>
      </c>
      <c r="H26" s="39"/>
      <c r="I26" s="44">
        <f>I23+I24</f>
        <v>721615</v>
      </c>
      <c r="J26" s="39"/>
      <c r="K26" s="45">
        <f>K23+K24</f>
        <v>536903</v>
      </c>
    </row>
    <row r="27" spans="1:13" ht="20.100000000000001" customHeight="1" thickTop="1">
      <c r="A27" s="244"/>
      <c r="B27" s="244"/>
      <c r="C27" s="30"/>
      <c r="D27" s="28"/>
      <c r="E27" s="36"/>
      <c r="F27" s="37"/>
      <c r="G27" s="38"/>
      <c r="H27" s="39"/>
      <c r="I27" s="40"/>
      <c r="J27" s="39"/>
      <c r="K27" s="41"/>
    </row>
    <row r="28" spans="1:13" ht="20.100000000000001" customHeight="1">
      <c r="A28" s="244" t="s">
        <v>166</v>
      </c>
      <c r="B28" s="33"/>
      <c r="C28" s="30"/>
      <c r="D28" s="30"/>
      <c r="E28" s="46"/>
      <c r="F28" s="37"/>
      <c r="G28" s="37"/>
      <c r="H28" s="37"/>
      <c r="I28" s="47"/>
      <c r="J28" s="39"/>
      <c r="K28" s="39"/>
    </row>
    <row r="29" spans="1:13" ht="20.100000000000001" customHeight="1">
      <c r="A29" s="26" t="s">
        <v>150</v>
      </c>
      <c r="B29" s="34"/>
      <c r="C29" s="30"/>
      <c r="D29" s="30"/>
      <c r="E29" s="46">
        <f>+E32-E30</f>
        <v>1222243</v>
      </c>
      <c r="F29" s="5"/>
      <c r="G29" s="5">
        <v>1204218</v>
      </c>
      <c r="H29" s="5"/>
      <c r="I29" s="29">
        <f>+I32-I30</f>
        <v>721615</v>
      </c>
      <c r="J29" s="5"/>
      <c r="K29" s="5">
        <v>536903</v>
      </c>
    </row>
    <row r="30" spans="1:13" ht="20.100000000000001" customHeight="1">
      <c r="A30" s="26" t="s">
        <v>36</v>
      </c>
      <c r="C30" s="30"/>
      <c r="D30" s="30"/>
      <c r="E30" s="48">
        <v>7954</v>
      </c>
      <c r="F30" s="37"/>
      <c r="G30" s="16">
        <v>-593</v>
      </c>
      <c r="H30" s="37"/>
      <c r="I30" s="48">
        <v>0</v>
      </c>
      <c r="J30" s="37"/>
      <c r="K30" s="16">
        <v>0</v>
      </c>
    </row>
    <row r="31" spans="1:13" ht="8.1" customHeight="1">
      <c r="B31" s="33"/>
      <c r="C31" s="30"/>
      <c r="D31" s="30"/>
      <c r="E31" s="36"/>
      <c r="F31" s="38"/>
      <c r="G31" s="38"/>
      <c r="H31" s="38"/>
      <c r="I31" s="40"/>
      <c r="J31" s="41"/>
      <c r="K31" s="41"/>
    </row>
    <row r="32" spans="1:13" ht="20.100000000000001" customHeight="1" thickBot="1">
      <c r="A32" s="249" t="s">
        <v>67</v>
      </c>
      <c r="B32" s="249"/>
      <c r="C32" s="249"/>
      <c r="D32" s="28"/>
      <c r="E32" s="42">
        <f>E26</f>
        <v>1230197</v>
      </c>
      <c r="F32" s="37"/>
      <c r="G32" s="43">
        <f>G26</f>
        <v>1203625</v>
      </c>
      <c r="H32" s="39"/>
      <c r="I32" s="44">
        <f>I26</f>
        <v>721615</v>
      </c>
      <c r="J32" s="39"/>
      <c r="K32" s="45">
        <f>K26</f>
        <v>536903</v>
      </c>
    </row>
    <row r="33" spans="1:14" ht="20.100000000000001" customHeight="1" thickTop="1">
      <c r="E33" s="49"/>
      <c r="I33" s="49"/>
    </row>
    <row r="34" spans="1:14" ht="20.100000000000001" customHeight="1">
      <c r="A34" s="244" t="s">
        <v>201</v>
      </c>
      <c r="B34" s="33"/>
      <c r="C34" s="30"/>
      <c r="D34" s="28"/>
      <c r="E34" s="46"/>
      <c r="F34" s="37"/>
      <c r="G34" s="37"/>
      <c r="H34" s="39"/>
      <c r="I34" s="47"/>
      <c r="J34" s="39"/>
      <c r="K34" s="39"/>
    </row>
    <row r="35" spans="1:14" ht="8.1" customHeight="1">
      <c r="B35" s="33"/>
      <c r="C35" s="30"/>
      <c r="D35" s="28"/>
      <c r="E35" s="46"/>
      <c r="F35" s="37"/>
      <c r="G35" s="37"/>
      <c r="H35" s="39"/>
      <c r="I35" s="47"/>
      <c r="J35" s="39"/>
      <c r="K35" s="39"/>
    </row>
    <row r="36" spans="1:14" ht="20.100000000000001" customHeight="1">
      <c r="A36" s="26" t="s">
        <v>37</v>
      </c>
      <c r="B36" s="33"/>
      <c r="C36" s="30"/>
      <c r="D36" s="28"/>
      <c r="E36" s="51">
        <v>0.73</v>
      </c>
      <c r="F36" s="52"/>
      <c r="G36" s="52">
        <v>0.72</v>
      </c>
      <c r="H36" s="52"/>
      <c r="I36" s="51">
        <v>0.43</v>
      </c>
      <c r="J36" s="52"/>
      <c r="K36" s="52">
        <v>0.32</v>
      </c>
      <c r="N36" s="158"/>
    </row>
    <row r="37" spans="1:14" ht="20.100000000000001" customHeight="1">
      <c r="B37" s="33"/>
      <c r="C37" s="30"/>
      <c r="D37" s="28"/>
      <c r="E37" s="52"/>
      <c r="F37" s="52"/>
      <c r="G37" s="52"/>
      <c r="H37" s="52"/>
      <c r="I37" s="52"/>
      <c r="J37" s="52"/>
      <c r="K37" s="52"/>
    </row>
    <row r="38" spans="1:14" ht="20.100000000000001" customHeight="1">
      <c r="B38" s="33"/>
      <c r="C38" s="30"/>
      <c r="D38" s="28"/>
      <c r="F38" s="52"/>
      <c r="G38" s="52"/>
      <c r="H38" s="52"/>
      <c r="I38" s="52"/>
      <c r="J38" s="52"/>
      <c r="K38" s="52"/>
    </row>
    <row r="39" spans="1:14" ht="20.100000000000001" customHeight="1">
      <c r="B39" s="33"/>
      <c r="C39" s="30"/>
      <c r="D39" s="28"/>
      <c r="F39" s="52"/>
      <c r="G39" s="52"/>
      <c r="H39" s="52"/>
      <c r="I39" s="52"/>
      <c r="J39" s="52"/>
      <c r="K39" s="52"/>
    </row>
    <row r="40" spans="1:14" ht="20.100000000000001" customHeight="1">
      <c r="B40" s="33"/>
      <c r="C40" s="30"/>
      <c r="D40" s="28"/>
      <c r="F40" s="52"/>
      <c r="G40" s="52"/>
      <c r="H40" s="52"/>
      <c r="I40" s="52"/>
      <c r="J40" s="52"/>
      <c r="K40" s="52"/>
    </row>
    <row r="41" spans="1:14" ht="20.100000000000001" customHeight="1">
      <c r="B41" s="33"/>
      <c r="C41" s="30"/>
      <c r="D41" s="28"/>
      <c r="E41" s="52"/>
      <c r="F41" s="52"/>
      <c r="G41" s="52"/>
      <c r="H41" s="52"/>
      <c r="I41" s="52"/>
      <c r="J41" s="52"/>
      <c r="K41" s="52"/>
    </row>
    <row r="42" spans="1:14" ht="24" customHeight="1">
      <c r="B42" s="33"/>
      <c r="C42" s="30"/>
      <c r="D42" s="28"/>
      <c r="E42" s="52"/>
      <c r="F42" s="52"/>
      <c r="G42" s="52"/>
      <c r="H42" s="52"/>
      <c r="I42" s="52"/>
      <c r="J42" s="52"/>
      <c r="K42" s="52"/>
    </row>
    <row r="43" spans="1:14" ht="17.25" customHeight="1">
      <c r="B43" s="33"/>
      <c r="C43" s="30"/>
      <c r="D43" s="28"/>
      <c r="E43" s="52"/>
      <c r="F43" s="52"/>
      <c r="G43" s="52"/>
      <c r="H43" s="52"/>
      <c r="I43" s="52"/>
      <c r="J43" s="52"/>
      <c r="K43" s="52"/>
    </row>
    <row r="44" spans="1:14" ht="2.25" customHeight="1">
      <c r="B44" s="33"/>
      <c r="C44" s="30"/>
      <c r="D44" s="28"/>
      <c r="E44" s="52"/>
      <c r="F44" s="52"/>
      <c r="G44" s="52"/>
      <c r="H44" s="52"/>
      <c r="I44" s="52"/>
      <c r="J44" s="52"/>
      <c r="K44" s="52"/>
    </row>
    <row r="45" spans="1:14" ht="21.95" customHeight="1">
      <c r="A45" s="250" t="str">
        <f>'7-8 Th Baht''000 (3M)'!A89:K89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</row>
    <row r="46" spans="1:14" s="7" customFormat="1" ht="20.100000000000001" customHeight="1">
      <c r="A46" s="53" t="str">
        <f>'7-8 Th Baht''000 (3M)'!A45</f>
        <v xml:space="preserve">บริษัท พีทีจี เอ็นเนอยี จำกัด (มหาชน) </v>
      </c>
      <c r="B46" s="54"/>
      <c r="C46" s="54"/>
      <c r="D46" s="54"/>
      <c r="E46" s="55"/>
      <c r="F46" s="56"/>
      <c r="G46" s="55"/>
      <c r="H46" s="56"/>
      <c r="I46" s="38"/>
      <c r="J46" s="55"/>
      <c r="K46" s="6" t="s">
        <v>85</v>
      </c>
    </row>
    <row r="47" spans="1:14" s="7" customFormat="1" ht="20.100000000000001" customHeight="1">
      <c r="A47" s="53" t="s">
        <v>38</v>
      </c>
      <c r="B47" s="54"/>
      <c r="C47" s="54"/>
      <c r="D47" s="54"/>
      <c r="E47" s="55"/>
      <c r="F47" s="56"/>
      <c r="G47" s="55"/>
      <c r="H47" s="56"/>
      <c r="I47" s="38"/>
      <c r="J47" s="55"/>
      <c r="K47" s="38"/>
    </row>
    <row r="48" spans="1:14" s="7" customFormat="1" ht="20.100000000000001" customHeight="1">
      <c r="A48" s="57" t="str">
        <f>A3</f>
        <v>สำหรับงวดเก้าเดือนสิ้นสุดวันที่ 30 กันยายน พ.ศ. 2563</v>
      </c>
      <c r="B48" s="58"/>
      <c r="C48" s="58"/>
      <c r="D48" s="58"/>
      <c r="E48" s="59"/>
      <c r="F48" s="60"/>
      <c r="G48" s="59"/>
      <c r="H48" s="60"/>
      <c r="I48" s="16"/>
      <c r="J48" s="59"/>
      <c r="K48" s="16"/>
    </row>
    <row r="49" spans="1:11" s="7" customFormat="1" ht="20.100000000000001" customHeight="1">
      <c r="A49" s="61"/>
      <c r="B49" s="62"/>
      <c r="C49" s="62"/>
      <c r="D49" s="62"/>
      <c r="E49" s="38"/>
      <c r="F49" s="56"/>
      <c r="G49" s="38"/>
      <c r="H49" s="55"/>
      <c r="I49" s="38"/>
      <c r="J49" s="56"/>
      <c r="K49" s="38"/>
    </row>
    <row r="50" spans="1:11" s="7" customFormat="1" ht="20.100000000000001" customHeight="1">
      <c r="A50" s="61"/>
      <c r="B50" s="61"/>
      <c r="C50" s="62"/>
      <c r="D50" s="62"/>
      <c r="E50" s="16"/>
      <c r="F50" s="17"/>
      <c r="G50" s="18" t="s">
        <v>87</v>
      </c>
      <c r="H50" s="19"/>
      <c r="I50" s="16"/>
      <c r="J50" s="17"/>
      <c r="K50" s="17" t="s">
        <v>147</v>
      </c>
    </row>
    <row r="51" spans="1:11" s="7" customFormat="1" ht="20.100000000000001" customHeight="1">
      <c r="A51" s="61"/>
      <c r="B51" s="62"/>
      <c r="C51" s="62"/>
      <c r="D51" s="62"/>
      <c r="E51" s="20" t="s">
        <v>205</v>
      </c>
      <c r="F51" s="21"/>
      <c r="G51" s="20" t="s">
        <v>174</v>
      </c>
      <c r="H51" s="22"/>
      <c r="I51" s="20" t="s">
        <v>205</v>
      </c>
      <c r="J51" s="21"/>
      <c r="K51" s="20" t="s">
        <v>174</v>
      </c>
    </row>
    <row r="52" spans="1:11" s="7" customFormat="1" ht="20.100000000000001" customHeight="1">
      <c r="A52" s="61"/>
      <c r="B52" s="62"/>
      <c r="C52" s="23" t="s">
        <v>2</v>
      </c>
      <c r="D52" s="62"/>
      <c r="E52" s="18" t="s">
        <v>73</v>
      </c>
      <c r="F52" s="21"/>
      <c r="G52" s="18" t="s">
        <v>73</v>
      </c>
      <c r="H52" s="22"/>
      <c r="I52" s="18" t="s">
        <v>73</v>
      </c>
      <c r="J52" s="21"/>
      <c r="K52" s="18" t="s">
        <v>73</v>
      </c>
    </row>
    <row r="53" spans="1:11" ht="8.1" customHeight="1">
      <c r="B53" s="34"/>
      <c r="C53" s="62"/>
      <c r="D53" s="28"/>
      <c r="E53" s="46"/>
      <c r="F53" s="37"/>
      <c r="G53" s="37"/>
      <c r="H53" s="39"/>
      <c r="I53" s="47"/>
      <c r="J53" s="39"/>
      <c r="K53" s="39"/>
    </row>
    <row r="54" spans="1:11" ht="20.100000000000001" customHeight="1">
      <c r="A54" s="244" t="s">
        <v>67</v>
      </c>
      <c r="B54" s="33"/>
      <c r="C54" s="62"/>
      <c r="D54" s="30"/>
      <c r="E54" s="46">
        <f>E32</f>
        <v>1230197</v>
      </c>
      <c r="F54" s="37"/>
      <c r="G54" s="37">
        <f>G32</f>
        <v>1203625</v>
      </c>
      <c r="H54" s="37"/>
      <c r="I54" s="46">
        <f>I32</f>
        <v>721615</v>
      </c>
      <c r="J54" s="37"/>
      <c r="K54" s="37">
        <f>K32</f>
        <v>536903</v>
      </c>
    </row>
    <row r="55" spans="1:11" ht="8.1" customHeight="1">
      <c r="B55" s="33"/>
      <c r="C55" s="62"/>
      <c r="D55" s="28"/>
      <c r="E55" s="36"/>
      <c r="F55" s="38"/>
      <c r="G55" s="38"/>
      <c r="H55" s="41"/>
      <c r="I55" s="40"/>
      <c r="J55" s="41"/>
      <c r="K55" s="41"/>
    </row>
    <row r="56" spans="1:11" ht="20.100000000000001" customHeight="1">
      <c r="A56" s="53" t="s">
        <v>157</v>
      </c>
      <c r="B56" s="54"/>
      <c r="C56" s="62"/>
      <c r="D56" s="62"/>
      <c r="E56" s="63"/>
      <c r="F56" s="64"/>
      <c r="G56" s="65"/>
      <c r="H56" s="64"/>
      <c r="I56" s="66"/>
      <c r="J56" s="65"/>
      <c r="K56" s="67"/>
    </row>
    <row r="57" spans="1:11" ht="20.100000000000001" customHeight="1">
      <c r="B57" s="61" t="s">
        <v>222</v>
      </c>
      <c r="C57" s="62"/>
      <c r="D57" s="62"/>
      <c r="E57" s="63"/>
      <c r="F57" s="64"/>
      <c r="G57" s="65"/>
      <c r="H57" s="64"/>
      <c r="I57" s="66"/>
      <c r="J57" s="65"/>
      <c r="K57" s="67"/>
    </row>
    <row r="58" spans="1:11" ht="20.100000000000001" customHeight="1">
      <c r="B58" s="26" t="s">
        <v>115</v>
      </c>
      <c r="C58" s="62"/>
      <c r="D58" s="62"/>
      <c r="E58" s="66"/>
      <c r="F58" s="64"/>
      <c r="G58" s="67"/>
      <c r="H58" s="64"/>
      <c r="I58" s="66"/>
      <c r="J58" s="65"/>
      <c r="K58" s="67"/>
    </row>
    <row r="59" spans="1:11" ht="20.100000000000001" customHeight="1">
      <c r="B59" s="26" t="s">
        <v>223</v>
      </c>
      <c r="C59" s="62"/>
      <c r="D59" s="62"/>
      <c r="E59" s="66"/>
      <c r="F59" s="64"/>
      <c r="G59" s="67"/>
      <c r="H59" s="64"/>
      <c r="I59" s="66"/>
      <c r="J59" s="65"/>
      <c r="K59" s="67"/>
    </row>
    <row r="60" spans="1:11" ht="20.100000000000001" customHeight="1">
      <c r="B60" s="26" t="s">
        <v>224</v>
      </c>
      <c r="C60" s="69"/>
      <c r="D60" s="62"/>
      <c r="E60" s="36">
        <v>4963</v>
      </c>
      <c r="F60" s="38"/>
      <c r="G60" s="38">
        <v>0</v>
      </c>
      <c r="H60" s="38"/>
      <c r="I60" s="66">
        <v>2390</v>
      </c>
      <c r="J60" s="38"/>
      <c r="K60" s="67">
        <v>0</v>
      </c>
    </row>
    <row r="61" spans="1:11" ht="20.100000000000001" customHeight="1">
      <c r="B61" s="61" t="s">
        <v>225</v>
      </c>
      <c r="C61" s="69"/>
      <c r="D61" s="62"/>
      <c r="E61" s="36"/>
      <c r="F61" s="38"/>
      <c r="G61" s="38"/>
      <c r="H61" s="38"/>
      <c r="I61" s="66"/>
      <c r="J61" s="38"/>
      <c r="K61" s="67"/>
    </row>
    <row r="62" spans="1:11" ht="20.100000000000001" customHeight="1">
      <c r="B62" s="61" t="s">
        <v>226</v>
      </c>
      <c r="C62" s="69"/>
      <c r="D62" s="62"/>
      <c r="E62" s="36"/>
      <c r="F62" s="38"/>
      <c r="G62" s="38"/>
      <c r="H62" s="38"/>
      <c r="I62" s="66"/>
      <c r="J62" s="38"/>
      <c r="K62" s="67"/>
    </row>
    <row r="63" spans="1:11" ht="21" customHeight="1">
      <c r="A63" s="61"/>
      <c r="B63" s="61" t="s">
        <v>227</v>
      </c>
      <c r="C63" s="62"/>
      <c r="D63" s="62"/>
      <c r="E63" s="70">
        <v>-993</v>
      </c>
      <c r="F63" s="26"/>
      <c r="G63" s="71">
        <v>0</v>
      </c>
      <c r="H63" s="26"/>
      <c r="I63" s="70">
        <v>-478</v>
      </c>
      <c r="J63" s="26"/>
      <c r="K63" s="71">
        <v>0</v>
      </c>
    </row>
    <row r="64" spans="1:11" ht="21" customHeight="1">
      <c r="A64" s="61"/>
      <c r="B64" s="61" t="s">
        <v>228</v>
      </c>
      <c r="C64" s="62"/>
      <c r="D64" s="62"/>
      <c r="E64" s="63"/>
      <c r="F64" s="64"/>
      <c r="G64" s="65"/>
      <c r="H64" s="64"/>
      <c r="I64" s="66"/>
      <c r="J64" s="65"/>
      <c r="K64" s="67"/>
    </row>
    <row r="65" spans="1:11" ht="21" customHeight="1">
      <c r="B65" s="61" t="s">
        <v>160</v>
      </c>
      <c r="C65" s="69"/>
      <c r="D65" s="62"/>
      <c r="E65" s="48">
        <f>SUM(E59:E63)</f>
        <v>3970</v>
      </c>
      <c r="F65" s="38"/>
      <c r="G65" s="16">
        <f>SUM(G59:G63)</f>
        <v>0</v>
      </c>
      <c r="H65" s="38"/>
      <c r="I65" s="48">
        <f>SUM(I59:I63)</f>
        <v>1912</v>
      </c>
      <c r="J65" s="38"/>
      <c r="K65" s="16">
        <f>SUM(K59:K63)</f>
        <v>0</v>
      </c>
    </row>
    <row r="66" spans="1:11" ht="6" customHeight="1">
      <c r="A66" s="53"/>
      <c r="B66" s="54"/>
      <c r="C66" s="62"/>
      <c r="D66" s="62"/>
      <c r="E66" s="46"/>
      <c r="F66" s="37"/>
      <c r="G66" s="37"/>
      <c r="H66" s="37"/>
      <c r="I66" s="46"/>
      <c r="J66" s="37"/>
      <c r="K66" s="37"/>
    </row>
    <row r="67" spans="1:11" ht="20.100000000000001" customHeight="1">
      <c r="B67" s="61" t="s">
        <v>116</v>
      </c>
      <c r="C67" s="62"/>
      <c r="D67" s="62"/>
      <c r="E67" s="63"/>
      <c r="F67" s="64"/>
      <c r="G67" s="65"/>
      <c r="H67" s="64"/>
      <c r="I67" s="66"/>
      <c r="J67" s="65"/>
      <c r="K67" s="67"/>
    </row>
    <row r="68" spans="1:11" ht="20.100000000000001" customHeight="1">
      <c r="B68" s="26" t="s">
        <v>115</v>
      </c>
      <c r="C68" s="62"/>
      <c r="D68" s="62"/>
      <c r="E68" s="66"/>
      <c r="F68" s="64"/>
      <c r="G68" s="67"/>
      <c r="H68" s="64"/>
      <c r="I68" s="66"/>
      <c r="J68" s="65"/>
      <c r="K68" s="67"/>
    </row>
    <row r="69" spans="1:11" ht="21" customHeight="1">
      <c r="B69" s="26" t="s">
        <v>167</v>
      </c>
      <c r="C69" s="68"/>
      <c r="D69" s="62"/>
      <c r="E69" s="66">
        <v>0</v>
      </c>
      <c r="F69" s="64"/>
      <c r="G69" s="67">
        <v>78</v>
      </c>
      <c r="H69" s="64"/>
      <c r="I69" s="36">
        <v>0</v>
      </c>
      <c r="J69" s="38"/>
      <c r="K69" s="38">
        <v>0</v>
      </c>
    </row>
    <row r="70" spans="1:11" ht="20.100000000000001" customHeight="1">
      <c r="B70" s="26" t="s">
        <v>200</v>
      </c>
      <c r="C70" s="62"/>
      <c r="D70" s="62"/>
      <c r="E70" s="66"/>
      <c r="F70" s="64"/>
      <c r="G70" s="67"/>
      <c r="H70" s="64"/>
      <c r="I70" s="66"/>
      <c r="J70" s="65"/>
      <c r="K70" s="67"/>
    </row>
    <row r="71" spans="1:11" ht="20.100000000000001" customHeight="1">
      <c r="B71" s="26" t="s">
        <v>162</v>
      </c>
      <c r="C71" s="69">
        <v>11.1</v>
      </c>
      <c r="D71" s="62"/>
      <c r="E71" s="36">
        <v>18858</v>
      </c>
      <c r="F71" s="38"/>
      <c r="G71" s="38">
        <v>-21409</v>
      </c>
      <c r="H71" s="38"/>
      <c r="I71" s="66">
        <v>0</v>
      </c>
      <c r="J71" s="38"/>
      <c r="K71" s="67">
        <v>0</v>
      </c>
    </row>
    <row r="72" spans="1:11" ht="20.100000000000001" customHeight="1">
      <c r="B72" s="61" t="s">
        <v>168</v>
      </c>
      <c r="C72" s="69"/>
      <c r="D72" s="62"/>
      <c r="E72" s="36"/>
      <c r="F72" s="38"/>
      <c r="G72" s="38"/>
      <c r="H72" s="38"/>
      <c r="I72" s="66"/>
      <c r="J72" s="38"/>
      <c r="K72" s="67"/>
    </row>
    <row r="73" spans="1:11" ht="21" customHeight="1">
      <c r="A73" s="61"/>
      <c r="B73" s="61" t="s">
        <v>160</v>
      </c>
      <c r="C73" s="62"/>
      <c r="D73" s="62"/>
      <c r="E73" s="70">
        <v>0</v>
      </c>
      <c r="F73" s="26"/>
      <c r="G73" s="71">
        <v>0</v>
      </c>
      <c r="H73" s="26"/>
      <c r="I73" s="70">
        <v>0</v>
      </c>
      <c r="J73" s="26"/>
      <c r="K73" s="71">
        <v>0</v>
      </c>
    </row>
    <row r="74" spans="1:11" ht="21" customHeight="1">
      <c r="A74" s="61"/>
      <c r="B74" s="61" t="s">
        <v>161</v>
      </c>
      <c r="C74" s="62"/>
      <c r="D74" s="62"/>
      <c r="E74" s="63"/>
      <c r="F74" s="64"/>
      <c r="G74" s="65"/>
      <c r="H74" s="64"/>
      <c r="I74" s="66"/>
      <c r="J74" s="65"/>
      <c r="K74" s="67"/>
    </row>
    <row r="75" spans="1:11" ht="21" customHeight="1">
      <c r="B75" s="61" t="s">
        <v>160</v>
      </c>
      <c r="C75" s="69"/>
      <c r="D75" s="62"/>
      <c r="E75" s="48">
        <f>SUM(E69:E73)</f>
        <v>18858</v>
      </c>
      <c r="F75" s="38"/>
      <c r="G75" s="16">
        <f>SUM(G69:G73)</f>
        <v>-21331</v>
      </c>
      <c r="H75" s="38"/>
      <c r="I75" s="48">
        <f>SUM(I69:I73)</f>
        <v>0</v>
      </c>
      <c r="J75" s="38"/>
      <c r="K75" s="16">
        <f>SUM(K69:K73)</f>
        <v>0</v>
      </c>
    </row>
    <row r="76" spans="1:11" ht="8.1" customHeight="1">
      <c r="B76" s="61"/>
      <c r="C76" s="69"/>
      <c r="D76" s="62"/>
      <c r="E76" s="36"/>
      <c r="F76" s="38"/>
      <c r="G76" s="38"/>
      <c r="H76" s="38"/>
      <c r="I76" s="36"/>
      <c r="J76" s="38"/>
      <c r="K76" s="38"/>
    </row>
    <row r="77" spans="1:11" ht="21" customHeight="1">
      <c r="A77" s="53" t="s">
        <v>157</v>
      </c>
      <c r="B77" s="61"/>
      <c r="C77" s="69"/>
      <c r="D77" s="62"/>
      <c r="E77" s="36"/>
      <c r="F77" s="38"/>
      <c r="G77" s="38"/>
      <c r="H77" s="38"/>
      <c r="I77" s="36"/>
      <c r="J77" s="38"/>
      <c r="K77" s="38"/>
    </row>
    <row r="78" spans="1:11" ht="21" customHeight="1">
      <c r="A78" s="244" t="s">
        <v>204</v>
      </c>
      <c r="B78" s="53"/>
      <c r="C78" s="62"/>
      <c r="D78" s="62"/>
      <c r="E78" s="48">
        <f>+E65+E75</f>
        <v>22828</v>
      </c>
      <c r="F78" s="37"/>
      <c r="G78" s="16">
        <f>+G75</f>
        <v>-21331</v>
      </c>
      <c r="H78" s="37"/>
      <c r="I78" s="48">
        <f>+I65</f>
        <v>1912</v>
      </c>
      <c r="J78" s="37"/>
      <c r="K78" s="16">
        <f>++K75</f>
        <v>0</v>
      </c>
    </row>
    <row r="79" spans="1:11" ht="8.1" customHeight="1">
      <c r="A79" s="53"/>
      <c r="B79" s="54"/>
      <c r="C79" s="62"/>
      <c r="D79" s="62"/>
      <c r="E79" s="63"/>
      <c r="F79" s="64"/>
      <c r="G79" s="65"/>
      <c r="H79" s="64"/>
      <c r="I79" s="66"/>
      <c r="J79" s="65"/>
      <c r="K79" s="67"/>
    </row>
    <row r="80" spans="1:11" ht="20.100000000000001" customHeight="1" thickBot="1">
      <c r="A80" s="53" t="s">
        <v>68</v>
      </c>
      <c r="B80" s="54"/>
      <c r="C80" s="62"/>
      <c r="D80" s="62"/>
      <c r="E80" s="72">
        <f>SUM(E32,E78)</f>
        <v>1253025</v>
      </c>
      <c r="F80" s="64"/>
      <c r="G80" s="73">
        <f>SUM(G32,G78)</f>
        <v>1182294</v>
      </c>
      <c r="H80" s="64"/>
      <c r="I80" s="72">
        <f>SUM(I32,I78)</f>
        <v>723527</v>
      </c>
      <c r="J80" s="65"/>
      <c r="K80" s="73">
        <f>SUM(K32,K78)</f>
        <v>536903</v>
      </c>
    </row>
    <row r="81" spans="1:11" ht="20.100000000000001" customHeight="1" thickTop="1">
      <c r="A81" s="53"/>
      <c r="B81" s="54"/>
      <c r="C81" s="62"/>
      <c r="D81" s="62"/>
      <c r="E81" s="63"/>
      <c r="F81" s="64"/>
      <c r="G81" s="65"/>
      <c r="H81" s="64"/>
      <c r="I81" s="66"/>
      <c r="J81" s="65"/>
      <c r="K81" s="67"/>
    </row>
    <row r="82" spans="1:11" ht="20.100000000000001" customHeight="1">
      <c r="A82" s="53" t="s">
        <v>169</v>
      </c>
      <c r="B82" s="54"/>
      <c r="C82" s="62"/>
      <c r="D82" s="62"/>
      <c r="E82" s="63"/>
      <c r="F82" s="64"/>
      <c r="G82" s="65"/>
      <c r="H82" s="64"/>
      <c r="I82" s="66"/>
      <c r="J82" s="65"/>
      <c r="K82" s="67"/>
    </row>
    <row r="83" spans="1:11" ht="8.1" customHeight="1">
      <c r="A83" s="53"/>
      <c r="B83" s="54"/>
      <c r="C83" s="62"/>
      <c r="D83" s="62"/>
      <c r="E83" s="63"/>
      <c r="F83" s="64"/>
      <c r="G83" s="65"/>
      <c r="H83" s="64"/>
      <c r="I83" s="66"/>
      <c r="J83" s="65"/>
      <c r="K83" s="67"/>
    </row>
    <row r="84" spans="1:11" ht="20.100000000000001" customHeight="1">
      <c r="A84" s="61" t="s">
        <v>150</v>
      </c>
      <c r="B84" s="62"/>
      <c r="C84" s="62"/>
      <c r="D84" s="62"/>
      <c r="E84" s="46">
        <f>+E87-E85</f>
        <v>1245071</v>
      </c>
      <c r="F84" s="64"/>
      <c r="G84" s="37">
        <v>1182887</v>
      </c>
      <c r="H84" s="64"/>
      <c r="I84" s="46">
        <f>+I87-I85</f>
        <v>723527</v>
      </c>
      <c r="J84" s="64"/>
      <c r="K84" s="37">
        <v>536903</v>
      </c>
    </row>
    <row r="85" spans="1:11" ht="20.100000000000001" customHeight="1">
      <c r="A85" s="61" t="s">
        <v>36</v>
      </c>
      <c r="B85" s="62"/>
      <c r="C85" s="62"/>
      <c r="D85" s="62"/>
      <c r="E85" s="70">
        <v>7954</v>
      </c>
      <c r="F85" s="64"/>
      <c r="G85" s="71">
        <v>-593</v>
      </c>
      <c r="H85" s="64"/>
      <c r="I85" s="70">
        <v>0</v>
      </c>
      <c r="J85" s="64"/>
      <c r="K85" s="71">
        <v>0</v>
      </c>
    </row>
    <row r="86" spans="1:11" ht="8.1" customHeight="1">
      <c r="A86" s="53"/>
      <c r="B86" s="54"/>
      <c r="C86" s="62"/>
      <c r="D86" s="62"/>
      <c r="E86" s="63"/>
      <c r="F86" s="64"/>
      <c r="G86" s="65"/>
      <c r="H86" s="64"/>
      <c r="I86" s="66"/>
      <c r="J86" s="65"/>
      <c r="K86" s="67"/>
    </row>
    <row r="87" spans="1:11" ht="20.100000000000001" customHeight="1" thickBot="1">
      <c r="A87" s="53" t="s">
        <v>68</v>
      </c>
      <c r="B87" s="54"/>
      <c r="C87" s="62"/>
      <c r="D87" s="62"/>
      <c r="E87" s="72">
        <f>E80</f>
        <v>1253025</v>
      </c>
      <c r="F87" s="64"/>
      <c r="G87" s="73">
        <f>G80</f>
        <v>1182294</v>
      </c>
      <c r="H87" s="64"/>
      <c r="I87" s="72">
        <f>I80</f>
        <v>723527</v>
      </c>
      <c r="J87" s="65"/>
      <c r="K87" s="73">
        <f>K80</f>
        <v>536903</v>
      </c>
    </row>
    <row r="88" spans="1:11" ht="20.100000000000001" customHeight="1" thickTop="1">
      <c r="A88" s="53"/>
      <c r="B88" s="54"/>
      <c r="C88" s="62"/>
      <c r="D88" s="62"/>
      <c r="E88" s="67"/>
      <c r="F88" s="64"/>
      <c r="G88" s="67"/>
      <c r="H88" s="64"/>
      <c r="I88" s="67"/>
      <c r="J88" s="65"/>
      <c r="K88" s="67"/>
    </row>
    <row r="89" spans="1:11" ht="9.75" customHeight="1">
      <c r="A89" s="53"/>
      <c r="B89" s="54"/>
      <c r="C89" s="62"/>
      <c r="D89" s="62"/>
      <c r="E89" s="67"/>
      <c r="F89" s="64"/>
      <c r="G89" s="67"/>
      <c r="H89" s="64"/>
      <c r="I89" s="67"/>
      <c r="J89" s="65"/>
      <c r="K89" s="67"/>
    </row>
    <row r="90" spans="1:11" ht="21.95" customHeight="1">
      <c r="A90" s="250" t="str">
        <f>'7-8 Th Baht''000 (3M)'!A89:K89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90" s="250"/>
      <c r="C90" s="250"/>
      <c r="D90" s="250"/>
      <c r="E90" s="250"/>
      <c r="F90" s="250"/>
      <c r="G90" s="250"/>
      <c r="H90" s="250"/>
      <c r="I90" s="250"/>
      <c r="J90" s="250"/>
      <c r="K90" s="250"/>
    </row>
  </sheetData>
  <mergeCells count="3">
    <mergeCell ref="A45:K45"/>
    <mergeCell ref="A32:C32"/>
    <mergeCell ref="A90:K90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1"/>
  <sheetViews>
    <sheetView topLeftCell="D13" zoomScale="80" zoomScaleNormal="80" zoomScaleSheetLayoutView="100" workbookViewId="0">
      <selection activeCell="R11" sqref="R11"/>
    </sheetView>
  </sheetViews>
  <sheetFormatPr defaultRowHeight="21.75" customHeight="1"/>
  <cols>
    <col min="1" max="1" width="1" style="128" customWidth="1"/>
    <col min="2" max="2" width="0.85546875" style="128" customWidth="1"/>
    <col min="3" max="3" width="47" style="128" customWidth="1"/>
    <col min="4" max="4" width="7.5703125" style="124" customWidth="1"/>
    <col min="5" max="5" width="0.5703125" style="125" customWidth="1"/>
    <col min="6" max="6" width="11.28515625" style="126" customWidth="1"/>
    <col min="7" max="7" width="0.5703125" style="125" customWidth="1"/>
    <col min="8" max="8" width="8.5703125" style="126" customWidth="1"/>
    <col min="9" max="9" width="0.5703125" style="125" customWidth="1"/>
    <col min="10" max="10" width="10.7109375" style="126" bestFit="1" customWidth="1"/>
    <col min="11" max="11" width="0.5703125" style="125" customWidth="1"/>
    <col min="12" max="12" width="11.7109375" style="126" customWidth="1"/>
    <col min="13" max="13" width="0.5703125" style="125" customWidth="1"/>
    <col min="14" max="14" width="8.7109375" style="126" customWidth="1"/>
    <col min="15" max="15" width="0.5703125" style="126" customWidth="1"/>
    <col min="16" max="16" width="13.140625" style="126" customWidth="1"/>
    <col min="17" max="17" width="0.5703125" style="126" customWidth="1"/>
    <col min="18" max="18" width="12.42578125" style="126" customWidth="1"/>
    <col min="19" max="19" width="0.5703125" style="126" customWidth="1"/>
    <col min="20" max="20" width="12" style="126" customWidth="1"/>
    <col min="21" max="21" width="0.5703125" style="125" customWidth="1"/>
    <col min="22" max="22" width="16.140625" style="126" customWidth="1"/>
    <col min="23" max="23" width="0.5703125" style="125" customWidth="1"/>
    <col min="24" max="24" width="11.5703125" style="126" customWidth="1"/>
    <col min="25" max="25" width="0.5703125" style="125" customWidth="1"/>
    <col min="26" max="26" width="13.42578125" style="126" customWidth="1"/>
    <col min="27" max="27" width="0.5703125" style="125" customWidth="1"/>
    <col min="28" max="28" width="11.28515625" style="126" customWidth="1"/>
    <col min="29" max="16384" width="9.140625" style="128"/>
  </cols>
  <sheetData>
    <row r="1" spans="1:29" ht="21.75" customHeight="1">
      <c r="A1" s="122" t="s">
        <v>180</v>
      </c>
      <c r="B1" s="123"/>
      <c r="C1" s="123"/>
      <c r="AB1" s="127" t="s">
        <v>85</v>
      </c>
    </row>
    <row r="2" spans="1:29" ht="21.75" customHeight="1">
      <c r="A2" s="129" t="s">
        <v>143</v>
      </c>
      <c r="B2" s="123"/>
      <c r="C2" s="123"/>
    </row>
    <row r="3" spans="1:29" ht="21.75" customHeight="1">
      <c r="A3" s="130" t="str">
        <f>+'9-10Th Baht''000 (9M)'!A3</f>
        <v>สำหรับงวดเก้าเดือนสิ้นสุดวันที่ 30 กันยายน พ.ศ. 2563</v>
      </c>
      <c r="B3" s="131"/>
      <c r="C3" s="131"/>
      <c r="D3" s="132"/>
      <c r="E3" s="133"/>
      <c r="F3" s="134"/>
      <c r="G3" s="133"/>
      <c r="H3" s="134"/>
      <c r="I3" s="133"/>
      <c r="J3" s="134"/>
      <c r="K3" s="133"/>
      <c r="L3" s="134"/>
      <c r="M3" s="133"/>
      <c r="N3" s="134"/>
      <c r="O3" s="134"/>
      <c r="P3" s="134"/>
      <c r="Q3" s="134"/>
      <c r="R3" s="134"/>
      <c r="S3" s="134"/>
      <c r="T3" s="134"/>
      <c r="U3" s="133"/>
      <c r="V3" s="134"/>
      <c r="W3" s="133"/>
      <c r="X3" s="134"/>
      <c r="Y3" s="133"/>
      <c r="Z3" s="134"/>
      <c r="AA3" s="133"/>
      <c r="AB3" s="134"/>
    </row>
    <row r="4" spans="1:29" ht="15" customHeight="1"/>
    <row r="5" spans="1:29" ht="20.100000000000001" customHeight="1">
      <c r="A5" s="135"/>
      <c r="B5" s="136"/>
      <c r="C5" s="136"/>
      <c r="D5" s="137"/>
      <c r="E5" s="136"/>
      <c r="F5" s="252" t="s">
        <v>181</v>
      </c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</row>
    <row r="6" spans="1:29" ht="20.100000000000001" customHeight="1">
      <c r="A6" s="135"/>
      <c r="B6" s="136"/>
      <c r="C6" s="136"/>
      <c r="D6" s="137"/>
      <c r="E6" s="136"/>
      <c r="F6" s="253" t="s">
        <v>151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136"/>
      <c r="Z6" s="138"/>
      <c r="AA6" s="136"/>
      <c r="AB6" s="138"/>
    </row>
    <row r="7" spans="1:29" ht="20.100000000000001" customHeight="1">
      <c r="A7" s="135"/>
      <c r="B7" s="136"/>
      <c r="C7" s="136"/>
      <c r="D7" s="137"/>
      <c r="E7" s="136"/>
      <c r="F7" s="138"/>
      <c r="G7" s="136"/>
      <c r="H7" s="138"/>
      <c r="I7" s="136"/>
      <c r="J7" s="138"/>
      <c r="K7" s="136"/>
      <c r="L7" s="138"/>
      <c r="M7" s="136"/>
      <c r="N7" s="254" t="s">
        <v>140</v>
      </c>
      <c r="O7" s="254"/>
      <c r="P7" s="254"/>
      <c r="Q7" s="254"/>
      <c r="R7" s="254"/>
      <c r="S7" s="254"/>
      <c r="T7" s="254"/>
      <c r="U7" s="254"/>
      <c r="V7" s="254"/>
      <c r="W7" s="136"/>
      <c r="X7" s="138"/>
      <c r="Y7" s="136"/>
      <c r="Z7" s="138"/>
      <c r="AA7" s="136"/>
      <c r="AB7" s="138"/>
    </row>
    <row r="8" spans="1:29" ht="20.100000000000001" customHeight="1">
      <c r="A8" s="135"/>
      <c r="B8" s="136"/>
      <c r="C8" s="136"/>
      <c r="D8" s="137"/>
      <c r="E8" s="136"/>
      <c r="F8" s="138"/>
      <c r="G8" s="136"/>
      <c r="H8" s="138"/>
      <c r="I8" s="136"/>
      <c r="J8" s="255" t="s">
        <v>27</v>
      </c>
      <c r="K8" s="255"/>
      <c r="L8" s="255"/>
      <c r="M8" s="136"/>
      <c r="N8" s="256" t="s">
        <v>157</v>
      </c>
      <c r="O8" s="256"/>
      <c r="P8" s="256"/>
      <c r="Q8" s="256"/>
      <c r="R8" s="256"/>
      <c r="S8" s="139"/>
      <c r="T8" s="140"/>
      <c r="U8" s="128"/>
      <c r="V8" s="128"/>
      <c r="W8" s="136"/>
      <c r="X8" s="138"/>
      <c r="Y8" s="136"/>
      <c r="Z8" s="138"/>
      <c r="AA8" s="136"/>
      <c r="AB8" s="138"/>
    </row>
    <row r="9" spans="1:29" ht="20.100000000000001" customHeight="1">
      <c r="A9" s="135"/>
      <c r="B9" s="136"/>
      <c r="C9" s="136"/>
      <c r="D9" s="137"/>
      <c r="E9" s="136"/>
      <c r="F9" s="138"/>
      <c r="G9" s="136"/>
      <c r="H9" s="138"/>
      <c r="I9" s="136"/>
      <c r="J9" s="141"/>
      <c r="K9" s="141"/>
      <c r="L9" s="141"/>
      <c r="M9" s="136"/>
      <c r="N9" s="137"/>
      <c r="O9" s="137"/>
      <c r="P9" s="142" t="s">
        <v>233</v>
      </c>
      <c r="Q9" s="137"/>
      <c r="R9" s="142" t="s">
        <v>196</v>
      </c>
      <c r="S9" s="137"/>
      <c r="T9" s="142"/>
      <c r="U9" s="128"/>
      <c r="V9" s="128"/>
      <c r="W9" s="136"/>
      <c r="X9" s="138"/>
      <c r="Y9" s="136"/>
      <c r="Z9" s="138"/>
      <c r="AA9" s="136"/>
      <c r="AB9" s="138"/>
    </row>
    <row r="10" spans="1:29" ht="20.100000000000001" customHeight="1">
      <c r="A10" s="135"/>
      <c r="B10" s="136"/>
      <c r="C10" s="136"/>
      <c r="D10" s="137"/>
      <c r="E10" s="136"/>
      <c r="F10" s="138"/>
      <c r="G10" s="136"/>
      <c r="H10" s="138"/>
      <c r="I10" s="136"/>
      <c r="J10" s="141"/>
      <c r="K10" s="141"/>
      <c r="L10" s="141"/>
      <c r="M10" s="136"/>
      <c r="N10" s="137"/>
      <c r="O10" s="137"/>
      <c r="P10" s="142" t="s">
        <v>234</v>
      </c>
      <c r="Q10" s="137"/>
      <c r="R10" s="142" t="s">
        <v>197</v>
      </c>
      <c r="S10" s="137"/>
      <c r="T10" s="142" t="s">
        <v>175</v>
      </c>
      <c r="U10" s="128"/>
      <c r="V10" s="128"/>
      <c r="W10" s="136"/>
      <c r="X10" s="138"/>
      <c r="Y10" s="136"/>
      <c r="Z10" s="138"/>
      <c r="AA10" s="136"/>
      <c r="AB10" s="138"/>
    </row>
    <row r="11" spans="1:29" ht="20.100000000000001" customHeight="1">
      <c r="D11" s="143"/>
      <c r="E11" s="144"/>
      <c r="F11" s="145"/>
      <c r="G11" s="144"/>
      <c r="H11" s="142"/>
      <c r="I11" s="144"/>
      <c r="J11" s="146"/>
      <c r="K11" s="146"/>
      <c r="L11" s="146"/>
      <c r="M11" s="144"/>
      <c r="N11" s="142"/>
      <c r="O11" s="142"/>
      <c r="P11" s="147" t="s">
        <v>235</v>
      </c>
      <c r="Q11" s="142"/>
      <c r="R11" s="147" t="s">
        <v>112</v>
      </c>
      <c r="S11" s="142"/>
      <c r="T11" s="142" t="s">
        <v>176</v>
      </c>
      <c r="U11" s="144"/>
      <c r="V11" s="142"/>
      <c r="W11" s="144"/>
      <c r="X11" s="142" t="s">
        <v>42</v>
      </c>
      <c r="Y11" s="144"/>
      <c r="Z11" s="142"/>
      <c r="AA11" s="144"/>
      <c r="AB11" s="142"/>
    </row>
    <row r="12" spans="1:29" ht="20.100000000000001" customHeight="1">
      <c r="D12" s="143"/>
      <c r="E12" s="144"/>
      <c r="F12" s="147" t="s">
        <v>39</v>
      </c>
      <c r="G12" s="144"/>
      <c r="H12" s="142" t="s">
        <v>40</v>
      </c>
      <c r="I12" s="144"/>
      <c r="J12" s="147" t="s">
        <v>41</v>
      </c>
      <c r="K12" s="144"/>
      <c r="L12" s="142"/>
      <c r="M12" s="144"/>
      <c r="N12" s="147" t="s">
        <v>125</v>
      </c>
      <c r="O12" s="147"/>
      <c r="P12" s="147" t="s">
        <v>236</v>
      </c>
      <c r="Q12" s="147"/>
      <c r="R12" s="147" t="s">
        <v>136</v>
      </c>
      <c r="S12" s="147"/>
      <c r="T12" s="147" t="s">
        <v>177</v>
      </c>
      <c r="U12" s="144"/>
      <c r="V12" s="142" t="s">
        <v>48</v>
      </c>
      <c r="W12" s="144"/>
      <c r="X12" s="142" t="s">
        <v>152</v>
      </c>
      <c r="Y12" s="144"/>
      <c r="Z12" s="142" t="s">
        <v>43</v>
      </c>
      <c r="AA12" s="144"/>
      <c r="AB12" s="142" t="s">
        <v>42</v>
      </c>
    </row>
    <row r="13" spans="1:29" ht="20.100000000000001" customHeight="1">
      <c r="D13" s="137"/>
      <c r="E13" s="144"/>
      <c r="F13" s="147" t="s">
        <v>44</v>
      </c>
      <c r="G13" s="144"/>
      <c r="H13" s="147" t="s">
        <v>45</v>
      </c>
      <c r="I13" s="144"/>
      <c r="J13" s="147" t="s">
        <v>46</v>
      </c>
      <c r="K13" s="144"/>
      <c r="L13" s="142" t="s">
        <v>29</v>
      </c>
      <c r="M13" s="144"/>
      <c r="N13" s="147" t="s">
        <v>124</v>
      </c>
      <c r="O13" s="147"/>
      <c r="P13" s="147" t="s">
        <v>112</v>
      </c>
      <c r="Q13" s="147"/>
      <c r="R13" s="147" t="s">
        <v>132</v>
      </c>
      <c r="S13" s="147"/>
      <c r="T13" s="147" t="s">
        <v>178</v>
      </c>
      <c r="U13" s="144"/>
      <c r="V13" s="142" t="s">
        <v>146</v>
      </c>
      <c r="W13" s="144"/>
      <c r="X13" s="142" t="s">
        <v>153</v>
      </c>
      <c r="Y13" s="144"/>
      <c r="Z13" s="142" t="s">
        <v>47</v>
      </c>
      <c r="AA13" s="144"/>
      <c r="AB13" s="142" t="s">
        <v>144</v>
      </c>
    </row>
    <row r="14" spans="1:29" ht="20.100000000000001" customHeight="1">
      <c r="D14" s="148" t="s">
        <v>2</v>
      </c>
      <c r="E14" s="144"/>
      <c r="F14" s="149" t="s">
        <v>73</v>
      </c>
      <c r="G14" s="144"/>
      <c r="H14" s="149" t="s">
        <v>73</v>
      </c>
      <c r="I14" s="144"/>
      <c r="J14" s="149" t="s">
        <v>73</v>
      </c>
      <c r="K14" s="150"/>
      <c r="L14" s="149" t="s">
        <v>73</v>
      </c>
      <c r="M14" s="144"/>
      <c r="N14" s="149" t="s">
        <v>73</v>
      </c>
      <c r="O14" s="127"/>
      <c r="P14" s="149" t="s">
        <v>73</v>
      </c>
      <c r="Q14" s="127"/>
      <c r="R14" s="149" t="s">
        <v>73</v>
      </c>
      <c r="S14" s="127"/>
      <c r="T14" s="149" t="s">
        <v>73</v>
      </c>
      <c r="U14" s="144"/>
      <c r="V14" s="149" t="s">
        <v>73</v>
      </c>
      <c r="W14" s="144"/>
      <c r="X14" s="149" t="s">
        <v>73</v>
      </c>
      <c r="Y14" s="144"/>
      <c r="Z14" s="149" t="s">
        <v>73</v>
      </c>
      <c r="AA14" s="144"/>
      <c r="AB14" s="149" t="s">
        <v>73</v>
      </c>
    </row>
    <row r="15" spans="1:29" ht="6" customHeight="1">
      <c r="D15" s="151"/>
      <c r="E15" s="126"/>
      <c r="G15" s="152"/>
    </row>
    <row r="16" spans="1:29" ht="20.100000000000001" customHeight="1">
      <c r="A16" s="129" t="s">
        <v>179</v>
      </c>
      <c r="E16" s="126"/>
      <c r="F16" s="38">
        <v>1670000</v>
      </c>
      <c r="G16" s="38"/>
      <c r="H16" s="38">
        <v>1185430</v>
      </c>
      <c r="I16" s="38"/>
      <c r="J16" s="38">
        <v>149101</v>
      </c>
      <c r="K16" s="38"/>
      <c r="L16" s="38">
        <v>2479281</v>
      </c>
      <c r="M16" s="38"/>
      <c r="N16" s="38">
        <v>119</v>
      </c>
      <c r="O16" s="38"/>
      <c r="P16" s="38" t="s">
        <v>232</v>
      </c>
      <c r="Q16" s="38"/>
      <c r="R16" s="38">
        <v>-41140</v>
      </c>
      <c r="S16" s="38"/>
      <c r="T16" s="38">
        <v>1240</v>
      </c>
      <c r="U16" s="38"/>
      <c r="V16" s="38">
        <f>SUM(N16:T16)</f>
        <v>-39781</v>
      </c>
      <c r="W16" s="38"/>
      <c r="X16" s="38">
        <f>SUM(F16:L16)+V16</f>
        <v>5444031</v>
      </c>
      <c r="Y16" s="38"/>
      <c r="Z16" s="38">
        <v>31793</v>
      </c>
      <c r="AA16" s="38"/>
      <c r="AB16" s="38">
        <f>X16+Z16</f>
        <v>5475824</v>
      </c>
      <c r="AC16" s="153"/>
    </row>
    <row r="17" spans="1:29" ht="6" customHeight="1">
      <c r="A17" s="129"/>
      <c r="E17" s="126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</row>
    <row r="18" spans="1:29" ht="20.100000000000001" customHeight="1">
      <c r="A18" s="129" t="s">
        <v>145</v>
      </c>
      <c r="E18" s="126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</row>
    <row r="19" spans="1:29" ht="20.100000000000001" customHeight="1">
      <c r="A19" s="155" t="s">
        <v>189</v>
      </c>
      <c r="E19" s="126"/>
      <c r="F19" s="113">
        <v>0</v>
      </c>
      <c r="G19" s="113"/>
      <c r="H19" s="113">
        <v>0</v>
      </c>
      <c r="I19" s="113"/>
      <c r="J19" s="113">
        <v>0</v>
      </c>
      <c r="K19" s="113"/>
      <c r="L19" s="113">
        <v>-334000</v>
      </c>
      <c r="M19" s="113"/>
      <c r="N19" s="113">
        <v>0</v>
      </c>
      <c r="O19" s="113"/>
      <c r="P19" s="113">
        <v>0</v>
      </c>
      <c r="Q19" s="113"/>
      <c r="R19" s="113">
        <v>0</v>
      </c>
      <c r="S19" s="113"/>
      <c r="T19" s="113">
        <v>0</v>
      </c>
      <c r="U19" s="113"/>
      <c r="V19" s="113">
        <f>SUM(N19:T19)</f>
        <v>0</v>
      </c>
      <c r="W19" s="113"/>
      <c r="X19" s="113">
        <f>SUM(F19:L19)+V19</f>
        <v>-334000</v>
      </c>
      <c r="Y19" s="113"/>
      <c r="Z19" s="113">
        <v>-2</v>
      </c>
      <c r="AA19" s="113"/>
      <c r="AB19" s="113">
        <f>X19+Z19</f>
        <v>-334002</v>
      </c>
    </row>
    <row r="20" spans="1:29" ht="20.100000000000001" customHeight="1">
      <c r="A20" s="155" t="s">
        <v>63</v>
      </c>
      <c r="E20" s="156"/>
      <c r="F20" s="113">
        <v>0</v>
      </c>
      <c r="G20" s="113"/>
      <c r="H20" s="113">
        <v>0</v>
      </c>
      <c r="I20" s="113"/>
      <c r="J20" s="113">
        <v>26845</v>
      </c>
      <c r="K20" s="113"/>
      <c r="L20" s="113">
        <v>-26845</v>
      </c>
      <c r="M20" s="113"/>
      <c r="N20" s="113">
        <v>0</v>
      </c>
      <c r="O20" s="113"/>
      <c r="P20" s="113">
        <v>0</v>
      </c>
      <c r="Q20" s="113"/>
      <c r="R20" s="113">
        <v>0</v>
      </c>
      <c r="S20" s="113"/>
      <c r="T20" s="113">
        <v>0</v>
      </c>
      <c r="U20" s="113"/>
      <c r="V20" s="113">
        <f>SUM(N20:T20)</f>
        <v>0</v>
      </c>
      <c r="W20" s="113"/>
      <c r="X20" s="113">
        <f>SUM(F20:L20)+V20</f>
        <v>0</v>
      </c>
      <c r="Y20" s="113"/>
      <c r="Z20" s="113">
        <v>0</v>
      </c>
      <c r="AA20" s="113"/>
      <c r="AB20" s="113">
        <f>X20+Z20</f>
        <v>0</v>
      </c>
    </row>
    <row r="21" spans="1:29" ht="20.100000000000001" customHeight="1">
      <c r="A21" s="155" t="s">
        <v>185</v>
      </c>
      <c r="E21" s="156"/>
      <c r="F21" s="113">
        <v>0</v>
      </c>
      <c r="G21" s="113"/>
      <c r="H21" s="113">
        <v>0</v>
      </c>
      <c r="I21" s="113"/>
      <c r="J21" s="113">
        <v>0</v>
      </c>
      <c r="K21" s="113"/>
      <c r="L21" s="113">
        <v>0</v>
      </c>
      <c r="M21" s="113"/>
      <c r="N21" s="113">
        <v>0</v>
      </c>
      <c r="O21" s="113"/>
      <c r="P21" s="113">
        <v>0</v>
      </c>
      <c r="Q21" s="113"/>
      <c r="R21" s="113">
        <v>0</v>
      </c>
      <c r="S21" s="113"/>
      <c r="T21" s="113">
        <v>0</v>
      </c>
      <c r="U21" s="113"/>
      <c r="V21" s="113">
        <f>SUM(N21:T21)</f>
        <v>0</v>
      </c>
      <c r="W21" s="113"/>
      <c r="X21" s="113">
        <f>SUM(F21:L21)+V21</f>
        <v>0</v>
      </c>
      <c r="Y21" s="113"/>
      <c r="Z21" s="113">
        <v>30001</v>
      </c>
      <c r="AA21" s="113"/>
      <c r="AB21" s="113">
        <f>X21+Z21</f>
        <v>30001</v>
      </c>
    </row>
    <row r="22" spans="1:29" ht="20.100000000000001" customHeight="1">
      <c r="A22" s="155" t="s">
        <v>263</v>
      </c>
      <c r="E22" s="156"/>
      <c r="F22" s="113" t="s">
        <v>232</v>
      </c>
      <c r="G22" s="113"/>
      <c r="H22" s="113" t="s">
        <v>232</v>
      </c>
      <c r="I22" s="113"/>
      <c r="J22" s="113" t="s">
        <v>232</v>
      </c>
      <c r="K22" s="113"/>
      <c r="L22" s="113" t="s">
        <v>232</v>
      </c>
      <c r="M22" s="113"/>
      <c r="N22" s="113">
        <v>0</v>
      </c>
      <c r="O22" s="113"/>
      <c r="P22" s="113">
        <v>0</v>
      </c>
      <c r="Q22" s="113"/>
      <c r="R22" s="113">
        <v>0</v>
      </c>
      <c r="S22" s="113"/>
      <c r="T22" s="113">
        <v>4557</v>
      </c>
      <c r="U22" s="113"/>
      <c r="V22" s="113">
        <f>SUM(N22:T22)</f>
        <v>4557</v>
      </c>
      <c r="W22" s="113"/>
      <c r="X22" s="113">
        <f>SUM(F22:L22)+V22</f>
        <v>4557</v>
      </c>
      <c r="Y22" s="113"/>
      <c r="Z22" s="113">
        <v>-4557</v>
      </c>
      <c r="AA22" s="113"/>
      <c r="AB22" s="113">
        <f>X22+Z22</f>
        <v>0</v>
      </c>
    </row>
    <row r="23" spans="1:29" ht="20.100000000000001" customHeight="1">
      <c r="A23" s="155" t="s">
        <v>131</v>
      </c>
      <c r="E23" s="156"/>
      <c r="F23" s="114">
        <v>0</v>
      </c>
      <c r="G23" s="109"/>
      <c r="H23" s="114">
        <v>0</v>
      </c>
      <c r="I23" s="109"/>
      <c r="J23" s="114">
        <v>0</v>
      </c>
      <c r="K23" s="109"/>
      <c r="L23" s="114">
        <v>1204218</v>
      </c>
      <c r="M23" s="109"/>
      <c r="N23" s="114">
        <v>78</v>
      </c>
      <c r="O23" s="109"/>
      <c r="P23" s="114" t="s">
        <v>232</v>
      </c>
      <c r="Q23" s="109"/>
      <c r="R23" s="114">
        <v>-21409</v>
      </c>
      <c r="S23" s="109"/>
      <c r="T23" s="114">
        <v>0</v>
      </c>
      <c r="U23" s="109"/>
      <c r="V23" s="114">
        <f>SUM(N23:T23)</f>
        <v>-21331</v>
      </c>
      <c r="W23" s="109"/>
      <c r="X23" s="114">
        <f>SUM(F23:L23)+V23</f>
        <v>1182887</v>
      </c>
      <c r="Y23" s="109"/>
      <c r="Z23" s="114">
        <v>-593</v>
      </c>
      <c r="AA23" s="109"/>
      <c r="AB23" s="114">
        <f>X23+Z23</f>
        <v>1182294</v>
      </c>
      <c r="AC23" s="153"/>
    </row>
    <row r="24" spans="1:29" ht="6" customHeight="1">
      <c r="E24" s="126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</row>
    <row r="25" spans="1:29" ht="20.100000000000001" customHeight="1" thickBot="1">
      <c r="A25" s="129" t="s">
        <v>260</v>
      </c>
      <c r="E25" s="157"/>
      <c r="F25" s="115">
        <f>SUM(F16:F23)</f>
        <v>1670000</v>
      </c>
      <c r="G25" s="100"/>
      <c r="H25" s="115">
        <f>SUM(H16:H23)</f>
        <v>1185430</v>
      </c>
      <c r="I25" s="100"/>
      <c r="J25" s="115">
        <f>SUM(J16:J23)</f>
        <v>175946</v>
      </c>
      <c r="K25" s="100"/>
      <c r="L25" s="115">
        <f>SUM(L16:L23)</f>
        <v>3322654</v>
      </c>
      <c r="M25" s="100"/>
      <c r="N25" s="115">
        <f>SUM(N16:N23)</f>
        <v>197</v>
      </c>
      <c r="O25" s="100"/>
      <c r="P25" s="235">
        <f>SUM(P16:P23)</f>
        <v>0</v>
      </c>
      <c r="Q25" s="100"/>
      <c r="R25" s="115">
        <f>SUM(R16:R23)</f>
        <v>-62549</v>
      </c>
      <c r="S25" s="100"/>
      <c r="T25" s="115">
        <f>SUM(T16:T23)</f>
        <v>5797</v>
      </c>
      <c r="U25" s="100"/>
      <c r="V25" s="115">
        <f>SUM(V16:V23)</f>
        <v>-56555</v>
      </c>
      <c r="W25" s="100"/>
      <c r="X25" s="115">
        <f>SUM(X16:X23)</f>
        <v>6297475</v>
      </c>
      <c r="Y25" s="100"/>
      <c r="Z25" s="115">
        <f>SUM(Z16:Z23)</f>
        <v>56642</v>
      </c>
      <c r="AA25" s="100"/>
      <c r="AB25" s="115">
        <f>SUM(AB16:AB23)</f>
        <v>6354117</v>
      </c>
      <c r="AC25" s="153"/>
    </row>
    <row r="26" spans="1:29" ht="12" customHeight="1" thickTop="1">
      <c r="A26" s="129"/>
      <c r="E26" s="157"/>
      <c r="F26" s="113"/>
      <c r="G26" s="126"/>
      <c r="H26" s="113"/>
      <c r="I26" s="126"/>
      <c r="J26" s="113"/>
      <c r="K26" s="126"/>
      <c r="L26" s="113"/>
      <c r="M26" s="126"/>
      <c r="N26" s="113"/>
      <c r="O26" s="113"/>
      <c r="P26" s="113"/>
      <c r="Q26" s="113"/>
      <c r="R26" s="113"/>
      <c r="S26" s="113"/>
      <c r="T26" s="113"/>
      <c r="U26" s="126"/>
      <c r="V26" s="113"/>
      <c r="W26" s="126"/>
      <c r="X26" s="113"/>
      <c r="Y26" s="126"/>
      <c r="Z26" s="113"/>
      <c r="AA26" s="126"/>
      <c r="AB26" s="113"/>
    </row>
    <row r="27" spans="1:29" ht="20.100000000000001" customHeight="1">
      <c r="A27" s="129" t="s">
        <v>221</v>
      </c>
      <c r="E27" s="126"/>
      <c r="F27" s="36">
        <v>1670000</v>
      </c>
      <c r="G27" s="38"/>
      <c r="H27" s="36">
        <v>1185430</v>
      </c>
      <c r="I27" s="38"/>
      <c r="J27" s="36">
        <v>178794</v>
      </c>
      <c r="K27" s="38"/>
      <c r="L27" s="36">
        <v>3676486</v>
      </c>
      <c r="M27" s="38"/>
      <c r="N27" s="36">
        <v>23</v>
      </c>
      <c r="O27" s="38"/>
      <c r="P27" s="36" t="s">
        <v>232</v>
      </c>
      <c r="Q27" s="38"/>
      <c r="R27" s="36">
        <v>-69008</v>
      </c>
      <c r="S27" s="38"/>
      <c r="T27" s="36">
        <v>5797</v>
      </c>
      <c r="U27" s="38"/>
      <c r="V27" s="36">
        <f>SUM(N27:T27)</f>
        <v>-63188</v>
      </c>
      <c r="W27" s="38"/>
      <c r="X27" s="36">
        <f>SUM(F27:L27)+V27</f>
        <v>6647522</v>
      </c>
      <c r="Y27" s="38"/>
      <c r="Z27" s="36">
        <v>59974</v>
      </c>
      <c r="AA27" s="38"/>
      <c r="AB27" s="36">
        <f>X27+Z27</f>
        <v>6707496</v>
      </c>
      <c r="AC27" s="153"/>
    </row>
    <row r="28" spans="1:29" ht="20.100000000000001" customHeight="1">
      <c r="A28" s="155" t="s">
        <v>229</v>
      </c>
      <c r="E28" s="126"/>
      <c r="F28" s="36"/>
      <c r="G28" s="38"/>
      <c r="H28" s="36"/>
      <c r="I28" s="38"/>
      <c r="J28" s="36"/>
      <c r="K28" s="38"/>
      <c r="L28" s="36"/>
      <c r="M28" s="38"/>
      <c r="N28" s="36"/>
      <c r="O28" s="38"/>
      <c r="P28" s="36"/>
      <c r="Q28" s="38"/>
      <c r="R28" s="36"/>
      <c r="S28" s="38"/>
      <c r="T28" s="36"/>
      <c r="U28" s="38"/>
      <c r="V28" s="36"/>
      <c r="W28" s="38"/>
      <c r="X28" s="36"/>
      <c r="Y28" s="38"/>
      <c r="Z28" s="36"/>
      <c r="AA28" s="38"/>
      <c r="AB28" s="36"/>
      <c r="AC28" s="153"/>
    </row>
    <row r="29" spans="1:29" ht="20.100000000000001" customHeight="1">
      <c r="A29" s="155"/>
      <c r="B29" s="128" t="s">
        <v>230</v>
      </c>
      <c r="D29" s="124">
        <v>5</v>
      </c>
      <c r="E29" s="126"/>
      <c r="F29" s="119" t="s">
        <v>232</v>
      </c>
      <c r="G29" s="109"/>
      <c r="H29" s="119" t="s">
        <v>232</v>
      </c>
      <c r="I29" s="109"/>
      <c r="J29" s="119" t="s">
        <v>232</v>
      </c>
      <c r="K29" s="109"/>
      <c r="L29" s="119">
        <v>-2428</v>
      </c>
      <c r="M29" s="109"/>
      <c r="N29" s="119">
        <v>-23</v>
      </c>
      <c r="O29" s="109"/>
      <c r="P29" s="119">
        <v>8711</v>
      </c>
      <c r="Q29" s="109"/>
      <c r="R29" s="119" t="s">
        <v>232</v>
      </c>
      <c r="S29" s="109"/>
      <c r="T29" s="119" t="s">
        <v>232</v>
      </c>
      <c r="U29" s="109"/>
      <c r="V29" s="119">
        <f>SUM(N29:T29)</f>
        <v>8688</v>
      </c>
      <c r="W29" s="109"/>
      <c r="X29" s="119">
        <f>SUM(F29:L29)+V29</f>
        <v>6260</v>
      </c>
      <c r="Y29" s="109"/>
      <c r="Z29" s="119">
        <v>0</v>
      </c>
      <c r="AA29" s="109"/>
      <c r="AB29" s="119">
        <f>X29+Z29</f>
        <v>6260</v>
      </c>
      <c r="AC29" s="153"/>
    </row>
    <row r="30" spans="1:29" ht="20.100000000000001" customHeight="1">
      <c r="A30" s="129" t="s">
        <v>221</v>
      </c>
      <c r="E30" s="126"/>
      <c r="F30" s="36"/>
      <c r="G30" s="38"/>
      <c r="H30" s="36"/>
      <c r="I30" s="38"/>
      <c r="J30" s="36"/>
      <c r="K30" s="38"/>
      <c r="L30" s="36"/>
      <c r="M30" s="38"/>
      <c r="N30" s="36"/>
      <c r="O30" s="38"/>
      <c r="P30" s="36"/>
      <c r="Q30" s="38"/>
      <c r="R30" s="36"/>
      <c r="S30" s="38"/>
      <c r="T30" s="36"/>
      <c r="U30" s="38"/>
      <c r="V30" s="36"/>
      <c r="W30" s="38"/>
      <c r="X30" s="36"/>
      <c r="Y30" s="38"/>
      <c r="Z30" s="36"/>
      <c r="AA30" s="38"/>
      <c r="AB30" s="36"/>
      <c r="AC30" s="153"/>
    </row>
    <row r="31" spans="1:29" ht="20.100000000000001" customHeight="1">
      <c r="A31" s="129"/>
      <c r="B31" s="123" t="s">
        <v>231</v>
      </c>
      <c r="E31" s="126"/>
      <c r="F31" s="36">
        <f>SUM(F27:F29)</f>
        <v>1670000</v>
      </c>
      <c r="G31" s="38"/>
      <c r="H31" s="36">
        <f>SUM(H27:H29)</f>
        <v>1185430</v>
      </c>
      <c r="I31" s="38"/>
      <c r="J31" s="36">
        <f>SUM(J27:J29)</f>
        <v>178794</v>
      </c>
      <c r="K31" s="38"/>
      <c r="L31" s="36">
        <f>SUM(L27:L29)</f>
        <v>3674058</v>
      </c>
      <c r="M31" s="38"/>
      <c r="N31" s="36">
        <f>SUM(N27:N29)</f>
        <v>0</v>
      </c>
      <c r="O31" s="38"/>
      <c r="P31" s="36">
        <f>SUM(P27:P29)</f>
        <v>8711</v>
      </c>
      <c r="Q31" s="38"/>
      <c r="R31" s="36">
        <f>SUM(R27:R29)</f>
        <v>-69008</v>
      </c>
      <c r="S31" s="38"/>
      <c r="T31" s="36">
        <f>SUM(T27:T29)</f>
        <v>5797</v>
      </c>
      <c r="U31" s="38"/>
      <c r="V31" s="36">
        <f>SUM(N31:T31)</f>
        <v>-54500</v>
      </c>
      <c r="W31" s="38"/>
      <c r="X31" s="36">
        <f>SUM(F31:L31)+V31</f>
        <v>6653782</v>
      </c>
      <c r="Y31" s="38"/>
      <c r="Z31" s="36">
        <f>SUM(Z27:Z29)</f>
        <v>59974</v>
      </c>
      <c r="AA31" s="38"/>
      <c r="AB31" s="36">
        <f>X31+Z31</f>
        <v>6713756</v>
      </c>
      <c r="AC31" s="153"/>
    </row>
    <row r="32" spans="1:29" ht="6" customHeight="1">
      <c r="A32" s="129"/>
      <c r="E32" s="126"/>
      <c r="F32" s="36"/>
      <c r="G32" s="38"/>
      <c r="H32" s="36"/>
      <c r="I32" s="38"/>
      <c r="J32" s="36"/>
      <c r="K32" s="38"/>
      <c r="L32" s="36"/>
      <c r="M32" s="38"/>
      <c r="N32" s="36"/>
      <c r="O32" s="38"/>
      <c r="P32" s="36"/>
      <c r="Q32" s="38"/>
      <c r="R32" s="36"/>
      <c r="S32" s="38"/>
      <c r="T32" s="36"/>
      <c r="U32" s="38"/>
      <c r="V32" s="36"/>
      <c r="W32" s="38"/>
      <c r="X32" s="36"/>
      <c r="Y32" s="38"/>
      <c r="Z32" s="36"/>
      <c r="AA32" s="38"/>
      <c r="AB32" s="36"/>
    </row>
    <row r="33" spans="1:30" ht="20.100000000000001" customHeight="1">
      <c r="A33" s="129" t="s">
        <v>145</v>
      </c>
      <c r="E33" s="126"/>
      <c r="F33" s="118"/>
      <c r="G33" s="112"/>
      <c r="H33" s="118"/>
      <c r="I33" s="112"/>
      <c r="J33" s="118"/>
      <c r="K33" s="112"/>
      <c r="L33" s="118"/>
      <c r="M33" s="112"/>
      <c r="N33" s="118"/>
      <c r="O33" s="112"/>
      <c r="P33" s="118"/>
      <c r="Q33" s="112"/>
      <c r="R33" s="118"/>
      <c r="S33" s="112"/>
      <c r="T33" s="118"/>
      <c r="U33" s="112"/>
      <c r="V33" s="118"/>
      <c r="W33" s="112"/>
      <c r="X33" s="118"/>
      <c r="Y33" s="112"/>
      <c r="Z33" s="118"/>
      <c r="AA33" s="112"/>
      <c r="AB33" s="118"/>
    </row>
    <row r="34" spans="1:30" ht="20.100000000000001" customHeight="1">
      <c r="A34" s="155" t="s">
        <v>189</v>
      </c>
      <c r="D34" s="124">
        <v>20</v>
      </c>
      <c r="E34" s="126"/>
      <c r="F34" s="117">
        <v>0</v>
      </c>
      <c r="G34" s="113"/>
      <c r="H34" s="117">
        <v>0</v>
      </c>
      <c r="I34" s="113"/>
      <c r="J34" s="117">
        <v>0</v>
      </c>
      <c r="K34" s="113"/>
      <c r="L34" s="117">
        <v>-334000</v>
      </c>
      <c r="M34" s="113"/>
      <c r="N34" s="117">
        <v>0</v>
      </c>
      <c r="O34" s="113"/>
      <c r="P34" s="117">
        <v>0</v>
      </c>
      <c r="Q34" s="113"/>
      <c r="R34" s="117">
        <v>0</v>
      </c>
      <c r="S34" s="113"/>
      <c r="T34" s="117">
        <v>0</v>
      </c>
      <c r="U34" s="113"/>
      <c r="V34" s="117">
        <f>SUM(N34:T34)</f>
        <v>0</v>
      </c>
      <c r="W34" s="113"/>
      <c r="X34" s="117">
        <f>SUM(F34:L34)+V34</f>
        <v>-334000</v>
      </c>
      <c r="Y34" s="113"/>
      <c r="Z34" s="117">
        <v>-9</v>
      </c>
      <c r="AA34" s="113"/>
      <c r="AB34" s="117">
        <f>X34+Z34</f>
        <v>-334009</v>
      </c>
    </row>
    <row r="35" spans="1:30" ht="20.100000000000001" customHeight="1">
      <c r="A35" s="155" t="s">
        <v>68</v>
      </c>
      <c r="E35" s="156"/>
      <c r="F35" s="119">
        <v>0</v>
      </c>
      <c r="G35" s="109"/>
      <c r="H35" s="119">
        <v>0</v>
      </c>
      <c r="I35" s="109"/>
      <c r="J35" s="119">
        <v>0</v>
      </c>
      <c r="K35" s="109"/>
      <c r="L35" s="119">
        <f>SUM('9-10Th Baht''000 (9M)'!E65,'9-10Th Baht''000 (9M)'!E29)</f>
        <v>1226213</v>
      </c>
      <c r="M35" s="109"/>
      <c r="N35" s="119">
        <v>0</v>
      </c>
      <c r="O35" s="109"/>
      <c r="P35" s="119">
        <v>0</v>
      </c>
      <c r="Q35" s="109"/>
      <c r="R35" s="119">
        <f>'9-10Th Baht''000 (9M)'!E75</f>
        <v>18858</v>
      </c>
      <c r="S35" s="109"/>
      <c r="T35" s="119">
        <v>0</v>
      </c>
      <c r="U35" s="109"/>
      <c r="V35" s="119">
        <f>SUM(N35:T35)</f>
        <v>18858</v>
      </c>
      <c r="W35" s="109"/>
      <c r="X35" s="119">
        <f>+'9-10Th Baht''000 (9M)'!E84</f>
        <v>1245071</v>
      </c>
      <c r="Y35" s="109"/>
      <c r="Z35" s="119">
        <f>'9-10Th Baht''000 (9M)'!E30</f>
        <v>7954</v>
      </c>
      <c r="AA35" s="109"/>
      <c r="AB35" s="119">
        <f>X35+Z35</f>
        <v>1253025</v>
      </c>
      <c r="AC35" s="153"/>
    </row>
    <row r="36" spans="1:30" ht="6" customHeight="1">
      <c r="E36" s="126"/>
      <c r="F36" s="120"/>
      <c r="G36" s="100"/>
      <c r="H36" s="120"/>
      <c r="I36" s="100"/>
      <c r="J36" s="120"/>
      <c r="K36" s="100"/>
      <c r="L36" s="120"/>
      <c r="M36" s="100"/>
      <c r="N36" s="120"/>
      <c r="O36" s="100"/>
      <c r="P36" s="120"/>
      <c r="Q36" s="100"/>
      <c r="R36" s="120"/>
      <c r="S36" s="100"/>
      <c r="T36" s="120"/>
      <c r="U36" s="100"/>
      <c r="V36" s="120"/>
      <c r="W36" s="100"/>
      <c r="X36" s="120"/>
      <c r="Y36" s="100"/>
      <c r="Z36" s="120"/>
      <c r="AA36" s="100"/>
      <c r="AB36" s="120"/>
    </row>
    <row r="37" spans="1:30" ht="20.100000000000001" customHeight="1" thickBot="1">
      <c r="A37" s="129" t="s">
        <v>261</v>
      </c>
      <c r="E37" s="157"/>
      <c r="F37" s="236">
        <f>SUM(F30:F35)</f>
        <v>1670000</v>
      </c>
      <c r="G37" s="100"/>
      <c r="H37" s="236">
        <f>SUM(H30:H35)</f>
        <v>1185430</v>
      </c>
      <c r="I37" s="100"/>
      <c r="J37" s="236">
        <f>SUM(J30:J35)</f>
        <v>178794</v>
      </c>
      <c r="K37" s="100"/>
      <c r="L37" s="236">
        <f>SUM(L30:L35)</f>
        <v>4566271</v>
      </c>
      <c r="M37" s="100"/>
      <c r="N37" s="236">
        <f>SUM(N30:N35)</f>
        <v>0</v>
      </c>
      <c r="O37" s="100"/>
      <c r="P37" s="236">
        <f>SUM(P30:P35)</f>
        <v>8711</v>
      </c>
      <c r="Q37" s="235"/>
      <c r="R37" s="236">
        <f>SUM(R30:R35)</f>
        <v>-50150</v>
      </c>
      <c r="S37" s="235"/>
      <c r="T37" s="236">
        <f>SUM(T30:T35)</f>
        <v>5797</v>
      </c>
      <c r="U37" s="235"/>
      <c r="V37" s="236">
        <f>SUM(V30:V35)</f>
        <v>-35642</v>
      </c>
      <c r="W37" s="100"/>
      <c r="X37" s="236">
        <f>SUM(X30:X35)</f>
        <v>7564853</v>
      </c>
      <c r="Y37" s="100"/>
      <c r="Z37" s="236">
        <f>SUM(Z30:Z35)</f>
        <v>67919</v>
      </c>
      <c r="AA37" s="100"/>
      <c r="AB37" s="236">
        <f>SUM(AB30:AB35)</f>
        <v>7632772</v>
      </c>
      <c r="AC37" s="153"/>
      <c r="AD37" s="153"/>
    </row>
    <row r="38" spans="1:30" ht="20.100000000000001" customHeight="1" thickTop="1">
      <c r="A38" s="129"/>
      <c r="E38" s="157"/>
      <c r="F38" s="113"/>
      <c r="G38" s="100"/>
      <c r="H38" s="113"/>
      <c r="I38" s="100"/>
      <c r="J38" s="113"/>
      <c r="K38" s="100"/>
      <c r="L38" s="113"/>
      <c r="M38" s="100"/>
      <c r="N38" s="113"/>
      <c r="O38" s="100"/>
      <c r="P38" s="113"/>
      <c r="Q38" s="113"/>
      <c r="R38" s="113"/>
      <c r="S38" s="113"/>
      <c r="T38" s="113"/>
      <c r="U38" s="113"/>
      <c r="V38" s="113"/>
      <c r="W38" s="100"/>
      <c r="X38" s="113"/>
      <c r="Y38" s="100"/>
      <c r="Z38" s="113"/>
      <c r="AA38" s="100"/>
      <c r="AB38" s="113"/>
      <c r="AC38" s="153"/>
      <c r="AD38" s="153"/>
    </row>
    <row r="39" spans="1:30" ht="20.100000000000001" customHeight="1">
      <c r="A39" s="129"/>
      <c r="E39" s="157"/>
      <c r="F39" s="113"/>
      <c r="G39" s="100"/>
      <c r="H39" s="113"/>
      <c r="I39" s="100"/>
      <c r="J39" s="113"/>
      <c r="K39" s="100"/>
      <c r="L39" s="113"/>
      <c r="M39" s="100"/>
      <c r="N39" s="113"/>
      <c r="O39" s="100"/>
      <c r="P39" s="113"/>
      <c r="Q39" s="113"/>
      <c r="R39" s="113"/>
      <c r="S39" s="113"/>
      <c r="T39" s="113"/>
      <c r="U39" s="113"/>
      <c r="V39" s="113"/>
      <c r="W39" s="100"/>
      <c r="X39" s="113"/>
      <c r="Y39" s="100"/>
      <c r="Z39" s="113"/>
      <c r="AA39" s="100"/>
      <c r="AB39" s="113"/>
      <c r="AC39" s="153"/>
      <c r="AD39" s="153"/>
    </row>
    <row r="40" spans="1:30" ht="24" customHeight="1">
      <c r="A40" s="129"/>
      <c r="E40" s="157"/>
      <c r="F40" s="113"/>
      <c r="G40" s="126"/>
      <c r="H40" s="113"/>
      <c r="I40" s="126"/>
      <c r="J40" s="113"/>
      <c r="K40" s="126"/>
      <c r="L40" s="113"/>
      <c r="M40" s="126"/>
      <c r="N40" s="113"/>
      <c r="O40" s="113"/>
      <c r="P40" s="113"/>
      <c r="Q40" s="113"/>
      <c r="R40" s="113"/>
      <c r="S40" s="113"/>
      <c r="T40" s="113"/>
      <c r="U40" s="126"/>
      <c r="V40" s="113"/>
      <c r="W40" s="126"/>
      <c r="X40" s="113"/>
      <c r="Y40" s="126"/>
      <c r="Z40" s="113"/>
      <c r="AA40" s="126"/>
      <c r="AB40" s="113"/>
    </row>
    <row r="41" spans="1:30" ht="21.95" customHeight="1">
      <c r="A41" s="251" t="str">
        <f>+'9-10Th Baht''000 (9M)'!A45:K45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41" s="251"/>
      <c r="C41" s="251"/>
      <c r="D41" s="251"/>
      <c r="E41" s="251"/>
      <c r="F41" s="251"/>
      <c r="G41" s="251"/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</row>
  </sheetData>
  <mergeCells count="6">
    <mergeCell ref="A41:AB41"/>
    <mergeCell ref="F5:AB5"/>
    <mergeCell ref="F6:X6"/>
    <mergeCell ref="N7:V7"/>
    <mergeCell ref="J8:L8"/>
    <mergeCell ref="N8:R8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4"/>
  <sheetViews>
    <sheetView topLeftCell="A19" zoomScale="90" zoomScaleNormal="90" zoomScaleSheetLayoutView="100" workbookViewId="0">
      <selection activeCell="C12" sqref="C12"/>
    </sheetView>
  </sheetViews>
  <sheetFormatPr defaultRowHeight="21.75" customHeight="1"/>
  <cols>
    <col min="1" max="2" width="1.5703125" style="101" customWidth="1"/>
    <col min="3" max="3" width="48.42578125" style="101" customWidth="1"/>
    <col min="4" max="4" width="7.85546875" style="99" customWidth="1"/>
    <col min="5" max="5" width="1.7109375" style="100" customWidth="1"/>
    <col min="6" max="6" width="12.7109375" style="99" customWidth="1"/>
    <col min="7" max="7" width="0.85546875" style="100" customWidth="1"/>
    <col min="8" max="8" width="12.7109375" style="101" customWidth="1"/>
    <col min="9" max="9" width="0.85546875" style="100" customWidth="1"/>
    <col min="10" max="10" width="12.7109375" style="100" customWidth="1"/>
    <col min="11" max="11" width="0.85546875" style="100" customWidth="1"/>
    <col min="12" max="12" width="12.7109375" style="100" customWidth="1"/>
    <col min="13" max="13" width="0.85546875" style="100" customWidth="1"/>
    <col min="14" max="14" width="16" style="100" bestFit="1" customWidth="1"/>
    <col min="15" max="15" width="0.85546875" style="100" customWidth="1"/>
    <col min="16" max="16" width="12.7109375" style="102" customWidth="1"/>
    <col min="17" max="16384" width="9.140625" style="102"/>
  </cols>
  <sheetData>
    <row r="1" spans="1:16" ht="21.75" customHeight="1">
      <c r="A1" s="98" t="str">
        <f>+'11Th Baht''000'!A1</f>
        <v xml:space="preserve">บริษัท พีทีจี เอ็นเนอยี จำกัด (มหาชน) </v>
      </c>
      <c r="B1" s="98"/>
      <c r="C1" s="98"/>
      <c r="H1" s="98"/>
      <c r="I1" s="98"/>
      <c r="J1" s="98"/>
      <c r="K1" s="98"/>
      <c r="L1" s="101"/>
      <c r="N1" s="101"/>
      <c r="P1" s="6" t="s">
        <v>85</v>
      </c>
    </row>
    <row r="2" spans="1:16" ht="21.75" customHeight="1">
      <c r="A2" s="98" t="s">
        <v>143</v>
      </c>
      <c r="B2" s="98"/>
      <c r="C2" s="98"/>
      <c r="H2" s="98"/>
      <c r="I2" s="98"/>
      <c r="J2" s="98"/>
      <c r="K2" s="98"/>
      <c r="L2" s="101"/>
      <c r="N2" s="101"/>
      <c r="P2" s="98"/>
    </row>
    <row r="3" spans="1:16" ht="21.75" customHeight="1">
      <c r="A3" s="103" t="str">
        <f>+'11Th Baht''000'!A3</f>
        <v>สำหรับงวดเก้าเดือนสิ้นสุดวันที่ 30 กันยายน พ.ศ. 2563</v>
      </c>
      <c r="B3" s="103"/>
      <c r="C3" s="103"/>
      <c r="D3" s="104"/>
      <c r="E3" s="105"/>
      <c r="F3" s="104"/>
      <c r="G3" s="105"/>
      <c r="H3" s="103"/>
      <c r="I3" s="103"/>
      <c r="J3" s="103"/>
      <c r="K3" s="103"/>
      <c r="L3" s="106"/>
      <c r="M3" s="105"/>
      <c r="N3" s="106"/>
      <c r="O3" s="105"/>
      <c r="P3" s="103"/>
    </row>
    <row r="4" spans="1:16" ht="10.5" customHeight="1">
      <c r="A4" s="98"/>
      <c r="D4" s="107"/>
      <c r="E4" s="108"/>
      <c r="F4" s="109"/>
      <c r="G4" s="108"/>
      <c r="H4" s="109"/>
      <c r="I4" s="108"/>
      <c r="J4" s="108"/>
      <c r="K4" s="108"/>
      <c r="L4" s="109"/>
      <c r="N4" s="109"/>
      <c r="P4" s="109"/>
    </row>
    <row r="5" spans="1:16" ht="18" customHeight="1">
      <c r="F5" s="104"/>
      <c r="G5" s="105"/>
      <c r="H5" s="106"/>
      <c r="I5" s="106"/>
      <c r="J5" s="105"/>
      <c r="K5" s="105"/>
      <c r="L5" s="105"/>
      <c r="M5" s="105"/>
      <c r="N5" s="105"/>
      <c r="O5" s="105"/>
      <c r="P5" s="110" t="s">
        <v>147</v>
      </c>
    </row>
    <row r="6" spans="1:16" ht="18" customHeight="1">
      <c r="I6" s="101"/>
      <c r="N6" s="108" t="s">
        <v>240</v>
      </c>
      <c r="P6" s="108"/>
    </row>
    <row r="7" spans="1:16" ht="18" customHeight="1">
      <c r="I7" s="101"/>
      <c r="J7" s="257" t="s">
        <v>27</v>
      </c>
      <c r="K7" s="257"/>
      <c r="L7" s="257"/>
      <c r="N7" s="110" t="s">
        <v>139</v>
      </c>
      <c r="P7" s="108"/>
    </row>
    <row r="8" spans="1:16" ht="18" customHeight="1">
      <c r="A8" s="98"/>
      <c r="F8" s="108" t="s">
        <v>39</v>
      </c>
      <c r="G8" s="108"/>
      <c r="H8" s="108" t="s">
        <v>172</v>
      </c>
      <c r="I8" s="108"/>
      <c r="J8" s="108" t="s">
        <v>41</v>
      </c>
      <c r="K8" s="108"/>
      <c r="L8" s="108"/>
      <c r="M8" s="108"/>
      <c r="N8" s="108"/>
      <c r="O8" s="108"/>
      <c r="P8" s="108" t="s">
        <v>42</v>
      </c>
    </row>
    <row r="9" spans="1:16" ht="18" customHeight="1">
      <c r="A9" s="98"/>
      <c r="F9" s="108" t="s">
        <v>44</v>
      </c>
      <c r="G9" s="108"/>
      <c r="H9" s="108" t="s">
        <v>171</v>
      </c>
      <c r="I9" s="108"/>
      <c r="J9" s="108" t="s">
        <v>46</v>
      </c>
      <c r="K9" s="108"/>
      <c r="L9" s="108" t="s">
        <v>29</v>
      </c>
      <c r="M9" s="108"/>
      <c r="N9" s="108" t="s">
        <v>237</v>
      </c>
      <c r="O9" s="108"/>
      <c r="P9" s="108" t="s">
        <v>173</v>
      </c>
    </row>
    <row r="10" spans="1:16" ht="18" customHeight="1">
      <c r="A10" s="98"/>
      <c r="D10" s="148" t="s">
        <v>2</v>
      </c>
      <c r="F10" s="81" t="s">
        <v>73</v>
      </c>
      <c r="G10" s="111"/>
      <c r="H10" s="81" t="s">
        <v>73</v>
      </c>
      <c r="I10" s="111"/>
      <c r="J10" s="81" t="s">
        <v>73</v>
      </c>
      <c r="K10" s="111"/>
      <c r="L10" s="81" t="s">
        <v>73</v>
      </c>
      <c r="M10" s="108"/>
      <c r="N10" s="81" t="s">
        <v>73</v>
      </c>
      <c r="O10" s="108"/>
      <c r="P10" s="81" t="s">
        <v>73</v>
      </c>
    </row>
    <row r="11" spans="1:16" ht="6" customHeight="1">
      <c r="F11" s="100"/>
      <c r="H11" s="112"/>
    </row>
    <row r="12" spans="1:16" ht="18" customHeight="1">
      <c r="A12" s="98" t="s">
        <v>179</v>
      </c>
      <c r="F12" s="38">
        <v>1670000</v>
      </c>
      <c r="G12" s="109"/>
      <c r="H12" s="38">
        <v>1185430</v>
      </c>
      <c r="I12" s="38"/>
      <c r="J12" s="38">
        <v>149101</v>
      </c>
      <c r="K12" s="38"/>
      <c r="L12" s="38">
        <v>1271504</v>
      </c>
      <c r="M12" s="38"/>
      <c r="N12" s="113">
        <v>0</v>
      </c>
      <c r="O12" s="112"/>
      <c r="P12" s="112">
        <f>SUM(F12:L12)+N12</f>
        <v>4276035</v>
      </c>
    </row>
    <row r="13" spans="1:16" ht="6" customHeight="1">
      <c r="A13" s="98"/>
      <c r="F13" s="38"/>
      <c r="G13" s="109"/>
      <c r="H13" s="38"/>
      <c r="I13" s="38"/>
      <c r="J13" s="38"/>
      <c r="K13" s="38"/>
      <c r="L13" s="38"/>
      <c r="M13" s="38"/>
      <c r="N13" s="113"/>
      <c r="O13" s="112"/>
      <c r="P13" s="112"/>
    </row>
    <row r="14" spans="1:16" ht="18" customHeight="1">
      <c r="A14" s="98" t="s">
        <v>145</v>
      </c>
      <c r="F14" s="112"/>
      <c r="H14" s="112"/>
      <c r="I14" s="112"/>
      <c r="J14" s="112"/>
      <c r="K14" s="112"/>
      <c r="L14" s="112"/>
      <c r="M14" s="112"/>
      <c r="N14" s="112"/>
      <c r="O14" s="112"/>
      <c r="P14" s="112"/>
    </row>
    <row r="15" spans="1:16" ht="18" customHeight="1">
      <c r="A15" s="101" t="s">
        <v>189</v>
      </c>
      <c r="F15" s="113">
        <v>0</v>
      </c>
      <c r="G15" s="109"/>
      <c r="H15" s="113">
        <v>0</v>
      </c>
      <c r="I15" s="113"/>
      <c r="J15" s="113">
        <v>0</v>
      </c>
      <c r="K15" s="113"/>
      <c r="L15" s="113">
        <v>-334000</v>
      </c>
      <c r="M15" s="113"/>
      <c r="N15" s="38">
        <v>0</v>
      </c>
      <c r="O15" s="113"/>
      <c r="P15" s="113">
        <f>SUM(F15:L15)+N15</f>
        <v>-334000</v>
      </c>
    </row>
    <row r="16" spans="1:16" ht="18" customHeight="1">
      <c r="A16" s="101" t="s">
        <v>63</v>
      </c>
      <c r="F16" s="113">
        <v>0</v>
      </c>
      <c r="G16" s="109"/>
      <c r="H16" s="113">
        <v>0</v>
      </c>
      <c r="I16" s="113"/>
      <c r="J16" s="113">
        <v>26845</v>
      </c>
      <c r="K16" s="113"/>
      <c r="L16" s="113">
        <v>-26845</v>
      </c>
      <c r="M16" s="113"/>
      <c r="N16" s="38">
        <v>0</v>
      </c>
      <c r="O16" s="113"/>
      <c r="P16" s="113">
        <f>SUM(F16:L16)+N16</f>
        <v>0</v>
      </c>
    </row>
    <row r="17" spans="1:16" ht="18" customHeight="1">
      <c r="A17" s="101" t="s">
        <v>68</v>
      </c>
      <c r="F17" s="114">
        <v>0</v>
      </c>
      <c r="G17" s="109"/>
      <c r="H17" s="114">
        <v>0</v>
      </c>
      <c r="I17" s="113"/>
      <c r="J17" s="114">
        <v>0</v>
      </c>
      <c r="K17" s="113"/>
      <c r="L17" s="114">
        <v>536903</v>
      </c>
      <c r="M17" s="113"/>
      <c r="N17" s="16">
        <v>0</v>
      </c>
      <c r="O17" s="113"/>
      <c r="P17" s="114">
        <f>SUM(F17:L17)+N17</f>
        <v>536903</v>
      </c>
    </row>
    <row r="18" spans="1:16" ht="6" customHeight="1">
      <c r="F18" s="100"/>
      <c r="H18" s="112"/>
      <c r="N18" s="112"/>
    </row>
    <row r="19" spans="1:16" ht="18" customHeight="1" thickBot="1">
      <c r="A19" s="98" t="s">
        <v>260</v>
      </c>
      <c r="F19" s="115">
        <f>SUM(F12:F18)</f>
        <v>1670000</v>
      </c>
      <c r="H19" s="115">
        <f>SUM(H12:H18)</f>
        <v>1185430</v>
      </c>
      <c r="J19" s="115">
        <f>SUM(J12:J18)</f>
        <v>175946</v>
      </c>
      <c r="L19" s="115">
        <f>SUM(L12:L18)</f>
        <v>1447562</v>
      </c>
      <c r="N19" s="234">
        <f>SUM(N12:N18)</f>
        <v>0</v>
      </c>
      <c r="P19" s="115">
        <f>SUM(P12:P18)</f>
        <v>4478938</v>
      </c>
    </row>
    <row r="20" spans="1:16" ht="18" customHeight="1" thickTop="1">
      <c r="A20" s="98"/>
      <c r="F20" s="109"/>
      <c r="G20" s="116"/>
      <c r="H20" s="109"/>
      <c r="I20" s="116"/>
      <c r="J20" s="109"/>
      <c r="K20" s="116"/>
      <c r="L20" s="109"/>
      <c r="M20" s="116"/>
      <c r="N20" s="109"/>
      <c r="O20" s="116"/>
      <c r="P20" s="109"/>
    </row>
    <row r="21" spans="1:16" ht="18" customHeight="1">
      <c r="A21" s="98" t="s">
        <v>221</v>
      </c>
      <c r="F21" s="36">
        <v>1670000</v>
      </c>
      <c r="G21" s="109"/>
      <c r="H21" s="36">
        <v>1185430</v>
      </c>
      <c r="I21" s="38"/>
      <c r="J21" s="36">
        <v>178794</v>
      </c>
      <c r="K21" s="38"/>
      <c r="L21" s="36">
        <v>1501672</v>
      </c>
      <c r="M21" s="38"/>
      <c r="N21" s="117">
        <v>0</v>
      </c>
      <c r="O21" s="112"/>
      <c r="P21" s="118">
        <f>SUM(F21:L21)+N21</f>
        <v>4535896</v>
      </c>
    </row>
    <row r="22" spans="1:16" ht="18" customHeight="1">
      <c r="A22" s="101" t="s">
        <v>229</v>
      </c>
      <c r="F22" s="36"/>
      <c r="G22" s="109"/>
      <c r="H22" s="36"/>
      <c r="I22" s="38"/>
      <c r="J22" s="36"/>
      <c r="K22" s="38"/>
      <c r="L22" s="36"/>
      <c r="M22" s="38"/>
      <c r="N22" s="117"/>
      <c r="O22" s="112"/>
      <c r="P22" s="118"/>
    </row>
    <row r="23" spans="1:16" ht="18" customHeight="1">
      <c r="B23" s="101" t="s">
        <v>230</v>
      </c>
      <c r="D23" s="99">
        <v>5</v>
      </c>
      <c r="F23" s="119" t="s">
        <v>232</v>
      </c>
      <c r="G23" s="109"/>
      <c r="H23" s="119" t="s">
        <v>232</v>
      </c>
      <c r="I23" s="113"/>
      <c r="J23" s="119" t="s">
        <v>232</v>
      </c>
      <c r="K23" s="113"/>
      <c r="L23" s="119">
        <v>-2451</v>
      </c>
      <c r="M23" s="113"/>
      <c r="N23" s="48">
        <v>0</v>
      </c>
      <c r="O23" s="113"/>
      <c r="P23" s="119">
        <f>SUM(F23:L23)+N23</f>
        <v>-2451</v>
      </c>
    </row>
    <row r="24" spans="1:16" ht="6" customHeight="1">
      <c r="F24" s="120"/>
      <c r="H24" s="120"/>
      <c r="J24" s="120"/>
      <c r="L24" s="120"/>
      <c r="N24" s="120"/>
      <c r="P24" s="120"/>
    </row>
    <row r="25" spans="1:16" ht="18" customHeight="1">
      <c r="A25" s="98" t="s">
        <v>221</v>
      </c>
      <c r="F25" s="36"/>
      <c r="G25" s="109"/>
      <c r="H25" s="36"/>
      <c r="I25" s="38"/>
      <c r="J25" s="36"/>
      <c r="K25" s="38"/>
      <c r="L25" s="36"/>
      <c r="M25" s="38"/>
      <c r="N25" s="117"/>
      <c r="O25" s="112"/>
      <c r="P25" s="118"/>
    </row>
    <row r="26" spans="1:16" ht="18" customHeight="1">
      <c r="A26" s="98"/>
      <c r="B26" s="98" t="s">
        <v>231</v>
      </c>
      <c r="F26" s="36">
        <f>SUM(F21:F23)</f>
        <v>1670000</v>
      </c>
      <c r="G26" s="109"/>
      <c r="H26" s="36">
        <f>SUM(H21:H23)</f>
        <v>1185430</v>
      </c>
      <c r="I26" s="38"/>
      <c r="J26" s="36">
        <f>SUM(J21:J23)</f>
        <v>178794</v>
      </c>
      <c r="K26" s="38"/>
      <c r="L26" s="36">
        <f>SUM(L21:L23)</f>
        <v>1499221</v>
      </c>
      <c r="M26" s="38"/>
      <c r="N26" s="36">
        <f>SUM(N21:N23)</f>
        <v>0</v>
      </c>
      <c r="O26" s="112"/>
      <c r="P26" s="36">
        <f>SUM(P21:P23)</f>
        <v>4533445</v>
      </c>
    </row>
    <row r="27" spans="1:16" ht="6" customHeight="1">
      <c r="A27" s="98"/>
      <c r="F27" s="36"/>
      <c r="G27" s="109"/>
      <c r="H27" s="36"/>
      <c r="I27" s="38"/>
      <c r="J27" s="36"/>
      <c r="K27" s="38"/>
      <c r="L27" s="36"/>
      <c r="M27" s="38"/>
      <c r="N27" s="36"/>
      <c r="O27" s="112"/>
      <c r="P27" s="36"/>
    </row>
    <row r="28" spans="1:16" ht="18" customHeight="1">
      <c r="A28" s="98" t="s">
        <v>145</v>
      </c>
      <c r="F28" s="118"/>
      <c r="H28" s="118"/>
      <c r="I28" s="112"/>
      <c r="J28" s="118"/>
      <c r="K28" s="112"/>
      <c r="L28" s="118"/>
      <c r="M28" s="112"/>
      <c r="N28" s="118"/>
      <c r="O28" s="112"/>
      <c r="P28" s="118"/>
    </row>
    <row r="29" spans="1:16" ht="18" customHeight="1">
      <c r="A29" s="101" t="s">
        <v>189</v>
      </c>
      <c r="D29" s="99">
        <v>20</v>
      </c>
      <c r="F29" s="117">
        <v>0</v>
      </c>
      <c r="G29" s="109"/>
      <c r="H29" s="117">
        <v>0</v>
      </c>
      <c r="I29" s="113"/>
      <c r="J29" s="117">
        <v>0</v>
      </c>
      <c r="K29" s="113"/>
      <c r="L29" s="117">
        <v>-334000</v>
      </c>
      <c r="M29" s="113"/>
      <c r="N29" s="117">
        <v>0</v>
      </c>
      <c r="O29" s="113"/>
      <c r="P29" s="117">
        <f>SUM(F29:O29)</f>
        <v>-334000</v>
      </c>
    </row>
    <row r="30" spans="1:16" ht="18" customHeight="1">
      <c r="A30" s="101" t="s">
        <v>68</v>
      </c>
      <c r="F30" s="119">
        <v>0</v>
      </c>
      <c r="G30" s="109"/>
      <c r="H30" s="119">
        <v>0</v>
      </c>
      <c r="I30" s="113"/>
      <c r="J30" s="119">
        <v>0</v>
      </c>
      <c r="K30" s="113"/>
      <c r="L30" s="119">
        <f>'9-10Th Baht''000 (9M)'!I32+'9-10Th Baht''000 (9M)'!I65</f>
        <v>723527</v>
      </c>
      <c r="M30" s="113"/>
      <c r="N30" s="119">
        <v>0</v>
      </c>
      <c r="O30" s="113"/>
      <c r="P30" s="119">
        <f>SUM(F30:O30)</f>
        <v>723527</v>
      </c>
    </row>
    <row r="31" spans="1:16" ht="6" customHeight="1">
      <c r="F31" s="120"/>
      <c r="H31" s="120"/>
      <c r="J31" s="120"/>
      <c r="L31" s="120"/>
      <c r="N31" s="120"/>
      <c r="P31" s="120"/>
    </row>
    <row r="32" spans="1:16" ht="18" customHeight="1" thickBot="1">
      <c r="A32" s="98" t="s">
        <v>261</v>
      </c>
      <c r="F32" s="121">
        <f>SUM(F26:F31)</f>
        <v>1670000</v>
      </c>
      <c r="H32" s="121">
        <f>SUM(H26:H31)</f>
        <v>1185430</v>
      </c>
      <c r="J32" s="121">
        <f>SUM(J26:J31)</f>
        <v>178794</v>
      </c>
      <c r="L32" s="121">
        <f>SUM(L26:L31)</f>
        <v>1888748</v>
      </c>
      <c r="N32" s="236">
        <f>SUM(N26:N31)</f>
        <v>0</v>
      </c>
      <c r="P32" s="121">
        <f>SUM(P26:P31)</f>
        <v>4922972</v>
      </c>
    </row>
    <row r="33" spans="1:19" ht="21.75" customHeight="1" thickTop="1">
      <c r="A33" s="98"/>
      <c r="F33" s="100"/>
      <c r="H33" s="100"/>
      <c r="N33" s="109"/>
      <c r="P33" s="100"/>
      <c r="S33" s="100"/>
    </row>
    <row r="34" spans="1:19" ht="21.95" customHeight="1">
      <c r="A34" s="258" t="str">
        <f>+'11Th Baht''000'!A41:AB41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34" s="258"/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</row>
  </sheetData>
  <mergeCells count="2">
    <mergeCell ref="J7:L7"/>
    <mergeCell ref="A34:P34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&amp;R&amp;"Browallia New,Regular"&amp;13&amp;P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1"/>
  <sheetViews>
    <sheetView topLeftCell="A97" zoomScaleNormal="100" zoomScaleSheetLayoutView="100" workbookViewId="0">
      <selection activeCell="H65" sqref="H65"/>
    </sheetView>
  </sheetViews>
  <sheetFormatPr defaultColWidth="6.85546875" defaultRowHeight="18" customHeight="1"/>
  <cols>
    <col min="1" max="2" width="1.42578125" style="96" customWidth="1"/>
    <col min="3" max="3" width="42" style="96" customWidth="1"/>
    <col min="4" max="4" width="7.28515625" style="96" customWidth="1"/>
    <col min="5" max="5" width="0.85546875" style="97" customWidth="1"/>
    <col min="6" max="6" width="10.7109375" style="96" customWidth="1"/>
    <col min="7" max="7" width="0.85546875" style="97" customWidth="1"/>
    <col min="8" max="8" width="10.7109375" style="96" customWidth="1"/>
    <col min="9" max="9" width="0.85546875" style="97" customWidth="1"/>
    <col min="10" max="10" width="11.28515625" style="96" customWidth="1"/>
    <col min="11" max="11" width="0.85546875" style="97" customWidth="1"/>
    <col min="12" max="12" width="11.28515625" style="96" customWidth="1"/>
    <col min="13" max="13" width="13" style="96" bestFit="1" customWidth="1"/>
    <col min="14" max="14" width="12" style="96" bestFit="1" customWidth="1"/>
    <col min="15" max="16384" width="6.85546875" style="96"/>
  </cols>
  <sheetData>
    <row r="1" spans="1:14" s="7" customFormat="1" ht="18" customHeight="1">
      <c r="A1" s="2" t="str">
        <f>'11Th Baht''000'!A1</f>
        <v xml:space="preserve">บริษัท พีทีจี เอ็นเนอยี จำกัด (มหาชน) </v>
      </c>
      <c r="B1" s="2"/>
      <c r="C1" s="2"/>
      <c r="D1" s="15"/>
      <c r="E1" s="14"/>
      <c r="F1" s="5"/>
      <c r="G1" s="74"/>
      <c r="H1" s="5"/>
      <c r="I1" s="75"/>
      <c r="J1" s="5"/>
      <c r="K1" s="74"/>
      <c r="L1" s="6" t="s">
        <v>85</v>
      </c>
    </row>
    <row r="2" spans="1:14" s="7" customFormat="1" ht="18" customHeight="1">
      <c r="A2" s="2" t="s">
        <v>49</v>
      </c>
      <c r="B2" s="2"/>
      <c r="C2" s="2"/>
      <c r="D2" s="15"/>
      <c r="E2" s="14"/>
      <c r="F2" s="5"/>
      <c r="G2" s="74"/>
      <c r="H2" s="5"/>
      <c r="I2" s="75"/>
      <c r="J2" s="5"/>
      <c r="K2" s="74"/>
      <c r="L2" s="5"/>
    </row>
    <row r="3" spans="1:14" s="7" customFormat="1" ht="18" customHeight="1">
      <c r="A3" s="10" t="str">
        <f>'Tha 12 Baht''000'!A3</f>
        <v>สำหรับงวดเก้าเดือนสิ้นสุดวันที่ 30 กันยายน พ.ศ. 2563</v>
      </c>
      <c r="B3" s="10"/>
      <c r="C3" s="10"/>
      <c r="D3" s="76"/>
      <c r="E3" s="77"/>
      <c r="F3" s="13"/>
      <c r="G3" s="78"/>
      <c r="H3" s="13"/>
      <c r="I3" s="79"/>
      <c r="J3" s="13"/>
      <c r="K3" s="78"/>
      <c r="L3" s="13"/>
    </row>
    <row r="4" spans="1:14" s="7" customFormat="1" ht="10.5" customHeight="1">
      <c r="A4" s="2"/>
      <c r="B4" s="2"/>
      <c r="C4" s="2"/>
      <c r="D4" s="15"/>
      <c r="E4" s="14"/>
      <c r="F4" s="5"/>
      <c r="G4" s="74"/>
      <c r="H4" s="5"/>
      <c r="I4" s="75"/>
      <c r="J4" s="5"/>
      <c r="K4" s="74"/>
      <c r="L4" s="5"/>
    </row>
    <row r="5" spans="1:14" s="7" customFormat="1" ht="18" customHeight="1">
      <c r="B5" s="14"/>
      <c r="C5" s="14"/>
      <c r="D5" s="1"/>
      <c r="E5" s="2"/>
      <c r="F5" s="18"/>
      <c r="G5" s="18"/>
      <c r="H5" s="18" t="s">
        <v>87</v>
      </c>
      <c r="I5" s="20"/>
      <c r="J5" s="18"/>
      <c r="K5" s="18"/>
      <c r="L5" s="18" t="s">
        <v>147</v>
      </c>
    </row>
    <row r="6" spans="1:14" s="7" customFormat="1" ht="18" customHeight="1">
      <c r="A6" s="14"/>
      <c r="B6" s="14"/>
      <c r="C6" s="14"/>
      <c r="D6" s="24"/>
      <c r="E6" s="2"/>
      <c r="F6" s="20" t="s">
        <v>205</v>
      </c>
      <c r="G6" s="21"/>
      <c r="H6" s="20" t="s">
        <v>174</v>
      </c>
      <c r="I6" s="22"/>
      <c r="J6" s="20" t="s">
        <v>205</v>
      </c>
      <c r="K6" s="21"/>
      <c r="L6" s="20" t="s">
        <v>174</v>
      </c>
    </row>
    <row r="7" spans="1:14" s="7" customFormat="1" ht="18" customHeight="1">
      <c r="A7" s="14"/>
      <c r="B7" s="14"/>
      <c r="C7" s="14"/>
      <c r="D7" s="80" t="s">
        <v>2</v>
      </c>
      <c r="E7" s="2"/>
      <c r="F7" s="81" t="s">
        <v>73</v>
      </c>
      <c r="G7" s="2"/>
      <c r="H7" s="81" t="s">
        <v>73</v>
      </c>
      <c r="I7" s="24"/>
      <c r="J7" s="81" t="s">
        <v>73</v>
      </c>
      <c r="K7" s="2"/>
      <c r="L7" s="81" t="s">
        <v>73</v>
      </c>
    </row>
    <row r="8" spans="1:14" s="7" customFormat="1" ht="18" customHeight="1">
      <c r="A8" s="2" t="s">
        <v>50</v>
      </c>
      <c r="B8" s="14"/>
      <c r="C8" s="14"/>
      <c r="D8" s="15"/>
      <c r="E8" s="14"/>
      <c r="F8" s="29"/>
      <c r="G8" s="74"/>
      <c r="H8" s="5"/>
      <c r="I8" s="75"/>
      <c r="J8" s="29"/>
      <c r="K8" s="74"/>
      <c r="L8" s="5"/>
    </row>
    <row r="9" spans="1:14" s="7" customFormat="1" ht="18" customHeight="1">
      <c r="A9" s="14" t="s">
        <v>76</v>
      </c>
      <c r="B9" s="14"/>
      <c r="C9" s="14"/>
      <c r="D9" s="15"/>
      <c r="E9" s="14"/>
      <c r="F9" s="29">
        <f>+'9-10Th Baht''000 (9M)'!E23</f>
        <v>1541664</v>
      </c>
      <c r="G9" s="5"/>
      <c r="H9" s="5">
        <f>+'9-10Th Baht''000 (9M)'!G23</f>
        <v>1486754</v>
      </c>
      <c r="I9" s="5"/>
      <c r="J9" s="29">
        <f>+'9-10Th Baht''000 (9M)'!I23</f>
        <v>734787</v>
      </c>
      <c r="K9" s="5"/>
      <c r="L9" s="5">
        <f>+'9-10Th Baht''000 (9M)'!K23</f>
        <v>566460</v>
      </c>
      <c r="M9" s="241"/>
      <c r="N9" s="241"/>
    </row>
    <row r="10" spans="1:14" s="7" customFormat="1" ht="18" customHeight="1">
      <c r="A10" s="14" t="s">
        <v>51</v>
      </c>
      <c r="B10" s="14"/>
      <c r="C10" s="14"/>
      <c r="D10" s="15"/>
      <c r="E10" s="14"/>
      <c r="F10" s="29"/>
      <c r="G10" s="5"/>
      <c r="H10" s="5"/>
      <c r="I10" s="5"/>
      <c r="J10" s="29"/>
      <c r="K10" s="5"/>
      <c r="L10" s="5"/>
      <c r="M10" s="241"/>
      <c r="N10" s="241"/>
    </row>
    <row r="11" spans="1:14" s="7" customFormat="1" ht="18" customHeight="1">
      <c r="B11" s="14" t="s">
        <v>52</v>
      </c>
      <c r="C11" s="14"/>
      <c r="D11" s="15"/>
      <c r="E11" s="14"/>
      <c r="F11" s="29"/>
      <c r="G11" s="5"/>
      <c r="H11" s="5"/>
      <c r="I11" s="5"/>
      <c r="J11" s="29"/>
      <c r="K11" s="5"/>
      <c r="L11" s="5"/>
      <c r="M11" s="241"/>
      <c r="N11" s="241"/>
    </row>
    <row r="12" spans="1:14" s="7" customFormat="1" ht="18" customHeight="1">
      <c r="A12" s="14" t="s">
        <v>15</v>
      </c>
      <c r="B12" s="82" t="s">
        <v>53</v>
      </c>
      <c r="C12" s="14"/>
      <c r="D12" s="15"/>
      <c r="E12" s="14"/>
      <c r="F12" s="29">
        <v>2147427</v>
      </c>
      <c r="G12" s="5"/>
      <c r="H12" s="5">
        <v>2222062</v>
      </c>
      <c r="I12" s="5"/>
      <c r="J12" s="29">
        <v>148603</v>
      </c>
      <c r="K12" s="5"/>
      <c r="L12" s="5">
        <v>132568</v>
      </c>
      <c r="M12" s="241"/>
      <c r="N12" s="241"/>
    </row>
    <row r="13" spans="1:14" s="7" customFormat="1" ht="18" customHeight="1">
      <c r="A13" s="14"/>
      <c r="B13" s="82" t="s">
        <v>187</v>
      </c>
      <c r="C13" s="14"/>
      <c r="D13" s="15"/>
      <c r="E13" s="14"/>
      <c r="F13" s="29"/>
      <c r="G13" s="5"/>
      <c r="H13" s="5"/>
      <c r="I13" s="5"/>
      <c r="J13" s="29"/>
      <c r="K13" s="5"/>
      <c r="L13" s="5"/>
      <c r="M13" s="241"/>
      <c r="N13" s="241"/>
    </row>
    <row r="14" spans="1:14" s="7" customFormat="1" ht="18" customHeight="1">
      <c r="A14" s="14"/>
      <c r="C14" s="82" t="s">
        <v>190</v>
      </c>
      <c r="D14" s="15"/>
      <c r="E14" s="14"/>
      <c r="F14" s="29">
        <v>2556</v>
      </c>
      <c r="G14" s="5"/>
      <c r="H14" s="5">
        <v>2942</v>
      </c>
      <c r="I14" s="5"/>
      <c r="J14" s="29">
        <v>2556</v>
      </c>
      <c r="K14" s="5"/>
      <c r="L14" s="5">
        <v>2942</v>
      </c>
      <c r="M14" s="241"/>
      <c r="N14" s="241"/>
    </row>
    <row r="15" spans="1:14" s="7" customFormat="1" ht="18" customHeight="1">
      <c r="A15" s="14"/>
      <c r="B15" s="82" t="s">
        <v>113</v>
      </c>
      <c r="C15" s="14"/>
      <c r="D15" s="15"/>
      <c r="E15" s="14"/>
      <c r="F15" s="29">
        <v>634</v>
      </c>
      <c r="G15" s="5"/>
      <c r="H15" s="5">
        <v>705</v>
      </c>
      <c r="I15" s="5"/>
      <c r="J15" s="29">
        <v>254</v>
      </c>
      <c r="K15" s="5"/>
      <c r="L15" s="5">
        <v>127</v>
      </c>
      <c r="M15" s="241"/>
      <c r="N15" s="241"/>
    </row>
    <row r="16" spans="1:14" s="7" customFormat="1" ht="18" customHeight="1">
      <c r="A16" s="14"/>
      <c r="B16" s="82" t="s">
        <v>272</v>
      </c>
      <c r="C16" s="14"/>
      <c r="D16" s="15"/>
      <c r="E16" s="14"/>
      <c r="F16" s="29">
        <v>2815</v>
      </c>
      <c r="G16" s="5"/>
      <c r="H16" s="5">
        <v>4770</v>
      </c>
      <c r="I16" s="5"/>
      <c r="J16" s="29">
        <v>2326</v>
      </c>
      <c r="K16" s="5"/>
      <c r="L16" s="5">
        <v>550</v>
      </c>
      <c r="M16" s="241"/>
      <c r="N16" s="241"/>
    </row>
    <row r="17" spans="1:14" s="7" customFormat="1" ht="18" customHeight="1">
      <c r="A17" s="14"/>
      <c r="B17" s="82" t="s">
        <v>192</v>
      </c>
      <c r="C17" s="14"/>
      <c r="D17" s="240">
        <v>11.2</v>
      </c>
      <c r="E17" s="14"/>
      <c r="F17" s="29">
        <v>0</v>
      </c>
      <c r="G17" s="5"/>
      <c r="H17" s="5">
        <v>0</v>
      </c>
      <c r="I17" s="5"/>
      <c r="J17" s="29">
        <v>-649991</v>
      </c>
      <c r="K17" s="5"/>
      <c r="L17" s="5">
        <v>-379998</v>
      </c>
      <c r="M17" s="241"/>
      <c r="N17" s="241"/>
    </row>
    <row r="18" spans="1:14" s="7" customFormat="1" ht="18" customHeight="1">
      <c r="A18" s="14"/>
      <c r="B18" s="82" t="s">
        <v>103</v>
      </c>
      <c r="D18" s="15"/>
      <c r="E18" s="14"/>
      <c r="F18" s="29">
        <v>30702</v>
      </c>
      <c r="G18" s="5"/>
      <c r="H18" s="5">
        <v>42252</v>
      </c>
      <c r="I18" s="5"/>
      <c r="J18" s="29">
        <v>10146</v>
      </c>
      <c r="K18" s="5"/>
      <c r="L18" s="5">
        <v>24432</v>
      </c>
      <c r="M18" s="241"/>
      <c r="N18" s="241"/>
    </row>
    <row r="19" spans="1:14" s="7" customFormat="1" ht="18" customHeight="1">
      <c r="A19" s="14"/>
      <c r="B19" s="82" t="s">
        <v>154</v>
      </c>
      <c r="D19" s="15"/>
      <c r="E19" s="14"/>
      <c r="F19" s="29" t="s">
        <v>232</v>
      </c>
      <c r="G19" s="5"/>
      <c r="H19" s="5">
        <v>-32</v>
      </c>
      <c r="I19" s="5"/>
      <c r="J19" s="29">
        <v>0</v>
      </c>
      <c r="K19" s="5"/>
      <c r="L19" s="5">
        <v>0</v>
      </c>
      <c r="M19" s="241"/>
      <c r="N19" s="241"/>
    </row>
    <row r="20" spans="1:14" s="7" customFormat="1" ht="18" customHeight="1">
      <c r="A20" s="14"/>
      <c r="B20" s="82" t="s">
        <v>266</v>
      </c>
      <c r="D20" s="15"/>
      <c r="E20" s="14"/>
      <c r="F20" s="29">
        <v>5199</v>
      </c>
      <c r="G20" s="5"/>
      <c r="H20" s="5">
        <v>3754</v>
      </c>
      <c r="I20" s="5"/>
      <c r="J20" s="29">
        <v>2244</v>
      </c>
      <c r="L20" s="5">
        <v>7</v>
      </c>
      <c r="M20" s="241"/>
      <c r="N20" s="241"/>
    </row>
    <row r="21" spans="1:14" s="7" customFormat="1" ht="18" customHeight="1">
      <c r="A21" s="14"/>
      <c r="B21" s="82" t="s">
        <v>127</v>
      </c>
      <c r="D21" s="15">
        <v>12</v>
      </c>
      <c r="E21" s="14"/>
      <c r="F21" s="29">
        <v>15125</v>
      </c>
      <c r="G21" s="5"/>
      <c r="H21" s="5">
        <v>12998</v>
      </c>
      <c r="I21" s="5"/>
      <c r="J21" s="29">
        <v>2097</v>
      </c>
      <c r="K21" s="5"/>
      <c r="L21" s="5">
        <v>372</v>
      </c>
      <c r="M21" s="241"/>
      <c r="N21" s="241"/>
    </row>
    <row r="22" spans="1:14" s="7" customFormat="1" ht="18" customHeight="1">
      <c r="A22" s="14"/>
      <c r="B22" s="82" t="s">
        <v>182</v>
      </c>
      <c r="D22" s="15">
        <v>12</v>
      </c>
      <c r="E22" s="14"/>
      <c r="F22" s="29">
        <v>1892</v>
      </c>
      <c r="G22" s="5"/>
      <c r="H22" s="5">
        <v>-3503</v>
      </c>
      <c r="I22" s="5"/>
      <c r="J22" s="29">
        <v>0</v>
      </c>
      <c r="K22" s="5"/>
      <c r="L22" s="5">
        <v>0</v>
      </c>
      <c r="M22" s="241"/>
      <c r="N22" s="241"/>
    </row>
    <row r="23" spans="1:14" s="7" customFormat="1" ht="18" customHeight="1">
      <c r="A23" s="14"/>
      <c r="B23" s="82" t="s">
        <v>186</v>
      </c>
      <c r="D23" s="15"/>
      <c r="E23" s="14"/>
      <c r="F23" s="29"/>
      <c r="G23" s="5"/>
      <c r="H23" s="5"/>
      <c r="I23" s="5"/>
      <c r="J23" s="29"/>
      <c r="K23" s="5"/>
      <c r="L23" s="5"/>
      <c r="M23" s="241"/>
      <c r="N23" s="241"/>
    </row>
    <row r="24" spans="1:14" s="7" customFormat="1" ht="18" customHeight="1">
      <c r="A24" s="14"/>
      <c r="C24" s="82" t="s">
        <v>191</v>
      </c>
      <c r="D24" s="15"/>
      <c r="E24" s="14"/>
      <c r="F24" s="29">
        <v>1525</v>
      </c>
      <c r="G24" s="5"/>
      <c r="H24" s="5">
        <v>-19774</v>
      </c>
      <c r="I24" s="5"/>
      <c r="J24" s="29">
        <v>2354</v>
      </c>
      <c r="K24" s="5"/>
      <c r="L24" s="5">
        <v>-17353</v>
      </c>
      <c r="M24" s="241"/>
      <c r="N24" s="241"/>
    </row>
    <row r="25" spans="1:14" s="7" customFormat="1" ht="18" customHeight="1">
      <c r="A25" s="14"/>
      <c r="B25" s="82" t="s">
        <v>277</v>
      </c>
      <c r="D25" s="15"/>
      <c r="E25" s="14"/>
      <c r="F25" s="29">
        <v>-505</v>
      </c>
      <c r="G25" s="5"/>
      <c r="H25" s="5">
        <v>0</v>
      </c>
      <c r="I25" s="5"/>
      <c r="J25" s="29">
        <v>-159</v>
      </c>
      <c r="L25" s="5">
        <v>0</v>
      </c>
      <c r="M25" s="241"/>
      <c r="N25" s="241"/>
    </row>
    <row r="26" spans="1:14" s="7" customFormat="1" ht="18" customHeight="1">
      <c r="A26" s="14"/>
      <c r="B26" s="82" t="s">
        <v>250</v>
      </c>
      <c r="D26" s="15"/>
      <c r="E26" s="14"/>
      <c r="F26" s="29">
        <v>-458</v>
      </c>
      <c r="G26" s="5"/>
      <c r="H26" s="5">
        <v>0</v>
      </c>
      <c r="I26" s="5"/>
      <c r="J26" s="29">
        <v>0</v>
      </c>
      <c r="L26" s="5">
        <v>0</v>
      </c>
      <c r="M26" s="241"/>
      <c r="N26" s="241"/>
    </row>
    <row r="27" spans="1:14" s="7" customFormat="1" ht="18" customHeight="1">
      <c r="A27" s="14"/>
      <c r="B27" s="82" t="s">
        <v>251</v>
      </c>
      <c r="C27" s="82"/>
      <c r="D27" s="15"/>
      <c r="E27" s="14"/>
      <c r="F27" s="29">
        <v>-1229</v>
      </c>
      <c r="G27" s="5"/>
      <c r="H27" s="5">
        <v>0</v>
      </c>
      <c r="I27" s="5"/>
      <c r="J27" s="29">
        <v>-1226</v>
      </c>
      <c r="L27" s="5">
        <v>0</v>
      </c>
      <c r="M27" s="241"/>
      <c r="N27" s="241"/>
    </row>
    <row r="28" spans="1:14" s="7" customFormat="1" ht="18" customHeight="1">
      <c r="A28" s="14"/>
      <c r="B28" s="82" t="s">
        <v>270</v>
      </c>
      <c r="C28" s="82"/>
      <c r="D28" s="15"/>
      <c r="E28" s="14"/>
      <c r="F28" s="29" t="s">
        <v>232</v>
      </c>
      <c r="G28" s="5"/>
      <c r="H28" s="5" t="s">
        <v>232</v>
      </c>
      <c r="I28" s="5"/>
      <c r="J28" s="29">
        <v>-7270</v>
      </c>
      <c r="L28" s="5" t="s">
        <v>232</v>
      </c>
      <c r="M28" s="241"/>
      <c r="N28" s="241"/>
    </row>
    <row r="29" spans="1:14" s="7" customFormat="1" ht="18" customHeight="1">
      <c r="A29" s="14"/>
      <c r="B29" s="82" t="s">
        <v>92</v>
      </c>
      <c r="D29" s="15"/>
      <c r="E29" s="14"/>
      <c r="F29" s="29">
        <v>-14176</v>
      </c>
      <c r="G29" s="5"/>
      <c r="H29" s="5">
        <v>-4687</v>
      </c>
      <c r="I29" s="5"/>
      <c r="J29" s="29">
        <v>-212824</v>
      </c>
      <c r="L29" s="5">
        <v>-213192</v>
      </c>
      <c r="M29" s="241"/>
      <c r="N29" s="241"/>
    </row>
    <row r="30" spans="1:14" s="7" customFormat="1" ht="18" customHeight="1">
      <c r="A30" s="14"/>
      <c r="B30" s="82" t="s">
        <v>89</v>
      </c>
      <c r="D30" s="15"/>
      <c r="E30" s="14"/>
      <c r="F30" s="29">
        <v>817319</v>
      </c>
      <c r="G30" s="5"/>
      <c r="H30" s="5">
        <v>250299</v>
      </c>
      <c r="I30" s="5"/>
      <c r="J30" s="29">
        <v>182004</v>
      </c>
      <c r="L30" s="5">
        <v>187914</v>
      </c>
      <c r="M30" s="241"/>
      <c r="N30" s="241"/>
    </row>
    <row r="31" spans="1:14" s="7" customFormat="1" ht="18" customHeight="1">
      <c r="A31" s="14"/>
      <c r="B31" s="82" t="s">
        <v>267</v>
      </c>
      <c r="E31" s="14"/>
      <c r="F31" s="29"/>
      <c r="G31" s="83"/>
      <c r="H31" s="5"/>
      <c r="I31" s="83"/>
      <c r="J31" s="29"/>
      <c r="K31" s="5"/>
      <c r="L31" s="5"/>
      <c r="M31" s="241"/>
      <c r="N31" s="241"/>
    </row>
    <row r="32" spans="1:14" s="7" customFormat="1" ht="18" customHeight="1">
      <c r="A32" s="14"/>
      <c r="B32" s="82"/>
      <c r="C32" s="7" t="s">
        <v>193</v>
      </c>
      <c r="D32" s="240">
        <v>11.1</v>
      </c>
      <c r="E32" s="14"/>
      <c r="F32" s="31">
        <v>-209585</v>
      </c>
      <c r="G32" s="83"/>
      <c r="H32" s="13">
        <v>-491</v>
      </c>
      <c r="I32" s="83"/>
      <c r="J32" s="31" t="s">
        <v>232</v>
      </c>
      <c r="K32" s="5"/>
      <c r="L32" s="13">
        <v>0</v>
      </c>
      <c r="M32" s="241"/>
      <c r="N32" s="241"/>
    </row>
    <row r="33" spans="1:14" s="7" customFormat="1" ht="3.95" customHeight="1">
      <c r="A33" s="14"/>
      <c r="B33" s="14"/>
      <c r="C33" s="82"/>
      <c r="D33" s="15"/>
      <c r="E33" s="14"/>
      <c r="F33" s="29"/>
      <c r="G33" s="83"/>
      <c r="H33" s="5"/>
      <c r="I33" s="83"/>
      <c r="J33" s="29"/>
      <c r="K33" s="83"/>
      <c r="L33" s="5"/>
      <c r="M33" s="241"/>
      <c r="N33" s="241"/>
    </row>
    <row r="34" spans="1:14" s="7" customFormat="1" ht="18" customHeight="1">
      <c r="A34" s="14" t="s">
        <v>15</v>
      </c>
      <c r="B34" s="14" t="s">
        <v>54</v>
      </c>
      <c r="C34" s="14"/>
      <c r="D34" s="15"/>
      <c r="E34" s="14"/>
      <c r="F34" s="29"/>
      <c r="G34" s="74"/>
      <c r="H34" s="5"/>
      <c r="I34" s="5"/>
      <c r="J34" s="29"/>
      <c r="K34" s="5"/>
      <c r="L34" s="5"/>
      <c r="M34" s="241"/>
      <c r="N34" s="241"/>
    </row>
    <row r="35" spans="1:14" s="7" customFormat="1" ht="18" customHeight="1">
      <c r="A35" s="14"/>
      <c r="B35" s="14"/>
      <c r="C35" s="14" t="s">
        <v>55</v>
      </c>
      <c r="D35" s="15"/>
      <c r="E35" s="5"/>
      <c r="F35" s="29">
        <f>SUM(F9:F32)</f>
        <v>4340905</v>
      </c>
      <c r="G35" s="5"/>
      <c r="H35" s="5">
        <f>SUM(H9:H32)</f>
        <v>3998049</v>
      </c>
      <c r="I35" s="5"/>
      <c r="J35" s="29">
        <f>SUM(J9:J32)</f>
        <v>215901</v>
      </c>
      <c r="K35" s="5"/>
      <c r="L35" s="5">
        <f>SUM(L9:L32)</f>
        <v>304829</v>
      </c>
      <c r="M35" s="241"/>
      <c r="N35" s="241"/>
    </row>
    <row r="36" spans="1:14" s="7" customFormat="1" ht="18" customHeight="1">
      <c r="A36" s="14" t="s">
        <v>15</v>
      </c>
      <c r="B36" s="14" t="s">
        <v>56</v>
      </c>
      <c r="C36" s="14"/>
      <c r="D36" s="15"/>
      <c r="E36" s="14"/>
      <c r="F36" s="29"/>
      <c r="G36" s="74"/>
      <c r="H36" s="5"/>
      <c r="I36" s="74"/>
      <c r="J36" s="29"/>
      <c r="K36" s="75"/>
      <c r="L36" s="5"/>
      <c r="M36" s="241"/>
      <c r="N36" s="241"/>
    </row>
    <row r="37" spans="1:14" s="7" customFormat="1" ht="18" customHeight="1">
      <c r="A37" s="14"/>
      <c r="B37" s="14"/>
      <c r="C37" s="82" t="s">
        <v>98</v>
      </c>
      <c r="D37" s="15"/>
      <c r="E37" s="14"/>
      <c r="F37" s="29">
        <v>-67157</v>
      </c>
      <c r="G37" s="5"/>
      <c r="H37" s="5">
        <v>8162</v>
      </c>
      <c r="I37" s="5"/>
      <c r="J37" s="29">
        <f>54102</f>
        <v>54102</v>
      </c>
      <c r="K37" s="5"/>
      <c r="L37" s="5">
        <v>79263</v>
      </c>
      <c r="M37" s="241"/>
      <c r="N37" s="241"/>
    </row>
    <row r="38" spans="1:14" s="7" customFormat="1" ht="18" customHeight="1">
      <c r="A38" s="14"/>
      <c r="B38" s="14"/>
      <c r="C38" s="82" t="s">
        <v>99</v>
      </c>
      <c r="D38" s="15"/>
      <c r="E38" s="14"/>
      <c r="F38" s="29">
        <v>842003</v>
      </c>
      <c r="G38" s="5"/>
      <c r="H38" s="5">
        <v>95143</v>
      </c>
      <c r="I38" s="5"/>
      <c r="J38" s="29">
        <v>88828</v>
      </c>
      <c r="K38" s="5"/>
      <c r="L38" s="5">
        <v>11980</v>
      </c>
      <c r="M38" s="241"/>
      <c r="N38" s="241"/>
    </row>
    <row r="39" spans="1:14" s="7" customFormat="1" ht="18" customHeight="1">
      <c r="A39" s="14"/>
      <c r="B39" s="14"/>
      <c r="C39" s="82" t="s">
        <v>100</v>
      </c>
      <c r="D39" s="15"/>
      <c r="E39" s="14"/>
      <c r="F39" s="29">
        <v>-21761</v>
      </c>
      <c r="G39" s="5"/>
      <c r="H39" s="5">
        <v>-61953</v>
      </c>
      <c r="I39" s="5"/>
      <c r="J39" s="29">
        <v>-20965</v>
      </c>
      <c r="K39" s="5"/>
      <c r="L39" s="5">
        <v>-20421</v>
      </c>
      <c r="M39" s="241"/>
      <c r="N39" s="241"/>
    </row>
    <row r="40" spans="1:14" s="7" customFormat="1" ht="18" customHeight="1">
      <c r="A40" s="14"/>
      <c r="B40" s="14"/>
      <c r="C40" s="82" t="s">
        <v>101</v>
      </c>
      <c r="D40" s="15"/>
      <c r="E40" s="14"/>
      <c r="F40" s="29">
        <v>-2436252</v>
      </c>
      <c r="G40" s="5"/>
      <c r="H40" s="5">
        <v>-1462948</v>
      </c>
      <c r="I40" s="5"/>
      <c r="J40" s="29">
        <v>-360671</v>
      </c>
      <c r="K40" s="5"/>
      <c r="L40" s="5">
        <v>-66042</v>
      </c>
      <c r="M40" s="241"/>
      <c r="N40" s="241"/>
    </row>
    <row r="41" spans="1:14" s="7" customFormat="1" ht="18" customHeight="1">
      <c r="A41" s="14"/>
      <c r="B41" s="14"/>
      <c r="C41" s="82" t="s">
        <v>264</v>
      </c>
      <c r="D41" s="15"/>
      <c r="E41" s="14"/>
      <c r="F41" s="29">
        <v>0</v>
      </c>
      <c r="G41" s="5"/>
      <c r="H41" s="5">
        <v>-45</v>
      </c>
      <c r="I41" s="5"/>
      <c r="J41" s="29">
        <v>-6780</v>
      </c>
      <c r="K41" s="5"/>
      <c r="L41" s="5">
        <v>0</v>
      </c>
      <c r="M41" s="241"/>
      <c r="N41" s="241"/>
    </row>
    <row r="42" spans="1:14" s="7" customFormat="1" ht="18" customHeight="1">
      <c r="A42" s="14"/>
      <c r="B42" s="14"/>
      <c r="C42" s="82" t="s">
        <v>102</v>
      </c>
      <c r="D42" s="15"/>
      <c r="E42" s="14"/>
      <c r="F42" s="31">
        <v>9092</v>
      </c>
      <c r="G42" s="5"/>
      <c r="H42" s="13">
        <v>5313</v>
      </c>
      <c r="I42" s="5"/>
      <c r="J42" s="31">
        <v>5694</v>
      </c>
      <c r="K42" s="5"/>
      <c r="L42" s="13">
        <v>3925</v>
      </c>
      <c r="M42" s="241"/>
      <c r="N42" s="241"/>
    </row>
    <row r="43" spans="1:14" s="7" customFormat="1" ht="3.95" customHeight="1">
      <c r="A43" s="14"/>
      <c r="B43" s="14"/>
      <c r="C43" s="82"/>
      <c r="D43" s="15"/>
      <c r="E43" s="14"/>
      <c r="F43" s="29"/>
      <c r="G43" s="83"/>
      <c r="H43" s="5"/>
      <c r="I43" s="83"/>
      <c r="J43" s="29"/>
      <c r="K43" s="83"/>
      <c r="L43" s="5"/>
      <c r="M43" s="241"/>
      <c r="N43" s="241"/>
    </row>
    <row r="44" spans="1:14" s="7" customFormat="1" ht="18" customHeight="1">
      <c r="B44" s="14" t="s">
        <v>243</v>
      </c>
      <c r="C44" s="82"/>
      <c r="D44" s="15"/>
      <c r="E44" s="14"/>
      <c r="F44" s="29">
        <f>SUM(F35:F42)</f>
        <v>2666830</v>
      </c>
      <c r="G44" s="5"/>
      <c r="H44" s="5">
        <f>SUM(H35:H42)</f>
        <v>2581721</v>
      </c>
      <c r="I44" s="5"/>
      <c r="J44" s="29">
        <f>SUM(J35:J42)</f>
        <v>-23891</v>
      </c>
      <c r="K44" s="5"/>
      <c r="L44" s="5">
        <f>SUM(L35:L42)</f>
        <v>313534</v>
      </c>
      <c r="M44" s="241"/>
      <c r="N44" s="241"/>
    </row>
    <row r="45" spans="1:14" s="7" customFormat="1" ht="18" customHeight="1">
      <c r="B45" s="14"/>
      <c r="C45" s="82" t="s">
        <v>106</v>
      </c>
      <c r="D45" s="15"/>
      <c r="E45" s="14"/>
      <c r="F45" s="29">
        <v>14746</v>
      </c>
      <c r="G45" s="83"/>
      <c r="H45" s="5">
        <v>1991</v>
      </c>
      <c r="I45" s="83"/>
      <c r="J45" s="29">
        <v>185587</v>
      </c>
      <c r="K45" s="83"/>
      <c r="L45" s="5">
        <v>157018</v>
      </c>
      <c r="M45" s="241"/>
      <c r="N45" s="241"/>
    </row>
    <row r="46" spans="1:14" s="7" customFormat="1" ht="18" customHeight="1">
      <c r="B46" s="14"/>
      <c r="C46" s="82" t="s">
        <v>105</v>
      </c>
      <c r="D46" s="15"/>
      <c r="E46" s="14"/>
      <c r="F46" s="29">
        <v>-812285</v>
      </c>
      <c r="G46" s="83"/>
      <c r="H46" s="5">
        <v>-252085</v>
      </c>
      <c r="I46" s="83"/>
      <c r="J46" s="29">
        <v>-174554</v>
      </c>
      <c r="K46" s="83"/>
      <c r="L46" s="5">
        <v>-189989</v>
      </c>
      <c r="M46" s="241"/>
      <c r="N46" s="241"/>
    </row>
    <row r="47" spans="1:14" s="7" customFormat="1" ht="18" customHeight="1">
      <c r="A47" s="14"/>
      <c r="B47" s="14"/>
      <c r="C47" s="82" t="s">
        <v>107</v>
      </c>
      <c r="D47" s="15"/>
      <c r="E47" s="14"/>
      <c r="F47" s="31">
        <v>-352051</v>
      </c>
      <c r="G47" s="83"/>
      <c r="H47" s="13">
        <v>-299310</v>
      </c>
      <c r="I47" s="83"/>
      <c r="J47" s="31">
        <v>-37772</v>
      </c>
      <c r="K47" s="83"/>
      <c r="L47" s="13">
        <v>-48982</v>
      </c>
      <c r="M47" s="241"/>
      <c r="N47" s="241"/>
    </row>
    <row r="48" spans="1:14" s="7" customFormat="1" ht="3.95" customHeight="1">
      <c r="A48" s="14"/>
      <c r="B48" s="14"/>
      <c r="C48" s="82"/>
      <c r="D48" s="15"/>
      <c r="E48" s="14"/>
      <c r="F48" s="29"/>
      <c r="G48" s="83"/>
      <c r="H48" s="5"/>
      <c r="I48" s="83"/>
      <c r="J48" s="29"/>
      <c r="K48" s="83"/>
      <c r="L48" s="5"/>
      <c r="M48" s="241"/>
      <c r="N48" s="241"/>
    </row>
    <row r="49" spans="1:14" s="7" customFormat="1" ht="18" customHeight="1">
      <c r="A49" s="84" t="s">
        <v>244</v>
      </c>
      <c r="B49" s="84"/>
      <c r="C49" s="84"/>
      <c r="D49" s="15"/>
      <c r="E49" s="5"/>
      <c r="F49" s="31">
        <f>SUM(F44:F47)</f>
        <v>1517240</v>
      </c>
      <c r="G49" s="5"/>
      <c r="H49" s="13">
        <f>SUM(H44:H47)</f>
        <v>2032317</v>
      </c>
      <c r="I49" s="74"/>
      <c r="J49" s="31">
        <f>SUM(J44:J47)</f>
        <v>-50630</v>
      </c>
      <c r="K49" s="5"/>
      <c r="L49" s="13">
        <f>SUM(L44:L47)</f>
        <v>231581</v>
      </c>
      <c r="M49" s="241"/>
      <c r="N49" s="241"/>
    </row>
    <row r="50" spans="1:14" s="7" customFormat="1" ht="9.75" customHeight="1">
      <c r="A50" s="84"/>
      <c r="B50" s="84"/>
      <c r="C50" s="84"/>
      <c r="D50" s="15"/>
      <c r="E50" s="5"/>
      <c r="F50" s="5"/>
      <c r="G50" s="5"/>
      <c r="H50" s="5"/>
      <c r="I50" s="74"/>
      <c r="J50" s="5"/>
      <c r="K50" s="5"/>
      <c r="L50" s="5"/>
      <c r="M50" s="241"/>
      <c r="N50" s="241"/>
    </row>
    <row r="51" spans="1:14" s="7" customFormat="1" ht="20.25" customHeight="1">
      <c r="A51" s="259" t="str">
        <f>'11Th Baht''000'!A41:AB41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51" s="259"/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41"/>
      <c r="N51" s="241"/>
    </row>
    <row r="52" spans="1:14" s="7" customFormat="1" ht="18" customHeight="1">
      <c r="A52" s="2" t="str">
        <f>A1</f>
        <v xml:space="preserve">บริษัท พีทีจี เอ็นเนอยี จำกัด (มหาชน) </v>
      </c>
      <c r="B52" s="2"/>
      <c r="C52" s="2"/>
      <c r="D52" s="15"/>
      <c r="E52" s="14"/>
      <c r="F52" s="5"/>
      <c r="G52" s="74"/>
      <c r="H52" s="5"/>
      <c r="I52" s="75"/>
      <c r="J52" s="5"/>
      <c r="K52" s="74"/>
      <c r="L52" s="6" t="s">
        <v>85</v>
      </c>
      <c r="M52" s="241"/>
      <c r="N52" s="241"/>
    </row>
    <row r="53" spans="1:14" s="7" customFormat="1" ht="18" customHeight="1">
      <c r="A53" s="2" t="s">
        <v>49</v>
      </c>
      <c r="B53" s="2"/>
      <c r="D53" s="15"/>
      <c r="E53" s="14"/>
      <c r="F53" s="5"/>
      <c r="G53" s="74"/>
      <c r="H53" s="5"/>
      <c r="I53" s="75"/>
      <c r="J53" s="5"/>
      <c r="K53" s="74"/>
      <c r="L53" s="5"/>
      <c r="M53" s="241"/>
      <c r="N53" s="241"/>
    </row>
    <row r="54" spans="1:14" s="7" customFormat="1" ht="18" customHeight="1">
      <c r="A54" s="10" t="str">
        <f>A3</f>
        <v>สำหรับงวดเก้าเดือนสิ้นสุดวันที่ 30 กันยายน พ.ศ. 2563</v>
      </c>
      <c r="B54" s="10"/>
      <c r="C54" s="10"/>
      <c r="D54" s="76"/>
      <c r="E54" s="77"/>
      <c r="F54" s="13"/>
      <c r="G54" s="78"/>
      <c r="H54" s="13"/>
      <c r="I54" s="79"/>
      <c r="J54" s="13"/>
      <c r="K54" s="78"/>
      <c r="L54" s="13"/>
      <c r="M54" s="241"/>
      <c r="N54" s="241"/>
    </row>
    <row r="55" spans="1:14" s="7" customFormat="1" ht="18" customHeight="1">
      <c r="A55" s="2"/>
      <c r="B55" s="2"/>
      <c r="C55" s="2"/>
      <c r="D55" s="15"/>
      <c r="E55" s="14"/>
      <c r="F55" s="5"/>
      <c r="G55" s="74"/>
      <c r="H55" s="5"/>
      <c r="I55" s="75"/>
      <c r="J55" s="5"/>
      <c r="K55" s="74"/>
      <c r="L55" s="5"/>
      <c r="M55" s="241"/>
      <c r="N55" s="241"/>
    </row>
    <row r="56" spans="1:14" s="7" customFormat="1" ht="18" customHeight="1">
      <c r="B56" s="14"/>
      <c r="C56" s="14"/>
      <c r="D56" s="1"/>
      <c r="E56" s="2"/>
      <c r="F56" s="18"/>
      <c r="G56" s="18"/>
      <c r="H56" s="18" t="s">
        <v>87</v>
      </c>
      <c r="I56" s="20"/>
      <c r="J56" s="18"/>
      <c r="K56" s="18"/>
      <c r="L56" s="18" t="s">
        <v>147</v>
      </c>
      <c r="M56" s="241"/>
      <c r="N56" s="241"/>
    </row>
    <row r="57" spans="1:14" s="7" customFormat="1" ht="18" customHeight="1">
      <c r="A57" s="14"/>
      <c r="B57" s="14"/>
      <c r="C57" s="14"/>
      <c r="D57" s="24"/>
      <c r="E57" s="2"/>
      <c r="F57" s="20" t="s">
        <v>205</v>
      </c>
      <c r="G57" s="21"/>
      <c r="H57" s="20" t="s">
        <v>174</v>
      </c>
      <c r="I57" s="22"/>
      <c r="J57" s="20" t="s">
        <v>205</v>
      </c>
      <c r="K57" s="21"/>
      <c r="L57" s="20" t="s">
        <v>174</v>
      </c>
      <c r="M57" s="241"/>
      <c r="N57" s="241"/>
    </row>
    <row r="58" spans="1:14" s="7" customFormat="1" ht="18" customHeight="1">
      <c r="A58" s="14"/>
      <c r="B58" s="14"/>
      <c r="C58" s="14"/>
      <c r="D58" s="80" t="s">
        <v>2</v>
      </c>
      <c r="E58" s="2"/>
      <c r="F58" s="81" t="s">
        <v>73</v>
      </c>
      <c r="G58" s="2"/>
      <c r="H58" s="81" t="s">
        <v>73</v>
      </c>
      <c r="I58" s="24"/>
      <c r="J58" s="81" t="s">
        <v>73</v>
      </c>
      <c r="K58" s="2"/>
      <c r="L58" s="81" t="s">
        <v>73</v>
      </c>
      <c r="M58" s="241"/>
      <c r="N58" s="241"/>
    </row>
    <row r="59" spans="1:14" s="7" customFormat="1" ht="8.1" customHeight="1">
      <c r="A59" s="14"/>
      <c r="B59" s="14"/>
      <c r="C59" s="14"/>
      <c r="D59" s="24"/>
      <c r="E59" s="2"/>
      <c r="F59" s="237"/>
      <c r="G59" s="2"/>
      <c r="H59" s="6"/>
      <c r="I59" s="24"/>
      <c r="J59" s="237"/>
      <c r="K59" s="2"/>
      <c r="L59" s="6"/>
      <c r="M59" s="241"/>
      <c r="N59" s="241"/>
    </row>
    <row r="60" spans="1:14" s="7" customFormat="1" ht="18" customHeight="1">
      <c r="A60" s="2" t="s">
        <v>57</v>
      </c>
      <c r="B60" s="14"/>
      <c r="C60" s="14"/>
      <c r="D60" s="15"/>
      <c r="E60" s="14"/>
      <c r="F60" s="29"/>
      <c r="G60" s="74"/>
      <c r="H60" s="5"/>
      <c r="I60" s="75"/>
      <c r="J60" s="29"/>
      <c r="K60" s="74"/>
      <c r="L60" s="5"/>
      <c r="M60" s="241"/>
      <c r="N60" s="241"/>
    </row>
    <row r="61" spans="1:14" s="7" customFormat="1" ht="18" customHeight="1">
      <c r="A61" s="14" t="s">
        <v>245</v>
      </c>
      <c r="B61" s="14"/>
      <c r="C61" s="14"/>
      <c r="D61" s="15"/>
      <c r="E61" s="14"/>
      <c r="F61" s="29">
        <v>0</v>
      </c>
      <c r="G61" s="74"/>
      <c r="H61" s="5">
        <v>6560</v>
      </c>
      <c r="I61" s="75"/>
      <c r="J61" s="29">
        <v>0</v>
      </c>
      <c r="K61" s="74"/>
      <c r="L61" s="5">
        <v>0</v>
      </c>
      <c r="M61" s="241"/>
      <c r="N61" s="241"/>
    </row>
    <row r="62" spans="1:14" s="7" customFormat="1" ht="18" customHeight="1">
      <c r="A62" s="14" t="s">
        <v>256</v>
      </c>
      <c r="B62" s="14"/>
      <c r="C62" s="14"/>
      <c r="D62" s="15"/>
      <c r="E62" s="14"/>
      <c r="F62" s="29">
        <v>0</v>
      </c>
      <c r="G62" s="5"/>
      <c r="H62" s="5">
        <v>-1177676</v>
      </c>
      <c r="I62" s="5"/>
      <c r="J62" s="29">
        <v>0</v>
      </c>
      <c r="K62" s="5"/>
      <c r="L62" s="5">
        <v>-253</v>
      </c>
      <c r="M62" s="241"/>
      <c r="N62" s="241"/>
    </row>
    <row r="63" spans="1:14" s="7" customFormat="1" ht="18" customHeight="1">
      <c r="A63" s="14" t="s">
        <v>163</v>
      </c>
      <c r="B63" s="14"/>
      <c r="C63" s="14"/>
      <c r="D63" s="15"/>
      <c r="E63" s="14"/>
      <c r="F63" s="29">
        <v>1094</v>
      </c>
      <c r="G63" s="5"/>
      <c r="H63" s="5">
        <v>2500</v>
      </c>
      <c r="I63" s="5"/>
      <c r="J63" s="29">
        <v>0</v>
      </c>
      <c r="K63" s="5"/>
      <c r="L63" s="5">
        <v>0</v>
      </c>
      <c r="M63" s="241"/>
      <c r="N63" s="241"/>
    </row>
    <row r="64" spans="1:14" s="7" customFormat="1" ht="18" customHeight="1">
      <c r="A64" s="14" t="s">
        <v>148</v>
      </c>
      <c r="B64" s="14"/>
      <c r="C64" s="14"/>
      <c r="D64" s="15"/>
      <c r="E64" s="14"/>
      <c r="F64" s="29">
        <v>-49179</v>
      </c>
      <c r="G64" s="5"/>
      <c r="H64" s="5">
        <v>-17931</v>
      </c>
      <c r="I64" s="5"/>
      <c r="J64" s="29">
        <v>0</v>
      </c>
      <c r="K64" s="5"/>
      <c r="L64" s="5">
        <v>0</v>
      </c>
      <c r="M64" s="241"/>
      <c r="N64" s="241"/>
    </row>
    <row r="65" spans="1:14" s="7" customFormat="1" ht="18" customHeight="1">
      <c r="A65" s="14" t="s">
        <v>156</v>
      </c>
      <c r="B65" s="14"/>
      <c r="C65" s="14"/>
      <c r="D65" s="15"/>
      <c r="E65" s="14"/>
      <c r="F65" s="29">
        <v>-1329707</v>
      </c>
      <c r="G65" s="5"/>
      <c r="H65" s="5">
        <v>-1840763</v>
      </c>
      <c r="I65" s="5"/>
      <c r="J65" s="29">
        <v>-76667</v>
      </c>
      <c r="K65" s="5"/>
      <c r="L65" s="5">
        <v>-37429</v>
      </c>
      <c r="M65" s="241"/>
      <c r="N65" s="241"/>
    </row>
    <row r="66" spans="1:14" s="7" customFormat="1" ht="18" customHeight="1">
      <c r="A66" s="14" t="s">
        <v>134</v>
      </c>
      <c r="B66" s="14"/>
      <c r="C66" s="14"/>
      <c r="D66" s="15"/>
      <c r="E66" s="14"/>
      <c r="F66" s="29">
        <v>2100</v>
      </c>
      <c r="G66" s="5"/>
      <c r="H66" s="5">
        <v>3103</v>
      </c>
      <c r="I66" s="5"/>
      <c r="J66" s="29">
        <v>118578</v>
      </c>
      <c r="K66" s="5"/>
      <c r="L66" s="5">
        <v>1539</v>
      </c>
      <c r="M66" s="241"/>
      <c r="N66" s="241"/>
    </row>
    <row r="67" spans="1:14" s="7" customFormat="1" ht="18" customHeight="1">
      <c r="A67" s="14" t="s">
        <v>246</v>
      </c>
      <c r="B67" s="14"/>
      <c r="C67" s="14"/>
      <c r="D67" s="15"/>
      <c r="E67" s="14"/>
      <c r="F67" s="29">
        <v>-188488</v>
      </c>
      <c r="G67" s="5"/>
      <c r="H67" s="5">
        <v>0</v>
      </c>
      <c r="I67" s="5"/>
      <c r="J67" s="29">
        <v>0</v>
      </c>
      <c r="K67" s="5"/>
      <c r="L67" s="5">
        <v>0</v>
      </c>
      <c r="M67" s="241"/>
      <c r="N67" s="241"/>
    </row>
    <row r="68" spans="1:14" s="7" customFormat="1" ht="18" customHeight="1">
      <c r="A68" s="14" t="s">
        <v>69</v>
      </c>
      <c r="B68" s="14"/>
      <c r="C68" s="14"/>
      <c r="D68" s="15"/>
      <c r="E68" s="14"/>
      <c r="F68" s="29">
        <v>-21346</v>
      </c>
      <c r="G68" s="5"/>
      <c r="H68" s="5">
        <v>-15042</v>
      </c>
      <c r="I68" s="5"/>
      <c r="J68" s="29">
        <v>-12752</v>
      </c>
      <c r="K68" s="5"/>
      <c r="L68" s="5">
        <v>-12404</v>
      </c>
      <c r="M68" s="241"/>
      <c r="N68" s="241"/>
    </row>
    <row r="69" spans="1:14" s="7" customFormat="1" ht="18" customHeight="1">
      <c r="A69" s="14" t="s">
        <v>188</v>
      </c>
      <c r="B69" s="14"/>
      <c r="C69" s="14"/>
      <c r="D69" s="240" t="s">
        <v>273</v>
      </c>
      <c r="E69" s="14"/>
      <c r="F69" s="29">
        <v>24864</v>
      </c>
      <c r="G69" s="5"/>
      <c r="H69" s="5">
        <v>12432</v>
      </c>
      <c r="I69" s="5"/>
      <c r="J69" s="29">
        <v>649991</v>
      </c>
      <c r="K69" s="5"/>
      <c r="L69" s="5">
        <v>379998</v>
      </c>
      <c r="M69" s="241"/>
      <c r="N69" s="241"/>
    </row>
    <row r="70" spans="1:14" s="7" customFormat="1" ht="18" customHeight="1">
      <c r="A70" s="14" t="s">
        <v>59</v>
      </c>
      <c r="B70" s="14"/>
      <c r="C70" s="14"/>
      <c r="D70" s="85">
        <v>19.5</v>
      </c>
      <c r="E70" s="14"/>
      <c r="F70" s="29">
        <v>153406</v>
      </c>
      <c r="G70" s="5"/>
      <c r="H70" s="5">
        <v>12000</v>
      </c>
      <c r="I70" s="5"/>
      <c r="J70" s="29">
        <v>5185625</v>
      </c>
      <c r="K70" s="5"/>
      <c r="L70" s="5">
        <v>7085213</v>
      </c>
      <c r="M70" s="241"/>
      <c r="N70" s="241"/>
    </row>
    <row r="71" spans="1:14" s="7" customFormat="1" ht="18" customHeight="1">
      <c r="A71" s="14" t="s">
        <v>58</v>
      </c>
      <c r="B71" s="14"/>
      <c r="C71" s="14"/>
      <c r="D71" s="85">
        <v>19.5</v>
      </c>
      <c r="E71" s="14"/>
      <c r="F71" s="29">
        <v>-120788</v>
      </c>
      <c r="G71" s="5"/>
      <c r="H71" s="5">
        <v>-218796</v>
      </c>
      <c r="I71" s="5"/>
      <c r="J71" s="29">
        <v>-6123864</v>
      </c>
      <c r="K71" s="5"/>
      <c r="L71" s="5">
        <v>-7827898</v>
      </c>
      <c r="M71" s="241"/>
      <c r="N71" s="241"/>
    </row>
    <row r="72" spans="1:14" s="7" customFormat="1" ht="18" customHeight="1">
      <c r="A72" s="14" t="s">
        <v>96</v>
      </c>
      <c r="B72" s="14"/>
      <c r="C72" s="14"/>
      <c r="D72" s="85">
        <v>19.600000000000001</v>
      </c>
      <c r="E72" s="14"/>
      <c r="F72" s="29">
        <v>0</v>
      </c>
      <c r="G72" s="5"/>
      <c r="H72" s="5">
        <v>0</v>
      </c>
      <c r="I72" s="5"/>
      <c r="J72" s="29">
        <v>1003656</v>
      </c>
      <c r="K72" s="5"/>
      <c r="L72" s="5">
        <v>469038</v>
      </c>
      <c r="M72" s="241"/>
      <c r="N72" s="241"/>
    </row>
    <row r="73" spans="1:14" s="7" customFormat="1" ht="18" customHeight="1">
      <c r="A73" s="14" t="s">
        <v>165</v>
      </c>
      <c r="B73" s="14"/>
      <c r="C73" s="14"/>
      <c r="D73" s="85">
        <v>19.600000000000001</v>
      </c>
      <c r="E73" s="14"/>
      <c r="F73" s="29">
        <v>0</v>
      </c>
      <c r="G73" s="5"/>
      <c r="H73" s="5">
        <v>0</v>
      </c>
      <c r="I73" s="5"/>
      <c r="J73" s="29">
        <v>-300000</v>
      </c>
      <c r="K73" s="5"/>
      <c r="L73" s="5">
        <v>-600000</v>
      </c>
      <c r="M73" s="241"/>
      <c r="N73" s="241"/>
    </row>
    <row r="74" spans="1:14" s="7" customFormat="1" ht="18" customHeight="1">
      <c r="A74" s="14" t="s">
        <v>121</v>
      </c>
      <c r="B74" s="14"/>
      <c r="C74" s="14"/>
      <c r="D74" s="86"/>
      <c r="E74" s="14"/>
      <c r="F74" s="29">
        <v>3206</v>
      </c>
      <c r="G74" s="5"/>
      <c r="H74" s="5">
        <v>408</v>
      </c>
      <c r="I74" s="5"/>
      <c r="J74" s="29">
        <v>1006</v>
      </c>
      <c r="K74" s="5"/>
      <c r="L74" s="5">
        <v>408</v>
      </c>
      <c r="M74" s="241"/>
      <c r="N74" s="241"/>
    </row>
    <row r="75" spans="1:14" s="7" customFormat="1" ht="18" customHeight="1">
      <c r="A75" s="14" t="s">
        <v>271</v>
      </c>
      <c r="B75" s="14"/>
      <c r="C75" s="14"/>
      <c r="D75" s="85">
        <v>11.1</v>
      </c>
      <c r="E75" s="14"/>
      <c r="F75" s="29" t="s">
        <v>232</v>
      </c>
      <c r="G75" s="5"/>
      <c r="H75" s="5" t="s">
        <v>232</v>
      </c>
      <c r="I75" s="5"/>
      <c r="J75" s="29">
        <v>19770</v>
      </c>
      <c r="K75" s="5"/>
      <c r="L75" s="5" t="s">
        <v>232</v>
      </c>
      <c r="M75" s="241"/>
      <c r="N75" s="241"/>
    </row>
    <row r="76" spans="1:14" s="7" customFormat="1" ht="18.75">
      <c r="A76" s="14" t="s">
        <v>202</v>
      </c>
      <c r="B76" s="14"/>
      <c r="C76" s="14"/>
      <c r="D76" s="85">
        <v>11.1</v>
      </c>
      <c r="E76" s="14"/>
      <c r="F76" s="29">
        <v>0</v>
      </c>
      <c r="G76" s="5"/>
      <c r="H76" s="5">
        <v>0</v>
      </c>
      <c r="I76" s="5"/>
      <c r="J76" s="29">
        <v>-374250</v>
      </c>
      <c r="K76" s="5"/>
      <c r="L76" s="5">
        <v>-94500</v>
      </c>
      <c r="M76" s="241"/>
      <c r="N76" s="241"/>
    </row>
    <row r="77" spans="1:14" s="7" customFormat="1" ht="18" customHeight="1">
      <c r="A77" s="14" t="s">
        <v>203</v>
      </c>
      <c r="B77" s="14"/>
      <c r="C77" s="14"/>
      <c r="D77" s="85"/>
      <c r="E77" s="14"/>
      <c r="F77" s="31">
        <v>0</v>
      </c>
      <c r="G77" s="5"/>
      <c r="H77" s="13">
        <v>-2200</v>
      </c>
      <c r="I77" s="5"/>
      <c r="J77" s="31">
        <v>0</v>
      </c>
      <c r="L77" s="13">
        <v>-2200</v>
      </c>
      <c r="M77" s="241"/>
      <c r="N77" s="241"/>
    </row>
    <row r="78" spans="1:14" s="7" customFormat="1" ht="8.1" customHeight="1">
      <c r="A78" s="14"/>
      <c r="B78" s="14"/>
      <c r="C78" s="14"/>
      <c r="D78" s="15"/>
      <c r="E78" s="14"/>
      <c r="F78" s="29"/>
      <c r="G78" s="83"/>
      <c r="H78" s="5"/>
      <c r="I78" s="83"/>
      <c r="J78" s="29"/>
      <c r="K78" s="83"/>
      <c r="L78" s="5"/>
      <c r="M78" s="241"/>
      <c r="N78" s="241"/>
    </row>
    <row r="79" spans="1:14" s="7" customFormat="1" ht="18" customHeight="1">
      <c r="A79" s="2" t="s">
        <v>239</v>
      </c>
      <c r="B79" s="14"/>
      <c r="C79" s="14"/>
      <c r="D79" s="15"/>
      <c r="E79" s="87"/>
      <c r="F79" s="88">
        <f>SUM(F61:F78)</f>
        <v>-1524838</v>
      </c>
      <c r="G79" s="87"/>
      <c r="H79" s="89">
        <f>SUM(H61:H78)</f>
        <v>-3235405</v>
      </c>
      <c r="I79" s="74"/>
      <c r="J79" s="88">
        <f>SUM(J61:J78)</f>
        <v>91093</v>
      </c>
      <c r="K79" s="87"/>
      <c r="L79" s="89">
        <f>SUM(L61:L78)</f>
        <v>-638488</v>
      </c>
      <c r="M79" s="241"/>
      <c r="N79" s="241"/>
    </row>
    <row r="80" spans="1:14" s="7" customFormat="1" ht="15.75" customHeight="1">
      <c r="A80" s="14"/>
      <c r="B80" s="14"/>
      <c r="C80" s="14"/>
      <c r="D80" s="15"/>
      <c r="E80" s="14"/>
      <c r="F80" s="90"/>
      <c r="G80" s="91"/>
      <c r="H80" s="87"/>
      <c r="I80" s="74"/>
      <c r="J80" s="90"/>
      <c r="K80" s="75"/>
      <c r="L80" s="87"/>
      <c r="M80" s="241"/>
      <c r="N80" s="241"/>
    </row>
    <row r="81" spans="1:14" s="7" customFormat="1" ht="18" customHeight="1">
      <c r="A81" s="2" t="s">
        <v>60</v>
      </c>
      <c r="B81" s="14"/>
      <c r="C81" s="14"/>
      <c r="D81" s="15"/>
      <c r="E81" s="14"/>
      <c r="F81" s="90"/>
      <c r="G81" s="91"/>
      <c r="H81" s="87"/>
      <c r="I81" s="74"/>
      <c r="J81" s="90"/>
      <c r="K81" s="75"/>
      <c r="L81" s="87"/>
      <c r="M81" s="241"/>
      <c r="N81" s="241"/>
    </row>
    <row r="82" spans="1:14" s="7" customFormat="1" ht="18" customHeight="1">
      <c r="A82" s="14" t="s">
        <v>164</v>
      </c>
      <c r="B82" s="14"/>
      <c r="C82" s="14"/>
      <c r="D82" s="15"/>
      <c r="E82" s="14"/>
      <c r="F82" s="29">
        <v>324854</v>
      </c>
      <c r="G82" s="91"/>
      <c r="H82" s="5">
        <v>254927</v>
      </c>
      <c r="I82" s="91"/>
      <c r="J82" s="29">
        <v>0</v>
      </c>
      <c r="K82" s="91"/>
      <c r="L82" s="5">
        <v>0</v>
      </c>
      <c r="M82" s="241"/>
      <c r="N82" s="241"/>
    </row>
    <row r="83" spans="1:14" s="7" customFormat="1" ht="18" customHeight="1">
      <c r="A83" s="14" t="s">
        <v>122</v>
      </c>
      <c r="B83" s="14"/>
      <c r="C83" s="14"/>
      <c r="D83" s="15">
        <v>14</v>
      </c>
      <c r="E83" s="14"/>
      <c r="F83" s="29">
        <v>18740000</v>
      </c>
      <c r="G83" s="91"/>
      <c r="H83" s="5">
        <v>22750000</v>
      </c>
      <c r="I83" s="91"/>
      <c r="J83" s="29">
        <v>900000</v>
      </c>
      <c r="K83" s="91"/>
      <c r="L83" s="5">
        <v>1200000</v>
      </c>
      <c r="M83" s="241"/>
      <c r="N83" s="241"/>
    </row>
    <row r="84" spans="1:14" s="7" customFormat="1" ht="18" customHeight="1">
      <c r="A84" s="14" t="s">
        <v>61</v>
      </c>
      <c r="B84" s="14"/>
      <c r="C84" s="14"/>
      <c r="D84" s="15">
        <v>14</v>
      </c>
      <c r="E84" s="14"/>
      <c r="F84" s="29">
        <v>-19390000</v>
      </c>
      <c r="G84" s="91"/>
      <c r="H84" s="5">
        <v>-21600000</v>
      </c>
      <c r="I84" s="91"/>
      <c r="J84" s="29">
        <v>-900000</v>
      </c>
      <c r="K84" s="91"/>
      <c r="L84" s="5">
        <v>-900000</v>
      </c>
      <c r="M84" s="241"/>
      <c r="N84" s="241"/>
    </row>
    <row r="85" spans="1:14" s="7" customFormat="1" ht="18" customHeight="1">
      <c r="A85" s="14" t="s">
        <v>81</v>
      </c>
      <c r="B85" s="14"/>
      <c r="C85" s="14"/>
      <c r="D85" s="85">
        <v>19.7</v>
      </c>
      <c r="E85" s="14"/>
      <c r="F85" s="29">
        <v>0</v>
      </c>
      <c r="G85" s="91"/>
      <c r="H85" s="5">
        <v>0</v>
      </c>
      <c r="I85" s="91"/>
      <c r="J85" s="29">
        <v>447350</v>
      </c>
      <c r="K85" s="91"/>
      <c r="L85" s="5">
        <v>791334</v>
      </c>
      <c r="M85" s="241"/>
      <c r="N85" s="241"/>
    </row>
    <row r="86" spans="1:14" s="7" customFormat="1" ht="18" customHeight="1">
      <c r="A86" s="14" t="s">
        <v>82</v>
      </c>
      <c r="B86" s="14"/>
      <c r="C86" s="14"/>
      <c r="D86" s="85">
        <v>19.7</v>
      </c>
      <c r="E86" s="14"/>
      <c r="F86" s="29">
        <v>0</v>
      </c>
      <c r="G86" s="91"/>
      <c r="H86" s="5">
        <v>0</v>
      </c>
      <c r="I86" s="91"/>
      <c r="J86" s="29">
        <v>-522925</v>
      </c>
      <c r="K86" s="91"/>
      <c r="L86" s="5">
        <v>-768945</v>
      </c>
      <c r="M86" s="241"/>
      <c r="N86" s="241"/>
    </row>
    <row r="87" spans="1:14" s="7" customFormat="1" ht="18" customHeight="1">
      <c r="A87" s="14" t="s">
        <v>149</v>
      </c>
      <c r="B87" s="14"/>
      <c r="C87" s="14"/>
      <c r="D87" s="86">
        <v>15</v>
      </c>
      <c r="E87" s="14"/>
      <c r="F87" s="29">
        <v>1000000</v>
      </c>
      <c r="G87" s="91"/>
      <c r="H87" s="5">
        <v>1200000</v>
      </c>
      <c r="I87" s="91"/>
      <c r="J87" s="29">
        <v>250000</v>
      </c>
      <c r="K87" s="91"/>
      <c r="L87" s="5">
        <v>1200000</v>
      </c>
      <c r="M87" s="241"/>
      <c r="N87" s="241"/>
    </row>
    <row r="88" spans="1:14" s="7" customFormat="1" ht="18" customHeight="1">
      <c r="A88" s="14" t="s">
        <v>123</v>
      </c>
      <c r="B88" s="14"/>
      <c r="C88" s="14"/>
      <c r="D88" s="86">
        <v>15</v>
      </c>
      <c r="E88" s="14"/>
      <c r="F88" s="29">
        <v>-1189429</v>
      </c>
      <c r="G88" s="91"/>
      <c r="H88" s="5">
        <v>-1055721</v>
      </c>
      <c r="I88" s="91"/>
      <c r="J88" s="29">
        <v>-936187</v>
      </c>
      <c r="K88" s="91"/>
      <c r="L88" s="5">
        <v>-842436</v>
      </c>
      <c r="M88" s="241"/>
      <c r="N88" s="241"/>
    </row>
    <row r="89" spans="1:14" s="7" customFormat="1" ht="18" customHeight="1">
      <c r="A89" s="14" t="s">
        <v>130</v>
      </c>
      <c r="B89" s="14"/>
      <c r="C89" s="14"/>
      <c r="D89" s="86">
        <v>17</v>
      </c>
      <c r="E89" s="14"/>
      <c r="F89" s="29">
        <v>2000000</v>
      </c>
      <c r="G89" s="91"/>
      <c r="H89" s="5">
        <v>1400000</v>
      </c>
      <c r="I89" s="91"/>
      <c r="J89" s="29">
        <v>2000000</v>
      </c>
      <c r="K89" s="91"/>
      <c r="L89" s="5">
        <v>1400000</v>
      </c>
      <c r="M89" s="241"/>
      <c r="N89" s="241"/>
    </row>
    <row r="90" spans="1:14" s="7" customFormat="1" ht="16.5" customHeight="1">
      <c r="A90" s="14" t="s">
        <v>184</v>
      </c>
      <c r="B90" s="14"/>
      <c r="C90" s="14"/>
      <c r="D90" s="86">
        <v>17</v>
      </c>
      <c r="E90" s="14"/>
      <c r="F90" s="29">
        <v>-1000000</v>
      </c>
      <c r="G90" s="91"/>
      <c r="H90" s="5">
        <v>-1700000</v>
      </c>
      <c r="I90" s="91"/>
      <c r="J90" s="29">
        <v>-1000000</v>
      </c>
      <c r="K90" s="91"/>
      <c r="L90" s="5">
        <v>-1700000</v>
      </c>
      <c r="M90" s="241"/>
      <c r="N90" s="241"/>
    </row>
    <row r="91" spans="1:14" s="7" customFormat="1" ht="18" customHeight="1">
      <c r="A91" s="14" t="s">
        <v>247</v>
      </c>
      <c r="B91" s="14"/>
      <c r="C91" s="14"/>
      <c r="D91" s="15" t="s">
        <v>274</v>
      </c>
      <c r="E91" s="14"/>
      <c r="F91" s="29">
        <v>-9663</v>
      </c>
      <c r="G91" s="91"/>
      <c r="H91" s="5">
        <v>-3961</v>
      </c>
      <c r="I91" s="91"/>
      <c r="J91" s="29">
        <v>-9663</v>
      </c>
      <c r="K91" s="91"/>
      <c r="L91" s="5">
        <v>-3961</v>
      </c>
      <c r="M91" s="241"/>
      <c r="N91" s="241"/>
    </row>
    <row r="92" spans="1:14" s="7" customFormat="1" ht="18" customHeight="1">
      <c r="A92" s="14" t="s">
        <v>238</v>
      </c>
      <c r="B92" s="14"/>
      <c r="C92" s="14"/>
      <c r="D92" s="86">
        <v>16</v>
      </c>
      <c r="E92" s="14"/>
      <c r="F92" s="29">
        <v>-616830</v>
      </c>
      <c r="G92" s="91"/>
      <c r="H92" s="5">
        <v>-139230</v>
      </c>
      <c r="I92" s="91"/>
      <c r="J92" s="29">
        <v>-50648</v>
      </c>
      <c r="K92" s="91"/>
      <c r="L92" s="5">
        <v>-29050</v>
      </c>
      <c r="M92" s="241"/>
      <c r="N92" s="241"/>
    </row>
    <row r="93" spans="1:14" s="7" customFormat="1" ht="18" customHeight="1">
      <c r="A93" s="14" t="s">
        <v>241</v>
      </c>
      <c r="B93" s="14"/>
      <c r="C93" s="14"/>
      <c r="D93" s="15"/>
      <c r="E93" s="14"/>
      <c r="F93" s="29"/>
      <c r="G93" s="91"/>
      <c r="H93" s="5"/>
      <c r="I93" s="91"/>
      <c r="J93" s="29"/>
      <c r="K93" s="91"/>
      <c r="L93" s="5"/>
      <c r="M93" s="241"/>
      <c r="N93" s="241"/>
    </row>
    <row r="94" spans="1:14" s="7" customFormat="1" ht="18" customHeight="1">
      <c r="A94" s="14"/>
      <c r="B94" s="14" t="s">
        <v>242</v>
      </c>
      <c r="C94" s="14"/>
      <c r="D94" s="85"/>
      <c r="E94" s="14"/>
      <c r="F94" s="29">
        <v>0</v>
      </c>
      <c r="G94" s="91"/>
      <c r="H94" s="5">
        <v>30001</v>
      </c>
      <c r="I94" s="91"/>
      <c r="J94" s="29">
        <v>0</v>
      </c>
      <c r="K94" s="91"/>
      <c r="L94" s="5">
        <v>0</v>
      </c>
      <c r="M94" s="241"/>
      <c r="N94" s="241"/>
    </row>
    <row r="95" spans="1:14" s="7" customFormat="1" ht="18" customHeight="1">
      <c r="A95" s="14" t="s">
        <v>194</v>
      </c>
      <c r="B95" s="14"/>
      <c r="C95" s="14"/>
      <c r="D95" s="86">
        <v>20</v>
      </c>
      <c r="E95" s="14"/>
      <c r="F95" s="29">
        <v>-334000</v>
      </c>
      <c r="G95" s="91"/>
      <c r="H95" s="5">
        <v>-334000</v>
      </c>
      <c r="I95" s="91"/>
      <c r="J95" s="29">
        <v>-334000</v>
      </c>
      <c r="K95" s="91"/>
      <c r="L95" s="5">
        <v>-334000</v>
      </c>
      <c r="M95" s="241"/>
      <c r="N95" s="241"/>
    </row>
    <row r="96" spans="1:14" s="7" customFormat="1" ht="18" customHeight="1">
      <c r="A96" s="14" t="s">
        <v>195</v>
      </c>
      <c r="B96" s="14"/>
      <c r="C96" s="14"/>
      <c r="D96" s="85"/>
      <c r="E96" s="14"/>
      <c r="F96" s="31">
        <v>-9</v>
      </c>
      <c r="G96" s="83"/>
      <c r="H96" s="13">
        <v>-2</v>
      </c>
      <c r="I96" s="83"/>
      <c r="J96" s="31">
        <v>0</v>
      </c>
      <c r="K96" s="83"/>
      <c r="L96" s="13">
        <v>0</v>
      </c>
      <c r="M96" s="241"/>
      <c r="N96" s="241"/>
    </row>
    <row r="97" spans="1:14" s="7" customFormat="1" ht="8.1" customHeight="1">
      <c r="A97" s="14"/>
      <c r="B97" s="14"/>
      <c r="C97" s="14"/>
      <c r="D97" s="15"/>
      <c r="E97" s="14"/>
      <c r="F97" s="29"/>
      <c r="G97" s="83"/>
      <c r="H97" s="5"/>
      <c r="I97" s="83"/>
      <c r="J97" s="29"/>
      <c r="K97" s="83"/>
      <c r="L97" s="5"/>
      <c r="M97" s="241"/>
      <c r="N97" s="241"/>
    </row>
    <row r="98" spans="1:14" s="7" customFormat="1" ht="18" customHeight="1">
      <c r="A98" s="2" t="s">
        <v>183</v>
      </c>
      <c r="B98" s="14"/>
      <c r="C98" s="14"/>
      <c r="D98" s="15"/>
      <c r="E98" s="14"/>
      <c r="F98" s="31">
        <f>SUM(F82:F96)</f>
        <v>-475077</v>
      </c>
      <c r="G98" s="5"/>
      <c r="H98" s="13">
        <f>SUM(H82:H96)</f>
        <v>802014</v>
      </c>
      <c r="I98" s="74"/>
      <c r="J98" s="31">
        <f>SUM(J82:J96)</f>
        <v>-156073</v>
      </c>
      <c r="K98" s="5"/>
      <c r="L98" s="13">
        <f>SUM(L82:L96)</f>
        <v>12942</v>
      </c>
      <c r="M98" s="241"/>
      <c r="N98" s="241"/>
    </row>
    <row r="99" spans="1:14" s="7" customFormat="1" ht="18" customHeight="1">
      <c r="A99" s="2"/>
      <c r="B99" s="14"/>
      <c r="C99" s="14"/>
      <c r="D99" s="15"/>
      <c r="E99" s="14"/>
      <c r="F99" s="5"/>
      <c r="G99" s="5"/>
      <c r="H99" s="5"/>
      <c r="I99" s="83"/>
      <c r="J99" s="5"/>
      <c r="K99" s="5"/>
      <c r="L99" s="5"/>
      <c r="M99" s="241"/>
      <c r="N99" s="241"/>
    </row>
    <row r="100" spans="1:14" s="7" customFormat="1" ht="8.25" customHeight="1">
      <c r="A100" s="2"/>
      <c r="B100" s="14"/>
      <c r="C100" s="14"/>
      <c r="D100" s="15"/>
      <c r="E100" s="14"/>
      <c r="F100" s="5"/>
      <c r="G100" s="5"/>
      <c r="H100" s="5"/>
      <c r="I100" s="83"/>
      <c r="J100" s="5"/>
      <c r="K100" s="5"/>
      <c r="L100" s="5"/>
      <c r="M100" s="241"/>
      <c r="N100" s="241"/>
    </row>
    <row r="101" spans="1:14" s="7" customFormat="1" ht="21.95" customHeight="1">
      <c r="A101" s="259" t="str">
        <f>+A51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101" s="259"/>
      <c r="C101" s="259"/>
      <c r="D101" s="259"/>
      <c r="E101" s="259"/>
      <c r="F101" s="259"/>
      <c r="G101" s="259"/>
      <c r="H101" s="259"/>
      <c r="I101" s="259"/>
      <c r="J101" s="259"/>
      <c r="K101" s="259"/>
      <c r="L101" s="259"/>
      <c r="M101" s="241"/>
      <c r="N101" s="241"/>
    </row>
    <row r="102" spans="1:14" s="7" customFormat="1" ht="18" customHeight="1">
      <c r="A102" s="2" t="str">
        <f>A52</f>
        <v xml:space="preserve">บริษัท พีทีจี เอ็นเนอยี จำกัด (มหาชน) </v>
      </c>
      <c r="B102" s="2"/>
      <c r="C102" s="2"/>
      <c r="D102" s="15"/>
      <c r="E102" s="14"/>
      <c r="F102" s="5"/>
      <c r="G102" s="74"/>
      <c r="H102" s="5"/>
      <c r="I102" s="75"/>
      <c r="J102" s="5"/>
      <c r="K102" s="74"/>
      <c r="L102" s="6" t="s">
        <v>85</v>
      </c>
      <c r="M102" s="241"/>
      <c r="N102" s="241"/>
    </row>
    <row r="103" spans="1:14" s="7" customFormat="1" ht="18" customHeight="1">
      <c r="A103" s="2" t="s">
        <v>49</v>
      </c>
      <c r="B103" s="2"/>
      <c r="C103" s="2"/>
      <c r="D103" s="15"/>
      <c r="E103" s="14"/>
      <c r="F103" s="5"/>
      <c r="G103" s="74"/>
      <c r="H103" s="5"/>
      <c r="I103" s="75"/>
      <c r="J103" s="5"/>
      <c r="K103" s="74"/>
      <c r="L103" s="5"/>
      <c r="M103" s="241"/>
      <c r="N103" s="241"/>
    </row>
    <row r="104" spans="1:14" s="7" customFormat="1" ht="18" customHeight="1">
      <c r="A104" s="10" t="str">
        <f>A54</f>
        <v>สำหรับงวดเก้าเดือนสิ้นสุดวันที่ 30 กันยายน พ.ศ. 2563</v>
      </c>
      <c r="B104" s="10"/>
      <c r="C104" s="10"/>
      <c r="D104" s="76"/>
      <c r="E104" s="77"/>
      <c r="F104" s="13"/>
      <c r="G104" s="78"/>
      <c r="H104" s="13"/>
      <c r="I104" s="79"/>
      <c r="J104" s="13"/>
      <c r="K104" s="78"/>
      <c r="L104" s="13"/>
      <c r="M104" s="241"/>
      <c r="N104" s="241"/>
    </row>
    <row r="105" spans="1:14" s="7" customFormat="1" ht="18" customHeight="1">
      <c r="A105" s="2"/>
      <c r="B105" s="2"/>
      <c r="C105" s="2"/>
      <c r="D105" s="15"/>
      <c r="E105" s="14"/>
      <c r="F105" s="5"/>
      <c r="G105" s="74"/>
      <c r="H105" s="5"/>
      <c r="I105" s="75"/>
      <c r="J105" s="5"/>
      <c r="K105" s="74"/>
      <c r="L105" s="5"/>
      <c r="M105" s="241"/>
      <c r="N105" s="241"/>
    </row>
    <row r="106" spans="1:14" s="7" customFormat="1" ht="18" customHeight="1">
      <c r="B106" s="14"/>
      <c r="C106" s="14"/>
      <c r="D106" s="1"/>
      <c r="E106" s="2"/>
      <c r="F106" s="18"/>
      <c r="G106" s="18"/>
      <c r="H106" s="18" t="s">
        <v>87</v>
      </c>
      <c r="I106" s="20"/>
      <c r="J106" s="18"/>
      <c r="K106" s="18"/>
      <c r="L106" s="18" t="s">
        <v>147</v>
      </c>
      <c r="M106" s="241"/>
      <c r="N106" s="241"/>
    </row>
    <row r="107" spans="1:14" s="7" customFormat="1" ht="18" customHeight="1">
      <c r="A107" s="14"/>
      <c r="B107" s="14"/>
      <c r="C107" s="14"/>
      <c r="D107" s="24"/>
      <c r="E107" s="2"/>
      <c r="F107" s="20" t="s">
        <v>205</v>
      </c>
      <c r="G107" s="2"/>
      <c r="H107" s="20" t="s">
        <v>174</v>
      </c>
      <c r="I107" s="24"/>
      <c r="J107" s="20" t="s">
        <v>205</v>
      </c>
      <c r="K107" s="2"/>
      <c r="L107" s="20" t="s">
        <v>174</v>
      </c>
      <c r="M107" s="241"/>
      <c r="N107" s="241"/>
    </row>
    <row r="108" spans="1:14" s="7" customFormat="1" ht="18" customHeight="1">
      <c r="A108" s="14"/>
      <c r="B108" s="14"/>
      <c r="C108" s="14"/>
      <c r="D108" s="24"/>
      <c r="E108" s="2"/>
      <c r="F108" s="81" t="s">
        <v>73</v>
      </c>
      <c r="G108" s="2"/>
      <c r="H108" s="81" t="s">
        <v>73</v>
      </c>
      <c r="I108" s="24"/>
      <c r="J108" s="81" t="s">
        <v>73</v>
      </c>
      <c r="K108" s="2"/>
      <c r="L108" s="81" t="s">
        <v>73</v>
      </c>
      <c r="M108" s="241"/>
      <c r="N108" s="241"/>
    </row>
    <row r="109" spans="1:14" s="7" customFormat="1" ht="8.1" customHeight="1">
      <c r="A109" s="2"/>
      <c r="B109" s="14"/>
      <c r="C109" s="14"/>
      <c r="D109" s="15"/>
      <c r="E109" s="14"/>
      <c r="F109" s="90"/>
      <c r="G109" s="87"/>
      <c r="H109" s="87"/>
      <c r="I109" s="74"/>
      <c r="J109" s="90"/>
      <c r="K109" s="75"/>
      <c r="L109" s="87"/>
      <c r="M109" s="241"/>
      <c r="N109" s="241"/>
    </row>
    <row r="110" spans="1:14" s="7" customFormat="1" ht="18" customHeight="1">
      <c r="A110" s="2" t="s">
        <v>268</v>
      </c>
      <c r="B110" s="2"/>
      <c r="C110" s="2"/>
      <c r="D110" s="15"/>
      <c r="E110" s="14"/>
      <c r="F110" s="29">
        <f>SUM(F98,F79,F49)</f>
        <v>-482675</v>
      </c>
      <c r="G110" s="83"/>
      <c r="H110" s="5">
        <f>SUM(H49,H79,H98)</f>
        <v>-401074</v>
      </c>
      <c r="I110" s="83"/>
      <c r="J110" s="29">
        <f>SUM(J98,J79,J49)</f>
        <v>-115610</v>
      </c>
      <c r="K110" s="5"/>
      <c r="L110" s="5">
        <f>SUM(L98,L79,L49)</f>
        <v>-393965</v>
      </c>
      <c r="M110" s="241"/>
      <c r="N110" s="241"/>
    </row>
    <row r="111" spans="1:14" s="7" customFormat="1" ht="18" customHeight="1">
      <c r="A111" s="14" t="s">
        <v>77</v>
      </c>
      <c r="B111" s="14"/>
      <c r="C111" s="14"/>
      <c r="D111" s="15"/>
      <c r="E111" s="14"/>
      <c r="F111" s="31">
        <v>1037136</v>
      </c>
      <c r="G111" s="83"/>
      <c r="H111" s="13">
        <v>995775</v>
      </c>
      <c r="I111" s="83"/>
      <c r="J111" s="31">
        <v>187970</v>
      </c>
      <c r="K111" s="83"/>
      <c r="L111" s="13">
        <v>453965</v>
      </c>
      <c r="M111" s="241"/>
      <c r="N111" s="241"/>
    </row>
    <row r="112" spans="1:14" s="7" customFormat="1" ht="8.1" customHeight="1">
      <c r="A112" s="14"/>
      <c r="B112" s="14"/>
      <c r="C112" s="14"/>
      <c r="D112" s="15"/>
      <c r="E112" s="14"/>
      <c r="F112" s="29"/>
      <c r="G112" s="83"/>
      <c r="H112" s="5"/>
      <c r="I112" s="83"/>
      <c r="J112" s="29"/>
      <c r="K112" s="83"/>
      <c r="L112" s="5"/>
      <c r="M112" s="241"/>
      <c r="N112" s="241"/>
    </row>
    <row r="113" spans="1:14" s="7" customFormat="1" ht="18" customHeight="1" thickBot="1">
      <c r="A113" s="2" t="s">
        <v>74</v>
      </c>
      <c r="B113" s="14"/>
      <c r="C113" s="14"/>
      <c r="D113" s="15"/>
      <c r="E113" s="14"/>
      <c r="F113" s="92">
        <f>SUM(F110:F111)</f>
        <v>554461</v>
      </c>
      <c r="G113" s="87"/>
      <c r="H113" s="93">
        <f>SUM(H110:H111)</f>
        <v>594701</v>
      </c>
      <c r="I113" s="74"/>
      <c r="J113" s="92">
        <f>SUM(J110:J111)</f>
        <v>72360</v>
      </c>
      <c r="K113" s="75"/>
      <c r="L113" s="93">
        <f>SUM(L110:L111)</f>
        <v>60000</v>
      </c>
      <c r="M113" s="241"/>
      <c r="N113" s="241"/>
    </row>
    <row r="114" spans="1:14" s="7" customFormat="1" ht="18" customHeight="1" thickTop="1">
      <c r="A114" s="2"/>
      <c r="B114" s="14"/>
      <c r="C114" s="14"/>
      <c r="D114" s="15"/>
      <c r="E114" s="14"/>
      <c r="F114" s="90"/>
      <c r="G114" s="87"/>
      <c r="H114" s="87"/>
      <c r="I114" s="74"/>
      <c r="J114" s="90"/>
      <c r="K114" s="75"/>
      <c r="L114" s="87"/>
      <c r="M114" s="241"/>
      <c r="N114" s="241"/>
    </row>
    <row r="115" spans="1:14" s="7" customFormat="1" ht="18" customHeight="1">
      <c r="A115" s="2" t="s">
        <v>62</v>
      </c>
      <c r="B115" s="14"/>
      <c r="C115" s="14"/>
      <c r="D115" s="15"/>
      <c r="E115" s="14"/>
      <c r="F115" s="90"/>
      <c r="G115" s="91"/>
      <c r="H115" s="87"/>
      <c r="I115" s="74"/>
      <c r="J115" s="90"/>
      <c r="K115" s="75"/>
      <c r="L115" s="87"/>
      <c r="M115" s="241"/>
      <c r="N115" s="241"/>
    </row>
    <row r="116" spans="1:14" s="7" customFormat="1" ht="18" customHeight="1">
      <c r="B116" s="14" t="s">
        <v>84</v>
      </c>
      <c r="C116" s="14"/>
      <c r="D116" s="15"/>
      <c r="E116" s="14"/>
      <c r="F116" s="88">
        <v>554461</v>
      </c>
      <c r="G116" s="91"/>
      <c r="H116" s="89">
        <v>594701</v>
      </c>
      <c r="I116" s="91"/>
      <c r="J116" s="88">
        <v>72360</v>
      </c>
      <c r="K116" s="91"/>
      <c r="L116" s="89">
        <v>60000</v>
      </c>
      <c r="M116" s="241"/>
      <c r="N116" s="241"/>
    </row>
    <row r="117" spans="1:14" s="7" customFormat="1" ht="8.1" customHeight="1">
      <c r="A117" s="14"/>
      <c r="B117" s="14"/>
      <c r="C117" s="14"/>
      <c r="D117" s="15"/>
      <c r="E117" s="14"/>
      <c r="F117" s="90"/>
      <c r="G117" s="91"/>
      <c r="H117" s="87"/>
      <c r="I117" s="91"/>
      <c r="J117" s="90"/>
      <c r="K117" s="91"/>
      <c r="L117" s="87"/>
      <c r="M117" s="241"/>
      <c r="N117" s="241"/>
    </row>
    <row r="118" spans="1:14" s="7" customFormat="1" ht="18" customHeight="1" thickBot="1">
      <c r="A118" s="82"/>
      <c r="B118" s="14"/>
      <c r="C118" s="14"/>
      <c r="D118" s="15"/>
      <c r="E118" s="14"/>
      <c r="F118" s="92">
        <f>SUM(F116:F116)</f>
        <v>554461</v>
      </c>
      <c r="G118" s="91"/>
      <c r="H118" s="93">
        <f>SUM(H116:H116)</f>
        <v>594701</v>
      </c>
      <c r="I118" s="74"/>
      <c r="J118" s="92">
        <f>SUM(J116:J116)</f>
        <v>72360</v>
      </c>
      <c r="K118" s="75"/>
      <c r="L118" s="93">
        <f>SUM(L116:L116)</f>
        <v>60000</v>
      </c>
      <c r="M118" s="241"/>
      <c r="N118" s="241"/>
    </row>
    <row r="119" spans="1:14" s="7" customFormat="1" ht="18" customHeight="1" thickTop="1">
      <c r="A119" s="82"/>
      <c r="B119" s="14"/>
      <c r="C119" s="14"/>
      <c r="D119" s="15"/>
      <c r="E119" s="14"/>
      <c r="F119" s="90"/>
      <c r="G119" s="91"/>
      <c r="H119" s="87"/>
      <c r="I119" s="74"/>
      <c r="J119" s="90"/>
      <c r="K119" s="75"/>
      <c r="L119" s="87"/>
      <c r="M119" s="241"/>
      <c r="N119" s="241"/>
    </row>
    <row r="120" spans="1:14" s="7" customFormat="1" ht="18" customHeight="1">
      <c r="A120" s="2" t="s">
        <v>248</v>
      </c>
      <c r="B120" s="14"/>
      <c r="C120" s="14"/>
      <c r="D120" s="15"/>
      <c r="E120" s="14"/>
      <c r="F120" s="90"/>
      <c r="G120" s="14"/>
      <c r="H120" s="87"/>
      <c r="I120" s="15"/>
      <c r="J120" s="90"/>
      <c r="K120" s="14"/>
      <c r="L120" s="87"/>
      <c r="M120" s="241"/>
      <c r="N120" s="241"/>
    </row>
    <row r="121" spans="1:14" s="7" customFormat="1" ht="8.1" customHeight="1">
      <c r="A121" s="2"/>
      <c r="B121" s="14"/>
      <c r="C121" s="14"/>
      <c r="D121" s="15"/>
      <c r="E121" s="14"/>
      <c r="F121" s="94"/>
      <c r="G121" s="14"/>
      <c r="H121" s="95"/>
      <c r="I121" s="15"/>
      <c r="J121" s="90"/>
      <c r="K121" s="14"/>
      <c r="L121" s="87"/>
      <c r="M121" s="241"/>
      <c r="N121" s="241"/>
    </row>
    <row r="122" spans="1:14" s="7" customFormat="1" ht="18" customHeight="1">
      <c r="B122" s="82" t="s">
        <v>159</v>
      </c>
      <c r="C122" s="14"/>
      <c r="D122" s="15"/>
      <c r="E122" s="14"/>
      <c r="F122" s="94">
        <v>998</v>
      </c>
      <c r="G122" s="95"/>
      <c r="H122" s="95">
        <v>209</v>
      </c>
      <c r="I122" s="95"/>
      <c r="J122" s="94">
        <v>0</v>
      </c>
      <c r="K122" s="95"/>
      <c r="L122" s="95">
        <v>0</v>
      </c>
      <c r="M122" s="241"/>
      <c r="N122" s="241"/>
    </row>
    <row r="123" spans="1:14" s="7" customFormat="1" ht="18" customHeight="1">
      <c r="B123" s="82" t="s">
        <v>135</v>
      </c>
      <c r="C123" s="14"/>
      <c r="D123" s="15"/>
      <c r="E123" s="14"/>
      <c r="F123" s="94">
        <v>147489</v>
      </c>
      <c r="G123" s="95"/>
      <c r="H123" s="95">
        <v>101064</v>
      </c>
      <c r="I123" s="95"/>
      <c r="J123" s="94">
        <v>3390</v>
      </c>
      <c r="K123" s="95"/>
      <c r="L123" s="95">
        <v>4613</v>
      </c>
      <c r="M123" s="241"/>
      <c r="N123" s="241"/>
    </row>
    <row r="124" spans="1:14" s="7" customFormat="1" ht="18" customHeight="1">
      <c r="B124" s="82" t="s">
        <v>97</v>
      </c>
      <c r="C124" s="14"/>
      <c r="D124" s="15"/>
      <c r="E124" s="14"/>
      <c r="F124" s="94">
        <v>14822</v>
      </c>
      <c r="G124" s="95"/>
      <c r="H124" s="95">
        <v>15356</v>
      </c>
      <c r="I124" s="95"/>
      <c r="J124" s="94">
        <v>14607</v>
      </c>
      <c r="K124" s="95"/>
      <c r="L124" s="95">
        <v>15258</v>
      </c>
      <c r="M124" s="241"/>
      <c r="N124" s="241"/>
    </row>
    <row r="125" spans="1:14" s="7" customFormat="1" ht="18" customHeight="1">
      <c r="A125" s="82"/>
      <c r="B125" s="82" t="s">
        <v>275</v>
      </c>
      <c r="C125" s="14"/>
      <c r="D125" s="15"/>
      <c r="E125" s="14"/>
      <c r="F125" s="94">
        <v>1489731</v>
      </c>
      <c r="G125" s="95"/>
      <c r="H125" s="95">
        <v>0</v>
      </c>
      <c r="I125" s="95"/>
      <c r="J125" s="94">
        <v>43345</v>
      </c>
      <c r="K125" s="95"/>
      <c r="L125" s="95">
        <v>0</v>
      </c>
      <c r="M125" s="241"/>
      <c r="N125" s="241"/>
    </row>
    <row r="126" spans="1:14" s="7" customFormat="1" ht="18" customHeight="1">
      <c r="A126" s="82"/>
      <c r="B126" s="14"/>
      <c r="C126" s="14"/>
      <c r="D126" s="15"/>
      <c r="E126" s="14"/>
      <c r="F126" s="95"/>
      <c r="G126" s="95"/>
      <c r="H126" s="95"/>
      <c r="I126" s="95"/>
      <c r="J126" s="95"/>
      <c r="K126" s="95"/>
      <c r="L126" s="95"/>
    </row>
    <row r="127" spans="1:14" s="7" customFormat="1" ht="18" customHeight="1">
      <c r="A127" s="82"/>
      <c r="B127" s="14"/>
      <c r="C127" s="14"/>
      <c r="D127" s="15"/>
      <c r="E127" s="14"/>
      <c r="F127" s="95"/>
      <c r="G127" s="95"/>
      <c r="H127" s="95"/>
      <c r="I127" s="95"/>
      <c r="J127" s="95"/>
      <c r="K127" s="95"/>
      <c r="L127" s="95"/>
    </row>
    <row r="128" spans="1:14" s="7" customFormat="1" ht="18" customHeight="1">
      <c r="A128" s="82"/>
      <c r="B128" s="14"/>
      <c r="C128" s="14"/>
      <c r="D128" s="15"/>
      <c r="E128" s="14"/>
      <c r="F128" s="95"/>
      <c r="G128" s="95"/>
      <c r="H128" s="95"/>
      <c r="I128" s="95"/>
      <c r="J128" s="95"/>
      <c r="K128" s="95"/>
      <c r="L128" s="95"/>
    </row>
    <row r="129" spans="1:12" s="7" customFormat="1" ht="18" customHeight="1">
      <c r="A129" s="82"/>
      <c r="B129" s="14"/>
      <c r="C129" s="14"/>
      <c r="D129" s="15"/>
      <c r="E129" s="14"/>
      <c r="F129" s="95"/>
      <c r="G129" s="95"/>
      <c r="H129" s="95"/>
      <c r="I129" s="95"/>
      <c r="J129" s="95"/>
      <c r="K129" s="95"/>
      <c r="L129" s="95"/>
    </row>
    <row r="130" spans="1:12" s="7" customFormat="1" ht="18" customHeight="1">
      <c r="A130" s="82"/>
      <c r="B130" s="14"/>
      <c r="C130" s="14"/>
      <c r="D130" s="15"/>
      <c r="E130" s="14"/>
      <c r="F130" s="95"/>
      <c r="G130" s="95"/>
      <c r="H130" s="95"/>
      <c r="I130" s="95"/>
      <c r="J130" s="95"/>
      <c r="K130" s="95"/>
      <c r="L130" s="95"/>
    </row>
    <row r="131" spans="1:12" s="7" customFormat="1" ht="18" customHeight="1">
      <c r="A131" s="82"/>
      <c r="B131" s="14"/>
      <c r="C131" s="14"/>
      <c r="D131" s="15"/>
      <c r="E131" s="14"/>
      <c r="F131" s="95"/>
      <c r="G131" s="95"/>
      <c r="H131" s="95"/>
      <c r="I131" s="95"/>
      <c r="J131" s="95"/>
      <c r="K131" s="95"/>
      <c r="L131" s="95"/>
    </row>
    <row r="132" spans="1:12" s="7" customFormat="1" ht="18" customHeight="1">
      <c r="A132" s="82"/>
      <c r="B132" s="14"/>
      <c r="C132" s="14"/>
      <c r="D132" s="15"/>
      <c r="E132" s="14"/>
      <c r="F132" s="95"/>
      <c r="G132" s="95"/>
      <c r="H132" s="95"/>
      <c r="I132" s="95"/>
      <c r="J132" s="95"/>
      <c r="K132" s="95"/>
      <c r="L132" s="95"/>
    </row>
    <row r="133" spans="1:12" s="7" customFormat="1" ht="18" customHeight="1">
      <c r="A133" s="82"/>
      <c r="B133" s="14"/>
      <c r="C133" s="14"/>
      <c r="D133" s="15"/>
      <c r="E133" s="14"/>
      <c r="F133" s="95"/>
      <c r="G133" s="95"/>
      <c r="H133" s="95"/>
      <c r="I133" s="95"/>
      <c r="J133" s="95"/>
      <c r="K133" s="95"/>
      <c r="L133" s="95"/>
    </row>
    <row r="134" spans="1:12" s="7" customFormat="1" ht="18" customHeight="1">
      <c r="A134" s="82"/>
      <c r="B134" s="14"/>
      <c r="C134" s="14"/>
      <c r="D134" s="15"/>
      <c r="E134" s="14"/>
      <c r="F134" s="95"/>
      <c r="G134" s="95"/>
      <c r="H134" s="95"/>
      <c r="I134" s="95"/>
      <c r="J134" s="95"/>
      <c r="K134" s="95"/>
      <c r="L134" s="95"/>
    </row>
    <row r="135" spans="1:12" s="7" customFormat="1" ht="18" customHeight="1">
      <c r="A135" s="82"/>
      <c r="B135" s="14"/>
      <c r="C135" s="14"/>
      <c r="D135" s="15"/>
      <c r="E135" s="14"/>
      <c r="F135" s="95"/>
      <c r="G135" s="95"/>
      <c r="H135" s="95"/>
      <c r="I135" s="95"/>
      <c r="J135" s="95"/>
      <c r="K135" s="95"/>
      <c r="L135" s="95"/>
    </row>
    <row r="136" spans="1:12" s="7" customFormat="1" ht="18" customHeight="1">
      <c r="A136" s="82"/>
      <c r="B136" s="14"/>
      <c r="C136" s="14"/>
      <c r="D136" s="15"/>
      <c r="E136" s="14"/>
      <c r="F136" s="95"/>
      <c r="G136" s="95"/>
      <c r="H136" s="95"/>
      <c r="I136" s="95"/>
      <c r="J136" s="95"/>
      <c r="K136" s="95"/>
      <c r="L136" s="95"/>
    </row>
    <row r="137" spans="1:12" s="7" customFormat="1" ht="18" customHeight="1">
      <c r="A137" s="82"/>
      <c r="B137" s="14"/>
      <c r="C137" s="14"/>
      <c r="D137" s="15"/>
      <c r="E137" s="14"/>
      <c r="F137" s="95"/>
      <c r="G137" s="95"/>
      <c r="H137" s="95"/>
      <c r="I137" s="95"/>
      <c r="J137" s="95"/>
      <c r="K137" s="95"/>
      <c r="L137" s="95"/>
    </row>
    <row r="138" spans="1:12" s="7" customFormat="1" ht="18" customHeight="1">
      <c r="A138" s="82"/>
      <c r="B138" s="14"/>
      <c r="C138" s="14"/>
      <c r="D138" s="15"/>
      <c r="E138" s="14"/>
      <c r="F138" s="95"/>
      <c r="G138" s="95"/>
      <c r="H138" s="95"/>
      <c r="I138" s="95"/>
      <c r="J138" s="95"/>
      <c r="K138" s="95"/>
      <c r="L138" s="95"/>
    </row>
    <row r="139" spans="1:12" s="7" customFormat="1" ht="18" customHeight="1">
      <c r="A139" s="82"/>
      <c r="B139" s="14"/>
      <c r="C139" s="14"/>
      <c r="D139" s="15"/>
      <c r="E139" s="14"/>
      <c r="F139" s="95"/>
      <c r="G139" s="95"/>
      <c r="H139" s="95"/>
      <c r="I139" s="95"/>
      <c r="J139" s="95"/>
      <c r="K139" s="95"/>
      <c r="L139" s="95"/>
    </row>
    <row r="140" spans="1:12" s="7" customFormat="1" ht="18" customHeight="1">
      <c r="A140" s="82"/>
      <c r="B140" s="14"/>
      <c r="C140" s="14"/>
      <c r="D140" s="15"/>
      <c r="E140" s="14"/>
      <c r="F140" s="95"/>
      <c r="G140" s="95"/>
      <c r="H140" s="95"/>
      <c r="I140" s="95"/>
      <c r="J140" s="95"/>
      <c r="K140" s="95"/>
      <c r="L140" s="95"/>
    </row>
    <row r="141" spans="1:12" s="7" customFormat="1" ht="18" customHeight="1">
      <c r="A141" s="82"/>
      <c r="B141" s="14"/>
      <c r="C141" s="14"/>
      <c r="D141" s="15"/>
      <c r="E141" s="14"/>
      <c r="F141" s="95"/>
      <c r="G141" s="95"/>
      <c r="H141" s="95"/>
      <c r="I141" s="95"/>
      <c r="J141" s="95"/>
      <c r="K141" s="95"/>
      <c r="L141" s="95"/>
    </row>
    <row r="142" spans="1:12" s="7" customFormat="1" ht="18" customHeight="1">
      <c r="A142" s="82"/>
      <c r="B142" s="14"/>
      <c r="C142" s="14"/>
      <c r="D142" s="15"/>
      <c r="E142" s="14"/>
      <c r="F142" s="95"/>
      <c r="G142" s="95"/>
      <c r="H142" s="95"/>
      <c r="I142" s="95"/>
      <c r="J142" s="95"/>
      <c r="K142" s="95"/>
      <c r="L142" s="95"/>
    </row>
    <row r="143" spans="1:12" s="7" customFormat="1" ht="18" customHeight="1">
      <c r="A143" s="82"/>
      <c r="B143" s="14"/>
      <c r="C143" s="14"/>
      <c r="D143" s="15"/>
      <c r="E143" s="14"/>
      <c r="F143" s="95"/>
      <c r="G143" s="95"/>
      <c r="H143" s="95"/>
      <c r="I143" s="95"/>
      <c r="J143" s="95"/>
      <c r="K143" s="95"/>
      <c r="L143" s="95"/>
    </row>
    <row r="144" spans="1:12" s="7" customFormat="1" ht="18" customHeight="1">
      <c r="A144" s="82"/>
      <c r="B144" s="14"/>
      <c r="C144" s="14"/>
      <c r="D144" s="15"/>
      <c r="E144" s="14"/>
      <c r="F144" s="95"/>
      <c r="G144" s="95"/>
      <c r="H144" s="95"/>
      <c r="I144" s="95"/>
      <c r="J144" s="95"/>
      <c r="K144" s="95"/>
      <c r="L144" s="95"/>
    </row>
    <row r="145" spans="1:12" s="7" customFormat="1" ht="18" customHeight="1">
      <c r="A145" s="82"/>
      <c r="B145" s="14"/>
      <c r="C145" s="14"/>
      <c r="D145" s="15"/>
      <c r="E145" s="14"/>
      <c r="F145" s="95"/>
      <c r="G145" s="95"/>
      <c r="H145" s="95"/>
      <c r="I145" s="95"/>
      <c r="J145" s="95"/>
      <c r="K145" s="95"/>
      <c r="L145" s="95"/>
    </row>
    <row r="146" spans="1:12" s="7" customFormat="1" ht="18" customHeight="1">
      <c r="A146" s="82"/>
      <c r="B146" s="14"/>
      <c r="C146" s="14"/>
      <c r="D146" s="15"/>
      <c r="E146" s="14"/>
      <c r="F146" s="95"/>
      <c r="G146" s="95"/>
      <c r="H146" s="95"/>
      <c r="I146" s="95"/>
      <c r="J146" s="95"/>
      <c r="K146" s="95"/>
      <c r="L146" s="95"/>
    </row>
    <row r="147" spans="1:12" s="7" customFormat="1" ht="18" customHeight="1">
      <c r="A147" s="82"/>
      <c r="B147" s="14"/>
      <c r="C147" s="14"/>
      <c r="D147" s="15"/>
      <c r="E147" s="14"/>
      <c r="F147" s="95"/>
      <c r="G147" s="95"/>
      <c r="H147" s="95"/>
      <c r="I147" s="95"/>
      <c r="J147" s="95"/>
      <c r="K147" s="95"/>
      <c r="L147" s="95"/>
    </row>
    <row r="148" spans="1:12" s="7" customFormat="1" ht="18" customHeight="1">
      <c r="A148" s="82"/>
      <c r="B148" s="14"/>
      <c r="C148" s="14"/>
      <c r="D148" s="15"/>
      <c r="E148" s="14"/>
      <c r="F148" s="95"/>
      <c r="G148" s="95"/>
      <c r="H148" s="95"/>
      <c r="I148" s="95"/>
      <c r="J148" s="95"/>
      <c r="K148" s="95"/>
      <c r="L148" s="95"/>
    </row>
    <row r="149" spans="1:12" s="7" customFormat="1" ht="18" customHeight="1">
      <c r="A149" s="82"/>
      <c r="B149" s="14"/>
      <c r="C149" s="14"/>
      <c r="D149" s="15"/>
      <c r="E149" s="14"/>
      <c r="F149" s="95"/>
      <c r="G149" s="95"/>
      <c r="H149" s="95"/>
      <c r="I149" s="95"/>
      <c r="J149" s="95"/>
      <c r="K149" s="95"/>
      <c r="L149" s="95"/>
    </row>
    <row r="150" spans="1:12" s="7" customFormat="1" ht="15.75" customHeight="1">
      <c r="A150" s="82"/>
      <c r="B150" s="14"/>
      <c r="C150" s="14"/>
      <c r="D150" s="15"/>
      <c r="E150" s="14"/>
      <c r="F150" s="95"/>
      <c r="G150" s="95"/>
      <c r="H150" s="95"/>
      <c r="I150" s="95"/>
      <c r="J150" s="95"/>
      <c r="K150" s="95"/>
      <c r="L150" s="95"/>
    </row>
    <row r="151" spans="1:12" s="7" customFormat="1" ht="21.95" customHeight="1">
      <c r="A151" s="259" t="str">
        <f>A51</f>
        <v>หมายเหตุประกอบข้อมูลทางการเงินระหว่างกาลแบบย่อในหน้า 16 ถึง 63 เป็นส่วนหนึ่งของข้อมูลทางการเงินระหว่างกาลนี้</v>
      </c>
      <c r="B151" s="259"/>
      <c r="C151" s="259"/>
      <c r="D151" s="259"/>
      <c r="E151" s="259"/>
      <c r="F151" s="259"/>
      <c r="G151" s="259"/>
      <c r="H151" s="259"/>
      <c r="I151" s="259"/>
      <c r="J151" s="259"/>
      <c r="K151" s="259"/>
      <c r="L151" s="259"/>
    </row>
  </sheetData>
  <mergeCells count="3">
    <mergeCell ref="A51:L51"/>
    <mergeCell ref="A151:L151"/>
    <mergeCell ref="A101:L101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1" max="16383" man="1"/>
  </rowBreaks>
  <customProperties>
    <customPr name="EpmWorksheetKeyString_GUID" r:id="rId2"/>
  </customProperties>
  <ignoredErrors>
    <ignoredError sqref="I98 K9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3-6 Th Th Baht'000</vt:lpstr>
      <vt:lpstr>7-8 Th Baht'000 (3M)</vt:lpstr>
      <vt:lpstr>9-10Th Baht'000 (9M)</vt:lpstr>
      <vt:lpstr>11Th Baht'000</vt:lpstr>
      <vt:lpstr>Tha 12 Baht'000</vt:lpstr>
      <vt:lpstr>Thai 13-15 Baht'000</vt:lpstr>
      <vt:lpstr>'11Th Baht''000'!Print_Area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Thanisorn Saetang</cp:lastModifiedBy>
  <cp:lastPrinted>2020-11-09T08:36:27Z</cp:lastPrinted>
  <dcterms:created xsi:type="dcterms:W3CDTF">2009-01-23T10:19:39Z</dcterms:created>
  <dcterms:modified xsi:type="dcterms:W3CDTF">2020-11-10T06:51:50Z</dcterms:modified>
</cp:coreProperties>
</file>