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Sep2020 Q3\"/>
    </mc:Choice>
  </mc:AlternateContent>
  <xr:revisionPtr revIDLastSave="0" documentId="13_ncr:1_{36F2A072-A140-4E31-AE2C-AF7727E4221F}" xr6:coauthVersionLast="45" xr6:coauthVersionMax="45" xr10:uidLastSave="{00000000-0000-0000-0000-000000000000}"/>
  <bookViews>
    <workbookView xWindow="-120" yWindow="-120" windowWidth="29040" windowHeight="15840" tabRatio="916" activeTab="5" xr2:uid="{00000000-000D-0000-FFFF-FFFF00000000}"/>
  </bookViews>
  <sheets>
    <sheet name="Eng2-4" sheetId="24" r:id="rId1"/>
    <sheet name="Eng5-6 (3M)" sheetId="23" r:id="rId2"/>
    <sheet name="Eng7-8 (9M)" sheetId="21" r:id="rId3"/>
    <sheet name="Eng 9 Baht000" sheetId="22" r:id="rId4"/>
    <sheet name="Eng10 Baht000" sheetId="18" r:id="rId5"/>
    <sheet name="Eng 11-13 Baht000" sheetId="1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8" i="19" l="1"/>
  <c r="G73" i="23" l="1"/>
  <c r="G76" i="23" s="1"/>
  <c r="Z41" i="22" l="1"/>
  <c r="G103" i="19" l="1"/>
  <c r="K103" i="19" l="1"/>
  <c r="M103" i="19" l="1"/>
  <c r="I103" i="19"/>
  <c r="Z29" i="22"/>
  <c r="V25" i="22"/>
  <c r="X25" i="22" s="1"/>
  <c r="AB25" i="22" s="1"/>
  <c r="G25" i="24"/>
  <c r="V39" i="22"/>
  <c r="X39" i="22" s="1"/>
  <c r="AB39" i="22" s="1"/>
  <c r="V23" i="22"/>
  <c r="X23" i="22" s="1"/>
  <c r="AB23" i="22" s="1"/>
  <c r="V20" i="22"/>
  <c r="X20" i="22" s="1"/>
  <c r="AB20" i="22" s="1"/>
  <c r="V21" i="22"/>
  <c r="X21" i="22" s="1"/>
  <c r="K73" i="23"/>
  <c r="K76" i="23" s="1"/>
  <c r="I73" i="23"/>
  <c r="I76" i="23" s="1"/>
  <c r="L27" i="18"/>
  <c r="J27" i="18"/>
  <c r="J32" i="18" s="1"/>
  <c r="H27" i="18"/>
  <c r="P27" i="18" s="1"/>
  <c r="H32" i="18"/>
  <c r="F27" i="18"/>
  <c r="F32" i="18"/>
  <c r="P25" i="18"/>
  <c r="Z37" i="22"/>
  <c r="T37" i="22"/>
  <c r="R37" i="22"/>
  <c r="P37" i="22"/>
  <c r="P43" i="22" s="1"/>
  <c r="N37" i="22"/>
  <c r="L37" i="22"/>
  <c r="J37" i="22"/>
  <c r="J43" i="22" s="1"/>
  <c r="H37" i="22"/>
  <c r="H43" i="22" s="1"/>
  <c r="F37" i="22"/>
  <c r="F43" i="22" s="1"/>
  <c r="V32" i="22"/>
  <c r="X32" i="22" s="1"/>
  <c r="AB32" i="22" s="1"/>
  <c r="P29" i="22"/>
  <c r="X34" i="22"/>
  <c r="AB34" i="22" s="1"/>
  <c r="M71" i="21"/>
  <c r="K71" i="21"/>
  <c r="I71" i="21"/>
  <c r="G71" i="21"/>
  <c r="M85" i="21"/>
  <c r="M88" i="21" s="1"/>
  <c r="I85" i="21"/>
  <c r="I88" i="21" s="1"/>
  <c r="M126" i="19"/>
  <c r="I126" i="19"/>
  <c r="M84" i="19"/>
  <c r="I84" i="19"/>
  <c r="A1" i="18"/>
  <c r="A1" i="19" s="1"/>
  <c r="A54" i="19" s="1"/>
  <c r="A107" i="19" s="1"/>
  <c r="N20" i="18"/>
  <c r="L20" i="18"/>
  <c r="J20" i="18"/>
  <c r="H20" i="18"/>
  <c r="F20" i="18"/>
  <c r="P18" i="18"/>
  <c r="P17" i="18"/>
  <c r="P16" i="18"/>
  <c r="P14" i="18"/>
  <c r="T29" i="22"/>
  <c r="R29" i="22"/>
  <c r="N29" i="22"/>
  <c r="L29" i="22"/>
  <c r="J29" i="22"/>
  <c r="H29" i="22"/>
  <c r="F29" i="22"/>
  <c r="V27" i="22"/>
  <c r="V18" i="22"/>
  <c r="X18" i="22" s="1"/>
  <c r="AB18" i="22" s="1"/>
  <c r="M14" i="21"/>
  <c r="M26" i="21" s="1"/>
  <c r="M29" i="21" s="1"/>
  <c r="I14" i="21"/>
  <c r="I26" i="21" s="1"/>
  <c r="I29" i="21" s="1"/>
  <c r="M73" i="23"/>
  <c r="M76" i="23" s="1"/>
  <c r="M14" i="23"/>
  <c r="M25" i="23" s="1"/>
  <c r="M28" i="23" s="1"/>
  <c r="M35" i="23" s="1"/>
  <c r="M60" i="23" s="1"/>
  <c r="I14" i="23"/>
  <c r="I25" i="23" s="1"/>
  <c r="I28" i="23" s="1"/>
  <c r="I35" i="23" s="1"/>
  <c r="I60" i="23" s="1"/>
  <c r="A50" i="21"/>
  <c r="A50" i="23"/>
  <c r="A49" i="23"/>
  <c r="A98" i="23" s="1"/>
  <c r="A154" i="24"/>
  <c r="M137" i="24"/>
  <c r="M140" i="24"/>
  <c r="I137" i="24"/>
  <c r="I140" i="24" s="1"/>
  <c r="A107" i="24"/>
  <c r="A105" i="24"/>
  <c r="A104" i="24"/>
  <c r="M93" i="24"/>
  <c r="K93" i="24"/>
  <c r="I93" i="24"/>
  <c r="G93" i="24"/>
  <c r="M81" i="24"/>
  <c r="M95" i="24" s="1"/>
  <c r="M142" i="24" s="1"/>
  <c r="I81" i="24"/>
  <c r="I95" i="24"/>
  <c r="G81" i="24"/>
  <c r="K81" i="24"/>
  <c r="A57" i="24"/>
  <c r="A55" i="24"/>
  <c r="M46" i="24"/>
  <c r="K46" i="24"/>
  <c r="I46" i="24"/>
  <c r="G46" i="24"/>
  <c r="M25" i="24"/>
  <c r="M48" i="24" s="1"/>
  <c r="K25" i="24"/>
  <c r="I25" i="24"/>
  <c r="I48" i="24"/>
  <c r="P29" i="18"/>
  <c r="A3" i="22"/>
  <c r="A3" i="18" s="1"/>
  <c r="A3" i="19" s="1"/>
  <c r="A56" i="19" s="1"/>
  <c r="A109" i="19" s="1"/>
  <c r="A52" i="23"/>
  <c r="K14" i="23"/>
  <c r="K25" i="23" s="1"/>
  <c r="K28" i="23" s="1"/>
  <c r="K35" i="23" s="1"/>
  <c r="G14" i="23"/>
  <c r="G25" i="23" s="1"/>
  <c r="G28" i="23" s="1"/>
  <c r="G35" i="23" s="1"/>
  <c r="G32" i="23" s="1"/>
  <c r="K84" i="19"/>
  <c r="G84" i="19"/>
  <c r="G14" i="21"/>
  <c r="K85" i="21"/>
  <c r="G85" i="21"/>
  <c r="A52" i="21"/>
  <c r="K14" i="21"/>
  <c r="K26" i="21" s="1"/>
  <c r="K29" i="21" s="1"/>
  <c r="K60" i="21" s="1"/>
  <c r="K126" i="19"/>
  <c r="G126" i="19"/>
  <c r="P23" i="18"/>
  <c r="A101" i="21"/>
  <c r="A45" i="22" s="1"/>
  <c r="A36" i="18" s="1"/>
  <c r="A53" i="19" s="1"/>
  <c r="A106" i="19" s="1"/>
  <c r="A158" i="19" s="1"/>
  <c r="T43" i="22"/>
  <c r="A49" i="21" l="1"/>
  <c r="I142" i="24"/>
  <c r="G26" i="21"/>
  <c r="G11" i="19" s="1"/>
  <c r="G36" i="19" s="1"/>
  <c r="G45" i="19" s="1"/>
  <c r="G50" i="19" s="1"/>
  <c r="G117" i="19" s="1"/>
  <c r="G120" i="19" s="1"/>
  <c r="G88" i="21"/>
  <c r="R41" i="22"/>
  <c r="V37" i="22"/>
  <c r="Z43" i="22"/>
  <c r="G138" i="24" s="1"/>
  <c r="K88" i="21"/>
  <c r="G95" i="24"/>
  <c r="I11" i="19"/>
  <c r="I36" i="19" s="1"/>
  <c r="I45" i="19" s="1"/>
  <c r="I50" i="19" s="1"/>
  <c r="I117" i="19" s="1"/>
  <c r="I120" i="19" s="1"/>
  <c r="K11" i="19"/>
  <c r="K36" i="19" s="1"/>
  <c r="K45" i="19" s="1"/>
  <c r="K50" i="19" s="1"/>
  <c r="K117" i="19" s="1"/>
  <c r="K120" i="19" s="1"/>
  <c r="M11" i="19"/>
  <c r="M36" i="19" s="1"/>
  <c r="M45" i="19" s="1"/>
  <c r="M50" i="19" s="1"/>
  <c r="M117" i="19" s="1"/>
  <c r="M120" i="19" s="1"/>
  <c r="N43" i="22"/>
  <c r="X37" i="22"/>
  <c r="AB37" i="22" s="1"/>
  <c r="AB21" i="22"/>
  <c r="V29" i="22"/>
  <c r="P20" i="18"/>
  <c r="X27" i="22"/>
  <c r="AB27" i="22" s="1"/>
  <c r="K90" i="21"/>
  <c r="K97" i="21" s="1"/>
  <c r="I36" i="21"/>
  <c r="I60" i="21"/>
  <c r="I90" i="21" s="1"/>
  <c r="I97" i="21" s="1"/>
  <c r="M36" i="21"/>
  <c r="M60" i="21"/>
  <c r="M90" i="21" s="1"/>
  <c r="M97" i="21" s="1"/>
  <c r="K36" i="21"/>
  <c r="K33" i="21" s="1"/>
  <c r="L30" i="18" s="1"/>
  <c r="I78" i="23"/>
  <c r="I84" i="23" s="1"/>
  <c r="M78" i="23"/>
  <c r="M84" i="23" s="1"/>
  <c r="G60" i="23"/>
  <c r="K60" i="23"/>
  <c r="K95" i="24"/>
  <c r="K48" i="24"/>
  <c r="G48" i="24"/>
  <c r="G29" i="21" l="1"/>
  <c r="V41" i="22"/>
  <c r="V43" i="22" s="1"/>
  <c r="G134" i="24" s="1"/>
  <c r="R43" i="22"/>
  <c r="G78" i="23"/>
  <c r="G84" i="23" s="1"/>
  <c r="AB29" i="22"/>
  <c r="X29" i="22"/>
  <c r="K78" i="23"/>
  <c r="K84" i="23" s="1"/>
  <c r="L32" i="18"/>
  <c r="K133" i="24" s="1"/>
  <c r="K137" i="24" s="1"/>
  <c r="K140" i="24" s="1"/>
  <c r="K142" i="24" s="1"/>
  <c r="P30" i="18"/>
  <c r="P32" i="18" s="1"/>
  <c r="G60" i="21" l="1"/>
  <c r="G90" i="21" s="1"/>
  <c r="G97" i="21" s="1"/>
  <c r="G36" i="21"/>
  <c r="G33" i="21" s="1"/>
  <c r="L41" i="22" s="1"/>
  <c r="L43" i="22" l="1"/>
  <c r="G133" i="24" s="1"/>
  <c r="G137" i="24" s="1"/>
  <c r="G140" i="24" s="1"/>
  <c r="G142" i="24" s="1"/>
  <c r="X41" i="22"/>
  <c r="X43" i="22" l="1"/>
  <c r="AB41" i="22"/>
  <c r="AB43" i="22" s="1"/>
</calcChain>
</file>

<file path=xl/sharedStrings.xml><?xml version="1.0" encoding="utf-8"?>
<sst xmlns="http://schemas.openxmlformats.org/spreadsheetml/2006/main" count="599" uniqueCount="295">
  <si>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</si>
  <si>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</si>
  <si>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</si>
  <si>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</si>
  <si>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</si>
  <si>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</si>
  <si>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</si>
  <si>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</si>
  <si>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</si>
  <si>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</si>
  <si>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</si>
  <si>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</si>
  <si>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</si>
  <si>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</si>
  <si>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</si>
  <si>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</si>
  <si>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</si>
  <si>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</si>
  <si>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</si>
  <si>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</si>
  <si>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</si>
  <si>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</si>
  <si>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</si>
  <si>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</si>
  <si>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</si>
  <si>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</si>
  <si>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</si>
  <si>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</si>
  <si>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</si>
  <si>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</si>
  <si>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</si>
  <si>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</si>
  <si>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</si>
  <si>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</si>
  <si>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</si>
  <si>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</si>
  <si>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>Income tax</t>
  </si>
  <si>
    <t xml:space="preserve">Owners of the parent </t>
  </si>
  <si>
    <t xml:space="preserve">Basic earnings per share </t>
  </si>
  <si>
    <t>Owners of the parent</t>
  </si>
  <si>
    <t>Attributable to owners of the parent</t>
  </si>
  <si>
    <t>Issued and</t>
  </si>
  <si>
    <t>Total</t>
  </si>
  <si>
    <t>paid-up share</t>
  </si>
  <si>
    <t>Premium on</t>
  </si>
  <si>
    <t>Legal</t>
  </si>
  <si>
    <t>Available-for-sale</t>
  </si>
  <si>
    <t>Total owners</t>
  </si>
  <si>
    <t>Non-controlling</t>
  </si>
  <si>
    <t>capital</t>
  </si>
  <si>
    <t>share capital</t>
  </si>
  <si>
    <t xml:space="preserve"> reserve</t>
  </si>
  <si>
    <t>investments</t>
  </si>
  <si>
    <t xml:space="preserve"> equity</t>
  </si>
  <si>
    <t>interests</t>
  </si>
  <si>
    <t>equity</t>
  </si>
  <si>
    <t>Statement of Cash Flows</t>
  </si>
  <si>
    <t>Cash flows from operating activities</t>
  </si>
  <si>
    <t xml:space="preserve">Adjustments to reconcile profit before </t>
  </si>
  <si>
    <t>income tax to net cash provided by operations:</t>
  </si>
  <si>
    <t>- Depreciation and amortisation</t>
  </si>
  <si>
    <t>- Retirement benefit expenses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</si>
  <si>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</si>
  <si>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</si>
  <si>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</si>
  <si>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</si>
  <si>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</si>
  <si>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</si>
  <si>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</si>
  <si>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</si>
  <si>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Beginning balance</t>
  </si>
  <si>
    <t>Ending balance</t>
  </si>
  <si>
    <t>Cash and cash equivalents are made up as follows:</t>
  </si>
  <si>
    <t xml:space="preserve"> Premium on</t>
  </si>
  <si>
    <t>components of</t>
  </si>
  <si>
    <t>reserve</t>
  </si>
  <si>
    <t>Legal reserve</t>
  </si>
  <si>
    <t>Selling expenses</t>
  </si>
  <si>
    <t>Profit before income tax</t>
  </si>
  <si>
    <t>Profit for the period</t>
  </si>
  <si>
    <t>Other non-current assets</t>
  </si>
  <si>
    <t>Trade and other payables</t>
  </si>
  <si>
    <t>- Interest paid</t>
  </si>
  <si>
    <t>Investments in subsidiaries</t>
  </si>
  <si>
    <t>- Inventories</t>
  </si>
  <si>
    <t>PTG Energy Public Company Limited</t>
  </si>
  <si>
    <t>Baht’000</t>
  </si>
  <si>
    <t>Profit before income tax for the period</t>
  </si>
  <si>
    <t>- Trade and other receivables</t>
  </si>
  <si>
    <t>- Trade and other payables</t>
  </si>
  <si>
    <t>Trade and other receivables, net</t>
  </si>
  <si>
    <t>Investment property, net</t>
  </si>
  <si>
    <t>Inventories, net</t>
  </si>
  <si>
    <t>Total other</t>
  </si>
  <si>
    <t>Short-term loans from related parties</t>
  </si>
  <si>
    <t>- Income tax paid</t>
  </si>
  <si>
    <t>Proceeds from short-term loans from related parties</t>
  </si>
  <si>
    <t>Unaudited</t>
  </si>
  <si>
    <t>Audited</t>
  </si>
  <si>
    <t>Costs of sales and services</t>
  </si>
  <si>
    <t>Retirement benefit obligations</t>
  </si>
  <si>
    <t>- Interest received</t>
  </si>
  <si>
    <t>- Cash on hand and deposits at financial institutions -</t>
  </si>
  <si>
    <t>Statement of Comprehensive Income</t>
  </si>
  <si>
    <t>- Other non-current liabilities</t>
  </si>
  <si>
    <t xml:space="preserve">Statement of Income </t>
  </si>
  <si>
    <t>Deferred tax liabilities, net</t>
  </si>
  <si>
    <t>Revenue from sales and services</t>
  </si>
  <si>
    <t>Payments for purchases of intangible assets</t>
  </si>
  <si>
    <t>for the period, net of tax</t>
  </si>
  <si>
    <t>- Provision for decommissioning costs</t>
  </si>
  <si>
    <t>to profit or loss</t>
  </si>
  <si>
    <t>Items that will be reclassified subsequently</t>
  </si>
  <si>
    <t>Total comprehensive income for the period</t>
  </si>
  <si>
    <t>Long-term loans to third parties, net</t>
  </si>
  <si>
    <t>Payments of short-term loans from related parties</t>
  </si>
  <si>
    <t xml:space="preserve">- Change in value of </t>
  </si>
  <si>
    <t>Share of other</t>
  </si>
  <si>
    <t>comprehensive</t>
  </si>
  <si>
    <t>- Loss on write-off of assets</t>
  </si>
  <si>
    <t>Deferred tax assets, net</t>
  </si>
  <si>
    <t>- Amortisation of deferred financing fee</t>
  </si>
  <si>
    <t>Proceeds from short-term investments, net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</si>
  <si>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</si>
  <si>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</si>
  <si>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</si>
  <si>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</si>
  <si>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</si>
  <si>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</si>
  <si>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</si>
  <si>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</si>
  <si>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</si>
  <si>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</si>
  <si>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Long-term loans from financial institutions, net</t>
  </si>
  <si>
    <t>Debentures, net</t>
  </si>
  <si>
    <t>Payments for purchases of investment property</t>
  </si>
  <si>
    <t xml:space="preserve">- Gains on disposals of short-term investments 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</si>
  <si>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</si>
  <si>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</si>
  <si>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</si>
  <si>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</si>
  <si>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</si>
  <si>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</si>
  <si>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Investments in joint ventures</t>
  </si>
  <si>
    <t>in joint ventures and associates, net</t>
  </si>
  <si>
    <t>Current portion of debentures, net</t>
  </si>
  <si>
    <t xml:space="preserve">   to profit or loss</t>
  </si>
  <si>
    <t>Total items that will be reclassified</t>
  </si>
  <si>
    <t xml:space="preserve">   subsequently to profit or loss</t>
  </si>
  <si>
    <t xml:space="preserve">   available-for-sale financial assets</t>
  </si>
  <si>
    <t xml:space="preserve">   and associates accounted </t>
  </si>
  <si>
    <t xml:space="preserve">   for using the equity method</t>
  </si>
  <si>
    <t>Current portion of long-term loans to third parties</t>
  </si>
  <si>
    <t>Other long-term investment</t>
  </si>
  <si>
    <t>Prepaid leasehold right and land rental, net</t>
  </si>
  <si>
    <t>Profit (loss) attributable to:</t>
  </si>
  <si>
    <t>Total comprehensive income (expense)</t>
  </si>
  <si>
    <t>Proceeds from paid-up shares of a subsidiary</t>
  </si>
  <si>
    <t>from non-controlling interests</t>
  </si>
  <si>
    <t>Payments of long-term loans to related parties</t>
  </si>
  <si>
    <t>Proceeds from long-term loans to third parties</t>
  </si>
  <si>
    <t>Long-term loans to related parties, net</t>
  </si>
  <si>
    <t>attributable to:</t>
  </si>
  <si>
    <t>- Purchases of investment property by payables</t>
  </si>
  <si>
    <t>- Purchases of plant and equipment by payables</t>
  </si>
  <si>
    <t>- Purchases of intangible assets by payables</t>
  </si>
  <si>
    <t>2019</t>
  </si>
  <si>
    <t>Opening balance as at 1 January 2019</t>
  </si>
  <si>
    <t>Surplus from</t>
  </si>
  <si>
    <t>increase in</t>
  </si>
  <si>
    <t>shareholding</t>
  </si>
  <si>
    <t>interest of</t>
  </si>
  <si>
    <t>Net cash receipts from (payments in) financing activities</t>
  </si>
  <si>
    <t>for the period</t>
  </si>
  <si>
    <t xml:space="preserve">- (Reversal of) allowance for decrease </t>
  </si>
  <si>
    <t>financial institutions, net</t>
  </si>
  <si>
    <r>
      <t xml:space="preserve">Liabilities and equity </t>
    </r>
    <r>
      <rPr>
        <sz val="9"/>
        <rFont val="Arial"/>
        <family val="2"/>
      </rPr>
      <t>(continued)</t>
    </r>
  </si>
  <si>
    <t>Other comprehensive income (expense)</t>
  </si>
  <si>
    <t>Proceeds from short-term loans to related parties</t>
  </si>
  <si>
    <t>Payments of short-term loans to related parties</t>
  </si>
  <si>
    <t>Proceeds from long-term loans to related parties</t>
  </si>
  <si>
    <t>Current portion of long-term loans from</t>
  </si>
  <si>
    <t>Paid-up share capital of an associate</t>
  </si>
  <si>
    <t>Dividends received</t>
  </si>
  <si>
    <t xml:space="preserve">   (expense) of joint ventures</t>
  </si>
  <si>
    <t>- Share of other comprehensive income</t>
  </si>
  <si>
    <t>Dividend paid</t>
  </si>
  <si>
    <t>- Revenue from dividend income</t>
  </si>
  <si>
    <t xml:space="preserve">  in inventory value and obsolescence</t>
  </si>
  <si>
    <t xml:space="preserve">  joint ventures and associates, net</t>
  </si>
  <si>
    <t>Dividends paid to shareholders</t>
  </si>
  <si>
    <t>Dividends paid to non-controlling interests of subsidiaries</t>
  </si>
  <si>
    <t>Proceeds from short-term loans from financial institutions</t>
  </si>
  <si>
    <t>Payments of short-term loans from financial institutions</t>
  </si>
  <si>
    <t>Proceeds from long-term loans from financial institutions</t>
  </si>
  <si>
    <t>Payments of long-term loans from financial institutions</t>
  </si>
  <si>
    <t xml:space="preserve">  maturities within three months </t>
  </si>
  <si>
    <t>income (expense)</t>
  </si>
  <si>
    <t>of joint ventures</t>
  </si>
  <si>
    <t>- Retirement benefit obligations paid</t>
  </si>
  <si>
    <t>Current portion of long-term loans to related parties</t>
  </si>
  <si>
    <t>Share of profit from investments</t>
  </si>
  <si>
    <t>Earnings per share (Baht)</t>
  </si>
  <si>
    <t>subsidiaries</t>
  </si>
  <si>
    <t>Paid-up share capital of subsidiaries</t>
  </si>
  <si>
    <t>Other</t>
  </si>
  <si>
    <t>2020</t>
  </si>
  <si>
    <t>Financial assets measured at</t>
  </si>
  <si>
    <t>Short-term investment - Available-for-sale</t>
  </si>
  <si>
    <t>5, 9</t>
  </si>
  <si>
    <t>fair value through other comprehensive income</t>
  </si>
  <si>
    <t>5, 12</t>
  </si>
  <si>
    <t>Right-of-use assets, net</t>
  </si>
  <si>
    <t>5, 13</t>
  </si>
  <si>
    <t>Director  …………………….………..………………     Director…………………….………..………………</t>
  </si>
  <si>
    <t>Overdrafts from a financial institution</t>
  </si>
  <si>
    <t>Current portion of lease liabilities, net</t>
  </si>
  <si>
    <t>5, 16</t>
  </si>
  <si>
    <t>Derivative liability</t>
  </si>
  <si>
    <t>Lease liabilities, net</t>
  </si>
  <si>
    <t xml:space="preserve">- 1,670,000,000 ordinary shares </t>
  </si>
  <si>
    <t xml:space="preserve">   at par value of Baht 1 each</t>
  </si>
  <si>
    <t xml:space="preserve">   paid-up of Baht 1 each</t>
  </si>
  <si>
    <t xml:space="preserve">Total equity attributable to owners </t>
  </si>
  <si>
    <t>Opening balance as at 1 January 2020</t>
  </si>
  <si>
    <t>financial instruments, net</t>
  </si>
  <si>
    <t>Items that will not be reclassified to</t>
  </si>
  <si>
    <t>profit or loss</t>
  </si>
  <si>
    <t>- Remeasurements of retirement</t>
  </si>
  <si>
    <t xml:space="preserve">   benefit obligations</t>
  </si>
  <si>
    <t xml:space="preserve">   reclassified</t>
  </si>
  <si>
    <t>Total items that will not be reclassified</t>
  </si>
  <si>
    <t xml:space="preserve">- Income tax on item that will not be </t>
  </si>
  <si>
    <t xml:space="preserve">Impact of first-time adoption of </t>
  </si>
  <si>
    <t>new financial reporting standards</t>
  </si>
  <si>
    <t>- restated</t>
  </si>
  <si>
    <t>-</t>
  </si>
  <si>
    <t>equity investments</t>
  </si>
  <si>
    <t>at fair value</t>
  </si>
  <si>
    <t>through other</t>
  </si>
  <si>
    <t>income</t>
  </si>
  <si>
    <t>Opening balance as at 1 January 2020 - restated</t>
  </si>
  <si>
    <t>Payments on lease liabilties</t>
  </si>
  <si>
    <t>- Income tax on items that will be reclassified</t>
  </si>
  <si>
    <t xml:space="preserve">   of joint ventures and associates</t>
  </si>
  <si>
    <t xml:space="preserve">   accounted for using the equity method</t>
  </si>
  <si>
    <t>Total comprehensive income</t>
  </si>
  <si>
    <t>Income tax payables</t>
  </si>
  <si>
    <t>Cash generated from (payments in) operations</t>
  </si>
  <si>
    <t>Net cash receipts from (payments in) operating activities</t>
  </si>
  <si>
    <t>Payments for right-of-use assets</t>
  </si>
  <si>
    <t>Payments on deferred financing fee of debentures and loans</t>
  </si>
  <si>
    <t>Supplementary information</t>
  </si>
  <si>
    <t>Gain on remeasurement of</t>
  </si>
  <si>
    <t>- Gains on lease terminations</t>
  </si>
  <si>
    <t>used as collateral</t>
  </si>
  <si>
    <t xml:space="preserve">Proceeds from deposits at financial institutions </t>
  </si>
  <si>
    <t>- Gain on remeasurement of financial instruments, net</t>
  </si>
  <si>
    <t>Payments for purchases of property, plant and equipment</t>
  </si>
  <si>
    <t>Net cash receipt from (payments in) investing activities</t>
  </si>
  <si>
    <t>Proceeds from overdrafts from a financial institution, net</t>
  </si>
  <si>
    <t xml:space="preserve">Investment in a subsidiary of </t>
  </si>
  <si>
    <t>non-controlling interests</t>
  </si>
  <si>
    <t>Payments for prepaid leasehold right and land rental</t>
  </si>
  <si>
    <t>Note</t>
  </si>
  <si>
    <t>Measurement of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</si>
  <si>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</si>
  <si>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</si>
  <si>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</si>
  <si>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</si>
  <si>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</si>
  <si>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>For the nine-month period ended 30 September 2020</t>
  </si>
  <si>
    <t>Surplus from increase in shareholding interest</t>
  </si>
  <si>
    <t>of a subsidiary</t>
  </si>
  <si>
    <t>Profit attributable to:</t>
  </si>
  <si>
    <t>- Loss on disposals of assets, net</t>
  </si>
  <si>
    <t xml:space="preserve">- Share of profit from investments in </t>
  </si>
  <si>
    <t>Net decrease in cash and cash equivalents</t>
  </si>
  <si>
    <t>- Share of other comprehensive income (expense)</t>
  </si>
  <si>
    <t>- Gain on disposal of investment in a subsidiary</t>
  </si>
  <si>
    <t>Proceeds from disposal of investment in a subsidiary</t>
  </si>
  <si>
    <t>Other components</t>
  </si>
  <si>
    <t>of equity</t>
  </si>
  <si>
    <t xml:space="preserve">income </t>
  </si>
  <si>
    <t>Proceeds from debentures</t>
  </si>
  <si>
    <t>Payments for redemption of debentures</t>
  </si>
  <si>
    <t>The accompanying condensed notes to the interim financial information on pages 14 to 48 are an integral part of this interim financial information.</t>
  </si>
  <si>
    <t xml:space="preserve">Revenue from assets for lease and other services </t>
  </si>
  <si>
    <t>Total comprehensive income attributable to:</t>
  </si>
  <si>
    <t>- Loss from impairment of financial assets</t>
  </si>
  <si>
    <t>- (Reversal of) provision for impairment of assets</t>
  </si>
  <si>
    <t>11.2,11.4</t>
  </si>
  <si>
    <t>15,17</t>
  </si>
  <si>
    <t>- Additions in right-of-use assets by payables</t>
  </si>
  <si>
    <t>- Gains on lease modifications and reassessments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</si>
</sst>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_-* #,##0.0_-;\-* #,##0.0_-;_-* &quot;-&quot;??_-;_-@_-"/>
    <numFmt numFmtId="174" formatCode="#,##0.00;\(#,##0.00\);\-"/>
    <numFmt numFmtId="175" formatCode="0.0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#,##0\ &quot;DM&quot;;[Red]\-#,##0\ &quot;DM&quot;"/>
    <numFmt numFmtId="181" formatCode="#,##0.00\ &quot;DM&quot;;[Red]\-#,##0.00\ &quot;DM&quot;"/>
    <numFmt numFmtId="182" formatCode="_(* #,##0.00_);_(* \(#,##0.00\);_(* \-??_);_(@_)"/>
    <numFmt numFmtId="183" formatCode="#,##0.00\ ;\-#,##0.00\ ;&quot; -&quot;#\ ;@\ "/>
  </numFmts>
  <fonts count="56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3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4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9" applyNumberFormat="0" applyAlignment="0" applyProtection="0"/>
    <xf numFmtId="0" fontId="33" fillId="30" borderId="10" applyNumberFormat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7" fillId="0" borderId="0" applyFill="0" applyBorder="0" applyAlignment="0" applyProtection="0"/>
    <xf numFmtId="182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6" fontId="11" fillId="0" borderId="0"/>
    <xf numFmtId="166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77" fontId="11" fillId="0" borderId="0"/>
    <xf numFmtId="178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4" fillId="32" borderId="9" applyNumberFormat="0" applyAlignment="0" applyProtection="0"/>
    <xf numFmtId="0" fontId="45" fillId="0" borderId="14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9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5" applyNumberFormat="0" applyFont="0" applyAlignment="0" applyProtection="0"/>
    <xf numFmtId="0" fontId="29" fillId="34" borderId="15" applyNumberFormat="0" applyFont="0" applyAlignment="0" applyProtection="0"/>
    <xf numFmtId="0" fontId="22" fillId="34" borderId="15" applyNumberFormat="0" applyFont="0" applyAlignment="0" applyProtection="0"/>
    <xf numFmtId="0" fontId="29" fillId="34" borderId="15" applyNumberFormat="0" applyFont="0" applyAlignment="0" applyProtection="0"/>
    <xf numFmtId="0" fontId="51" fillId="29" borderId="16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2" fontId="24" fillId="0" borderId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</cellStyleXfs>
  <cellXfs count="238">
    <xf numFmtId="0" fontId="0" fillId="0" borderId="0" xfId="0"/>
    <xf numFmtId="0" fontId="7" fillId="0" borderId="0" xfId="189" applyNumberFormat="1" applyFont="1" applyFill="1" applyBorder="1" applyAlignment="1">
      <alignment horizontal="center" vertical="center"/>
    </xf>
    <xf numFmtId="167" fontId="7" fillId="0" borderId="0" xfId="189" applyNumberFormat="1" applyFont="1" applyFill="1" applyBorder="1" applyAlignment="1">
      <alignment horizontal="center" vertical="center"/>
    </xf>
    <xf numFmtId="167" fontId="7" fillId="0" borderId="0" xfId="189" applyNumberFormat="1" applyFont="1" applyFill="1" applyAlignment="1">
      <alignment vertical="center"/>
    </xf>
    <xf numFmtId="0" fontId="7" fillId="0" borderId="0" xfId="189" applyNumberFormat="1" applyFont="1" applyFill="1" applyAlignment="1">
      <alignment horizontal="center" vertical="center"/>
    </xf>
    <xf numFmtId="0" fontId="6" fillId="0" borderId="0" xfId="189" applyNumberFormat="1" applyFont="1" applyFill="1" applyAlignment="1">
      <alignment horizontal="center" vertical="center"/>
    </xf>
    <xf numFmtId="166" fontId="6" fillId="0" borderId="0" xfId="80" applyFont="1" applyFill="1" applyBorder="1" applyAlignment="1">
      <alignment horizontal="center" vertical="center"/>
    </xf>
    <xf numFmtId="0" fontId="6" fillId="0" borderId="4" xfId="189" applyNumberFormat="1" applyFont="1" applyFill="1" applyBorder="1" applyAlignment="1">
      <alignment horizontal="center" vertical="center"/>
    </xf>
    <xf numFmtId="169" fontId="6" fillId="0" borderId="4" xfId="189" quotePrefix="1" applyNumberFormat="1" applyFont="1" applyFill="1" applyBorder="1" applyAlignment="1">
      <alignment horizontal="right" vertical="center"/>
    </xf>
    <xf numFmtId="0" fontId="6" fillId="0" borderId="0" xfId="189" applyNumberFormat="1" applyFont="1" applyFill="1" applyBorder="1" applyAlignment="1">
      <alignment horizontal="center" vertical="center"/>
    </xf>
    <xf numFmtId="167" fontId="6" fillId="0" borderId="0" xfId="189" applyNumberFormat="1" applyFont="1" applyFill="1" applyAlignment="1">
      <alignment vertical="center"/>
    </xf>
    <xf numFmtId="0" fontId="6" fillId="0" borderId="4" xfId="189" applyNumberFormat="1" applyFont="1" applyFill="1" applyBorder="1" applyAlignment="1">
      <alignment vertical="center"/>
    </xf>
    <xf numFmtId="167" fontId="7" fillId="0" borderId="0" xfId="230" applyNumberFormat="1" applyFont="1" applyFill="1" applyAlignment="1">
      <alignment vertical="center"/>
    </xf>
    <xf numFmtId="167" fontId="6" fillId="0" borderId="0" xfId="230" applyNumberFormat="1" applyFont="1" applyFill="1" applyAlignment="1">
      <alignment horizontal="center" vertical="center"/>
    </xf>
    <xf numFmtId="167" fontId="7" fillId="0" borderId="0" xfId="230" applyNumberFormat="1" applyFont="1" applyFill="1" applyAlignment="1">
      <alignment horizontal="center" vertical="center"/>
    </xf>
    <xf numFmtId="168" fontId="7" fillId="0" borderId="0" xfId="230" applyNumberFormat="1" applyFont="1" applyFill="1" applyAlignment="1">
      <alignment horizontal="right" vertical="center"/>
    </xf>
    <xf numFmtId="167" fontId="7" fillId="0" borderId="0" xfId="230" applyNumberFormat="1" applyFont="1" applyFill="1" applyBorder="1" applyAlignment="1">
      <alignment vertical="center"/>
    </xf>
    <xf numFmtId="167" fontId="7" fillId="0" borderId="0" xfId="230" applyNumberFormat="1" applyFont="1" applyFill="1" applyBorder="1" applyAlignment="1">
      <alignment horizontal="center" vertical="center"/>
    </xf>
    <xf numFmtId="167" fontId="7" fillId="0" borderId="0" xfId="230" quotePrefix="1" applyNumberFormat="1" applyFont="1" applyFill="1" applyAlignment="1">
      <alignment horizontal="center" vertical="center"/>
    </xf>
    <xf numFmtId="167" fontId="6" fillId="0" borderId="0" xfId="230" applyNumberFormat="1" applyFont="1" applyFill="1" applyAlignment="1">
      <alignment vertical="center"/>
    </xf>
    <xf numFmtId="168" fontId="7" fillId="0" borderId="0" xfId="230" applyNumberFormat="1" applyFont="1" applyFill="1" applyBorder="1" applyAlignment="1">
      <alignment horizontal="right" vertical="center"/>
    </xf>
    <xf numFmtId="168" fontId="7" fillId="0" borderId="4" xfId="230" applyNumberFormat="1" applyFont="1" applyFill="1" applyBorder="1" applyAlignment="1">
      <alignment horizontal="right" vertical="center"/>
    </xf>
    <xf numFmtId="168" fontId="6" fillId="0" borderId="0" xfId="115" quotePrefix="1" applyNumberFormat="1" applyFont="1" applyFill="1" applyAlignment="1">
      <alignment horizontal="right" vertical="center"/>
    </xf>
    <xf numFmtId="166" fontId="6" fillId="0" borderId="0" xfId="115" applyFont="1" applyFill="1" applyBorder="1" applyAlignment="1">
      <alignment vertical="center"/>
    </xf>
    <xf numFmtId="167" fontId="6" fillId="0" borderId="4" xfId="230" applyNumberFormat="1" applyFont="1" applyFill="1" applyBorder="1" applyAlignment="1">
      <alignment horizontal="center" vertical="center"/>
    </xf>
    <xf numFmtId="170" fontId="7" fillId="0" borderId="0" xfId="230" applyNumberFormat="1" applyFont="1" applyFill="1" applyAlignment="1">
      <alignment horizontal="center" vertical="center"/>
    </xf>
    <xf numFmtId="0" fontId="7" fillId="0" borderId="0" xfId="231" applyFont="1" applyFill="1" applyAlignment="1">
      <alignment vertical="center"/>
    </xf>
    <xf numFmtId="0" fontId="7" fillId="0" borderId="0" xfId="231" applyFont="1" applyFill="1" applyAlignment="1">
      <alignment horizontal="right" vertical="center"/>
    </xf>
    <xf numFmtId="168" fontId="7" fillId="0" borderId="0" xfId="231" applyNumberFormat="1" applyFont="1" applyFill="1" applyAlignment="1">
      <alignment horizontal="right" vertical="center"/>
    </xf>
    <xf numFmtId="0" fontId="6" fillId="0" borderId="0" xfId="231" applyFont="1" applyFill="1" applyAlignment="1">
      <alignment vertical="center"/>
    </xf>
    <xf numFmtId="169" fontId="6" fillId="0" borderId="0" xfId="189" applyNumberFormat="1" applyFont="1" applyFill="1" applyAlignment="1">
      <alignment horizontal="right" vertical="center"/>
    </xf>
    <xf numFmtId="169" fontId="6" fillId="0" borderId="4" xfId="189" applyNumberFormat="1" applyFont="1" applyFill="1" applyBorder="1" applyAlignment="1">
      <alignment horizontal="right" vertical="center"/>
    </xf>
    <xf numFmtId="0" fontId="6" fillId="0" borderId="0" xfId="189" applyNumberFormat="1" applyFont="1" applyFill="1" applyAlignment="1">
      <alignment vertical="center"/>
    </xf>
    <xf numFmtId="0" fontId="7" fillId="0" borderId="0" xfId="189" applyNumberFormat="1" applyFont="1" applyFill="1" applyAlignment="1">
      <alignment vertical="center"/>
    </xf>
    <xf numFmtId="169" fontId="7" fillId="0" borderId="0" xfId="189" applyNumberFormat="1" applyFont="1" applyFill="1" applyBorder="1" applyAlignment="1">
      <alignment vertical="center"/>
    </xf>
    <xf numFmtId="0" fontId="7" fillId="0" borderId="0" xfId="189" applyNumberFormat="1" applyFont="1" applyFill="1" applyBorder="1" applyAlignment="1">
      <alignment vertical="center"/>
    </xf>
    <xf numFmtId="0" fontId="6" fillId="0" borderId="0" xfId="189" applyNumberFormat="1" applyFont="1" applyFill="1" applyBorder="1" applyAlignment="1">
      <alignment vertical="center"/>
    </xf>
    <xf numFmtId="169" fontId="7" fillId="0" borderId="0" xfId="189" applyNumberFormat="1" applyFont="1" applyFill="1" applyAlignment="1">
      <alignment vertical="center"/>
    </xf>
    <xf numFmtId="169" fontId="7" fillId="0" borderId="4" xfId="189" applyNumberFormat="1" applyFont="1" applyFill="1" applyBorder="1" applyAlignment="1">
      <alignment vertical="center"/>
    </xf>
    <xf numFmtId="0" fontId="7" fillId="0" borderId="4" xfId="189" applyNumberFormat="1" applyFont="1" applyFill="1" applyBorder="1" applyAlignment="1">
      <alignment vertical="center"/>
    </xf>
    <xf numFmtId="168" fontId="7" fillId="0" borderId="0" xfId="230" applyNumberFormat="1" applyFont="1" applyFill="1" applyBorder="1" applyAlignment="1">
      <alignment horizontal="center" vertical="center"/>
    </xf>
    <xf numFmtId="168" fontId="7" fillId="0" borderId="0" xfId="230" applyNumberFormat="1" applyFont="1" applyFill="1" applyBorder="1" applyAlignment="1">
      <alignment vertical="center"/>
    </xf>
    <xf numFmtId="168" fontId="7" fillId="0" borderId="4" xfId="230" applyNumberFormat="1" applyFont="1" applyFill="1" applyBorder="1" applyAlignment="1">
      <alignment vertical="center"/>
    </xf>
    <xf numFmtId="168" fontId="6" fillId="0" borderId="0" xfId="115" applyNumberFormat="1" applyFont="1" applyFill="1" applyBorder="1" applyAlignment="1">
      <alignment horizontal="center" vertical="center"/>
    </xf>
    <xf numFmtId="168" fontId="6" fillId="0" borderId="0" xfId="115" applyNumberFormat="1" applyFont="1" applyFill="1" applyBorder="1" applyAlignment="1">
      <alignment vertical="center"/>
    </xf>
    <xf numFmtId="167" fontId="7" fillId="0" borderId="0" xfId="230" quotePrefix="1" applyNumberFormat="1" applyFont="1" applyFill="1" applyAlignment="1">
      <alignment vertical="center"/>
    </xf>
    <xf numFmtId="165" fontId="7" fillId="0" borderId="0" xfId="230" applyNumberFormat="1" applyFont="1" applyFill="1" applyAlignment="1">
      <alignment horizontal="right" vertical="center"/>
    </xf>
    <xf numFmtId="165" fontId="7" fillId="0" borderId="0" xfId="230" applyNumberFormat="1" applyFont="1" applyFill="1" applyBorder="1" applyAlignment="1">
      <alignment horizontal="right" vertical="center"/>
    </xf>
    <xf numFmtId="165" fontId="7" fillId="0" borderId="0" xfId="230" applyNumberFormat="1" applyFont="1" applyFill="1" applyBorder="1" applyAlignment="1">
      <alignment vertical="center"/>
    </xf>
    <xf numFmtId="168" fontId="7" fillId="0" borderId="0" xfId="230" applyNumberFormat="1" applyFont="1" applyFill="1" applyAlignment="1">
      <alignment vertical="center"/>
    </xf>
    <xf numFmtId="168" fontId="7" fillId="0" borderId="0" xfId="115" applyNumberFormat="1" applyFont="1" applyFill="1" applyAlignment="1">
      <alignment horizontal="right" vertical="center"/>
    </xf>
    <xf numFmtId="165" fontId="7" fillId="0" borderId="0" xfId="230" applyNumberFormat="1" applyFont="1" applyFill="1" applyAlignment="1">
      <alignment vertical="center"/>
    </xf>
    <xf numFmtId="168" fontId="7" fillId="0" borderId="0" xfId="230" applyNumberFormat="1" applyFont="1" applyFill="1" applyBorder="1" applyAlignment="1">
      <alignment horizontal="left" vertical="center"/>
    </xf>
    <xf numFmtId="167" fontId="6" fillId="0" borderId="0" xfId="230" applyNumberFormat="1" applyFont="1" applyFill="1" applyBorder="1" applyAlignment="1">
      <alignment horizontal="center" vertical="center"/>
    </xf>
    <xf numFmtId="169" fontId="6" fillId="0" borderId="0" xfId="18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50" applyNumberFormat="1" applyFont="1" applyFill="1" applyAlignment="1">
      <alignment horizontal="right" vertical="center"/>
    </xf>
    <xf numFmtId="0" fontId="7" fillId="0" borderId="0" xfId="231" quotePrefix="1" applyFont="1" applyFill="1" applyAlignment="1">
      <alignment vertical="center"/>
    </xf>
    <xf numFmtId="0" fontId="6" fillId="0" borderId="0" xfId="189" applyNumberFormat="1" applyFont="1" applyFill="1" applyAlignment="1">
      <alignment horizontal="right" vertical="center"/>
    </xf>
    <xf numFmtId="169" fontId="7" fillId="0" borderId="0" xfId="50" applyNumberFormat="1" applyFont="1" applyFill="1" applyBorder="1" applyAlignment="1">
      <alignment horizontal="right" vertical="center"/>
    </xf>
    <xf numFmtId="169" fontId="7" fillId="0" borderId="4" xfId="50" applyNumberFormat="1" applyFont="1" applyFill="1" applyBorder="1" applyAlignment="1">
      <alignment horizontal="right" vertical="center"/>
    </xf>
    <xf numFmtId="169" fontId="7" fillId="0" borderId="5" xfId="50" applyNumberFormat="1" applyFont="1" applyFill="1" applyBorder="1" applyAlignment="1">
      <alignment horizontal="right" vertical="center"/>
    </xf>
    <xf numFmtId="168" fontId="6" fillId="0" borderId="0" xfId="230" applyNumberFormat="1" applyFont="1" applyFill="1" applyAlignment="1">
      <alignment horizontal="right" vertical="center"/>
    </xf>
    <xf numFmtId="170" fontId="7" fillId="0" borderId="0" xfId="230" quotePrefix="1" applyNumberFormat="1" applyFont="1" applyFill="1" applyAlignment="1">
      <alignment horizontal="center" vertical="center"/>
    </xf>
    <xf numFmtId="168" fontId="7" fillId="0" borderId="0" xfId="115" applyNumberFormat="1" applyFont="1" applyFill="1" applyBorder="1" applyAlignment="1">
      <alignment horizontal="right" vertical="center"/>
    </xf>
    <xf numFmtId="168" fontId="7" fillId="0" borderId="0" xfId="115" applyNumberFormat="1" applyFont="1" applyFill="1" applyAlignment="1">
      <alignment vertical="center"/>
    </xf>
    <xf numFmtId="168" fontId="7" fillId="0" borderId="4" xfId="115" applyNumberFormat="1" applyFont="1" applyFill="1" applyBorder="1" applyAlignment="1">
      <alignment horizontal="right" vertical="center"/>
    </xf>
    <xf numFmtId="168" fontId="7" fillId="0" borderId="5" xfId="230" applyNumberFormat="1" applyFont="1" applyFill="1" applyBorder="1" applyAlignment="1">
      <alignment vertical="center"/>
    </xf>
    <xf numFmtId="168" fontId="6" fillId="0" borderId="0" xfId="230" applyNumberFormat="1" applyFont="1" applyFill="1" applyAlignment="1">
      <alignment vertical="center"/>
    </xf>
    <xf numFmtId="168" fontId="7" fillId="0" borderId="0" xfId="115" applyNumberFormat="1" applyFont="1" applyFill="1" applyBorder="1" applyAlignment="1">
      <alignment vertical="center"/>
    </xf>
    <xf numFmtId="168" fontId="7" fillId="0" borderId="0" xfId="115" applyNumberFormat="1" applyFont="1" applyFill="1" applyBorder="1" applyAlignment="1">
      <alignment horizontal="center" vertical="center"/>
    </xf>
    <xf numFmtId="168" fontId="6" fillId="0" borderId="0" xfId="115" quotePrefix="1" applyNumberFormat="1" applyFont="1" applyFill="1" applyBorder="1" applyAlignment="1">
      <alignment horizontal="right" vertical="center"/>
    </xf>
    <xf numFmtId="167" fontId="7" fillId="0" borderId="0" xfId="115" applyNumberFormat="1" applyFont="1" applyFill="1" applyAlignment="1">
      <alignment horizontal="right" vertical="center"/>
    </xf>
    <xf numFmtId="167" fontId="7" fillId="0" borderId="0" xfId="230" quotePrefix="1" applyNumberFormat="1" applyFont="1" applyFill="1" applyBorder="1" applyAlignment="1">
      <alignment horizontal="center" vertical="center"/>
    </xf>
    <xf numFmtId="0" fontId="6" fillId="0" borderId="6" xfId="231" applyFont="1" applyFill="1" applyBorder="1" applyAlignment="1">
      <alignment vertical="center"/>
    </xf>
    <xf numFmtId="0" fontId="7" fillId="0" borderId="6" xfId="231" applyFont="1" applyFill="1" applyBorder="1" applyAlignment="1">
      <alignment horizontal="right" vertical="center"/>
    </xf>
    <xf numFmtId="169" fontId="6" fillId="0" borderId="6" xfId="189" applyNumberFormat="1" applyFont="1" applyFill="1" applyBorder="1" applyAlignment="1">
      <alignment horizontal="right" vertical="center"/>
    </xf>
    <xf numFmtId="168" fontId="7" fillId="0" borderId="6" xfId="231" applyNumberFormat="1" applyFont="1" applyFill="1" applyBorder="1" applyAlignment="1">
      <alignment horizontal="right" vertical="center"/>
    </xf>
    <xf numFmtId="167" fontId="7" fillId="0" borderId="6" xfId="189" applyNumberFormat="1" applyFont="1" applyFill="1" applyBorder="1" applyAlignment="1">
      <alignment vertical="center"/>
    </xf>
    <xf numFmtId="0" fontId="7" fillId="0" borderId="6" xfId="231" applyFont="1" applyFill="1" applyBorder="1" applyAlignment="1">
      <alignment vertical="center"/>
    </xf>
    <xf numFmtId="167" fontId="6" fillId="0" borderId="0" xfId="189" applyNumberFormat="1" applyFont="1" applyFill="1" applyBorder="1" applyAlignment="1">
      <alignment horizontal="center" vertical="center"/>
    </xf>
    <xf numFmtId="168" fontId="7" fillId="0" borderId="0" xfId="189" applyNumberFormat="1" applyFont="1" applyFill="1" applyAlignment="1">
      <alignment horizontal="right" vertical="center"/>
    </xf>
    <xf numFmtId="167" fontId="7" fillId="0" borderId="0" xfId="189" applyNumberFormat="1" applyFont="1" applyFill="1" applyBorder="1" applyAlignment="1">
      <alignment vertical="center"/>
    </xf>
    <xf numFmtId="0" fontId="6" fillId="0" borderId="4" xfId="230" applyNumberFormat="1" applyFont="1" applyFill="1" applyBorder="1" applyAlignment="1">
      <alignment vertical="center"/>
    </xf>
    <xf numFmtId="168" fontId="7" fillId="0" borderId="4" xfId="189" applyNumberFormat="1" applyFont="1" applyFill="1" applyBorder="1" applyAlignment="1">
      <alignment horizontal="right" vertical="center"/>
    </xf>
    <xf numFmtId="167" fontId="6" fillId="0" borderId="0" xfId="189" applyNumberFormat="1" applyFont="1" applyFill="1" applyBorder="1" applyAlignment="1">
      <alignment vertical="center"/>
    </xf>
    <xf numFmtId="168" fontId="7" fillId="0" borderId="0" xfId="189" applyNumberFormat="1" applyFont="1" applyFill="1" applyBorder="1" applyAlignment="1">
      <alignment horizontal="right" vertical="center"/>
    </xf>
    <xf numFmtId="168" fontId="6" fillId="0" borderId="0" xfId="80" quotePrefix="1" applyNumberFormat="1" applyFont="1" applyFill="1" applyAlignment="1">
      <alignment horizontal="right" vertical="center"/>
    </xf>
    <xf numFmtId="166" fontId="6" fillId="0" borderId="0" xfId="80" applyFont="1" applyFill="1" applyBorder="1" applyAlignment="1">
      <alignment vertical="center"/>
    </xf>
    <xf numFmtId="0" fontId="7" fillId="0" borderId="0" xfId="189" applyFont="1" applyFill="1" applyAlignment="1">
      <alignment horizontal="center" vertical="center"/>
    </xf>
    <xf numFmtId="175" fontId="7" fillId="0" borderId="0" xfId="189" applyNumberFormat="1" applyFont="1" applyFill="1" applyAlignment="1">
      <alignment horizontal="center" vertical="center"/>
    </xf>
    <xf numFmtId="165" fontId="7" fillId="0" borderId="0" xfId="189" applyNumberFormat="1" applyFont="1" applyFill="1" applyBorder="1" applyAlignment="1">
      <alignment horizontal="center" vertical="center"/>
    </xf>
    <xf numFmtId="165" fontId="7" fillId="0" borderId="0" xfId="189" applyNumberFormat="1" applyFont="1" applyFill="1" applyBorder="1" applyAlignment="1">
      <alignment vertical="center"/>
    </xf>
    <xf numFmtId="165" fontId="7" fillId="0" borderId="0" xfId="189" applyNumberFormat="1" applyFont="1" applyFill="1" applyBorder="1" applyAlignment="1">
      <alignment horizontal="right" vertical="center"/>
    </xf>
    <xf numFmtId="0" fontId="7" fillId="0" borderId="0" xfId="189" applyFont="1" applyFill="1" applyBorder="1" applyAlignment="1">
      <alignment horizontal="justify" vertical="center"/>
    </xf>
    <xf numFmtId="0" fontId="7" fillId="0" borderId="0" xfId="189" applyNumberFormat="1" applyFont="1" applyFill="1" applyBorder="1" applyAlignment="1">
      <alignment horizontal="justify" vertical="center"/>
    </xf>
    <xf numFmtId="167" fontId="6" fillId="0" borderId="0" xfId="189" applyNumberFormat="1" applyFont="1" applyFill="1" applyAlignment="1">
      <alignment horizontal="left" vertical="center"/>
    </xf>
    <xf numFmtId="167" fontId="7" fillId="0" borderId="0" xfId="189" quotePrefix="1" applyNumberFormat="1" applyFont="1" applyFill="1" applyAlignment="1">
      <alignment vertical="center"/>
    </xf>
    <xf numFmtId="168" fontId="7" fillId="0" borderId="0" xfId="80" applyNumberFormat="1" applyFont="1" applyFill="1" applyBorder="1" applyAlignment="1">
      <alignment horizontal="right" vertical="center"/>
    </xf>
    <xf numFmtId="165" fontId="7" fillId="0" borderId="0" xfId="189" applyNumberFormat="1" applyFont="1" applyFill="1" applyBorder="1" applyAlignment="1">
      <alignment horizontal="left" vertical="center"/>
    </xf>
    <xf numFmtId="167" fontId="6" fillId="0" borderId="4" xfId="232" applyNumberFormat="1" applyFont="1" applyFill="1" applyBorder="1" applyAlignment="1">
      <alignment vertical="center"/>
    </xf>
    <xf numFmtId="167" fontId="6" fillId="0" borderId="4" xfId="230" applyNumberFormat="1" applyFont="1" applyFill="1" applyBorder="1" applyAlignment="1">
      <alignment vertical="center"/>
    </xf>
    <xf numFmtId="167" fontId="7" fillId="0" borderId="4" xfId="230" applyNumberFormat="1" applyFont="1" applyFill="1" applyBorder="1" applyAlignment="1">
      <alignment horizontal="center" vertical="center"/>
    </xf>
    <xf numFmtId="167" fontId="7" fillId="0" borderId="4" xfId="230" applyNumberFormat="1" applyFont="1" applyFill="1" applyBorder="1" applyAlignment="1">
      <alignment vertical="center"/>
    </xf>
    <xf numFmtId="166" fontId="6" fillId="0" borderId="0" xfId="115" applyFont="1" applyFill="1" applyBorder="1" applyAlignment="1">
      <alignment horizontal="center" vertical="center"/>
    </xf>
    <xf numFmtId="171" fontId="7" fillId="0" borderId="0" xfId="230" quotePrefix="1" applyNumberFormat="1" applyFont="1" applyFill="1" applyAlignment="1">
      <alignment horizontal="center" vertical="center"/>
    </xf>
    <xf numFmtId="168" fontId="7" fillId="0" borderId="5" xfId="230" applyNumberFormat="1" applyFont="1" applyFill="1" applyBorder="1" applyAlignment="1">
      <alignment horizontal="right" vertical="center"/>
    </xf>
    <xf numFmtId="43" fontId="7" fillId="0" borderId="0" xfId="40" applyFont="1" applyFill="1" applyBorder="1" applyAlignment="1">
      <alignment horizontal="right" vertical="center"/>
    </xf>
    <xf numFmtId="174" fontId="7" fillId="0" borderId="0" xfId="230" applyNumberFormat="1" applyFont="1" applyFill="1" applyBorder="1" applyAlignment="1">
      <alignment horizontal="right" vertical="center"/>
    </xf>
    <xf numFmtId="43" fontId="7" fillId="0" borderId="0" xfId="6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vertical="center"/>
    </xf>
    <xf numFmtId="167" fontId="7" fillId="0" borderId="4" xfId="0" applyNumberFormat="1" applyFont="1" applyFill="1" applyBorder="1" applyAlignment="1">
      <alignment horizontal="center" vertical="center"/>
    </xf>
    <xf numFmtId="168" fontId="7" fillId="0" borderId="4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7" fontId="7" fillId="0" borderId="0" xfId="0" quotePrefix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8" fontId="7" fillId="0" borderId="5" xfId="0" applyNumberFormat="1" applyFont="1" applyFill="1" applyBorder="1" applyAlignment="1">
      <alignment horizontal="right" vertical="center"/>
    </xf>
    <xf numFmtId="168" fontId="7" fillId="0" borderId="4" xfId="230" applyNumberFormat="1" applyFont="1" applyFill="1" applyBorder="1" applyAlignment="1">
      <alignment horizontal="center" vertical="center"/>
    </xf>
    <xf numFmtId="168" fontId="7" fillId="35" borderId="0" xfId="230" applyNumberFormat="1" applyFont="1" applyFill="1" applyAlignment="1">
      <alignment horizontal="right" vertical="center"/>
    </xf>
    <xf numFmtId="168" fontId="7" fillId="35" borderId="0" xfId="230" applyNumberFormat="1" applyFont="1" applyFill="1" applyAlignment="1">
      <alignment vertical="center"/>
    </xf>
    <xf numFmtId="168" fontId="7" fillId="35" borderId="0" xfId="230" applyNumberFormat="1" applyFont="1" applyFill="1" applyBorder="1" applyAlignment="1">
      <alignment vertical="center"/>
    </xf>
    <xf numFmtId="168" fontId="7" fillId="35" borderId="5" xfId="230" applyNumberFormat="1" applyFont="1" applyFill="1" applyBorder="1" applyAlignment="1">
      <alignment vertical="center"/>
    </xf>
    <xf numFmtId="168" fontId="7" fillId="35" borderId="4" xfId="230" applyNumberFormat="1" applyFont="1" applyFill="1" applyBorder="1" applyAlignment="1">
      <alignment vertical="center"/>
    </xf>
    <xf numFmtId="168" fontId="6" fillId="35" borderId="0" xfId="115" quotePrefix="1" applyNumberFormat="1" applyFont="1" applyFill="1" applyBorder="1" applyAlignment="1">
      <alignment horizontal="right" vertical="center"/>
    </xf>
    <xf numFmtId="168" fontId="7" fillId="35" borderId="0" xfId="115" applyNumberFormat="1" applyFont="1" applyFill="1" applyAlignment="1">
      <alignment horizontal="right" vertical="center"/>
    </xf>
    <xf numFmtId="168" fontId="7" fillId="35" borderId="0" xfId="115" applyNumberFormat="1" applyFont="1" applyFill="1" applyBorder="1" applyAlignment="1">
      <alignment horizontal="right" vertical="center"/>
    </xf>
    <xf numFmtId="168" fontId="7" fillId="35" borderId="0" xfId="115" applyNumberFormat="1" applyFont="1" applyFill="1" applyAlignment="1">
      <alignment vertical="center"/>
    </xf>
    <xf numFmtId="167" fontId="7" fillId="35" borderId="0" xfId="230" applyNumberFormat="1" applyFont="1" applyFill="1" applyAlignment="1">
      <alignment vertical="center"/>
    </xf>
    <xf numFmtId="168" fontId="7" fillId="35" borderId="4" xfId="115" applyNumberFormat="1" applyFont="1" applyFill="1" applyBorder="1" applyAlignment="1">
      <alignment horizontal="right" vertical="center"/>
    </xf>
    <xf numFmtId="168" fontId="7" fillId="35" borderId="0" xfId="230" applyNumberFormat="1" applyFont="1" applyFill="1" applyBorder="1" applyAlignment="1">
      <alignment horizontal="right" vertical="center"/>
    </xf>
    <xf numFmtId="168" fontId="7" fillId="35" borderId="4" xfId="230" applyNumberFormat="1" applyFont="1" applyFill="1" applyBorder="1" applyAlignment="1">
      <alignment horizontal="right" vertical="center"/>
    </xf>
    <xf numFmtId="169" fontId="7" fillId="35" borderId="0" xfId="50" applyNumberFormat="1" applyFont="1" applyFill="1" applyBorder="1" applyAlignment="1">
      <alignment horizontal="right" vertical="center"/>
    </xf>
    <xf numFmtId="169" fontId="7" fillId="35" borderId="0" xfId="189" applyNumberFormat="1" applyFont="1" applyFill="1" applyAlignment="1">
      <alignment vertical="center"/>
    </xf>
    <xf numFmtId="169" fontId="7" fillId="35" borderId="4" xfId="50" applyNumberFormat="1" applyFont="1" applyFill="1" applyBorder="1" applyAlignment="1">
      <alignment horizontal="right" vertical="center"/>
    </xf>
    <xf numFmtId="169" fontId="7" fillId="35" borderId="5" xfId="50" applyNumberFormat="1" applyFont="1" applyFill="1" applyBorder="1" applyAlignment="1">
      <alignment horizontal="right" vertical="center"/>
    </xf>
    <xf numFmtId="168" fontId="7" fillId="35" borderId="5" xfId="230" applyNumberFormat="1" applyFont="1" applyFill="1" applyBorder="1" applyAlignment="1">
      <alignment horizontal="right" vertical="center"/>
    </xf>
    <xf numFmtId="43" fontId="7" fillId="35" borderId="0" xfId="40" applyFont="1" applyFill="1" applyBorder="1" applyAlignment="1">
      <alignment horizontal="right" vertical="center"/>
    </xf>
    <xf numFmtId="174" fontId="7" fillId="35" borderId="0" xfId="49" applyNumberFormat="1" applyFont="1" applyFill="1" applyAlignment="1">
      <alignment vertical="center"/>
    </xf>
    <xf numFmtId="168" fontId="7" fillId="35" borderId="0" xfId="0" applyNumberFormat="1" applyFont="1" applyFill="1" applyBorder="1" applyAlignment="1">
      <alignment horizontal="right" vertical="center"/>
    </xf>
    <xf numFmtId="168" fontId="7" fillId="35" borderId="4" xfId="0" applyNumberFormat="1" applyFont="1" applyFill="1" applyBorder="1" applyAlignment="1">
      <alignment horizontal="right" vertical="center"/>
    </xf>
    <xf numFmtId="168" fontId="7" fillId="35" borderId="0" xfId="189" applyNumberFormat="1" applyFont="1" applyFill="1" applyAlignment="1">
      <alignment horizontal="right" vertical="center"/>
    </xf>
    <xf numFmtId="168" fontId="7" fillId="35" borderId="0" xfId="189" applyNumberFormat="1" applyFont="1" applyFill="1" applyBorder="1" applyAlignment="1">
      <alignment horizontal="right" vertical="center"/>
    </xf>
    <xf numFmtId="168" fontId="7" fillId="35" borderId="0" xfId="80" applyNumberFormat="1" applyFont="1" applyFill="1" applyBorder="1" applyAlignment="1">
      <alignment horizontal="right" vertical="center"/>
    </xf>
    <xf numFmtId="0" fontId="6" fillId="0" borderId="0" xfId="231" applyFont="1" applyFill="1" applyBorder="1" applyAlignment="1">
      <alignment vertical="center"/>
    </xf>
    <xf numFmtId="0" fontId="7" fillId="0" borderId="0" xfId="231" applyFont="1" applyFill="1" applyBorder="1" applyAlignment="1">
      <alignment horizontal="right" vertical="center"/>
    </xf>
    <xf numFmtId="168" fontId="7" fillId="0" borderId="0" xfId="231" applyNumberFormat="1" applyFont="1" applyFill="1" applyBorder="1" applyAlignment="1">
      <alignment horizontal="right" vertical="center"/>
    </xf>
    <xf numFmtId="166" fontId="7" fillId="0" borderId="0" xfId="51" applyFont="1" applyFill="1" applyBorder="1" applyAlignment="1">
      <alignment vertical="center"/>
    </xf>
    <xf numFmtId="166" fontId="6" fillId="0" borderId="0" xfId="51" applyFont="1" applyFill="1" applyBorder="1" applyAlignment="1">
      <alignment horizontal="right" vertical="center"/>
    </xf>
    <xf numFmtId="166" fontId="7" fillId="0" borderId="0" xfId="51" applyFont="1" applyFill="1" applyAlignment="1">
      <alignment vertical="center"/>
    </xf>
    <xf numFmtId="168" fontId="6" fillId="0" borderId="0" xfId="51" applyNumberFormat="1" applyFont="1" applyFill="1" applyBorder="1" applyAlignment="1">
      <alignment horizontal="right" vertical="center"/>
    </xf>
    <xf numFmtId="169" fontId="6" fillId="0" borderId="4" xfId="189" applyNumberFormat="1" applyFont="1" applyFill="1" applyBorder="1" applyAlignment="1">
      <alignment vertical="center"/>
    </xf>
    <xf numFmtId="169" fontId="6" fillId="0" borderId="0" xfId="189" applyNumberFormat="1" applyFont="1" applyFill="1" applyBorder="1" applyAlignment="1">
      <alignment vertical="center"/>
    </xf>
    <xf numFmtId="168" fontId="6" fillId="0" borderId="0" xfId="51" applyNumberFormat="1" applyFont="1" applyFill="1" applyBorder="1" applyAlignment="1">
      <alignment horizontal="center" vertical="center"/>
    </xf>
    <xf numFmtId="168" fontId="6" fillId="0" borderId="0" xfId="51" applyNumberFormat="1" applyFont="1" applyFill="1" applyBorder="1" applyAlignment="1">
      <alignment horizontal="center" vertical="center" wrapText="1"/>
    </xf>
    <xf numFmtId="168" fontId="6" fillId="0" borderId="0" xfId="51" applyNumberFormat="1" applyFont="1" applyFill="1" applyBorder="1" applyAlignment="1">
      <alignment vertical="center"/>
    </xf>
    <xf numFmtId="168" fontId="6" fillId="0" borderId="0" xfId="51" applyNumberFormat="1" applyFont="1" applyFill="1" applyBorder="1" applyAlignment="1">
      <alignment vertical="center" wrapText="1"/>
    </xf>
    <xf numFmtId="168" fontId="6" fillId="0" borderId="0" xfId="51" applyNumberFormat="1" applyFont="1" applyFill="1" applyAlignment="1">
      <alignment horizontal="right" vertical="center"/>
    </xf>
    <xf numFmtId="166" fontId="7" fillId="0" borderId="0" xfId="51" applyFont="1" applyFill="1" applyAlignment="1">
      <alignment horizontal="right" vertical="center"/>
    </xf>
    <xf numFmtId="166" fontId="6" fillId="0" borderId="0" xfId="51" applyFont="1" applyFill="1" applyAlignment="1">
      <alignment horizontal="right" vertical="center"/>
    </xf>
    <xf numFmtId="169" fontId="6" fillId="0" borderId="0" xfId="51" applyNumberFormat="1" applyFont="1" applyFill="1" applyAlignment="1">
      <alignment horizontal="right" vertical="center"/>
    </xf>
    <xf numFmtId="169" fontId="6" fillId="0" borderId="6" xfId="189" quotePrefix="1" applyNumberFormat="1" applyFont="1" applyFill="1" applyBorder="1" applyAlignment="1">
      <alignment horizontal="right" vertical="center"/>
    </xf>
    <xf numFmtId="0" fontId="7" fillId="0" borderId="0" xfId="231" applyFont="1" applyFill="1" applyAlignment="1">
      <alignment horizontal="center" vertical="center"/>
    </xf>
    <xf numFmtId="168" fontId="7" fillId="0" borderId="4" xfId="231" applyNumberFormat="1" applyFont="1" applyFill="1" applyBorder="1" applyAlignment="1">
      <alignment horizontal="right" vertical="center"/>
    </xf>
    <xf numFmtId="168" fontId="7" fillId="0" borderId="7" xfId="231" applyNumberFormat="1" applyFont="1" applyFill="1" applyBorder="1" applyAlignment="1">
      <alignment horizontal="right" vertical="center"/>
    </xf>
    <xf numFmtId="168" fontId="7" fillId="35" borderId="0" xfId="231" applyNumberFormat="1" applyFont="1" applyFill="1" applyAlignment="1">
      <alignment horizontal="right" vertical="center"/>
    </xf>
    <xf numFmtId="168" fontId="7" fillId="35" borderId="0" xfId="231" applyNumberFormat="1" applyFont="1" applyFill="1" applyBorder="1" applyAlignment="1">
      <alignment horizontal="right" vertical="center"/>
    </xf>
    <xf numFmtId="168" fontId="7" fillId="35" borderId="4" xfId="231" applyNumberFormat="1" applyFont="1" applyFill="1" applyBorder="1" applyAlignment="1">
      <alignment horizontal="right" vertical="center"/>
    </xf>
    <xf numFmtId="168" fontId="7" fillId="35" borderId="7" xfId="231" applyNumberFormat="1" applyFont="1" applyFill="1" applyBorder="1" applyAlignment="1">
      <alignment horizontal="right" vertical="center"/>
    </xf>
    <xf numFmtId="0" fontId="6" fillId="0" borderId="0" xfId="231" applyFont="1" applyFill="1" applyAlignment="1">
      <alignment horizontal="center" vertical="center"/>
    </xf>
    <xf numFmtId="0" fontId="6" fillId="0" borderId="6" xfId="231" applyFont="1" applyFill="1" applyBorder="1" applyAlignment="1">
      <alignment horizontal="center" vertical="center"/>
    </xf>
    <xf numFmtId="0" fontId="6" fillId="0" borderId="0" xfId="231" applyFont="1" applyFill="1" applyBorder="1" applyAlignment="1">
      <alignment horizontal="center" vertical="center"/>
    </xf>
    <xf numFmtId="166" fontId="6" fillId="0" borderId="0" xfId="51" applyFont="1" applyFill="1" applyBorder="1" applyAlignment="1">
      <alignment horizontal="center" vertical="center"/>
    </xf>
    <xf numFmtId="166" fontId="7" fillId="0" borderId="0" xfId="51" applyFont="1" applyFill="1" applyAlignment="1">
      <alignment horizontal="center" vertical="center"/>
    </xf>
    <xf numFmtId="0" fontId="7" fillId="0" borderId="6" xfId="231" applyFont="1" applyFill="1" applyBorder="1" applyAlignment="1">
      <alignment horizontal="center" vertical="center"/>
    </xf>
    <xf numFmtId="167" fontId="6" fillId="0" borderId="4" xfId="189" applyNumberFormat="1" applyFont="1" applyFill="1" applyBorder="1" applyAlignment="1">
      <alignment horizontal="center" vertical="center"/>
    </xf>
    <xf numFmtId="167" fontId="6" fillId="0" borderId="6" xfId="189" applyNumberFormat="1" applyFont="1" applyFill="1" applyBorder="1" applyAlignment="1">
      <alignment vertical="center"/>
    </xf>
    <xf numFmtId="0" fontId="7" fillId="0" borderId="6" xfId="189" applyNumberFormat="1" applyFont="1" applyFill="1" applyBorder="1" applyAlignment="1">
      <alignment horizontal="center" vertical="center"/>
    </xf>
    <xf numFmtId="167" fontId="7" fillId="0" borderId="6" xfId="189" applyNumberFormat="1" applyFont="1" applyFill="1" applyBorder="1" applyAlignment="1">
      <alignment horizontal="center" vertical="center"/>
    </xf>
    <xf numFmtId="168" fontId="7" fillId="0" borderId="6" xfId="189" applyNumberFormat="1" applyFont="1" applyFill="1" applyBorder="1" applyAlignment="1">
      <alignment horizontal="right" vertical="center"/>
    </xf>
    <xf numFmtId="168" fontId="6" fillId="0" borderId="0" xfId="80" applyNumberFormat="1" applyFont="1" applyFill="1" applyAlignment="1">
      <alignment horizontal="right" vertical="center"/>
    </xf>
    <xf numFmtId="0" fontId="6" fillId="0" borderId="6" xfId="189" applyNumberFormat="1" applyFont="1" applyFill="1" applyBorder="1" applyAlignment="1">
      <alignment horizontal="center" vertical="center"/>
    </xf>
    <xf numFmtId="169" fontId="6" fillId="35" borderId="0" xfId="189" applyNumberFormat="1" applyFont="1" applyFill="1" applyBorder="1" applyAlignment="1">
      <alignment horizontal="right" vertical="center"/>
    </xf>
    <xf numFmtId="0" fontId="7" fillId="0" borderId="0" xfId="189" applyFont="1" applyFill="1" applyBorder="1" applyAlignment="1">
      <alignment horizontal="center" vertical="center"/>
    </xf>
    <xf numFmtId="168" fontId="7" fillId="35" borderId="6" xfId="189" applyNumberFormat="1" applyFont="1" applyFill="1" applyBorder="1" applyAlignment="1">
      <alignment horizontal="right" vertical="center"/>
    </xf>
    <xf numFmtId="168" fontId="7" fillId="35" borderId="7" xfId="189" applyNumberFormat="1" applyFont="1" applyFill="1" applyBorder="1" applyAlignment="1">
      <alignment horizontal="right" vertical="center"/>
    </xf>
    <xf numFmtId="168" fontId="7" fillId="0" borderId="7" xfId="189" applyNumberFormat="1" applyFont="1" applyFill="1" applyBorder="1" applyAlignment="1">
      <alignment horizontal="right" vertical="center"/>
    </xf>
    <xf numFmtId="0" fontId="6" fillId="0" borderId="6" xfId="189" applyNumberFormat="1" applyFont="1" applyFill="1" applyBorder="1" applyAlignment="1">
      <alignment vertical="center"/>
    </xf>
    <xf numFmtId="168" fontId="6" fillId="0" borderId="0" xfId="8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Alignment="1">
      <alignment vertical="center"/>
    </xf>
    <xf numFmtId="168" fontId="7" fillId="0" borderId="6" xfId="80" applyNumberFormat="1" applyFont="1" applyFill="1" applyBorder="1" applyAlignment="1">
      <alignment horizontal="right" vertical="center"/>
    </xf>
    <xf numFmtId="174" fontId="7" fillId="0" borderId="0" xfId="49" applyNumberFormat="1" applyFont="1" applyFill="1" applyAlignment="1">
      <alignment vertical="center"/>
    </xf>
    <xf numFmtId="168" fontId="7" fillId="0" borderId="0" xfId="49" applyNumberFormat="1" applyFont="1" applyFill="1" applyAlignment="1">
      <alignment horizontal="right" vertical="center"/>
    </xf>
    <xf numFmtId="0" fontId="6" fillId="0" borderId="0" xfId="231" quotePrefix="1" applyFont="1" applyFill="1" applyAlignment="1">
      <alignment vertical="center"/>
    </xf>
    <xf numFmtId="169" fontId="6" fillId="0" borderId="0" xfId="189" applyNumberFormat="1" applyFont="1" applyFill="1" applyBorder="1" applyAlignment="1">
      <alignment horizontal="center" vertical="center"/>
    </xf>
    <xf numFmtId="168" fontId="7" fillId="35" borderId="6" xfId="231" applyNumberFormat="1" applyFont="1" applyFill="1" applyBorder="1" applyAlignment="1">
      <alignment horizontal="right" vertical="center"/>
    </xf>
    <xf numFmtId="166" fontId="6" fillId="0" borderId="0" xfId="80" applyFont="1" applyFill="1" applyAlignment="1">
      <alignment horizontal="center" vertical="center"/>
    </xf>
    <xf numFmtId="173" fontId="7" fillId="0" borderId="0" xfId="40" applyNumberFormat="1" applyFont="1" applyFill="1" applyAlignment="1">
      <alignment horizontal="center" vertical="center"/>
    </xf>
    <xf numFmtId="167" fontId="7" fillId="35" borderId="4" xfId="230" applyNumberFormat="1" applyFont="1" applyFill="1" applyBorder="1" applyAlignment="1">
      <alignment vertical="center"/>
    </xf>
    <xf numFmtId="168" fontId="7" fillId="35" borderId="5" xfId="0" applyNumberFormat="1" applyFont="1" applyFill="1" applyBorder="1" applyAlignment="1">
      <alignment horizontal="right" vertical="center"/>
    </xf>
    <xf numFmtId="168" fontId="7" fillId="35" borderId="0" xfId="49" applyNumberFormat="1" applyFont="1" applyFill="1" applyAlignment="1">
      <alignment horizontal="right" vertical="center"/>
    </xf>
    <xf numFmtId="1" fontId="7" fillId="0" borderId="0" xfId="189" applyNumberFormat="1" applyFont="1" applyFill="1" applyAlignment="1">
      <alignment horizontal="center" vertical="center"/>
    </xf>
    <xf numFmtId="0" fontId="7" fillId="0" borderId="6" xfId="231" applyFont="1" applyBorder="1" applyAlignment="1">
      <alignment horizontal="right" vertical="center"/>
    </xf>
    <xf numFmtId="168" fontId="7" fillId="0" borderId="6" xfId="231" applyNumberFormat="1" applyFont="1" applyBorder="1" applyAlignment="1">
      <alignment horizontal="right" vertical="center"/>
    </xf>
    <xf numFmtId="168" fontId="7" fillId="35" borderId="4" xfId="189" applyNumberFormat="1" applyFont="1" applyFill="1" applyBorder="1" applyAlignment="1">
      <alignment horizontal="right" vertical="center"/>
    </xf>
    <xf numFmtId="168" fontId="6" fillId="0" borderId="0" xfId="80" applyNumberFormat="1" applyFont="1" applyFill="1" applyBorder="1" applyAlignment="1">
      <alignment horizontal="right" vertical="center"/>
    </xf>
    <xf numFmtId="167" fontId="7" fillId="0" borderId="0" xfId="189" applyNumberFormat="1" applyFont="1" applyFill="1" applyAlignment="1">
      <alignment horizontal="center" vertical="center"/>
    </xf>
    <xf numFmtId="168" fontId="7" fillId="35" borderId="6" xfId="80" applyNumberFormat="1" applyFont="1" applyFill="1" applyBorder="1" applyAlignment="1">
      <alignment horizontal="right" vertical="center"/>
    </xf>
    <xf numFmtId="167" fontId="7" fillId="0" borderId="0" xfId="189" applyNumberFormat="1" applyFont="1" applyFill="1" applyAlignment="1">
      <alignment horizontal="center" vertical="center"/>
    </xf>
    <xf numFmtId="168" fontId="55" fillId="35" borderId="0" xfId="230" applyNumberFormat="1" applyFont="1" applyFill="1" applyAlignment="1">
      <alignment horizontal="right" vertical="center"/>
    </xf>
    <xf numFmtId="168" fontId="6" fillId="0" borderId="4" xfId="50" applyNumberFormat="1" applyFont="1" applyFill="1" applyBorder="1" applyAlignment="1">
      <alignment horizontal="right" vertical="center"/>
    </xf>
    <xf numFmtId="168" fontId="6" fillId="0" borderId="4" xfId="80" applyNumberFormat="1" applyFont="1" applyFill="1" applyBorder="1" applyAlignment="1">
      <alignment horizontal="right" vertical="center" wrapText="1"/>
    </xf>
    <xf numFmtId="167" fontId="7" fillId="0" borderId="6" xfId="189" applyNumberFormat="1" applyFont="1" applyFill="1" applyBorder="1" applyAlignment="1">
      <alignment horizontal="justify" vertical="center" wrapText="1"/>
    </xf>
    <xf numFmtId="168" fontId="6" fillId="0" borderId="0" xfId="80" applyNumberFormat="1" applyFont="1" applyFill="1" applyBorder="1" applyAlignment="1">
      <alignment horizontal="right" vertical="center"/>
    </xf>
    <xf numFmtId="167" fontId="7" fillId="0" borderId="4" xfId="189" applyNumberFormat="1" applyFont="1" applyFill="1" applyBorder="1" applyAlignment="1">
      <alignment horizontal="justify" vertical="center" wrapText="1"/>
    </xf>
    <xf numFmtId="167" fontId="7" fillId="0" borderId="0" xfId="189" applyNumberFormat="1" applyFont="1" applyFill="1" applyAlignment="1">
      <alignment horizontal="center" vertical="center"/>
    </xf>
    <xf numFmtId="168" fontId="6" fillId="0" borderId="0" xfId="230" applyNumberFormat="1" applyFont="1" applyFill="1" applyAlignment="1">
      <alignment horizontal="right" vertical="center"/>
    </xf>
    <xf numFmtId="168" fontId="6" fillId="0" borderId="4" xfId="80" applyNumberFormat="1" applyFont="1" applyFill="1" applyBorder="1" applyAlignment="1">
      <alignment horizontal="right" vertical="center"/>
    </xf>
    <xf numFmtId="168" fontId="7" fillId="0" borderId="4" xfId="230" applyNumberFormat="1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 wrapText="1"/>
    </xf>
    <xf numFmtId="168" fontId="6" fillId="0" borderId="6" xfId="51" applyNumberFormat="1" applyFont="1" applyFill="1" applyBorder="1" applyAlignment="1">
      <alignment horizontal="right" vertical="center"/>
    </xf>
    <xf numFmtId="168" fontId="6" fillId="0" borderId="8" xfId="51" applyNumberFormat="1" applyFont="1" applyFill="1" applyBorder="1" applyAlignment="1">
      <alignment horizontal="center" vertical="center"/>
    </xf>
    <xf numFmtId="169" fontId="6" fillId="0" borderId="6" xfId="189" applyNumberFormat="1" applyFont="1" applyFill="1" applyBorder="1" applyAlignment="1">
      <alignment horizontal="center" vertical="center"/>
    </xf>
    <xf numFmtId="168" fontId="6" fillId="0" borderId="6" xfId="51" applyNumberFormat="1" applyFont="1" applyFill="1" applyBorder="1" applyAlignment="1">
      <alignment horizontal="center" vertical="center"/>
    </xf>
    <xf numFmtId="169" fontId="6" fillId="0" borderId="4" xfId="189" applyNumberFormat="1" applyFont="1" applyFill="1" applyBorder="1" applyAlignment="1">
      <alignment horizontal="center" vertical="center"/>
    </xf>
    <xf numFmtId="168" fontId="6" fillId="0" borderId="4" xfId="50" applyNumberFormat="1" applyFont="1" applyFill="1" applyBorder="1" applyAlignment="1">
      <alignment horizontal="center" vertical="center"/>
    </xf>
    <xf numFmtId="0" fontId="7" fillId="0" borderId="4" xfId="189" applyNumberFormat="1" applyFont="1" applyFill="1" applyBorder="1" applyAlignment="1">
      <alignment horizontal="left" vertical="center" wrapText="1"/>
    </xf>
    <xf numFmtId="167" fontId="7" fillId="0" borderId="4" xfId="230" applyNumberFormat="1" applyFont="1" applyFill="1" applyBorder="1" applyAlignment="1">
      <alignment horizontal="justify" vertical="center" wrapText="1"/>
    </xf>
  </cellXfs>
  <cellStyles count="294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2 2" xfId="43" xr:uid="{00000000-0005-0000-0000-00002A000000}"/>
    <cellStyle name="Comma 10 3" xfId="44" xr:uid="{00000000-0005-0000-0000-00002B000000}"/>
    <cellStyle name="Comma 10 4" xfId="45" xr:uid="{00000000-0005-0000-0000-00002C000000}"/>
    <cellStyle name="Comma 11" xfId="46" xr:uid="{00000000-0005-0000-0000-00002D000000}"/>
    <cellStyle name="Comma 11 2" xfId="47" xr:uid="{00000000-0005-0000-0000-00002E000000}"/>
    <cellStyle name="Comma 12" xfId="48" xr:uid="{00000000-0005-0000-0000-00002F000000}"/>
    <cellStyle name="Comma 12 2" xfId="49" xr:uid="{00000000-0005-0000-0000-000030000000}"/>
    <cellStyle name="Comma 12 2 2" xfId="50" xr:uid="{00000000-0005-0000-0000-000031000000}"/>
    <cellStyle name="Comma 12 2 2 2" xfId="51" xr:uid="{00000000-0005-0000-0000-000032000000}"/>
    <cellStyle name="Comma 12 2 2 2 2" xfId="52" xr:uid="{00000000-0005-0000-0000-000033000000}"/>
    <cellStyle name="Comma 12 2 2 2 3" xfId="53" xr:uid="{00000000-0005-0000-0000-000034000000}"/>
    <cellStyle name="Comma 12 2 2 2 4" xfId="54" xr:uid="{00000000-0005-0000-0000-000035000000}"/>
    <cellStyle name="Comma 12 2 2 2 5" xfId="55" xr:uid="{00000000-0005-0000-0000-000036000000}"/>
    <cellStyle name="Comma 12 2 2 3" xfId="56" xr:uid="{00000000-0005-0000-0000-000037000000}"/>
    <cellStyle name="Comma 12 2 2 4" xfId="57" xr:uid="{00000000-0005-0000-0000-000038000000}"/>
    <cellStyle name="Comma 12 2 2 5" xfId="58" xr:uid="{00000000-0005-0000-0000-000039000000}"/>
    <cellStyle name="Comma 12 2 3" xfId="59" xr:uid="{00000000-0005-0000-0000-00003A000000}"/>
    <cellStyle name="Comma 12 3" xfId="60" xr:uid="{00000000-0005-0000-0000-00003B000000}"/>
    <cellStyle name="Comma 12 3 2" xfId="61" xr:uid="{00000000-0005-0000-0000-00003C000000}"/>
    <cellStyle name="Comma 13" xfId="62" xr:uid="{00000000-0005-0000-0000-00003D000000}"/>
    <cellStyle name="Comma 14" xfId="63" xr:uid="{00000000-0005-0000-0000-00003E000000}"/>
    <cellStyle name="Comma 14 2" xfId="64" xr:uid="{00000000-0005-0000-0000-00003F000000}"/>
    <cellStyle name="Comma 14 3 2" xfId="65" xr:uid="{00000000-0005-0000-0000-000040000000}"/>
    <cellStyle name="Comma 15" xfId="66" xr:uid="{00000000-0005-0000-0000-000041000000}"/>
    <cellStyle name="Comma 15 2" xfId="67" xr:uid="{00000000-0005-0000-0000-000042000000}"/>
    <cellStyle name="Comma 15 2 2" xfId="68" xr:uid="{00000000-0005-0000-0000-000043000000}"/>
    <cellStyle name="Comma 15 2 2 2" xfId="69" xr:uid="{00000000-0005-0000-0000-000044000000}"/>
    <cellStyle name="Comma 15 2 3" xfId="70" xr:uid="{00000000-0005-0000-0000-000045000000}"/>
    <cellStyle name="Comma 15 3" xfId="71" xr:uid="{00000000-0005-0000-0000-000046000000}"/>
    <cellStyle name="Comma 16" xfId="72" xr:uid="{00000000-0005-0000-0000-000047000000}"/>
    <cellStyle name="Comma 16 2" xfId="73" xr:uid="{00000000-0005-0000-0000-000048000000}"/>
    <cellStyle name="Comma 17" xfId="74" xr:uid="{00000000-0005-0000-0000-000049000000}"/>
    <cellStyle name="Comma 17 2" xfId="75" xr:uid="{00000000-0005-0000-0000-00004A000000}"/>
    <cellStyle name="Comma 18" xfId="76" xr:uid="{00000000-0005-0000-0000-00004B000000}"/>
    <cellStyle name="Comma 19" xfId="77" xr:uid="{00000000-0005-0000-0000-00004C000000}"/>
    <cellStyle name="Comma 19 2" xfId="78" xr:uid="{00000000-0005-0000-0000-00004D000000}"/>
    <cellStyle name="Comma 2" xfId="79" xr:uid="{00000000-0005-0000-0000-00004E000000}"/>
    <cellStyle name="Comma 2 19 2 2" xfId="80" xr:uid="{00000000-0005-0000-0000-00004F000000}"/>
    <cellStyle name="Comma 2 2" xfId="81" xr:uid="{00000000-0005-0000-0000-000050000000}"/>
    <cellStyle name="Comma 2 2 2" xfId="82" xr:uid="{00000000-0005-0000-0000-000051000000}"/>
    <cellStyle name="Comma 2 2 3" xfId="83" xr:uid="{00000000-0005-0000-0000-000052000000}"/>
    <cellStyle name="Comma 2 2 3 2" xfId="84" xr:uid="{00000000-0005-0000-0000-000053000000}"/>
    <cellStyle name="Comma 2 3" xfId="85" xr:uid="{00000000-0005-0000-0000-000054000000}"/>
    <cellStyle name="Comma 2 4" xfId="86" xr:uid="{00000000-0005-0000-0000-000055000000}"/>
    <cellStyle name="Comma 2 4 2" xfId="87" xr:uid="{00000000-0005-0000-0000-000056000000}"/>
    <cellStyle name="Comma 2 5" xfId="88" xr:uid="{00000000-0005-0000-0000-000057000000}"/>
    <cellStyle name="Comma 2 6" xfId="89" xr:uid="{00000000-0005-0000-0000-000058000000}"/>
    <cellStyle name="Comma 2 9" xfId="90" xr:uid="{00000000-0005-0000-0000-000059000000}"/>
    <cellStyle name="Comma 2 9 2" xfId="91" xr:uid="{00000000-0005-0000-0000-00005A000000}"/>
    <cellStyle name="Comma 2 9 2 2" xfId="92" xr:uid="{00000000-0005-0000-0000-00005B000000}"/>
    <cellStyle name="Comma 2 9 3" xfId="93" xr:uid="{00000000-0005-0000-0000-00005C000000}"/>
    <cellStyle name="Comma 3" xfId="94" xr:uid="{00000000-0005-0000-0000-00005D000000}"/>
    <cellStyle name="Comma 3 2" xfId="95" xr:uid="{00000000-0005-0000-0000-00005E000000}"/>
    <cellStyle name="Comma 32" xfId="96" xr:uid="{00000000-0005-0000-0000-00005F000000}"/>
    <cellStyle name="Comma 32 2" xfId="97" xr:uid="{00000000-0005-0000-0000-000060000000}"/>
    <cellStyle name="Comma 4" xfId="98" xr:uid="{00000000-0005-0000-0000-000061000000}"/>
    <cellStyle name="Comma 4 2" xfId="99" xr:uid="{00000000-0005-0000-0000-000062000000}"/>
    <cellStyle name="Comma 4 2 2" xfId="100" xr:uid="{00000000-0005-0000-0000-000063000000}"/>
    <cellStyle name="Comma 4 2 2 2" xfId="101" xr:uid="{00000000-0005-0000-0000-000064000000}"/>
    <cellStyle name="Comma 4 2 3" xfId="102" xr:uid="{00000000-0005-0000-0000-000065000000}"/>
    <cellStyle name="Comma 4 2 3 2" xfId="103" xr:uid="{00000000-0005-0000-0000-000066000000}"/>
    <cellStyle name="Comma 40" xfId="104" xr:uid="{00000000-0005-0000-0000-000067000000}"/>
    <cellStyle name="Comma 44" xfId="105" xr:uid="{00000000-0005-0000-0000-000068000000}"/>
    <cellStyle name="Comma 44 2" xfId="106" xr:uid="{00000000-0005-0000-0000-000069000000}"/>
    <cellStyle name="Comma 5" xfId="107" xr:uid="{00000000-0005-0000-0000-00006A000000}"/>
    <cellStyle name="Comma 6" xfId="108" xr:uid="{00000000-0005-0000-0000-00006B000000}"/>
    <cellStyle name="Comma 7" xfId="109" xr:uid="{00000000-0005-0000-0000-00006C000000}"/>
    <cellStyle name="Comma 8" xfId="110" xr:uid="{00000000-0005-0000-0000-00006D000000}"/>
    <cellStyle name="Comma 8 2" xfId="111" xr:uid="{00000000-0005-0000-0000-00006E000000}"/>
    <cellStyle name="Comma 8 3" xfId="112" xr:uid="{00000000-0005-0000-0000-00006F000000}"/>
    <cellStyle name="Comma 9" xfId="113" xr:uid="{00000000-0005-0000-0000-000070000000}"/>
    <cellStyle name="comma zerodec" xfId="114" xr:uid="{00000000-0005-0000-0000-000071000000}"/>
    <cellStyle name="Comma_EGCO_June10 TE" xfId="115" xr:uid="{00000000-0005-0000-0000-000072000000}"/>
    <cellStyle name="Currency 2" xfId="116" xr:uid="{00000000-0005-0000-0000-000073000000}"/>
    <cellStyle name="Currency 3" xfId="117" xr:uid="{00000000-0005-0000-0000-000074000000}"/>
    <cellStyle name="Currency1" xfId="118" xr:uid="{00000000-0005-0000-0000-000075000000}"/>
    <cellStyle name="Dollar (zero dec)" xfId="119" xr:uid="{00000000-0005-0000-0000-000076000000}"/>
    <cellStyle name="E&amp;Y House" xfId="120" xr:uid="{00000000-0005-0000-0000-000077000000}"/>
    <cellStyle name="Excel Built-in Normal" xfId="121" xr:uid="{00000000-0005-0000-0000-000078000000}"/>
    <cellStyle name="Explanatory Text 2" xfId="122" xr:uid="{00000000-0005-0000-0000-000079000000}"/>
    <cellStyle name="Good 2" xfId="123" xr:uid="{00000000-0005-0000-0000-00007A000000}"/>
    <cellStyle name="Grey" xfId="124" xr:uid="{00000000-0005-0000-0000-00007B000000}"/>
    <cellStyle name="Heading" xfId="125" xr:uid="{00000000-0005-0000-0000-00007C000000}"/>
    <cellStyle name="Heading 1" xfId="126" builtinId="16" customBuiltin="1"/>
    <cellStyle name="Heading 2" xfId="127" builtinId="17" customBuiltin="1"/>
    <cellStyle name="Heading 3" xfId="128" builtinId="18" customBuiltin="1"/>
    <cellStyle name="Heading 4" xfId="129" builtinId="19" customBuiltin="1"/>
    <cellStyle name="Hyperlink 2" xfId="130" xr:uid="{00000000-0005-0000-0000-000081000000}"/>
    <cellStyle name="Hyperlink 3" xfId="131" xr:uid="{00000000-0005-0000-0000-000082000000}"/>
    <cellStyle name="Hyperlink 4 3" xfId="132" xr:uid="{00000000-0005-0000-0000-000083000000}"/>
    <cellStyle name="Hyperlink 4 3 2" xfId="133" xr:uid="{00000000-0005-0000-0000-000084000000}"/>
    <cellStyle name="Hyperlink 4 3 3" xfId="134" xr:uid="{00000000-0005-0000-0000-000085000000}"/>
    <cellStyle name="Hyperlink 4 3 4" xfId="135" xr:uid="{00000000-0005-0000-0000-000086000000}"/>
    <cellStyle name="Hyperlink 4 3 5" xfId="136" xr:uid="{00000000-0005-0000-0000-000087000000}"/>
    <cellStyle name="Hyperlink 4 3 6" xfId="137" xr:uid="{00000000-0005-0000-0000-000088000000}"/>
    <cellStyle name="Hyperlink 7" xfId="138" xr:uid="{00000000-0005-0000-0000-000089000000}"/>
    <cellStyle name="Hyperlink 8" xfId="139" xr:uid="{00000000-0005-0000-0000-00008A000000}"/>
    <cellStyle name="Input [yellow]" xfId="140" xr:uid="{00000000-0005-0000-0000-00008B000000}"/>
    <cellStyle name="Input 10" xfId="141" xr:uid="{00000000-0005-0000-0000-00008C000000}"/>
    <cellStyle name="Input 11" xfId="142" xr:uid="{00000000-0005-0000-0000-00008D000000}"/>
    <cellStyle name="Input 12" xfId="143" xr:uid="{00000000-0005-0000-0000-00008E000000}"/>
    <cellStyle name="Input 13" xfId="144" xr:uid="{00000000-0005-0000-0000-00008F000000}"/>
    <cellStyle name="Input 14" xfId="145" xr:uid="{00000000-0005-0000-0000-000090000000}"/>
    <cellStyle name="Input 15" xfId="146" xr:uid="{00000000-0005-0000-0000-000091000000}"/>
    <cellStyle name="Input 16" xfId="147" xr:uid="{00000000-0005-0000-0000-000092000000}"/>
    <cellStyle name="Input 17" xfId="148" xr:uid="{00000000-0005-0000-0000-000093000000}"/>
    <cellStyle name="Input 18" xfId="149" xr:uid="{00000000-0005-0000-0000-000094000000}"/>
    <cellStyle name="Input 19" xfId="150" xr:uid="{00000000-0005-0000-0000-000095000000}"/>
    <cellStyle name="Input 2" xfId="151" xr:uid="{00000000-0005-0000-0000-000096000000}"/>
    <cellStyle name="Input 20" xfId="152" xr:uid="{00000000-0005-0000-0000-000097000000}"/>
    <cellStyle name="Input 21" xfId="153" xr:uid="{00000000-0005-0000-0000-000098000000}"/>
    <cellStyle name="Input 22" xfId="154" xr:uid="{00000000-0005-0000-0000-000099000000}"/>
    <cellStyle name="Input 23" xfId="155" xr:uid="{00000000-0005-0000-0000-00009A000000}"/>
    <cellStyle name="Input 24" xfId="156" xr:uid="{00000000-0005-0000-0000-00009B000000}"/>
    <cellStyle name="Input 25" xfId="157" xr:uid="{00000000-0005-0000-0000-00009C000000}"/>
    <cellStyle name="Input 26" xfId="158" xr:uid="{00000000-0005-0000-0000-00009D000000}"/>
    <cellStyle name="Input 27" xfId="159" xr:uid="{00000000-0005-0000-0000-00009E000000}"/>
    <cellStyle name="Input 3" xfId="160" xr:uid="{00000000-0005-0000-0000-00009F000000}"/>
    <cellStyle name="Input 4" xfId="161" xr:uid="{00000000-0005-0000-0000-0000A0000000}"/>
    <cellStyle name="Input 5" xfId="162" xr:uid="{00000000-0005-0000-0000-0000A1000000}"/>
    <cellStyle name="Input 6" xfId="163" xr:uid="{00000000-0005-0000-0000-0000A2000000}"/>
    <cellStyle name="Input 7" xfId="164" xr:uid="{00000000-0005-0000-0000-0000A3000000}"/>
    <cellStyle name="Input 8" xfId="165" xr:uid="{00000000-0005-0000-0000-0000A4000000}"/>
    <cellStyle name="Input 9" xfId="166" xr:uid="{00000000-0005-0000-0000-0000A5000000}"/>
    <cellStyle name="Linked Cell 2" xfId="167" xr:uid="{00000000-0005-0000-0000-0000A6000000}"/>
    <cellStyle name="Neutral 2" xfId="168" xr:uid="{00000000-0005-0000-0000-0000A7000000}"/>
    <cellStyle name="no dec" xfId="169" xr:uid="{00000000-0005-0000-0000-0000A8000000}"/>
    <cellStyle name="Normal" xfId="0" builtinId="0" customBuiltin="1"/>
    <cellStyle name="Normal - Style1" xfId="170" xr:uid="{00000000-0005-0000-0000-0000AA000000}"/>
    <cellStyle name="Normal - Style1 10" xfId="171" xr:uid="{00000000-0005-0000-0000-0000AB000000}"/>
    <cellStyle name="Normal 10" xfId="172" xr:uid="{00000000-0005-0000-0000-0000AC000000}"/>
    <cellStyle name="Normal 10 4" xfId="173" xr:uid="{00000000-0005-0000-0000-0000AD000000}"/>
    <cellStyle name="Normal 11" xfId="174" xr:uid="{00000000-0005-0000-0000-0000AE000000}"/>
    <cellStyle name="Normal 11 2" xfId="175" xr:uid="{00000000-0005-0000-0000-0000AF000000}"/>
    <cellStyle name="Normal 11 3" xfId="176" xr:uid="{00000000-0005-0000-0000-0000B0000000}"/>
    <cellStyle name="Normal 12" xfId="177" xr:uid="{00000000-0005-0000-0000-0000B1000000}"/>
    <cellStyle name="Normal 13" xfId="178" xr:uid="{00000000-0005-0000-0000-0000B2000000}"/>
    <cellStyle name="Normal 14" xfId="179" xr:uid="{00000000-0005-0000-0000-0000B3000000}"/>
    <cellStyle name="Normal 14 2" xfId="180" xr:uid="{00000000-0005-0000-0000-0000B4000000}"/>
    <cellStyle name="Normal 14 2 2" xfId="181" xr:uid="{00000000-0005-0000-0000-0000B5000000}"/>
    <cellStyle name="Normal 15" xfId="182" xr:uid="{00000000-0005-0000-0000-0000B6000000}"/>
    <cellStyle name="Normal 15 5" xfId="183" xr:uid="{00000000-0005-0000-0000-0000B7000000}"/>
    <cellStyle name="Normal 16" xfId="184" xr:uid="{00000000-0005-0000-0000-0000B8000000}"/>
    <cellStyle name="Normal 17" xfId="185" xr:uid="{00000000-0005-0000-0000-0000B9000000}"/>
    <cellStyle name="Normal 18" xfId="186" xr:uid="{00000000-0005-0000-0000-0000BA000000}"/>
    <cellStyle name="Normal 19" xfId="187" xr:uid="{00000000-0005-0000-0000-0000BB000000}"/>
    <cellStyle name="Normal 2" xfId="188" xr:uid="{00000000-0005-0000-0000-0000BC000000}"/>
    <cellStyle name="Normal 2 13" xfId="189" xr:uid="{00000000-0005-0000-0000-0000BD000000}"/>
    <cellStyle name="Normal 2 2" xfId="190" xr:uid="{00000000-0005-0000-0000-0000BE000000}"/>
    <cellStyle name="Normal 2 2 2" xfId="191" xr:uid="{00000000-0005-0000-0000-0000BF000000}"/>
    <cellStyle name="Normal 2 2 2 2" xfId="192" xr:uid="{00000000-0005-0000-0000-0000C0000000}"/>
    <cellStyle name="Normal 2 2 3" xfId="193" xr:uid="{00000000-0005-0000-0000-0000C1000000}"/>
    <cellStyle name="Normal 2 3" xfId="194" xr:uid="{00000000-0005-0000-0000-0000C2000000}"/>
    <cellStyle name="Normal 2 3 2" xfId="195" xr:uid="{00000000-0005-0000-0000-0000C3000000}"/>
    <cellStyle name="Normal 2 4" xfId="196" xr:uid="{00000000-0005-0000-0000-0000C4000000}"/>
    <cellStyle name="Normal 2 5" xfId="197" xr:uid="{00000000-0005-0000-0000-0000C5000000}"/>
    <cellStyle name="Normal 2 6" xfId="198" xr:uid="{00000000-0005-0000-0000-0000C6000000}"/>
    <cellStyle name="Normal 20" xfId="199" xr:uid="{00000000-0005-0000-0000-0000C7000000}"/>
    <cellStyle name="Normal 21" xfId="200" xr:uid="{00000000-0005-0000-0000-0000C8000000}"/>
    <cellStyle name="Normal 22" xfId="201" xr:uid="{00000000-0005-0000-0000-0000C9000000}"/>
    <cellStyle name="Normal 23" xfId="202" xr:uid="{00000000-0005-0000-0000-0000CA000000}"/>
    <cellStyle name="Normal 24" xfId="203" xr:uid="{00000000-0005-0000-0000-0000CB000000}"/>
    <cellStyle name="Normal 27" xfId="204" xr:uid="{00000000-0005-0000-0000-0000CC000000}"/>
    <cellStyle name="Normal 3" xfId="205" xr:uid="{00000000-0005-0000-0000-0000CD000000}"/>
    <cellStyle name="Normal 3 2" xfId="206" xr:uid="{00000000-0005-0000-0000-0000CE000000}"/>
    <cellStyle name="Normal 3 2 2" xfId="207" xr:uid="{00000000-0005-0000-0000-0000CF000000}"/>
    <cellStyle name="Normal 3 3" xfId="208" xr:uid="{00000000-0005-0000-0000-0000D0000000}"/>
    <cellStyle name="Normal 3 3 2" xfId="209" xr:uid="{00000000-0005-0000-0000-0000D1000000}"/>
    <cellStyle name="Normal 3 4" xfId="210" xr:uid="{00000000-0005-0000-0000-0000D2000000}"/>
    <cellStyle name="Normal 3 5" xfId="211" xr:uid="{00000000-0005-0000-0000-0000D3000000}"/>
    <cellStyle name="Normal 32" xfId="212" xr:uid="{00000000-0005-0000-0000-0000D4000000}"/>
    <cellStyle name="Normal 33" xfId="213" xr:uid="{00000000-0005-0000-0000-0000D5000000}"/>
    <cellStyle name="Normal 33 2" xfId="214" xr:uid="{00000000-0005-0000-0000-0000D6000000}"/>
    <cellStyle name="Normal 34" xfId="215" xr:uid="{00000000-0005-0000-0000-0000D7000000}"/>
    <cellStyle name="Normal 4" xfId="216" xr:uid="{00000000-0005-0000-0000-0000D8000000}"/>
    <cellStyle name="Normal 4 2" xfId="217" xr:uid="{00000000-0005-0000-0000-0000D9000000}"/>
    <cellStyle name="Normal 44" xfId="218" xr:uid="{00000000-0005-0000-0000-0000DA000000}"/>
    <cellStyle name="Normal 45" xfId="219" xr:uid="{00000000-0005-0000-0000-0000DB000000}"/>
    <cellStyle name="Normal 5" xfId="220" xr:uid="{00000000-0005-0000-0000-0000DC000000}"/>
    <cellStyle name="Normal 5 2" xfId="221" xr:uid="{00000000-0005-0000-0000-0000DD000000}"/>
    <cellStyle name="Normal 6" xfId="222" xr:uid="{00000000-0005-0000-0000-0000DE000000}"/>
    <cellStyle name="Normal 7" xfId="223" xr:uid="{00000000-0005-0000-0000-0000DF000000}"/>
    <cellStyle name="Normal 8" xfId="224" xr:uid="{00000000-0005-0000-0000-0000E0000000}"/>
    <cellStyle name="Normal 8 2" xfId="225" xr:uid="{00000000-0005-0000-0000-0000E1000000}"/>
    <cellStyle name="Normal 8 2 2" xfId="226" xr:uid="{00000000-0005-0000-0000-0000E2000000}"/>
    <cellStyle name="Normal 9" xfId="227" xr:uid="{00000000-0005-0000-0000-0000E3000000}"/>
    <cellStyle name="Normal 9 2" xfId="228" xr:uid="{00000000-0005-0000-0000-0000E4000000}"/>
    <cellStyle name="Normal 9 3" xfId="229" xr:uid="{00000000-0005-0000-0000-0000E5000000}"/>
    <cellStyle name="Normal_EGCO_June10 TE" xfId="230" xr:uid="{00000000-0005-0000-0000-0000E6000000}"/>
    <cellStyle name="Normal_KEGCO_2002" xfId="231" xr:uid="{00000000-0005-0000-0000-0000E7000000}"/>
    <cellStyle name="Normal_Sheet1" xfId="232" xr:uid="{00000000-0005-0000-0000-0000E8000000}"/>
    <cellStyle name="Note 2" xfId="233" xr:uid="{00000000-0005-0000-0000-0000E9000000}"/>
    <cellStyle name="Note 2 2" xfId="234" xr:uid="{00000000-0005-0000-0000-0000EA000000}"/>
    <cellStyle name="Note 3" xfId="235" xr:uid="{00000000-0005-0000-0000-0000EB000000}"/>
    <cellStyle name="Note 3 2" xfId="236" xr:uid="{00000000-0005-0000-0000-0000EC000000}"/>
    <cellStyle name="Output 2" xfId="237" xr:uid="{00000000-0005-0000-0000-0000ED000000}"/>
    <cellStyle name="Percent [2]" xfId="238" xr:uid="{00000000-0005-0000-0000-0000EE000000}"/>
    <cellStyle name="Percent 10" xfId="239" xr:uid="{00000000-0005-0000-0000-0000EF000000}"/>
    <cellStyle name="Percent 11" xfId="240" xr:uid="{00000000-0005-0000-0000-0000F0000000}"/>
    <cellStyle name="Percent 12" xfId="241" xr:uid="{00000000-0005-0000-0000-0000F1000000}"/>
    <cellStyle name="Percent 13" xfId="242" xr:uid="{00000000-0005-0000-0000-0000F2000000}"/>
    <cellStyle name="Percent 2" xfId="243" xr:uid="{00000000-0005-0000-0000-0000F3000000}"/>
    <cellStyle name="Percent 2 2" xfId="244" xr:uid="{00000000-0005-0000-0000-0000F4000000}"/>
    <cellStyle name="Percent 3" xfId="245" xr:uid="{00000000-0005-0000-0000-0000F5000000}"/>
    <cellStyle name="Percent 3 2" xfId="246" xr:uid="{00000000-0005-0000-0000-0000F6000000}"/>
    <cellStyle name="Percent 3 2 2" xfId="247" xr:uid="{00000000-0005-0000-0000-0000F7000000}"/>
    <cellStyle name="Percent 3 3" xfId="248" xr:uid="{00000000-0005-0000-0000-0000F8000000}"/>
    <cellStyle name="Percent 3 3 2" xfId="249" xr:uid="{00000000-0005-0000-0000-0000F9000000}"/>
    <cellStyle name="Percent 3 3 2 2" xfId="250" xr:uid="{00000000-0005-0000-0000-0000FA000000}"/>
    <cellStyle name="Percent 3 3 3" xfId="251" xr:uid="{00000000-0005-0000-0000-0000FB000000}"/>
    <cellStyle name="Percent 3 4" xfId="252" xr:uid="{00000000-0005-0000-0000-0000FC000000}"/>
    <cellStyle name="Percent 3 5" xfId="253" xr:uid="{00000000-0005-0000-0000-0000FD000000}"/>
    <cellStyle name="Percent 4" xfId="254" xr:uid="{00000000-0005-0000-0000-0000FE000000}"/>
    <cellStyle name="Percent 5" xfId="255" xr:uid="{00000000-0005-0000-0000-0000FF000000}"/>
    <cellStyle name="Percent 6" xfId="256" xr:uid="{00000000-0005-0000-0000-000000010000}"/>
    <cellStyle name="Percent 7" xfId="257" xr:uid="{00000000-0005-0000-0000-000001010000}"/>
    <cellStyle name="Percent 8" xfId="258" xr:uid="{00000000-0005-0000-0000-000002010000}"/>
    <cellStyle name="Percent 9" xfId="259" xr:uid="{00000000-0005-0000-0000-000003010000}"/>
    <cellStyle name="Quantity" xfId="260" xr:uid="{00000000-0005-0000-0000-000004010000}"/>
    <cellStyle name="Quantity 2" xfId="261" xr:uid="{00000000-0005-0000-0000-000005010000}"/>
    <cellStyle name="Quantity 2 2" xfId="262" xr:uid="{00000000-0005-0000-0000-000006010000}"/>
    <cellStyle name="Quantity 2 3" xfId="263" xr:uid="{00000000-0005-0000-0000-000007010000}"/>
    <cellStyle name="Quantity 2 4" xfId="264" xr:uid="{00000000-0005-0000-0000-000008010000}"/>
    <cellStyle name="Quantity 2 5" xfId="265" xr:uid="{00000000-0005-0000-0000-000009010000}"/>
    <cellStyle name="Quantity 2 6" xfId="266" xr:uid="{00000000-0005-0000-0000-00000A010000}"/>
    <cellStyle name="Quantity 3" xfId="267" xr:uid="{00000000-0005-0000-0000-00000B010000}"/>
    <cellStyle name="Standard_OPTIMIR1 (deutsch)" xfId="268" xr:uid="{00000000-0005-0000-0000-00000C010000}"/>
    <cellStyle name="TableStyleLight1" xfId="269" xr:uid="{00000000-0005-0000-0000-00000D010000}"/>
    <cellStyle name="Title 2" xfId="270" xr:uid="{00000000-0005-0000-0000-00000E010000}"/>
    <cellStyle name="Total 2" xfId="271" xr:uid="{00000000-0005-0000-0000-00000F010000}"/>
    <cellStyle name="Warning Text 2" xfId="272" xr:uid="{00000000-0005-0000-0000-000010010000}"/>
    <cellStyle name="Wไhrung [0]_OPTIMIR1 (deutsch)" xfId="273" xr:uid="{00000000-0005-0000-0000-000011010000}"/>
    <cellStyle name="Wไhrung_OPTIMIR1 (deutsch)" xfId="274" xr:uid="{00000000-0005-0000-0000-000012010000}"/>
    <cellStyle name="เครื่องหมายจุลภาค 2" xfId="275" xr:uid="{00000000-0005-0000-0000-000013010000}"/>
    <cellStyle name="เครื่องหมายจุลภาค 2 2" xfId="276" xr:uid="{00000000-0005-0000-0000-000014010000}"/>
    <cellStyle name="เครื่องหมายจุลภาค 2 3" xfId="277" xr:uid="{00000000-0005-0000-0000-000015010000}"/>
    <cellStyle name="เครื่องหมายจุลภาค 3" xfId="278" xr:uid="{00000000-0005-0000-0000-000016010000}"/>
    <cellStyle name="เครื่องหมายจุลภาค 4" xfId="279" xr:uid="{00000000-0005-0000-0000-000017010000}"/>
    <cellStyle name="เครื่องหมายจุลภาค 4 2" xfId="280" xr:uid="{00000000-0005-0000-0000-000018010000}"/>
    <cellStyle name="เครื่องหมายจุลภาค 4 3" xfId="281" xr:uid="{00000000-0005-0000-0000-000019010000}"/>
    <cellStyle name="เครื่องหมายจุลภาค 4 3 2" xfId="282" xr:uid="{00000000-0005-0000-0000-00001A010000}"/>
    <cellStyle name="เครื่องหมายจุลภาค 4 4" xfId="283" xr:uid="{00000000-0005-0000-0000-00001B010000}"/>
    <cellStyle name="เครื่องหมายจุลภาค_กระดาษทำการงบการเงินรวม" xfId="284" xr:uid="{00000000-0005-0000-0000-00001C010000}"/>
    <cellStyle name="เปอร์เซ็นต์ 3" xfId="285" xr:uid="{00000000-0005-0000-0000-000024010000}"/>
    <cellStyle name="ปกติ 2" xfId="286" xr:uid="{00000000-0005-0000-0000-00001D010000}"/>
    <cellStyle name="ปกติ 2 2" xfId="287" xr:uid="{00000000-0005-0000-0000-00001E010000}"/>
    <cellStyle name="ปกติ 2 3" xfId="288" xr:uid="{00000000-0005-0000-0000-00001F010000}"/>
    <cellStyle name="ปกติ 2 4" xfId="289" xr:uid="{00000000-0005-0000-0000-000020010000}"/>
    <cellStyle name="ปกติ 2 6" xfId="290" xr:uid="{00000000-0005-0000-0000-000021010000}"/>
    <cellStyle name="ปกติ 5" xfId="291" xr:uid="{00000000-0005-0000-0000-000022010000}"/>
    <cellStyle name="ปกติ_Sheet1" xfId="292" xr:uid="{00000000-0005-0000-0000-000023010000}"/>
    <cellStyle name="ลักษณะ 1" xfId="293" xr:uid="{00000000-0005-0000-0000-000025010000}"/>
  </cellStyles>
  <dxfs count="0"/>
  <tableStyles count="0" defaultTableStyle="TableStyleMedium9" defaultPivotStyle="PivotStyleLight16"/>
  <colors>
    <mruColors>
      <color rgb="FFFAFAFA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4"/>
  <sheetViews>
    <sheetView zoomScaleNormal="100" zoomScaleSheetLayoutView="100" workbookViewId="0">
      <selection activeCell="M123" sqref="M123"/>
    </sheetView>
  </sheetViews>
  <sheetFormatPr defaultColWidth="9.7109375" defaultRowHeight="12"/>
  <cols>
    <col min="1" max="3" width="1.42578125" style="3" customWidth="1"/>
    <col min="4" max="4" width="35.7109375" style="3" customWidth="1"/>
    <col min="5" max="5" width="5.140625" style="4" customWidth="1"/>
    <col min="6" max="6" width="0.5703125" style="2" customWidth="1"/>
    <col min="7" max="7" width="11.7109375" style="81" customWidth="1"/>
    <col min="8" max="8" width="0.5703125" style="82" customWidth="1"/>
    <col min="9" max="9" width="11.7109375" style="81" customWidth="1"/>
    <col min="10" max="10" width="0.5703125" style="2" customWidth="1"/>
    <col min="11" max="11" width="11.7109375" style="81" customWidth="1"/>
    <col min="12" max="12" width="0.5703125" style="82" customWidth="1"/>
    <col min="13" max="13" width="11.7109375" style="81" customWidth="1"/>
    <col min="14" max="16384" width="9.7109375" style="3"/>
  </cols>
  <sheetData>
    <row r="1" spans="1:13" ht="15.95" customHeight="1">
      <c r="A1" s="10" t="s">
        <v>85</v>
      </c>
      <c r="B1" s="10"/>
      <c r="C1" s="10"/>
      <c r="D1" s="10"/>
    </row>
    <row r="2" spans="1:13" ht="15.95" customHeight="1">
      <c r="A2" s="10" t="s">
        <v>0</v>
      </c>
      <c r="B2" s="10"/>
      <c r="C2" s="10"/>
      <c r="D2" s="10"/>
    </row>
    <row r="3" spans="1:13" ht="15.95" customHeight="1">
      <c r="A3" s="83" t="s">
        <v>266</v>
      </c>
      <c r="B3" s="186"/>
      <c r="C3" s="186"/>
      <c r="D3" s="186"/>
      <c r="E3" s="187"/>
      <c r="F3" s="188"/>
      <c r="G3" s="189"/>
      <c r="H3" s="78"/>
      <c r="I3" s="189"/>
      <c r="J3" s="188"/>
      <c r="K3" s="189"/>
      <c r="L3" s="78"/>
      <c r="M3" s="189"/>
    </row>
    <row r="4" spans="1:13" ht="14.1" customHeight="1">
      <c r="A4" s="85"/>
      <c r="B4" s="85"/>
      <c r="C4" s="85"/>
      <c r="D4" s="85"/>
      <c r="E4" s="1"/>
      <c r="G4" s="86"/>
      <c r="I4" s="86"/>
      <c r="K4" s="86"/>
      <c r="M4" s="86"/>
    </row>
    <row r="5" spans="1:13" ht="14.1" customHeight="1"/>
    <row r="6" spans="1:13" ht="16.5" customHeight="1">
      <c r="A6" s="3" t="s">
        <v>1</v>
      </c>
      <c r="E6" s="5"/>
      <c r="F6" s="80"/>
      <c r="G6" s="223" t="s">
        <v>2</v>
      </c>
      <c r="H6" s="223"/>
      <c r="I6" s="223"/>
      <c r="J6" s="215"/>
      <c r="K6" s="223" t="s">
        <v>125</v>
      </c>
      <c r="L6" s="223"/>
      <c r="M6" s="223"/>
    </row>
    <row r="7" spans="1:13" ht="16.5" customHeight="1">
      <c r="E7" s="5"/>
      <c r="F7" s="80"/>
      <c r="G7" s="221" t="s">
        <v>138</v>
      </c>
      <c r="H7" s="221"/>
      <c r="I7" s="221"/>
      <c r="J7" s="215"/>
      <c r="K7" s="221" t="s">
        <v>138</v>
      </c>
      <c r="L7" s="221"/>
      <c r="M7" s="221"/>
    </row>
    <row r="8" spans="1:13" ht="16.5" customHeight="1">
      <c r="E8" s="5"/>
      <c r="F8" s="80"/>
      <c r="G8" s="190" t="s">
        <v>97</v>
      </c>
      <c r="H8" s="10"/>
      <c r="I8" s="190" t="s">
        <v>98</v>
      </c>
      <c r="J8" s="206"/>
      <c r="K8" s="190" t="s">
        <v>97</v>
      </c>
      <c r="L8" s="10"/>
      <c r="M8" s="190" t="s">
        <v>98</v>
      </c>
    </row>
    <row r="9" spans="1:13" ht="16.5" customHeight="1">
      <c r="E9" s="5"/>
      <c r="F9" s="80"/>
      <c r="G9" s="87" t="s">
        <v>267</v>
      </c>
      <c r="H9" s="87"/>
      <c r="I9" s="87" t="s">
        <v>3</v>
      </c>
      <c r="J9" s="215"/>
      <c r="K9" s="87" t="s">
        <v>267</v>
      </c>
      <c r="L9" s="87"/>
      <c r="M9" s="87" t="s">
        <v>3</v>
      </c>
    </row>
    <row r="10" spans="1:13" ht="16.5" customHeight="1">
      <c r="F10" s="80"/>
      <c r="G10" s="87" t="s">
        <v>206</v>
      </c>
      <c r="H10" s="88"/>
      <c r="I10" s="87" t="s">
        <v>166</v>
      </c>
      <c r="J10" s="6"/>
      <c r="K10" s="87" t="s">
        <v>206</v>
      </c>
      <c r="L10" s="88"/>
      <c r="M10" s="87" t="s">
        <v>166</v>
      </c>
    </row>
    <row r="11" spans="1:13" ht="16.5" customHeight="1">
      <c r="E11" s="191" t="s">
        <v>4</v>
      </c>
      <c r="F11" s="80"/>
      <c r="G11" s="171" t="s">
        <v>86</v>
      </c>
      <c r="H11" s="88"/>
      <c r="I11" s="171" t="s">
        <v>86</v>
      </c>
      <c r="J11" s="6"/>
      <c r="K11" s="171" t="s">
        <v>86</v>
      </c>
      <c r="L11" s="88"/>
      <c r="M11" s="171" t="s">
        <v>86</v>
      </c>
    </row>
    <row r="12" spans="1:13" ht="8.1" customHeight="1">
      <c r="E12" s="9"/>
      <c r="F12" s="80"/>
      <c r="G12" s="192"/>
      <c r="H12" s="88"/>
      <c r="I12" s="54"/>
      <c r="J12" s="6"/>
      <c r="K12" s="192"/>
      <c r="L12" s="88"/>
      <c r="M12" s="54"/>
    </row>
    <row r="13" spans="1:13" ht="16.5" customHeight="1">
      <c r="A13" s="10" t="s">
        <v>5</v>
      </c>
      <c r="B13" s="10"/>
      <c r="G13" s="151"/>
      <c r="K13" s="151"/>
    </row>
    <row r="14" spans="1:13" ht="8.1" customHeight="1">
      <c r="B14" s="10"/>
      <c r="G14" s="151"/>
      <c r="K14" s="151"/>
    </row>
    <row r="15" spans="1:13" ht="16.5" customHeight="1">
      <c r="A15" s="10" t="s">
        <v>6</v>
      </c>
      <c r="B15" s="10"/>
      <c r="G15" s="151"/>
      <c r="K15" s="151"/>
    </row>
    <row r="16" spans="1:13" ht="8.1" customHeight="1">
      <c r="A16" s="10"/>
      <c r="B16" s="10"/>
      <c r="G16" s="151"/>
      <c r="K16" s="151"/>
    </row>
    <row r="17" spans="1:13" ht="16.5" customHeight="1">
      <c r="A17" s="3" t="s">
        <v>7</v>
      </c>
      <c r="E17" s="89"/>
      <c r="F17" s="193"/>
      <c r="G17" s="151">
        <v>554461</v>
      </c>
      <c r="H17" s="81"/>
      <c r="I17" s="81">
        <v>1037136</v>
      </c>
      <c r="J17" s="81"/>
      <c r="K17" s="151">
        <v>72360</v>
      </c>
      <c r="L17" s="81"/>
      <c r="M17" s="81">
        <v>187970</v>
      </c>
    </row>
    <row r="18" spans="1:13" ht="16.5" customHeight="1">
      <c r="A18" s="3" t="s">
        <v>208</v>
      </c>
      <c r="E18" s="218">
        <v>5</v>
      </c>
      <c r="G18" s="151">
        <v>0</v>
      </c>
      <c r="H18" s="81"/>
      <c r="I18" s="81">
        <v>1091</v>
      </c>
      <c r="J18" s="81"/>
      <c r="K18" s="151">
        <v>0</v>
      </c>
      <c r="L18" s="81"/>
      <c r="M18" s="81">
        <v>0</v>
      </c>
    </row>
    <row r="19" spans="1:13" ht="16.5" customHeight="1">
      <c r="A19" s="3" t="s">
        <v>90</v>
      </c>
      <c r="E19" s="89" t="s">
        <v>209</v>
      </c>
      <c r="F19" s="193"/>
      <c r="G19" s="151">
        <v>497367</v>
      </c>
      <c r="H19" s="81"/>
      <c r="I19" s="81">
        <v>1222063</v>
      </c>
      <c r="J19" s="81"/>
      <c r="K19" s="151">
        <v>484440</v>
      </c>
      <c r="L19" s="81"/>
      <c r="M19" s="81">
        <v>514128</v>
      </c>
    </row>
    <row r="20" spans="1:13" ht="16.5" customHeight="1">
      <c r="A20" s="3" t="s">
        <v>8</v>
      </c>
      <c r="E20" s="90">
        <v>19.5</v>
      </c>
      <c r="G20" s="151">
        <v>337188</v>
      </c>
      <c r="H20" s="81"/>
      <c r="I20" s="81">
        <v>369806</v>
      </c>
      <c r="J20" s="81"/>
      <c r="K20" s="151">
        <v>2518945</v>
      </c>
      <c r="L20" s="81"/>
      <c r="M20" s="81">
        <v>1580706</v>
      </c>
    </row>
    <row r="21" spans="1:13" ht="16.5" customHeight="1">
      <c r="A21" s="3" t="s">
        <v>152</v>
      </c>
      <c r="E21" s="211"/>
      <c r="G21" s="151">
        <v>956</v>
      </c>
      <c r="H21" s="81"/>
      <c r="I21" s="81">
        <v>2787</v>
      </c>
      <c r="J21" s="81"/>
      <c r="K21" s="151">
        <v>956</v>
      </c>
      <c r="L21" s="81"/>
      <c r="M21" s="81">
        <v>587</v>
      </c>
    </row>
    <row r="22" spans="1:13" ht="16.5" customHeight="1">
      <c r="A22" s="3" t="s">
        <v>200</v>
      </c>
      <c r="E22" s="90">
        <v>19.600000000000001</v>
      </c>
      <c r="G22" s="151">
        <v>0</v>
      </c>
      <c r="H22" s="86"/>
      <c r="I22" s="86">
        <v>0</v>
      </c>
      <c r="J22" s="86"/>
      <c r="K22" s="152">
        <v>1224195</v>
      </c>
      <c r="L22" s="86"/>
      <c r="M22" s="86">
        <v>1203160</v>
      </c>
    </row>
    <row r="23" spans="1:13" ht="16.5" customHeight="1">
      <c r="A23" s="3" t="s">
        <v>92</v>
      </c>
      <c r="E23" s="4">
        <v>10</v>
      </c>
      <c r="G23" s="214">
        <v>1373613</v>
      </c>
      <c r="H23" s="86"/>
      <c r="I23" s="84">
        <v>2217141</v>
      </c>
      <c r="J23" s="86"/>
      <c r="K23" s="214">
        <v>209420</v>
      </c>
      <c r="L23" s="86"/>
      <c r="M23" s="84">
        <v>300602</v>
      </c>
    </row>
    <row r="24" spans="1:13" ht="8.1" customHeight="1">
      <c r="G24" s="152"/>
      <c r="H24" s="86"/>
      <c r="I24" s="86"/>
      <c r="J24" s="91"/>
      <c r="K24" s="152"/>
      <c r="L24" s="86"/>
      <c r="M24" s="86"/>
    </row>
    <row r="25" spans="1:13" ht="16.5" customHeight="1">
      <c r="A25" s="10" t="s">
        <v>9</v>
      </c>
      <c r="G25" s="194">
        <f>SUM(G17:G23)</f>
        <v>2763585</v>
      </c>
      <c r="H25" s="86"/>
      <c r="I25" s="189">
        <f>SUM(I17:I23)</f>
        <v>4850024</v>
      </c>
      <c r="J25" s="91"/>
      <c r="K25" s="194">
        <f>SUM(K17:K23)</f>
        <v>4510316</v>
      </c>
      <c r="L25" s="86"/>
      <c r="M25" s="189">
        <f>SUM(M17:M23)</f>
        <v>3787153</v>
      </c>
    </row>
    <row r="26" spans="1:13" ht="12" customHeight="1">
      <c r="G26" s="151"/>
      <c r="H26" s="92"/>
      <c r="J26" s="91"/>
      <c r="K26" s="151"/>
      <c r="L26" s="92"/>
    </row>
    <row r="27" spans="1:13" ht="16.5" customHeight="1">
      <c r="A27" s="10" t="s">
        <v>10</v>
      </c>
      <c r="G27" s="151"/>
      <c r="H27" s="92"/>
      <c r="J27" s="91"/>
      <c r="K27" s="151"/>
      <c r="L27" s="92"/>
    </row>
    <row r="28" spans="1:13" ht="8.1" customHeight="1">
      <c r="A28" s="10"/>
      <c r="G28" s="151"/>
      <c r="H28" s="92"/>
      <c r="J28" s="91"/>
      <c r="K28" s="151"/>
      <c r="L28" s="92"/>
    </row>
    <row r="29" spans="1:13" ht="16.5" customHeight="1">
      <c r="A29" s="3" t="s">
        <v>207</v>
      </c>
      <c r="G29" s="151"/>
      <c r="H29" s="81"/>
      <c r="J29" s="81"/>
      <c r="K29" s="151"/>
      <c r="L29" s="81"/>
    </row>
    <row r="30" spans="1:13" ht="16.5" customHeight="1">
      <c r="B30" s="3" t="s">
        <v>210</v>
      </c>
      <c r="E30" s="4">
        <v>5</v>
      </c>
      <c r="G30" s="151">
        <v>733983</v>
      </c>
      <c r="H30" s="86"/>
      <c r="I30" s="86">
        <v>0</v>
      </c>
      <c r="J30" s="86"/>
      <c r="K30" s="152">
        <v>0</v>
      </c>
      <c r="L30" s="86"/>
      <c r="M30" s="86">
        <v>0</v>
      </c>
    </row>
    <row r="31" spans="1:13" ht="16.5" customHeight="1">
      <c r="A31" s="3" t="s">
        <v>114</v>
      </c>
      <c r="G31" s="151">
        <v>100</v>
      </c>
      <c r="H31" s="81"/>
      <c r="I31" s="81">
        <v>1475</v>
      </c>
      <c r="J31" s="81"/>
      <c r="K31" s="151">
        <v>100</v>
      </c>
      <c r="L31" s="81"/>
      <c r="M31" s="81">
        <v>1475</v>
      </c>
    </row>
    <row r="32" spans="1:13" ht="16.5" customHeight="1">
      <c r="A32" s="3" t="s">
        <v>161</v>
      </c>
      <c r="E32" s="90">
        <v>19.600000000000001</v>
      </c>
      <c r="G32" s="151">
        <v>0</v>
      </c>
      <c r="H32" s="81"/>
      <c r="I32" s="81">
        <v>0</v>
      </c>
      <c r="J32" s="81"/>
      <c r="K32" s="151">
        <v>3973508</v>
      </c>
      <c r="L32" s="81"/>
      <c r="M32" s="81">
        <v>4698199</v>
      </c>
    </row>
    <row r="33" spans="1:13" ht="16.5" customHeight="1">
      <c r="A33" s="3" t="s">
        <v>83</v>
      </c>
      <c r="E33" s="4">
        <v>11</v>
      </c>
      <c r="G33" s="151">
        <v>0</v>
      </c>
      <c r="H33" s="81"/>
      <c r="I33" s="81">
        <v>0</v>
      </c>
      <c r="J33" s="81"/>
      <c r="K33" s="151">
        <v>1812364</v>
      </c>
      <c r="L33" s="81"/>
      <c r="M33" s="81">
        <v>1450614</v>
      </c>
    </row>
    <row r="34" spans="1:13" ht="16.5" customHeight="1">
      <c r="A34" s="3" t="s">
        <v>143</v>
      </c>
      <c r="E34" s="4">
        <v>11</v>
      </c>
      <c r="G34" s="151">
        <v>874613</v>
      </c>
      <c r="H34" s="81"/>
      <c r="I34" s="81">
        <v>688042</v>
      </c>
      <c r="J34" s="81"/>
      <c r="K34" s="151">
        <v>705000</v>
      </c>
      <c r="L34" s="81"/>
      <c r="M34" s="81">
        <v>705000</v>
      </c>
    </row>
    <row r="35" spans="1:13" ht="16.5" customHeight="1">
      <c r="A35" s="3" t="s">
        <v>141</v>
      </c>
      <c r="E35" s="4">
        <v>11</v>
      </c>
      <c r="G35" s="151">
        <v>812871</v>
      </c>
      <c r="H35" s="81"/>
      <c r="I35" s="81">
        <v>795863</v>
      </c>
      <c r="J35" s="81"/>
      <c r="K35" s="151">
        <v>40000</v>
      </c>
      <c r="L35" s="81"/>
      <c r="M35" s="81">
        <v>40000</v>
      </c>
    </row>
    <row r="36" spans="1:13" ht="16.5" customHeight="1">
      <c r="A36" s="3" t="s">
        <v>153</v>
      </c>
      <c r="E36" s="4">
        <v>5</v>
      </c>
      <c r="G36" s="151">
        <v>0</v>
      </c>
      <c r="H36" s="81"/>
      <c r="I36" s="81">
        <v>723094</v>
      </c>
      <c r="J36" s="81"/>
      <c r="K36" s="151">
        <v>0</v>
      </c>
      <c r="L36" s="81"/>
      <c r="M36" s="81">
        <v>0</v>
      </c>
    </row>
    <row r="37" spans="1:13" ht="16.5" customHeight="1">
      <c r="A37" s="3" t="s">
        <v>91</v>
      </c>
      <c r="G37" s="151">
        <v>384528</v>
      </c>
      <c r="H37" s="81"/>
      <c r="I37" s="81">
        <v>362952</v>
      </c>
      <c r="J37" s="81"/>
      <c r="K37" s="151">
        <v>131926</v>
      </c>
      <c r="L37" s="81"/>
      <c r="M37" s="81">
        <v>132219</v>
      </c>
    </row>
    <row r="38" spans="1:13" ht="16.5" customHeight="1">
      <c r="A38" s="3" t="s">
        <v>11</v>
      </c>
      <c r="E38" s="4" t="s">
        <v>211</v>
      </c>
      <c r="G38" s="151">
        <v>10725964</v>
      </c>
      <c r="H38" s="81"/>
      <c r="I38" s="81">
        <v>11458400</v>
      </c>
      <c r="J38" s="81"/>
      <c r="K38" s="151">
        <v>1061415</v>
      </c>
      <c r="L38" s="81"/>
      <c r="M38" s="81">
        <v>1233942</v>
      </c>
    </row>
    <row r="39" spans="1:13" ht="16.5" customHeight="1">
      <c r="A39" s="3" t="s">
        <v>212</v>
      </c>
      <c r="E39" s="4" t="s">
        <v>213</v>
      </c>
      <c r="G39" s="151">
        <v>23622772</v>
      </c>
      <c r="H39" s="81"/>
      <c r="I39" s="81">
        <v>0</v>
      </c>
      <c r="J39" s="81"/>
      <c r="K39" s="151">
        <v>476275</v>
      </c>
      <c r="L39" s="81"/>
      <c r="M39" s="81">
        <v>0</v>
      </c>
    </row>
    <row r="40" spans="1:13" ht="16.5" customHeight="1">
      <c r="A40" s="3" t="s">
        <v>154</v>
      </c>
      <c r="E40" s="4">
        <v>5</v>
      </c>
      <c r="G40" s="151">
        <v>0</v>
      </c>
      <c r="H40" s="81"/>
      <c r="I40" s="81">
        <v>3152657</v>
      </c>
      <c r="J40" s="81"/>
      <c r="K40" s="151">
        <v>0</v>
      </c>
      <c r="L40" s="81"/>
      <c r="M40" s="81">
        <v>902</v>
      </c>
    </row>
    <row r="41" spans="1:13" ht="16.5" customHeight="1">
      <c r="A41" s="3" t="s">
        <v>12</v>
      </c>
      <c r="G41" s="151">
        <v>212968</v>
      </c>
      <c r="H41" s="81"/>
      <c r="I41" s="81">
        <v>214416</v>
      </c>
      <c r="J41" s="81"/>
      <c r="K41" s="151">
        <v>140974</v>
      </c>
      <c r="L41" s="81"/>
      <c r="M41" s="81">
        <v>144283</v>
      </c>
    </row>
    <row r="42" spans="1:13" ht="16.5" customHeight="1">
      <c r="A42" s="3" t="s">
        <v>142</v>
      </c>
      <c r="G42" s="151">
        <v>52983</v>
      </c>
      <c r="H42" s="81"/>
      <c r="I42" s="81">
        <v>52983</v>
      </c>
      <c r="J42" s="81"/>
      <c r="K42" s="151">
        <v>0</v>
      </c>
      <c r="L42" s="81"/>
      <c r="M42" s="81">
        <v>0</v>
      </c>
    </row>
    <row r="43" spans="1:13" ht="16.5" customHeight="1">
      <c r="A43" s="3" t="s">
        <v>120</v>
      </c>
      <c r="E43" s="4">
        <v>5</v>
      </c>
      <c r="G43" s="151">
        <v>183120</v>
      </c>
      <c r="H43" s="81"/>
      <c r="I43" s="81">
        <v>123428</v>
      </c>
      <c r="J43" s="81"/>
      <c r="K43" s="151">
        <v>21124</v>
      </c>
      <c r="L43" s="81"/>
      <c r="M43" s="81">
        <v>7016</v>
      </c>
    </row>
    <row r="44" spans="1:13" ht="16.5" customHeight="1">
      <c r="A44" s="3" t="s">
        <v>80</v>
      </c>
      <c r="G44" s="194">
        <v>250299</v>
      </c>
      <c r="H44" s="81"/>
      <c r="I44" s="189">
        <v>228538</v>
      </c>
      <c r="J44" s="81"/>
      <c r="K44" s="214">
        <v>86242</v>
      </c>
      <c r="L44" s="81"/>
      <c r="M44" s="189">
        <v>65277</v>
      </c>
    </row>
    <row r="45" spans="1:13" ht="8.1" customHeight="1">
      <c r="G45" s="152"/>
      <c r="H45" s="93"/>
      <c r="I45" s="86"/>
      <c r="J45" s="91"/>
      <c r="K45" s="152"/>
      <c r="L45" s="99"/>
      <c r="M45" s="86"/>
    </row>
    <row r="46" spans="1:13" ht="16.5" customHeight="1">
      <c r="A46" s="10" t="s">
        <v>13</v>
      </c>
      <c r="G46" s="194">
        <f>SUM(G29:G44)</f>
        <v>37854201</v>
      </c>
      <c r="H46" s="92"/>
      <c r="I46" s="189">
        <f>SUM(I29:I44)</f>
        <v>17801848</v>
      </c>
      <c r="J46" s="91"/>
      <c r="K46" s="194">
        <f>SUM(K29:K44)</f>
        <v>8448928</v>
      </c>
      <c r="L46" s="92"/>
      <c r="M46" s="189">
        <f>SUM(M29:M44)</f>
        <v>8478927</v>
      </c>
    </row>
    <row r="47" spans="1:13" ht="8.1" customHeight="1">
      <c r="G47" s="151"/>
      <c r="H47" s="92"/>
      <c r="J47" s="91"/>
      <c r="K47" s="151"/>
      <c r="L47" s="92"/>
    </row>
    <row r="48" spans="1:13" ht="16.5" customHeight="1" thickBot="1">
      <c r="A48" s="10" t="s">
        <v>14</v>
      </c>
      <c r="G48" s="195">
        <f>SUM(G25+G46)</f>
        <v>40617786</v>
      </c>
      <c r="H48" s="92"/>
      <c r="I48" s="196">
        <f>SUM(I25+I46)</f>
        <v>22651872</v>
      </c>
      <c r="J48" s="91"/>
      <c r="K48" s="195">
        <f>SUM(K25+K46)</f>
        <v>12959244</v>
      </c>
      <c r="L48" s="92"/>
      <c r="M48" s="196">
        <f>SUM(M25+M46)</f>
        <v>12266080</v>
      </c>
    </row>
    <row r="49" spans="1:13" ht="14.1" customHeight="1" thickTop="1">
      <c r="A49" s="10"/>
      <c r="G49" s="86"/>
      <c r="H49" s="92"/>
      <c r="I49" s="86"/>
      <c r="J49" s="91"/>
      <c r="K49" s="86"/>
      <c r="L49" s="92"/>
      <c r="M49" s="86"/>
    </row>
    <row r="50" spans="1:13" ht="14.1" customHeight="1">
      <c r="H50" s="92"/>
      <c r="J50" s="91"/>
      <c r="L50" s="92"/>
    </row>
    <row r="51" spans="1:13" ht="14.1" customHeight="1">
      <c r="A51" s="225" t="s">
        <v>214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225"/>
    </row>
    <row r="52" spans="1:13" ht="14.1" customHeight="1">
      <c r="A52" s="218"/>
      <c r="B52" s="218"/>
      <c r="C52" s="218"/>
      <c r="D52" s="218"/>
      <c r="E52" s="218"/>
      <c r="F52" s="216"/>
      <c r="G52" s="216"/>
      <c r="H52" s="216"/>
      <c r="I52" s="216"/>
      <c r="J52" s="216"/>
      <c r="K52" s="216"/>
      <c r="L52" s="216"/>
      <c r="M52" s="216"/>
    </row>
    <row r="53" spans="1:13" ht="8.25" customHeight="1"/>
    <row r="54" spans="1:13" ht="30" customHeight="1">
      <c r="A54" s="224" t="s">
        <v>286</v>
      </c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  <c r="M54" s="224"/>
    </row>
    <row r="55" spans="1:13" ht="15.95" customHeight="1">
      <c r="A55" s="10" t="str">
        <f>A1</f>
        <v>PTG Energy Public Company Limited</v>
      </c>
      <c r="B55" s="94"/>
      <c r="C55" s="94"/>
      <c r="D55" s="94"/>
      <c r="E55" s="95"/>
      <c r="F55" s="94"/>
      <c r="G55" s="94"/>
      <c r="H55" s="94"/>
      <c r="I55" s="94"/>
      <c r="J55" s="94"/>
      <c r="K55" s="94"/>
      <c r="L55" s="94"/>
      <c r="M55" s="94"/>
    </row>
    <row r="56" spans="1:13" ht="15.95" customHeight="1">
      <c r="A56" s="10" t="s">
        <v>0</v>
      </c>
      <c r="B56" s="10"/>
      <c r="C56" s="10"/>
      <c r="D56" s="10"/>
    </row>
    <row r="57" spans="1:13" ht="15.95" customHeight="1">
      <c r="A57" s="197" t="str">
        <f>A3</f>
        <v>As at 30 September 2020</v>
      </c>
      <c r="B57" s="186"/>
      <c r="C57" s="186"/>
      <c r="D57" s="186"/>
      <c r="E57" s="187"/>
      <c r="F57" s="188"/>
      <c r="G57" s="189"/>
      <c r="H57" s="78"/>
      <c r="I57" s="189"/>
      <c r="J57" s="188"/>
      <c r="K57" s="189"/>
      <c r="L57" s="78"/>
      <c r="M57" s="189"/>
    </row>
    <row r="58" spans="1:13" ht="16.5" customHeight="1">
      <c r="A58" s="85"/>
      <c r="B58" s="85"/>
      <c r="C58" s="85"/>
      <c r="D58" s="85"/>
      <c r="E58" s="1"/>
      <c r="G58" s="86"/>
      <c r="I58" s="86"/>
      <c r="K58" s="86"/>
      <c r="M58" s="86"/>
    </row>
    <row r="59" spans="1:13" ht="16.5" customHeight="1"/>
    <row r="60" spans="1:13" ht="16.5" customHeight="1">
      <c r="A60" s="3" t="s">
        <v>1</v>
      </c>
      <c r="E60" s="5"/>
      <c r="F60" s="80"/>
      <c r="G60" s="223" t="s">
        <v>2</v>
      </c>
      <c r="H60" s="223"/>
      <c r="I60" s="223"/>
      <c r="J60" s="215"/>
      <c r="K60" s="223" t="s">
        <v>125</v>
      </c>
      <c r="L60" s="223"/>
      <c r="M60" s="223"/>
    </row>
    <row r="61" spans="1:13" ht="16.5" customHeight="1">
      <c r="E61" s="5"/>
      <c r="F61" s="80"/>
      <c r="G61" s="221" t="s">
        <v>138</v>
      </c>
      <c r="H61" s="221"/>
      <c r="I61" s="221"/>
      <c r="J61" s="215"/>
      <c r="K61" s="221" t="s">
        <v>138</v>
      </c>
      <c r="L61" s="221"/>
      <c r="M61" s="221"/>
    </row>
    <row r="62" spans="1:13" ht="16.5" customHeight="1">
      <c r="E62" s="5"/>
      <c r="F62" s="80"/>
      <c r="G62" s="198" t="s">
        <v>97</v>
      </c>
      <c r="H62" s="198"/>
      <c r="I62" s="198" t="s">
        <v>98</v>
      </c>
      <c r="J62" s="215"/>
      <c r="K62" s="198" t="s">
        <v>97</v>
      </c>
      <c r="L62" s="198"/>
      <c r="M62" s="198" t="s">
        <v>98</v>
      </c>
    </row>
    <row r="63" spans="1:13" ht="16.5" customHeight="1">
      <c r="E63" s="5"/>
      <c r="F63" s="80"/>
      <c r="G63" s="87" t="s">
        <v>267</v>
      </c>
      <c r="H63" s="87"/>
      <c r="I63" s="87" t="s">
        <v>3</v>
      </c>
      <c r="J63" s="215"/>
      <c r="K63" s="87" t="s">
        <v>267</v>
      </c>
      <c r="L63" s="87"/>
      <c r="M63" s="87" t="s">
        <v>3</v>
      </c>
    </row>
    <row r="64" spans="1:13" ht="16.5" customHeight="1">
      <c r="F64" s="80"/>
      <c r="G64" s="87" t="s">
        <v>206</v>
      </c>
      <c r="H64" s="88"/>
      <c r="I64" s="87" t="s">
        <v>166</v>
      </c>
      <c r="J64" s="6"/>
      <c r="K64" s="87" t="s">
        <v>206</v>
      </c>
      <c r="L64" s="88"/>
      <c r="M64" s="87" t="s">
        <v>166</v>
      </c>
    </row>
    <row r="65" spans="1:13" ht="16.5" customHeight="1">
      <c r="E65" s="191" t="s">
        <v>4</v>
      </c>
      <c r="F65" s="80"/>
      <c r="G65" s="171" t="s">
        <v>86</v>
      </c>
      <c r="H65" s="88"/>
      <c r="I65" s="171" t="s">
        <v>86</v>
      </c>
      <c r="J65" s="6"/>
      <c r="K65" s="171" t="s">
        <v>86</v>
      </c>
      <c r="L65" s="88"/>
      <c r="M65" s="171" t="s">
        <v>86</v>
      </c>
    </row>
    <row r="66" spans="1:13" ht="15.95" customHeight="1">
      <c r="E66" s="9"/>
      <c r="F66" s="80"/>
      <c r="G66" s="192"/>
      <c r="H66" s="88"/>
      <c r="I66" s="54"/>
      <c r="J66" s="6"/>
      <c r="K66" s="192"/>
      <c r="L66" s="88"/>
      <c r="M66" s="54"/>
    </row>
    <row r="67" spans="1:13" ht="16.5" customHeight="1">
      <c r="A67" s="96" t="s">
        <v>129</v>
      </c>
      <c r="B67" s="10"/>
      <c r="G67" s="151"/>
      <c r="K67" s="151"/>
    </row>
    <row r="68" spans="1:13" ht="15.95" customHeight="1">
      <c r="A68" s="10"/>
      <c r="B68" s="10"/>
      <c r="G68" s="151"/>
      <c r="K68" s="151"/>
    </row>
    <row r="69" spans="1:13" ht="16.5" customHeight="1">
      <c r="A69" s="10" t="s">
        <v>15</v>
      </c>
      <c r="B69" s="10"/>
      <c r="G69" s="151"/>
      <c r="K69" s="151"/>
    </row>
    <row r="70" spans="1:13" ht="15.95" customHeight="1">
      <c r="A70" s="10"/>
      <c r="B70" s="10"/>
      <c r="G70" s="151"/>
      <c r="K70" s="151"/>
    </row>
    <row r="71" spans="1:13" ht="16.5" customHeight="1">
      <c r="A71" s="3" t="s">
        <v>215</v>
      </c>
      <c r="G71" s="151">
        <v>324854</v>
      </c>
      <c r="H71" s="81"/>
      <c r="I71" s="81">
        <v>0</v>
      </c>
      <c r="J71" s="81"/>
      <c r="K71" s="151">
        <v>0</v>
      </c>
      <c r="L71" s="81"/>
      <c r="M71" s="81">
        <v>0</v>
      </c>
    </row>
    <row r="72" spans="1:13" ht="16.5" customHeight="1">
      <c r="A72" s="3" t="s">
        <v>81</v>
      </c>
      <c r="G72" s="151">
        <v>3254010</v>
      </c>
      <c r="H72" s="81"/>
      <c r="I72" s="81">
        <v>5778812</v>
      </c>
      <c r="J72" s="81"/>
      <c r="K72" s="151">
        <v>639586</v>
      </c>
      <c r="L72" s="81"/>
      <c r="M72" s="81">
        <v>996428</v>
      </c>
    </row>
    <row r="73" spans="1:13" ht="16.5" customHeight="1">
      <c r="A73" s="3" t="s">
        <v>124</v>
      </c>
      <c r="E73" s="4">
        <v>14</v>
      </c>
      <c r="G73" s="151">
        <v>2400000</v>
      </c>
      <c r="H73" s="81"/>
      <c r="I73" s="81">
        <v>3050000</v>
      </c>
      <c r="J73" s="81"/>
      <c r="K73" s="151">
        <v>600000</v>
      </c>
      <c r="L73" s="81"/>
      <c r="M73" s="81">
        <v>600000</v>
      </c>
    </row>
    <row r="74" spans="1:13" ht="16.5" customHeight="1">
      <c r="A74" s="3" t="s">
        <v>94</v>
      </c>
      <c r="E74" s="4">
        <v>19.7</v>
      </c>
      <c r="G74" s="151">
        <v>0</v>
      </c>
      <c r="H74" s="86"/>
      <c r="I74" s="81">
        <v>0</v>
      </c>
      <c r="J74" s="86"/>
      <c r="K74" s="152">
        <v>38125</v>
      </c>
      <c r="L74" s="86"/>
      <c r="M74" s="86">
        <v>113700</v>
      </c>
    </row>
    <row r="75" spans="1:13" ht="16.5" customHeight="1">
      <c r="A75" s="113" t="s">
        <v>181</v>
      </c>
      <c r="B75" s="199"/>
      <c r="G75" s="151"/>
      <c r="H75" s="81"/>
      <c r="J75" s="81"/>
      <c r="K75" s="151"/>
      <c r="L75" s="81"/>
    </row>
    <row r="76" spans="1:13" ht="16.5" customHeight="1">
      <c r="A76" s="113"/>
      <c r="B76" s="199" t="s">
        <v>175</v>
      </c>
      <c r="E76" s="4">
        <v>15</v>
      </c>
      <c r="G76" s="151">
        <v>1441791</v>
      </c>
      <c r="H76" s="81"/>
      <c r="I76" s="81">
        <v>1490225</v>
      </c>
      <c r="J76" s="81"/>
      <c r="K76" s="151">
        <v>1041047</v>
      </c>
      <c r="L76" s="81"/>
      <c r="M76" s="81">
        <v>1205066</v>
      </c>
    </row>
    <row r="77" spans="1:13" ht="16.5" customHeight="1">
      <c r="A77" s="113" t="s">
        <v>145</v>
      </c>
      <c r="B77" s="199"/>
      <c r="E77" s="4">
        <v>17</v>
      </c>
      <c r="G77" s="151">
        <v>0</v>
      </c>
      <c r="H77" s="81"/>
      <c r="I77" s="81">
        <v>999460</v>
      </c>
      <c r="J77" s="81"/>
      <c r="K77" s="151">
        <v>0</v>
      </c>
      <c r="L77" s="81"/>
      <c r="M77" s="81">
        <v>999460</v>
      </c>
    </row>
    <row r="78" spans="1:13" ht="16.5" customHeight="1">
      <c r="A78" s="3" t="s">
        <v>247</v>
      </c>
      <c r="G78" s="151">
        <v>136468</v>
      </c>
      <c r="H78" s="81"/>
      <c r="I78" s="81">
        <v>124874</v>
      </c>
      <c r="J78" s="81"/>
      <c r="K78" s="151">
        <v>10121</v>
      </c>
      <c r="L78" s="81"/>
      <c r="M78" s="81">
        <v>20693</v>
      </c>
    </row>
    <row r="79" spans="1:13" ht="16.5" customHeight="1">
      <c r="A79" s="3" t="s">
        <v>216</v>
      </c>
      <c r="E79" s="4" t="s">
        <v>217</v>
      </c>
      <c r="G79" s="194">
        <v>566190</v>
      </c>
      <c r="H79" s="81"/>
      <c r="I79" s="189">
        <v>170952</v>
      </c>
      <c r="J79" s="81"/>
      <c r="K79" s="194">
        <v>50505</v>
      </c>
      <c r="L79" s="81"/>
      <c r="M79" s="189">
        <v>19354</v>
      </c>
    </row>
    <row r="80" spans="1:13" ht="15.95" customHeight="1">
      <c r="G80" s="152"/>
      <c r="H80" s="86"/>
      <c r="I80" s="86"/>
      <c r="J80" s="91"/>
      <c r="K80" s="152"/>
      <c r="L80" s="86"/>
      <c r="M80" s="86"/>
    </row>
    <row r="81" spans="1:13" ht="16.5" customHeight="1">
      <c r="A81" s="10" t="s">
        <v>17</v>
      </c>
      <c r="G81" s="194">
        <f>SUM(G71:G79)</f>
        <v>8123313</v>
      </c>
      <c r="H81" s="86"/>
      <c r="I81" s="189">
        <f>SUM(I71:I79)</f>
        <v>11614323</v>
      </c>
      <c r="J81" s="91"/>
      <c r="K81" s="194">
        <f>SUM(K71:K79)</f>
        <v>2379384</v>
      </c>
      <c r="L81" s="86"/>
      <c r="M81" s="189">
        <f>SUM(M71:M79)</f>
        <v>3954701</v>
      </c>
    </row>
    <row r="82" spans="1:13" ht="15.95" customHeight="1">
      <c r="G82" s="151"/>
      <c r="H82" s="86"/>
      <c r="J82" s="91"/>
      <c r="K82" s="151"/>
      <c r="L82" s="86"/>
    </row>
    <row r="83" spans="1:13" ht="16.5" customHeight="1">
      <c r="A83" s="10" t="s">
        <v>18</v>
      </c>
      <c r="G83" s="151"/>
      <c r="H83" s="86"/>
      <c r="J83" s="91"/>
      <c r="K83" s="151"/>
      <c r="L83" s="86"/>
    </row>
    <row r="84" spans="1:13" ht="15.95" customHeight="1">
      <c r="A84" s="10"/>
      <c r="G84" s="151"/>
      <c r="H84" s="86"/>
      <c r="J84" s="91"/>
      <c r="K84" s="151"/>
      <c r="L84" s="86"/>
    </row>
    <row r="85" spans="1:13" ht="16.5" customHeight="1">
      <c r="A85" s="3" t="s">
        <v>133</v>
      </c>
      <c r="E85" s="4">
        <v>15</v>
      </c>
      <c r="G85" s="152">
        <v>1618466</v>
      </c>
      <c r="H85" s="86"/>
      <c r="I85" s="86">
        <v>1760450</v>
      </c>
      <c r="J85" s="91"/>
      <c r="K85" s="152">
        <v>1039057</v>
      </c>
      <c r="L85" s="86"/>
      <c r="M85" s="86">
        <v>1562214</v>
      </c>
    </row>
    <row r="86" spans="1:13" ht="16.5" customHeight="1">
      <c r="A86" s="3" t="s">
        <v>134</v>
      </c>
      <c r="E86" s="4">
        <v>17</v>
      </c>
      <c r="G86" s="152">
        <v>4089407</v>
      </c>
      <c r="H86" s="86"/>
      <c r="I86" s="86">
        <v>2096065</v>
      </c>
      <c r="J86" s="91"/>
      <c r="K86" s="152">
        <v>4089407</v>
      </c>
      <c r="L86" s="86"/>
      <c r="M86" s="86">
        <v>2096065</v>
      </c>
    </row>
    <row r="87" spans="1:13" ht="16.5" customHeight="1">
      <c r="A87" s="3" t="s">
        <v>100</v>
      </c>
      <c r="G87" s="151">
        <v>166583</v>
      </c>
      <c r="H87" s="86"/>
      <c r="I87" s="81">
        <v>140844</v>
      </c>
      <c r="J87" s="91"/>
      <c r="K87" s="151">
        <v>82980</v>
      </c>
      <c r="L87" s="86"/>
      <c r="M87" s="81">
        <v>82004</v>
      </c>
    </row>
    <row r="88" spans="1:13" ht="16.5" customHeight="1">
      <c r="A88" s="3" t="s">
        <v>218</v>
      </c>
      <c r="E88" s="4">
        <v>5</v>
      </c>
      <c r="G88" s="151">
        <v>1838</v>
      </c>
      <c r="H88" s="81"/>
      <c r="I88" s="81">
        <v>0</v>
      </c>
      <c r="J88" s="81"/>
      <c r="K88" s="151">
        <v>1838</v>
      </c>
      <c r="L88" s="81"/>
      <c r="M88" s="81">
        <v>0</v>
      </c>
    </row>
    <row r="89" spans="1:13" ht="16.5" customHeight="1">
      <c r="A89" s="3" t="s">
        <v>219</v>
      </c>
      <c r="E89" s="4" t="s">
        <v>217</v>
      </c>
      <c r="G89" s="151">
        <v>18847502</v>
      </c>
      <c r="H89" s="86"/>
      <c r="I89" s="86">
        <v>216085</v>
      </c>
      <c r="J89" s="86"/>
      <c r="K89" s="151">
        <v>402486</v>
      </c>
      <c r="L89" s="86"/>
      <c r="M89" s="86">
        <v>260</v>
      </c>
    </row>
    <row r="90" spans="1:13" ht="16.5" customHeight="1">
      <c r="A90" s="3" t="s">
        <v>106</v>
      </c>
      <c r="E90" s="4">
        <v>5</v>
      </c>
      <c r="G90" s="151">
        <v>52259</v>
      </c>
      <c r="H90" s="86"/>
      <c r="I90" s="81">
        <v>40444</v>
      </c>
      <c r="J90" s="91"/>
      <c r="K90" s="151">
        <v>0</v>
      </c>
      <c r="L90" s="86"/>
      <c r="M90" s="81">
        <v>0</v>
      </c>
    </row>
    <row r="91" spans="1:13" ht="16.5" customHeight="1">
      <c r="A91" s="3" t="s">
        <v>19</v>
      </c>
      <c r="G91" s="194">
        <v>85646</v>
      </c>
      <c r="H91" s="86"/>
      <c r="I91" s="189">
        <v>76165</v>
      </c>
      <c r="J91" s="91"/>
      <c r="K91" s="194">
        <v>41120</v>
      </c>
      <c r="L91" s="86"/>
      <c r="M91" s="189">
        <v>34940</v>
      </c>
    </row>
    <row r="92" spans="1:13" ht="15.95" customHeight="1">
      <c r="G92" s="152"/>
      <c r="H92" s="86"/>
      <c r="I92" s="86"/>
      <c r="J92" s="91"/>
      <c r="K92" s="152"/>
      <c r="L92" s="86"/>
      <c r="M92" s="86"/>
    </row>
    <row r="93" spans="1:13" ht="16.5" customHeight="1">
      <c r="A93" s="10" t="s">
        <v>20</v>
      </c>
      <c r="G93" s="194">
        <f>SUM(G85:H91)</f>
        <v>24861701</v>
      </c>
      <c r="H93" s="86"/>
      <c r="I93" s="189">
        <f>SUM(I85:J91)</f>
        <v>4330053</v>
      </c>
      <c r="J93" s="91"/>
      <c r="K93" s="194">
        <f>SUM(K85:L91)</f>
        <v>5656888</v>
      </c>
      <c r="L93" s="86"/>
      <c r="M93" s="189">
        <f>SUM(M85:N91)</f>
        <v>3775483</v>
      </c>
    </row>
    <row r="94" spans="1:13" ht="15.95" customHeight="1">
      <c r="G94" s="151"/>
      <c r="H94" s="86"/>
      <c r="J94" s="91"/>
      <c r="K94" s="151"/>
      <c r="L94" s="86"/>
    </row>
    <row r="95" spans="1:13" ht="16.5" customHeight="1">
      <c r="A95" s="10" t="s">
        <v>21</v>
      </c>
      <c r="G95" s="194">
        <f>SUM(G81+G93)</f>
        <v>32985014</v>
      </c>
      <c r="H95" s="86"/>
      <c r="I95" s="189">
        <f>SUM(I81+I93)</f>
        <v>15944376</v>
      </c>
      <c r="J95" s="91"/>
      <c r="K95" s="194">
        <f>SUM(K81+K93)</f>
        <v>8036272</v>
      </c>
      <c r="L95" s="86"/>
      <c r="M95" s="189">
        <f>SUM(M81+M93)</f>
        <v>7730184</v>
      </c>
    </row>
    <row r="96" spans="1:13" ht="15.95" customHeight="1">
      <c r="H96" s="92"/>
      <c r="J96" s="91"/>
      <c r="L96" s="92"/>
    </row>
    <row r="97" spans="1:13" ht="15.95" customHeight="1">
      <c r="H97" s="92"/>
      <c r="J97" s="91"/>
      <c r="L97" s="92"/>
    </row>
    <row r="98" spans="1:13" ht="15.95" customHeight="1">
      <c r="H98" s="92"/>
      <c r="J98" s="91"/>
      <c r="L98" s="92"/>
    </row>
    <row r="99" spans="1:13" ht="15.95" customHeight="1">
      <c r="H99" s="92"/>
      <c r="J99" s="91"/>
      <c r="L99" s="92"/>
    </row>
    <row r="100" spans="1:13" ht="15.95" customHeight="1">
      <c r="H100" s="92"/>
      <c r="J100" s="91"/>
      <c r="L100" s="92"/>
    </row>
    <row r="101" spans="1:13" ht="15.95" customHeight="1">
      <c r="H101" s="92"/>
      <c r="J101" s="91"/>
      <c r="L101" s="92"/>
    </row>
    <row r="102" spans="1:13" ht="15.95" customHeight="1">
      <c r="H102" s="92"/>
      <c r="J102" s="91"/>
      <c r="L102" s="92"/>
    </row>
    <row r="103" spans="1:13" ht="4.5" customHeight="1">
      <c r="H103" s="92"/>
      <c r="J103" s="91"/>
      <c r="L103" s="92"/>
    </row>
    <row r="104" spans="1:13" ht="30" customHeight="1">
      <c r="A104" s="222" t="str">
        <f>A54</f>
        <v>The accompanying condensed notes to the interim financial information on pages 14 to 48 are an integral part of this interim financial information.</v>
      </c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</row>
    <row r="105" spans="1:13" ht="15.95" customHeight="1">
      <c r="A105" s="10" t="str">
        <f>A1</f>
        <v>PTG Energy Public Company Limited</v>
      </c>
      <c r="B105" s="94"/>
      <c r="C105" s="94"/>
      <c r="D105" s="94"/>
      <c r="E105" s="95"/>
      <c r="F105" s="94"/>
      <c r="G105" s="94"/>
      <c r="H105" s="94"/>
      <c r="I105" s="94"/>
      <c r="J105" s="94"/>
      <c r="K105" s="94"/>
      <c r="L105" s="94"/>
      <c r="M105" s="94"/>
    </row>
    <row r="106" spans="1:13" ht="15.95" customHeight="1">
      <c r="A106" s="10" t="s">
        <v>0</v>
      </c>
      <c r="B106" s="10"/>
      <c r="C106" s="10"/>
      <c r="D106" s="10"/>
    </row>
    <row r="107" spans="1:13" ht="15.95" customHeight="1">
      <c r="A107" s="197" t="str">
        <f>A3</f>
        <v>As at 30 September 2020</v>
      </c>
      <c r="B107" s="186"/>
      <c r="C107" s="186"/>
      <c r="D107" s="186"/>
      <c r="E107" s="187"/>
      <c r="F107" s="188"/>
      <c r="G107" s="189"/>
      <c r="H107" s="78"/>
      <c r="I107" s="189"/>
      <c r="J107" s="188"/>
      <c r="K107" s="189"/>
      <c r="L107" s="78"/>
      <c r="M107" s="189"/>
    </row>
    <row r="108" spans="1:13" ht="16.5" customHeight="1">
      <c r="A108" s="85"/>
      <c r="B108" s="85"/>
      <c r="C108" s="85"/>
      <c r="D108" s="85"/>
      <c r="E108" s="1"/>
      <c r="G108" s="86"/>
      <c r="I108" s="86"/>
      <c r="K108" s="86"/>
      <c r="M108" s="86"/>
    </row>
    <row r="109" spans="1:13" ht="16.5" customHeight="1"/>
    <row r="110" spans="1:13" ht="16.5" customHeight="1">
      <c r="A110" s="3" t="s">
        <v>1</v>
      </c>
      <c r="E110" s="5"/>
      <c r="F110" s="80"/>
      <c r="G110" s="223" t="s">
        <v>2</v>
      </c>
      <c r="H110" s="223"/>
      <c r="I110" s="223"/>
      <c r="J110" s="215"/>
      <c r="K110" s="223" t="s">
        <v>125</v>
      </c>
      <c r="L110" s="223"/>
      <c r="M110" s="223"/>
    </row>
    <row r="111" spans="1:13" ht="16.5" customHeight="1">
      <c r="E111" s="5"/>
      <c r="F111" s="80"/>
      <c r="G111" s="221" t="s">
        <v>138</v>
      </c>
      <c r="H111" s="221"/>
      <c r="I111" s="221"/>
      <c r="J111" s="215"/>
      <c r="K111" s="221" t="s">
        <v>138</v>
      </c>
      <c r="L111" s="221"/>
      <c r="M111" s="221"/>
    </row>
    <row r="112" spans="1:13" ht="16.5" customHeight="1">
      <c r="E112" s="5"/>
      <c r="F112" s="80"/>
      <c r="G112" s="198" t="s">
        <v>97</v>
      </c>
      <c r="H112" s="198"/>
      <c r="I112" s="198" t="s">
        <v>98</v>
      </c>
      <c r="J112" s="215"/>
      <c r="K112" s="198" t="s">
        <v>97</v>
      </c>
      <c r="L112" s="198"/>
      <c r="M112" s="198" t="s">
        <v>98</v>
      </c>
    </row>
    <row r="113" spans="1:13" ht="16.5" customHeight="1">
      <c r="E113" s="5"/>
      <c r="F113" s="80"/>
      <c r="G113" s="87" t="s">
        <v>267</v>
      </c>
      <c r="H113" s="87"/>
      <c r="I113" s="87" t="s">
        <v>3</v>
      </c>
      <c r="J113" s="215"/>
      <c r="K113" s="87" t="s">
        <v>267</v>
      </c>
      <c r="L113" s="87"/>
      <c r="M113" s="87" t="s">
        <v>3</v>
      </c>
    </row>
    <row r="114" spans="1:13" ht="16.5" customHeight="1">
      <c r="F114" s="80"/>
      <c r="G114" s="87" t="s">
        <v>206</v>
      </c>
      <c r="H114" s="88"/>
      <c r="I114" s="87" t="s">
        <v>166</v>
      </c>
      <c r="J114" s="6"/>
      <c r="K114" s="87" t="s">
        <v>206</v>
      </c>
      <c r="L114" s="88"/>
      <c r="M114" s="87" t="s">
        <v>166</v>
      </c>
    </row>
    <row r="115" spans="1:13" ht="16.5" customHeight="1">
      <c r="F115" s="80"/>
      <c r="G115" s="171" t="s">
        <v>86</v>
      </c>
      <c r="H115" s="88"/>
      <c r="I115" s="171" t="s">
        <v>86</v>
      </c>
      <c r="J115" s="6"/>
      <c r="K115" s="171" t="s">
        <v>86</v>
      </c>
      <c r="L115" s="88"/>
      <c r="M115" s="171" t="s">
        <v>86</v>
      </c>
    </row>
    <row r="116" spans="1:13" ht="15.95" customHeight="1">
      <c r="E116" s="9"/>
      <c r="F116" s="80"/>
      <c r="G116" s="192"/>
      <c r="H116" s="88"/>
      <c r="I116" s="54"/>
      <c r="J116" s="6"/>
      <c r="K116" s="192"/>
      <c r="L116" s="88"/>
      <c r="M116" s="54"/>
    </row>
    <row r="117" spans="1:13" ht="16.5" customHeight="1">
      <c r="A117" s="10" t="s">
        <v>176</v>
      </c>
      <c r="G117" s="151"/>
      <c r="K117" s="151"/>
    </row>
    <row r="118" spans="1:13" ht="15.95" customHeight="1">
      <c r="G118" s="151"/>
      <c r="K118" s="151"/>
    </row>
    <row r="119" spans="1:13" ht="16.5" customHeight="1">
      <c r="A119" s="10" t="s">
        <v>130</v>
      </c>
      <c r="G119" s="151"/>
      <c r="H119" s="92"/>
      <c r="J119" s="91"/>
      <c r="K119" s="151"/>
      <c r="L119" s="92"/>
    </row>
    <row r="120" spans="1:13" ht="15.95" customHeight="1">
      <c r="G120" s="151"/>
      <c r="H120" s="92"/>
      <c r="J120" s="91"/>
      <c r="K120" s="151"/>
      <c r="L120" s="92"/>
    </row>
    <row r="121" spans="1:13" ht="16.5" customHeight="1">
      <c r="A121" s="3" t="s">
        <v>22</v>
      </c>
      <c r="G121" s="151"/>
      <c r="H121" s="93"/>
      <c r="J121" s="91"/>
      <c r="K121" s="151"/>
      <c r="L121" s="93"/>
    </row>
    <row r="122" spans="1:13" ht="16.5" customHeight="1">
      <c r="B122" s="3" t="s">
        <v>23</v>
      </c>
      <c r="G122" s="151"/>
      <c r="H122" s="93"/>
      <c r="J122" s="91"/>
      <c r="K122" s="151"/>
      <c r="L122" s="93"/>
    </row>
    <row r="123" spans="1:13" ht="16.5" customHeight="1">
      <c r="B123" s="97" t="s">
        <v>220</v>
      </c>
      <c r="G123" s="151"/>
      <c r="H123" s="93"/>
      <c r="J123" s="91"/>
      <c r="K123" s="151"/>
      <c r="L123" s="93"/>
    </row>
    <row r="124" spans="1:13" ht="16.5" customHeight="1" thickBot="1">
      <c r="B124" s="3" t="s">
        <v>221</v>
      </c>
      <c r="G124" s="195">
        <v>1670000</v>
      </c>
      <c r="H124" s="86"/>
      <c r="I124" s="196">
        <v>1670000</v>
      </c>
      <c r="J124" s="86"/>
      <c r="K124" s="195">
        <v>1670000</v>
      </c>
      <c r="L124" s="86"/>
      <c r="M124" s="196">
        <v>1670000</v>
      </c>
    </row>
    <row r="125" spans="1:13" ht="15.95" customHeight="1" thickTop="1">
      <c r="G125" s="151"/>
      <c r="H125" s="93"/>
      <c r="J125" s="91"/>
      <c r="K125" s="151"/>
      <c r="L125" s="93"/>
    </row>
    <row r="126" spans="1:13" ht="16.5" customHeight="1">
      <c r="B126" s="3" t="s">
        <v>24</v>
      </c>
      <c r="G126" s="151"/>
      <c r="H126" s="93"/>
      <c r="J126" s="91"/>
      <c r="K126" s="152"/>
      <c r="L126" s="93"/>
      <c r="M126" s="86"/>
    </row>
    <row r="127" spans="1:13" ht="16.5" customHeight="1">
      <c r="B127" s="97" t="s">
        <v>220</v>
      </c>
      <c r="G127" s="151"/>
      <c r="H127" s="93"/>
      <c r="J127" s="91"/>
      <c r="K127" s="152"/>
      <c r="L127" s="93"/>
      <c r="M127" s="86"/>
    </row>
    <row r="128" spans="1:13" ht="16.5" customHeight="1">
      <c r="B128" s="3" t="s">
        <v>222</v>
      </c>
      <c r="G128" s="151">
        <v>1670000</v>
      </c>
      <c r="H128" s="81"/>
      <c r="I128" s="81">
        <v>1670000</v>
      </c>
      <c r="J128" s="86"/>
      <c r="K128" s="152">
        <v>1670000</v>
      </c>
      <c r="L128" s="86"/>
      <c r="M128" s="86">
        <v>1670000</v>
      </c>
    </row>
    <row r="129" spans="1:13" ht="16.5" customHeight="1">
      <c r="A129" s="3" t="s">
        <v>25</v>
      </c>
      <c r="G129" s="151">
        <v>1185430</v>
      </c>
      <c r="H129" s="81"/>
      <c r="I129" s="81">
        <v>1185430</v>
      </c>
      <c r="J129" s="86"/>
      <c r="K129" s="152">
        <v>1185430</v>
      </c>
      <c r="L129" s="86"/>
      <c r="M129" s="86">
        <v>1185430</v>
      </c>
    </row>
    <row r="130" spans="1:13" ht="16.5" customHeight="1">
      <c r="A130" s="3" t="s">
        <v>26</v>
      </c>
      <c r="G130" s="151"/>
      <c r="H130" s="93"/>
      <c r="J130" s="91"/>
      <c r="K130" s="152"/>
      <c r="L130" s="93"/>
      <c r="M130" s="86"/>
    </row>
    <row r="131" spans="1:13" ht="16.5" customHeight="1">
      <c r="B131" s="3" t="s">
        <v>27</v>
      </c>
      <c r="G131" s="151"/>
      <c r="H131" s="93"/>
      <c r="J131" s="91"/>
      <c r="K131" s="152"/>
      <c r="L131" s="93"/>
      <c r="M131" s="86"/>
    </row>
    <row r="132" spans="1:13" ht="16.5" customHeight="1">
      <c r="B132" s="97" t="s">
        <v>28</v>
      </c>
      <c r="G132" s="151">
        <v>178794</v>
      </c>
      <c r="H132" s="81"/>
      <c r="I132" s="81">
        <v>178794</v>
      </c>
      <c r="J132" s="86"/>
      <c r="K132" s="151">
        <v>178794</v>
      </c>
      <c r="L132" s="86"/>
      <c r="M132" s="81">
        <v>178794</v>
      </c>
    </row>
    <row r="133" spans="1:13" ht="16.5" customHeight="1">
      <c r="B133" s="3" t="s">
        <v>29</v>
      </c>
      <c r="G133" s="151">
        <f>'Eng 9 Baht000'!L43</f>
        <v>4566271</v>
      </c>
      <c r="H133" s="86"/>
      <c r="I133" s="81">
        <v>3676486</v>
      </c>
      <c r="J133" s="86"/>
      <c r="K133" s="152">
        <f>'Eng10 Baht000'!L32</f>
        <v>1888748</v>
      </c>
      <c r="L133" s="86"/>
      <c r="M133" s="86">
        <v>1501672</v>
      </c>
    </row>
    <row r="134" spans="1:13" ht="16.5" customHeight="1">
      <c r="A134" s="3" t="s">
        <v>127</v>
      </c>
      <c r="G134" s="194">
        <f>'Eng 9 Baht000'!V43</f>
        <v>-35642</v>
      </c>
      <c r="H134" s="86"/>
      <c r="I134" s="189">
        <v>-63188</v>
      </c>
      <c r="J134" s="86"/>
      <c r="K134" s="194">
        <v>0</v>
      </c>
      <c r="L134" s="86"/>
      <c r="M134" s="189">
        <v>0</v>
      </c>
    </row>
    <row r="135" spans="1:13" ht="15.95" customHeight="1">
      <c r="G135" s="152"/>
      <c r="H135" s="93"/>
      <c r="I135" s="86"/>
      <c r="J135" s="93"/>
      <c r="K135" s="152"/>
      <c r="L135" s="93"/>
      <c r="M135" s="86"/>
    </row>
    <row r="136" spans="1:13" ht="16.5" customHeight="1">
      <c r="A136" s="3" t="s">
        <v>223</v>
      </c>
      <c r="B136" s="10"/>
      <c r="G136" s="151"/>
      <c r="K136" s="152"/>
      <c r="M136" s="86"/>
    </row>
    <row r="137" spans="1:13" ht="16.5" customHeight="1">
      <c r="A137" s="10"/>
      <c r="B137" s="3" t="s">
        <v>30</v>
      </c>
      <c r="G137" s="151">
        <f>SUM(G128:G134)</f>
        <v>7564853</v>
      </c>
      <c r="H137" s="81"/>
      <c r="I137" s="81">
        <f>SUM(I128:J134)</f>
        <v>6647522</v>
      </c>
      <c r="J137" s="86"/>
      <c r="K137" s="152">
        <f>SUM(K128:L134)</f>
        <v>4922972</v>
      </c>
      <c r="L137" s="86"/>
      <c r="M137" s="86">
        <f>SUM(M128:N134)</f>
        <v>4535896</v>
      </c>
    </row>
    <row r="138" spans="1:13" ht="16.5" customHeight="1">
      <c r="A138" s="3" t="s">
        <v>31</v>
      </c>
      <c r="G138" s="217">
        <f>'Eng 9 Baht000'!Z43</f>
        <v>67919</v>
      </c>
      <c r="H138" s="98"/>
      <c r="I138" s="200">
        <v>59974</v>
      </c>
      <c r="J138" s="98"/>
      <c r="K138" s="194">
        <v>0</v>
      </c>
      <c r="L138" s="98"/>
      <c r="M138" s="189">
        <v>0</v>
      </c>
    </row>
    <row r="139" spans="1:13" ht="15.95" customHeight="1">
      <c r="G139" s="153"/>
      <c r="H139" s="93"/>
      <c r="I139" s="98"/>
      <c r="J139" s="91"/>
      <c r="K139" s="153"/>
      <c r="L139" s="99"/>
      <c r="M139" s="98"/>
    </row>
    <row r="140" spans="1:13" ht="16.5" customHeight="1">
      <c r="A140" s="10" t="s">
        <v>131</v>
      </c>
      <c r="G140" s="194">
        <f>SUM(G137:G138)</f>
        <v>7632772</v>
      </c>
      <c r="H140" s="93"/>
      <c r="I140" s="189">
        <f>SUM(I137:I138)</f>
        <v>6707496</v>
      </c>
      <c r="J140" s="91"/>
      <c r="K140" s="194">
        <f>SUM(K137:K138)</f>
        <v>4922972</v>
      </c>
      <c r="L140" s="99"/>
      <c r="M140" s="189">
        <f>SUM(M137:M138)</f>
        <v>4535896</v>
      </c>
    </row>
    <row r="141" spans="1:13" ht="15.95" customHeight="1">
      <c r="A141" s="10"/>
      <c r="G141" s="152"/>
      <c r="H141" s="92"/>
      <c r="I141" s="86"/>
      <c r="J141" s="91"/>
      <c r="K141" s="152"/>
      <c r="L141" s="92"/>
      <c r="M141" s="86"/>
    </row>
    <row r="142" spans="1:13" ht="16.5" customHeight="1" thickBot="1">
      <c r="A142" s="10" t="s">
        <v>132</v>
      </c>
      <c r="G142" s="195">
        <f>SUM(G95+G140)</f>
        <v>40617786</v>
      </c>
      <c r="H142" s="92"/>
      <c r="I142" s="196">
        <f>SUM(I95+I140)</f>
        <v>22651872</v>
      </c>
      <c r="J142" s="91"/>
      <c r="K142" s="195">
        <f>SUM(K95+K140)</f>
        <v>12959244</v>
      </c>
      <c r="L142" s="92"/>
      <c r="M142" s="196">
        <f>SUM(M95+M140)</f>
        <v>12266080</v>
      </c>
    </row>
    <row r="143" spans="1:13" ht="15.95" customHeight="1" thickTop="1">
      <c r="H143" s="81"/>
      <c r="J143" s="81"/>
      <c r="L143" s="81"/>
    </row>
    <row r="144" spans="1:13" ht="15.95" customHeight="1">
      <c r="H144" s="81"/>
      <c r="J144" s="81"/>
      <c r="L144" s="81"/>
    </row>
    <row r="145" spans="1:13" ht="15.95" customHeight="1">
      <c r="H145" s="81"/>
      <c r="J145" s="81"/>
      <c r="L145" s="81"/>
    </row>
    <row r="146" spans="1:13" ht="15.95" customHeight="1">
      <c r="H146" s="81"/>
      <c r="J146" s="81"/>
      <c r="L146" s="81"/>
    </row>
    <row r="147" spans="1:13" ht="15.95" customHeight="1">
      <c r="H147" s="81"/>
      <c r="J147" s="81"/>
      <c r="L147" s="81"/>
    </row>
    <row r="148" spans="1:13" ht="15.95" customHeight="1">
      <c r="H148" s="81"/>
      <c r="J148" s="81"/>
      <c r="L148" s="81"/>
    </row>
    <row r="149" spans="1:13" ht="15.95" customHeight="1">
      <c r="H149" s="81"/>
      <c r="J149" s="81"/>
      <c r="L149" s="81"/>
    </row>
    <row r="150" spans="1:13" ht="15.95" customHeight="1">
      <c r="H150" s="81"/>
      <c r="J150" s="81"/>
      <c r="L150" s="81"/>
    </row>
    <row r="151" spans="1:13" ht="15.95" customHeight="1">
      <c r="H151" s="81"/>
      <c r="J151" s="81"/>
      <c r="L151" s="81"/>
    </row>
    <row r="152" spans="1:13" ht="15.95" customHeight="1">
      <c r="E152" s="9"/>
      <c r="F152" s="80"/>
      <c r="G152" s="215"/>
      <c r="H152" s="88"/>
      <c r="I152" s="215"/>
      <c r="J152" s="6"/>
      <c r="K152" s="215"/>
      <c r="L152" s="88"/>
      <c r="M152" s="215"/>
    </row>
    <row r="153" spans="1:13" ht="5.25" customHeight="1">
      <c r="E153" s="9"/>
      <c r="F153" s="80"/>
      <c r="G153" s="215"/>
      <c r="H153" s="88"/>
      <c r="I153" s="215"/>
      <c r="J153" s="6"/>
      <c r="K153" s="215"/>
      <c r="L153" s="88"/>
      <c r="M153" s="215"/>
    </row>
    <row r="154" spans="1:13" ht="30" customHeight="1">
      <c r="A154" s="222" t="str">
        <f>A54</f>
        <v>The accompanying condensed notes to the interim financial information on pages 14 to 48 are an integral part of this interim financial information.</v>
      </c>
      <c r="B154" s="222"/>
      <c r="C154" s="222"/>
      <c r="D154" s="222"/>
      <c r="E154" s="222"/>
      <c r="F154" s="222"/>
      <c r="G154" s="222"/>
      <c r="H154" s="222"/>
      <c r="I154" s="222"/>
      <c r="J154" s="222"/>
      <c r="K154" s="222"/>
      <c r="L154" s="222"/>
      <c r="M154" s="222"/>
    </row>
  </sheetData>
  <mergeCells count="16">
    <mergeCell ref="A54:M54"/>
    <mergeCell ref="G6:I6"/>
    <mergeCell ref="K6:M6"/>
    <mergeCell ref="G7:I7"/>
    <mergeCell ref="K7:M7"/>
    <mergeCell ref="A51:M51"/>
    <mergeCell ref="G111:I111"/>
    <mergeCell ref="K111:M111"/>
    <mergeCell ref="A154:M154"/>
    <mergeCell ref="G60:I60"/>
    <mergeCell ref="K60:M60"/>
    <mergeCell ref="G61:I61"/>
    <mergeCell ref="K61:M61"/>
    <mergeCell ref="A104:M104"/>
    <mergeCell ref="G110:I110"/>
    <mergeCell ref="K110:M11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4" max="16383" man="1"/>
  </rowBreaks>
  <ignoredErrors>
    <ignoredError sqref="E79 E89" twoDigitTextYear="1"/>
    <ignoredError sqref="G10:M10 G64:M64 G114:M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topLeftCell="A73" zoomScaleNormal="100" zoomScaleSheetLayoutView="100" workbookViewId="0">
      <selection activeCell="D90" sqref="D90"/>
    </sheetView>
  </sheetViews>
  <sheetFormatPr defaultColWidth="6.85546875" defaultRowHeight="16.5" customHeight="1"/>
  <cols>
    <col min="1" max="3" width="1.7109375" style="12" customWidth="1"/>
    <col min="4" max="4" width="33.28515625" style="12" customWidth="1"/>
    <col min="5" max="5" width="5.140625" style="14" customWidth="1"/>
    <col min="6" max="6" width="0.7109375" style="14" customWidth="1"/>
    <col min="7" max="7" width="12" style="15" customWidth="1"/>
    <col min="8" max="8" width="0.7109375" style="16" customWidth="1"/>
    <col min="9" max="9" width="12" style="15" customWidth="1"/>
    <col min="10" max="10" width="0.7109375" style="17" customWidth="1"/>
    <col min="11" max="11" width="12" style="15" customWidth="1"/>
    <col min="12" max="12" width="0.7109375" style="16" customWidth="1"/>
    <col min="13" max="13" width="12" style="15" customWidth="1"/>
    <col min="14" max="16384" width="6.85546875" style="12"/>
  </cols>
  <sheetData>
    <row r="1" spans="1:13" ht="16.5" customHeight="1">
      <c r="A1" s="19" t="s">
        <v>85</v>
      </c>
      <c r="B1" s="19"/>
      <c r="C1" s="19"/>
      <c r="D1" s="19"/>
      <c r="K1" s="226" t="s">
        <v>97</v>
      </c>
      <c r="L1" s="226"/>
      <c r="M1" s="226"/>
    </row>
    <row r="2" spans="1:13" ht="16.5" customHeight="1">
      <c r="A2" s="19" t="s">
        <v>105</v>
      </c>
      <c r="B2" s="19"/>
      <c r="C2" s="19"/>
      <c r="D2" s="19"/>
    </row>
    <row r="3" spans="1:13" ht="16.5" customHeight="1">
      <c r="A3" s="100" t="s">
        <v>268</v>
      </c>
      <c r="B3" s="101"/>
      <c r="C3" s="101"/>
      <c r="D3" s="101"/>
      <c r="E3" s="102"/>
      <c r="F3" s="102"/>
      <c r="G3" s="21"/>
      <c r="H3" s="103"/>
      <c r="I3" s="21"/>
      <c r="J3" s="102"/>
      <c r="K3" s="21"/>
      <c r="L3" s="103"/>
      <c r="M3" s="21"/>
    </row>
    <row r="6" spans="1:13" ht="16.5" customHeight="1">
      <c r="G6" s="223" t="s">
        <v>2</v>
      </c>
      <c r="H6" s="223"/>
      <c r="I6" s="223"/>
      <c r="J6" s="2"/>
      <c r="K6" s="223" t="s">
        <v>125</v>
      </c>
      <c r="L6" s="223"/>
      <c r="M6" s="223"/>
    </row>
    <row r="7" spans="1:13" ht="16.5" customHeight="1">
      <c r="A7" s="12" t="s">
        <v>1</v>
      </c>
      <c r="E7" s="13"/>
      <c r="F7" s="13"/>
      <c r="G7" s="227" t="s">
        <v>138</v>
      </c>
      <c r="H7" s="227"/>
      <c r="I7" s="227"/>
      <c r="J7" s="6"/>
      <c r="K7" s="227" t="s">
        <v>138</v>
      </c>
      <c r="L7" s="227"/>
      <c r="M7" s="227"/>
    </row>
    <row r="8" spans="1:13" ht="16.5" customHeight="1">
      <c r="E8" s="17"/>
      <c r="F8" s="13"/>
      <c r="G8" s="22" t="s">
        <v>206</v>
      </c>
      <c r="H8" s="23"/>
      <c r="I8" s="22" t="s">
        <v>166</v>
      </c>
      <c r="J8" s="104"/>
      <c r="K8" s="22" t="s">
        <v>206</v>
      </c>
      <c r="L8" s="23"/>
      <c r="M8" s="22" t="s">
        <v>166</v>
      </c>
    </row>
    <row r="9" spans="1:13" ht="16.5" customHeight="1">
      <c r="E9" s="7" t="s">
        <v>264</v>
      </c>
      <c r="F9" s="13"/>
      <c r="G9" s="8" t="s">
        <v>86</v>
      </c>
      <c r="H9" s="23"/>
      <c r="I9" s="8" t="s">
        <v>86</v>
      </c>
      <c r="J9" s="104"/>
      <c r="K9" s="8" t="s">
        <v>86</v>
      </c>
      <c r="L9" s="23"/>
      <c r="M9" s="8" t="s">
        <v>86</v>
      </c>
    </row>
    <row r="10" spans="1:13" ht="16.5" customHeight="1">
      <c r="E10" s="17"/>
      <c r="G10" s="129"/>
      <c r="K10" s="129"/>
    </row>
    <row r="11" spans="1:13" ht="16.5" customHeight="1">
      <c r="A11" s="12" t="s">
        <v>107</v>
      </c>
      <c r="E11" s="73"/>
      <c r="G11" s="140">
        <v>25314555</v>
      </c>
      <c r="H11" s="20"/>
      <c r="I11" s="20">
        <v>28484637</v>
      </c>
      <c r="J11" s="20"/>
      <c r="K11" s="140">
        <v>3264140</v>
      </c>
      <c r="L11" s="20"/>
      <c r="M11" s="20">
        <v>3548676</v>
      </c>
    </row>
    <row r="12" spans="1:13" ht="16.5" customHeight="1">
      <c r="A12" s="12" t="s">
        <v>99</v>
      </c>
      <c r="E12" s="17"/>
      <c r="G12" s="141">
        <v>-22594659</v>
      </c>
      <c r="H12" s="20"/>
      <c r="I12" s="21">
        <v>-26151333</v>
      </c>
      <c r="J12" s="20"/>
      <c r="K12" s="141">
        <v>-3033133</v>
      </c>
      <c r="L12" s="20"/>
      <c r="M12" s="21">
        <v>-3362453</v>
      </c>
    </row>
    <row r="13" spans="1:13" ht="16.5" customHeight="1">
      <c r="E13" s="17"/>
      <c r="G13" s="140"/>
      <c r="H13" s="20"/>
      <c r="I13" s="20"/>
      <c r="J13" s="20"/>
      <c r="K13" s="140"/>
      <c r="L13" s="20"/>
      <c r="M13" s="20"/>
    </row>
    <row r="14" spans="1:13" ht="16.5" customHeight="1">
      <c r="A14" s="19" t="s">
        <v>32</v>
      </c>
      <c r="E14" s="17"/>
      <c r="G14" s="140">
        <f>SUM(G11:G13)</f>
        <v>2719896</v>
      </c>
      <c r="H14" s="20"/>
      <c r="I14" s="20">
        <f>SUM(I11:I13)</f>
        <v>2333304</v>
      </c>
      <c r="J14" s="20"/>
      <c r="K14" s="140">
        <f>SUM(K11:K13)</f>
        <v>231007</v>
      </c>
      <c r="L14" s="20"/>
      <c r="M14" s="20">
        <f>SUM(M11:M13)</f>
        <v>186223</v>
      </c>
    </row>
    <row r="15" spans="1:13" ht="16.5" customHeight="1">
      <c r="A15" s="12" t="s">
        <v>287</v>
      </c>
      <c r="E15" s="73"/>
      <c r="G15" s="140">
        <v>46306</v>
      </c>
      <c r="H15" s="20"/>
      <c r="I15" s="20">
        <v>41048</v>
      </c>
      <c r="J15" s="20"/>
      <c r="K15" s="140">
        <v>160256</v>
      </c>
      <c r="L15" s="20"/>
      <c r="M15" s="20">
        <v>152991</v>
      </c>
    </row>
    <row r="16" spans="1:13" ht="16.5" customHeight="1">
      <c r="A16" s="12" t="s">
        <v>33</v>
      </c>
      <c r="E16" s="18"/>
      <c r="G16" s="140">
        <v>19883</v>
      </c>
      <c r="H16" s="20"/>
      <c r="I16" s="20">
        <v>8469</v>
      </c>
      <c r="J16" s="20"/>
      <c r="K16" s="140">
        <v>82770</v>
      </c>
      <c r="L16" s="20"/>
      <c r="M16" s="20">
        <v>70905</v>
      </c>
    </row>
    <row r="17" spans="1:13" ht="16.5" customHeight="1">
      <c r="A17" s="12" t="s">
        <v>77</v>
      </c>
      <c r="E17" s="105"/>
      <c r="G17" s="140">
        <v>-1660552</v>
      </c>
      <c r="H17" s="20"/>
      <c r="I17" s="20">
        <v>-1741961</v>
      </c>
      <c r="J17" s="20"/>
      <c r="K17" s="140">
        <v>-150369</v>
      </c>
      <c r="L17" s="20"/>
      <c r="M17" s="20">
        <v>-142101</v>
      </c>
    </row>
    <row r="18" spans="1:13" ht="16.5" customHeight="1">
      <c r="A18" s="12" t="s">
        <v>34</v>
      </c>
      <c r="E18" s="105"/>
      <c r="G18" s="140">
        <v>-234415</v>
      </c>
      <c r="H18" s="20"/>
      <c r="I18" s="20">
        <v>-250343</v>
      </c>
      <c r="J18" s="20"/>
      <c r="K18" s="140">
        <v>-182557</v>
      </c>
      <c r="L18" s="20"/>
      <c r="M18" s="20">
        <v>-179431</v>
      </c>
    </row>
    <row r="19" spans="1:13" ht="16.5" customHeight="1">
      <c r="A19" s="12" t="s">
        <v>253</v>
      </c>
      <c r="E19" s="73"/>
      <c r="G19" s="140"/>
      <c r="H19" s="20"/>
      <c r="I19" s="20"/>
      <c r="J19" s="20"/>
      <c r="K19" s="140"/>
      <c r="L19" s="20"/>
      <c r="M19" s="20"/>
    </row>
    <row r="20" spans="1:13" ht="16.5" customHeight="1">
      <c r="B20" s="12" t="s">
        <v>225</v>
      </c>
      <c r="E20" s="73"/>
      <c r="G20" s="140">
        <v>779</v>
      </c>
      <c r="H20" s="20"/>
      <c r="I20" s="20">
        <v>0</v>
      </c>
      <c r="J20" s="20"/>
      <c r="K20" s="140">
        <v>779</v>
      </c>
      <c r="L20" s="20"/>
      <c r="M20" s="20">
        <v>0</v>
      </c>
    </row>
    <row r="21" spans="1:13" ht="16.5" customHeight="1">
      <c r="A21" s="12" t="s">
        <v>35</v>
      </c>
      <c r="E21" s="18"/>
      <c r="G21" s="140">
        <v>-279819</v>
      </c>
      <c r="H21" s="20"/>
      <c r="I21" s="20">
        <v>-84321</v>
      </c>
      <c r="J21" s="20"/>
      <c r="K21" s="140">
        <v>-63858</v>
      </c>
      <c r="L21" s="20"/>
      <c r="M21" s="20">
        <v>-62779</v>
      </c>
    </row>
    <row r="22" spans="1:13" ht="16.5" customHeight="1">
      <c r="A22" s="12" t="s">
        <v>201</v>
      </c>
      <c r="E22" s="18"/>
      <c r="G22" s="140"/>
      <c r="H22" s="20"/>
      <c r="I22" s="20"/>
      <c r="J22" s="20"/>
      <c r="K22" s="140"/>
      <c r="L22" s="20"/>
      <c r="M22" s="20"/>
    </row>
    <row r="23" spans="1:13" ht="16.5" customHeight="1">
      <c r="B23" s="12" t="s">
        <v>144</v>
      </c>
      <c r="E23" s="25"/>
      <c r="F23" s="12"/>
      <c r="G23" s="208">
        <v>33210</v>
      </c>
      <c r="H23" s="12"/>
      <c r="I23" s="103">
        <v>6516</v>
      </c>
      <c r="J23" s="12"/>
      <c r="K23" s="141">
        <v>0</v>
      </c>
      <c r="L23" s="12"/>
      <c r="M23" s="21">
        <v>0</v>
      </c>
    </row>
    <row r="24" spans="1:13" ht="16.5" customHeight="1">
      <c r="G24" s="140"/>
      <c r="H24" s="20"/>
      <c r="I24" s="20"/>
      <c r="J24" s="20"/>
      <c r="K24" s="140"/>
      <c r="L24" s="20"/>
      <c r="M24" s="20"/>
    </row>
    <row r="25" spans="1:13" ht="16.5" customHeight="1">
      <c r="A25" s="19" t="s">
        <v>78</v>
      </c>
      <c r="G25" s="140">
        <f>SUM(G14:G24)</f>
        <v>645288</v>
      </c>
      <c r="H25" s="20"/>
      <c r="I25" s="20">
        <f>SUM(I14:I24)</f>
        <v>312712</v>
      </c>
      <c r="J25" s="20"/>
      <c r="K25" s="140">
        <f>SUM(K14:K23)</f>
        <v>78028</v>
      </c>
      <c r="L25" s="20"/>
      <c r="M25" s="20">
        <f>SUM(M14:M23)</f>
        <v>25808</v>
      </c>
    </row>
    <row r="26" spans="1:13" ht="16.5" customHeight="1">
      <c r="A26" s="12" t="s">
        <v>36</v>
      </c>
      <c r="E26" s="14">
        <v>18</v>
      </c>
      <c r="G26" s="141">
        <v>-132431</v>
      </c>
      <c r="H26" s="20"/>
      <c r="I26" s="21">
        <v>-54520</v>
      </c>
      <c r="J26" s="20"/>
      <c r="K26" s="141">
        <v>-12473</v>
      </c>
      <c r="L26" s="20"/>
      <c r="M26" s="21">
        <v>-2758</v>
      </c>
    </row>
    <row r="27" spans="1:13" ht="16.5" customHeight="1">
      <c r="G27" s="140"/>
      <c r="H27" s="20"/>
      <c r="I27" s="20"/>
      <c r="J27" s="20"/>
      <c r="K27" s="140"/>
      <c r="L27" s="20"/>
      <c r="M27" s="20"/>
    </row>
    <row r="28" spans="1:13" ht="16.5" customHeight="1" thickBot="1">
      <c r="A28" s="19" t="s">
        <v>79</v>
      </c>
      <c r="G28" s="146">
        <f>SUM(G25:G26)</f>
        <v>512857</v>
      </c>
      <c r="H28" s="20"/>
      <c r="I28" s="106">
        <f>SUM(I25:I26)</f>
        <v>258192</v>
      </c>
      <c r="J28" s="20"/>
      <c r="K28" s="146">
        <f>SUM(K25:K26)</f>
        <v>65555</v>
      </c>
      <c r="L28" s="20"/>
      <c r="M28" s="106">
        <f>SUM(M25:M26)</f>
        <v>23050</v>
      </c>
    </row>
    <row r="29" spans="1:13" ht="16.5" customHeight="1" thickTop="1">
      <c r="A29" s="19"/>
      <c r="G29" s="140"/>
      <c r="H29" s="20"/>
      <c r="I29" s="20"/>
      <c r="J29" s="20"/>
      <c r="K29" s="140"/>
      <c r="L29" s="20"/>
      <c r="M29" s="20"/>
    </row>
    <row r="30" spans="1:13" ht="16.5" customHeight="1">
      <c r="A30" s="19"/>
      <c r="G30" s="140"/>
      <c r="H30" s="20"/>
      <c r="I30" s="20"/>
      <c r="J30" s="20"/>
      <c r="K30" s="140"/>
      <c r="L30" s="20"/>
      <c r="M30" s="20"/>
    </row>
    <row r="31" spans="1:13" ht="16.5" customHeight="1">
      <c r="A31" s="19" t="s">
        <v>274</v>
      </c>
      <c r="G31" s="140"/>
      <c r="H31" s="20"/>
      <c r="I31" s="20"/>
      <c r="J31" s="20"/>
      <c r="K31" s="140"/>
      <c r="L31" s="20"/>
      <c r="M31" s="20"/>
    </row>
    <row r="32" spans="1:13" ht="16.5" customHeight="1">
      <c r="A32" s="12" t="s">
        <v>37</v>
      </c>
      <c r="G32" s="140">
        <f>G35-G33</f>
        <v>509011</v>
      </c>
      <c r="H32" s="20"/>
      <c r="I32" s="20">
        <v>256584</v>
      </c>
      <c r="J32" s="20"/>
      <c r="K32" s="140">
        <v>65555</v>
      </c>
      <c r="L32" s="20"/>
      <c r="M32" s="20">
        <v>23050</v>
      </c>
    </row>
    <row r="33" spans="1:13" ht="16.5" customHeight="1">
      <c r="A33" s="12" t="s">
        <v>31</v>
      </c>
      <c r="F33" s="20"/>
      <c r="G33" s="141">
        <v>3846</v>
      </c>
      <c r="H33" s="20"/>
      <c r="I33" s="21">
        <v>1608</v>
      </c>
      <c r="J33" s="20"/>
      <c r="K33" s="141">
        <v>0</v>
      </c>
      <c r="L33" s="20"/>
      <c r="M33" s="21">
        <v>0</v>
      </c>
    </row>
    <row r="34" spans="1:13" ht="16.5" customHeight="1">
      <c r="F34" s="20"/>
      <c r="G34" s="140"/>
      <c r="H34" s="20"/>
      <c r="I34" s="20"/>
      <c r="J34" s="20"/>
      <c r="K34" s="140"/>
      <c r="L34" s="20"/>
      <c r="M34" s="20"/>
    </row>
    <row r="35" spans="1:13" ht="16.5" customHeight="1" thickBot="1">
      <c r="A35" s="19" t="s">
        <v>79</v>
      </c>
      <c r="F35" s="20"/>
      <c r="G35" s="146">
        <f>G28</f>
        <v>512857</v>
      </c>
      <c r="H35" s="20"/>
      <c r="I35" s="106">
        <f>I28</f>
        <v>258192</v>
      </c>
      <c r="J35" s="20"/>
      <c r="K35" s="146">
        <f>K28</f>
        <v>65555</v>
      </c>
      <c r="L35" s="20"/>
      <c r="M35" s="106">
        <f>M28</f>
        <v>23050</v>
      </c>
    </row>
    <row r="36" spans="1:13" ht="16.5" customHeight="1" thickTop="1">
      <c r="F36" s="20"/>
      <c r="G36" s="140"/>
      <c r="H36" s="20"/>
      <c r="I36" s="20"/>
      <c r="J36" s="20"/>
      <c r="K36" s="140"/>
      <c r="L36" s="20"/>
      <c r="M36" s="20"/>
    </row>
    <row r="37" spans="1:13" ht="16.5" customHeight="1">
      <c r="F37" s="20"/>
      <c r="G37" s="147"/>
      <c r="H37" s="20"/>
      <c r="I37" s="107"/>
      <c r="J37" s="20"/>
      <c r="K37" s="147"/>
      <c r="L37" s="20"/>
      <c r="M37" s="107"/>
    </row>
    <row r="38" spans="1:13" ht="16.5" customHeight="1">
      <c r="A38" s="19" t="s">
        <v>202</v>
      </c>
      <c r="B38" s="19"/>
      <c r="G38" s="140"/>
      <c r="H38" s="20"/>
      <c r="I38" s="20"/>
      <c r="J38" s="20"/>
      <c r="K38" s="140"/>
      <c r="L38" s="20"/>
      <c r="M38" s="20"/>
    </row>
    <row r="39" spans="1:13" ht="16.5" customHeight="1">
      <c r="A39" s="12" t="s">
        <v>38</v>
      </c>
      <c r="G39" s="148">
        <v>0.3</v>
      </c>
      <c r="H39" s="108"/>
      <c r="I39" s="201">
        <v>0.15</v>
      </c>
      <c r="J39" s="108"/>
      <c r="K39" s="148">
        <v>0.04</v>
      </c>
      <c r="L39" s="109"/>
      <c r="M39" s="201">
        <v>0.01</v>
      </c>
    </row>
    <row r="40" spans="1:13" ht="16.5" customHeight="1">
      <c r="G40" s="108"/>
      <c r="H40" s="108"/>
      <c r="I40" s="108"/>
      <c r="J40" s="108"/>
      <c r="K40" s="108"/>
      <c r="L40" s="108"/>
      <c r="M40" s="108"/>
    </row>
    <row r="41" spans="1:13" ht="16.5" customHeight="1">
      <c r="G41" s="108"/>
      <c r="H41" s="108"/>
      <c r="I41" s="108"/>
      <c r="J41" s="108"/>
      <c r="K41" s="108"/>
      <c r="L41" s="108"/>
      <c r="M41" s="108"/>
    </row>
    <row r="42" spans="1:13" ht="16.5" customHeight="1">
      <c r="G42" s="108"/>
      <c r="H42" s="108"/>
      <c r="I42" s="108"/>
      <c r="J42" s="108"/>
      <c r="K42" s="108"/>
      <c r="L42" s="108"/>
      <c r="M42" s="108"/>
    </row>
    <row r="43" spans="1:13" ht="16.5" customHeight="1">
      <c r="G43" s="108"/>
      <c r="H43" s="108"/>
      <c r="I43" s="108"/>
      <c r="J43" s="108"/>
      <c r="K43" s="108"/>
      <c r="L43" s="108"/>
      <c r="M43" s="108"/>
    </row>
    <row r="44" spans="1:13" ht="16.5" customHeight="1">
      <c r="G44" s="108"/>
      <c r="H44" s="108"/>
      <c r="I44" s="108"/>
      <c r="J44" s="108"/>
      <c r="K44" s="108"/>
      <c r="L44" s="108"/>
      <c r="M44" s="108"/>
    </row>
    <row r="45" spans="1:13" ht="16.5" customHeight="1">
      <c r="G45" s="108"/>
      <c r="H45" s="109"/>
      <c r="I45" s="108"/>
      <c r="J45" s="109"/>
      <c r="K45" s="108"/>
      <c r="L45" s="109"/>
      <c r="M45" s="108"/>
    </row>
    <row r="46" spans="1:13" ht="20.25" customHeight="1">
      <c r="G46" s="108"/>
      <c r="H46" s="109"/>
      <c r="I46" s="108"/>
      <c r="J46" s="109"/>
      <c r="K46" s="108"/>
      <c r="L46" s="109"/>
      <c r="M46" s="108"/>
    </row>
    <row r="47" spans="1:13" ht="16.5" customHeight="1">
      <c r="G47" s="108"/>
      <c r="H47" s="109"/>
      <c r="I47" s="108"/>
      <c r="J47" s="109"/>
      <c r="K47" s="108"/>
      <c r="L47" s="109"/>
      <c r="M47" s="108"/>
    </row>
    <row r="48" spans="1:13" ht="4.5" customHeight="1">
      <c r="G48" s="108"/>
      <c r="H48" s="109"/>
      <c r="I48" s="108"/>
      <c r="J48" s="109"/>
      <c r="K48" s="108"/>
      <c r="L48" s="109"/>
      <c r="M48" s="108"/>
    </row>
    <row r="49" spans="1:13" ht="33" customHeight="1">
      <c r="A49" s="228" t="str">
        <f>'Eng2-4'!A54</f>
        <v>The accompanying condensed notes to the interim financial information on pages 14 to 48 are an integral part of this interim financial information.</v>
      </c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</row>
    <row r="50" spans="1:13" ht="16.5" customHeight="1">
      <c r="A50" s="110" t="str">
        <f>'Eng2-4'!A1</f>
        <v>PTG Energy Public Company Limited</v>
      </c>
      <c r="B50" s="110"/>
      <c r="C50" s="110"/>
      <c r="D50" s="110"/>
      <c r="E50" s="111"/>
      <c r="F50" s="111"/>
      <c r="G50" s="112"/>
      <c r="H50" s="113"/>
      <c r="I50" s="112"/>
      <c r="J50" s="114"/>
      <c r="K50" s="226" t="s">
        <v>97</v>
      </c>
      <c r="L50" s="226"/>
      <c r="M50" s="226"/>
    </row>
    <row r="51" spans="1:13" ht="16.5" customHeight="1">
      <c r="A51" s="110" t="s">
        <v>103</v>
      </c>
      <c r="B51" s="110"/>
      <c r="C51" s="110"/>
      <c r="D51" s="110"/>
      <c r="E51" s="111"/>
      <c r="F51" s="111"/>
      <c r="G51" s="112"/>
      <c r="H51" s="113"/>
      <c r="I51" s="112"/>
      <c r="J51" s="114"/>
      <c r="K51" s="112"/>
      <c r="L51" s="113"/>
      <c r="M51" s="112"/>
    </row>
    <row r="52" spans="1:13" ht="16.5" customHeight="1">
      <c r="A52" s="115" t="str">
        <f>A3</f>
        <v>For the three-month period ended 30 September 2020</v>
      </c>
      <c r="B52" s="115"/>
      <c r="C52" s="115"/>
      <c r="D52" s="115"/>
      <c r="E52" s="116"/>
      <c r="F52" s="116"/>
      <c r="G52" s="117"/>
      <c r="H52" s="118"/>
      <c r="I52" s="117"/>
      <c r="J52" s="116"/>
      <c r="K52" s="117"/>
      <c r="L52" s="118"/>
      <c r="M52" s="117"/>
    </row>
    <row r="53" spans="1:13" ht="16.5" customHeight="1">
      <c r="A53" s="119"/>
      <c r="B53" s="119"/>
      <c r="C53" s="119"/>
      <c r="D53" s="119"/>
      <c r="E53" s="111"/>
      <c r="F53" s="111"/>
      <c r="G53" s="112"/>
      <c r="H53" s="113"/>
      <c r="I53" s="112"/>
      <c r="J53" s="114"/>
      <c r="K53" s="112"/>
      <c r="L53" s="113"/>
      <c r="M53" s="112"/>
    </row>
    <row r="54" spans="1:13" ht="16.5" customHeight="1">
      <c r="A54" s="119"/>
      <c r="B54" s="119"/>
      <c r="C54" s="119"/>
      <c r="D54" s="119"/>
      <c r="E54" s="111"/>
      <c r="F54" s="111"/>
      <c r="G54" s="112"/>
      <c r="H54" s="113"/>
      <c r="I54" s="112"/>
      <c r="J54" s="114"/>
      <c r="K54" s="112"/>
      <c r="L54" s="113"/>
      <c r="M54" s="112"/>
    </row>
    <row r="55" spans="1:13" ht="16.5" customHeight="1">
      <c r="A55" s="119"/>
      <c r="B55" s="119"/>
      <c r="C55" s="119"/>
      <c r="D55" s="119"/>
      <c r="E55" s="111"/>
      <c r="F55" s="111"/>
      <c r="G55" s="223" t="s">
        <v>2</v>
      </c>
      <c r="H55" s="223"/>
      <c r="I55" s="223"/>
      <c r="J55" s="2"/>
      <c r="K55" s="223" t="s">
        <v>125</v>
      </c>
      <c r="L55" s="223"/>
      <c r="M55" s="223"/>
    </row>
    <row r="56" spans="1:13" ht="16.5" customHeight="1">
      <c r="A56" s="12" t="s">
        <v>1</v>
      </c>
      <c r="E56" s="13"/>
      <c r="F56" s="13"/>
      <c r="G56" s="227" t="s">
        <v>138</v>
      </c>
      <c r="H56" s="227"/>
      <c r="I56" s="227"/>
      <c r="J56" s="6"/>
      <c r="K56" s="227" t="s">
        <v>138</v>
      </c>
      <c r="L56" s="227"/>
      <c r="M56" s="227"/>
    </row>
    <row r="57" spans="1:13" ht="16.5" customHeight="1">
      <c r="A57" s="119"/>
      <c r="B57" s="119"/>
      <c r="C57" s="119"/>
      <c r="D57" s="119"/>
      <c r="E57" s="13"/>
      <c r="F57" s="120"/>
      <c r="G57" s="22" t="s">
        <v>206</v>
      </c>
      <c r="H57" s="23"/>
      <c r="I57" s="22" t="s">
        <v>166</v>
      </c>
      <c r="J57" s="104"/>
      <c r="K57" s="22" t="s">
        <v>206</v>
      </c>
      <c r="L57" s="23"/>
      <c r="M57" s="22" t="s">
        <v>166</v>
      </c>
    </row>
    <row r="58" spans="1:13" ht="16.5" customHeight="1">
      <c r="A58" s="119"/>
      <c r="B58" s="119"/>
      <c r="C58" s="119"/>
      <c r="D58" s="119"/>
      <c r="E58" s="13"/>
      <c r="F58" s="120"/>
      <c r="G58" s="8" t="s">
        <v>86</v>
      </c>
      <c r="H58" s="23"/>
      <c r="I58" s="8" t="s">
        <v>86</v>
      </c>
      <c r="J58" s="104"/>
      <c r="K58" s="8" t="s">
        <v>86</v>
      </c>
      <c r="L58" s="23"/>
      <c r="M58" s="8" t="s">
        <v>86</v>
      </c>
    </row>
    <row r="59" spans="1:13" ht="16.5" customHeight="1">
      <c r="E59" s="13"/>
      <c r="G59" s="129"/>
      <c r="K59" s="129"/>
    </row>
    <row r="60" spans="1:13" ht="16.5" customHeight="1">
      <c r="A60" s="19" t="s">
        <v>79</v>
      </c>
      <c r="B60" s="113"/>
      <c r="C60" s="113"/>
      <c r="D60" s="113"/>
      <c r="E60" s="13"/>
      <c r="F60" s="114"/>
      <c r="G60" s="149">
        <f>G35</f>
        <v>512857</v>
      </c>
      <c r="H60" s="121"/>
      <c r="I60" s="121">
        <f>I35</f>
        <v>258192</v>
      </c>
      <c r="J60" s="121"/>
      <c r="K60" s="149">
        <f>K35</f>
        <v>65555</v>
      </c>
      <c r="L60" s="121"/>
      <c r="M60" s="121">
        <f>M35</f>
        <v>23050</v>
      </c>
    </row>
    <row r="61" spans="1:13" ht="16.5" customHeight="1">
      <c r="A61" s="19"/>
      <c r="B61" s="113"/>
      <c r="C61" s="113"/>
      <c r="D61" s="113"/>
      <c r="E61" s="13"/>
      <c r="F61" s="114"/>
      <c r="G61" s="149"/>
      <c r="H61" s="121"/>
      <c r="I61" s="121"/>
      <c r="J61" s="121"/>
      <c r="K61" s="149"/>
      <c r="L61" s="121"/>
      <c r="M61" s="121"/>
    </row>
    <row r="62" spans="1:13" ht="16.5" customHeight="1">
      <c r="A62" s="19" t="s">
        <v>177</v>
      </c>
      <c r="B62" s="113"/>
      <c r="C62" s="113"/>
      <c r="D62" s="113"/>
      <c r="E62" s="13"/>
      <c r="F62" s="114"/>
      <c r="G62" s="149"/>
      <c r="H62" s="121"/>
      <c r="I62" s="121"/>
      <c r="J62" s="121"/>
      <c r="K62" s="149"/>
      <c r="L62" s="121"/>
      <c r="M62" s="121"/>
    </row>
    <row r="63" spans="1:13" ht="16.5" customHeight="1">
      <c r="A63" s="113"/>
      <c r="B63" s="113" t="s">
        <v>112</v>
      </c>
      <c r="C63" s="113"/>
      <c r="D63" s="113"/>
      <c r="E63" s="114"/>
      <c r="F63" s="114"/>
      <c r="G63" s="149"/>
      <c r="H63" s="121"/>
      <c r="I63" s="121"/>
      <c r="J63" s="121"/>
      <c r="K63" s="149"/>
      <c r="L63" s="121"/>
      <c r="M63" s="121"/>
    </row>
    <row r="64" spans="1:13" ht="16.5" customHeight="1">
      <c r="A64" s="113" t="s">
        <v>16</v>
      </c>
      <c r="C64" s="113" t="s">
        <v>111</v>
      </c>
      <c r="D64" s="113"/>
      <c r="E64" s="114"/>
      <c r="F64" s="114"/>
      <c r="G64" s="149"/>
      <c r="H64" s="121"/>
      <c r="I64" s="121"/>
      <c r="J64" s="121"/>
      <c r="K64" s="149"/>
      <c r="L64" s="121"/>
      <c r="M64" s="121"/>
    </row>
    <row r="65" spans="1:13" ht="16.5" customHeight="1">
      <c r="A65" s="113"/>
      <c r="B65" s="113"/>
      <c r="C65" s="122" t="s">
        <v>116</v>
      </c>
      <c r="D65" s="122"/>
      <c r="E65" s="114"/>
      <c r="F65" s="114"/>
      <c r="G65" s="149"/>
      <c r="H65" s="121"/>
      <c r="I65" s="121"/>
      <c r="J65" s="121"/>
      <c r="K65" s="149"/>
      <c r="L65" s="121"/>
      <c r="M65" s="121"/>
    </row>
    <row r="66" spans="1:13" ht="16.5" customHeight="1">
      <c r="A66" s="113"/>
      <c r="B66" s="113"/>
      <c r="D66" s="113" t="s">
        <v>149</v>
      </c>
      <c r="E66" s="114"/>
      <c r="F66" s="114"/>
      <c r="G66" s="149">
        <v>0</v>
      </c>
      <c r="H66" s="121"/>
      <c r="I66" s="121">
        <v>36</v>
      </c>
      <c r="J66" s="121"/>
      <c r="K66" s="149">
        <v>0</v>
      </c>
      <c r="L66" s="123"/>
      <c r="M66" s="121">
        <v>0</v>
      </c>
    </row>
    <row r="67" spans="1:13" ht="16.5" customHeight="1">
      <c r="A67" s="113"/>
      <c r="B67" s="113"/>
      <c r="C67" s="122" t="s">
        <v>278</v>
      </c>
      <c r="D67" s="122"/>
      <c r="E67" s="114"/>
      <c r="F67" s="114"/>
      <c r="G67" s="138"/>
      <c r="H67" s="12"/>
      <c r="I67" s="12"/>
      <c r="J67" s="12"/>
      <c r="K67" s="138"/>
      <c r="L67" s="12"/>
      <c r="M67" s="12"/>
    </row>
    <row r="68" spans="1:13" ht="16.5" customHeight="1">
      <c r="A68" s="113"/>
      <c r="B68" s="113"/>
      <c r="D68" s="113" t="s">
        <v>244</v>
      </c>
      <c r="E68" s="114"/>
      <c r="F68" s="114"/>
      <c r="G68" s="149"/>
      <c r="H68" s="121"/>
      <c r="I68" s="121"/>
      <c r="J68" s="121"/>
      <c r="K68" s="149"/>
      <c r="L68" s="121"/>
      <c r="M68" s="121"/>
    </row>
    <row r="69" spans="1:13" ht="16.5" customHeight="1">
      <c r="A69" s="113"/>
      <c r="B69" s="113"/>
      <c r="D69" s="113" t="s">
        <v>245</v>
      </c>
      <c r="E69" s="114"/>
      <c r="F69" s="114"/>
      <c r="G69" s="149">
        <v>8511</v>
      </c>
      <c r="H69" s="121"/>
      <c r="I69" s="121">
        <v>-1841</v>
      </c>
      <c r="J69" s="121"/>
      <c r="K69" s="149">
        <v>0</v>
      </c>
      <c r="L69" s="121"/>
      <c r="M69" s="121">
        <v>0</v>
      </c>
    </row>
    <row r="70" spans="1:13" ht="16.5" customHeight="1">
      <c r="A70" s="113"/>
      <c r="B70" s="113"/>
      <c r="C70" s="122" t="s">
        <v>243</v>
      </c>
      <c r="D70" s="122"/>
      <c r="E70" s="124"/>
      <c r="F70" s="114"/>
      <c r="G70" s="138"/>
      <c r="H70" s="12"/>
      <c r="I70" s="12"/>
      <c r="J70" s="12"/>
      <c r="K70" s="138"/>
      <c r="L70" s="12"/>
      <c r="M70" s="12"/>
    </row>
    <row r="71" spans="1:13" ht="16.5" customHeight="1">
      <c r="A71" s="113"/>
      <c r="C71" s="113"/>
      <c r="D71" s="113" t="s">
        <v>148</v>
      </c>
      <c r="E71" s="124"/>
      <c r="F71" s="114"/>
      <c r="G71" s="150">
        <v>0</v>
      </c>
      <c r="H71" s="121"/>
      <c r="I71" s="117">
        <v>0</v>
      </c>
      <c r="J71" s="121"/>
      <c r="K71" s="150">
        <v>0</v>
      </c>
      <c r="L71" s="121"/>
      <c r="M71" s="117">
        <v>0</v>
      </c>
    </row>
    <row r="72" spans="1:13" ht="16.5" customHeight="1">
      <c r="A72" s="113"/>
      <c r="B72" s="113"/>
      <c r="C72" s="113" t="s">
        <v>147</v>
      </c>
      <c r="D72" s="113"/>
      <c r="E72" s="124"/>
      <c r="F72" s="114"/>
      <c r="G72" s="149"/>
      <c r="H72" s="121"/>
      <c r="I72" s="121"/>
      <c r="J72" s="121"/>
      <c r="K72" s="149"/>
      <c r="L72" s="121"/>
      <c r="M72" s="121"/>
    </row>
    <row r="73" spans="1:13" ht="16.5" customHeight="1">
      <c r="A73" s="113"/>
      <c r="C73" s="113"/>
      <c r="D73" s="113" t="s">
        <v>148</v>
      </c>
      <c r="E73" s="124"/>
      <c r="F73" s="114"/>
      <c r="G73" s="150">
        <f>SUM(G65:G71)</f>
        <v>8511</v>
      </c>
      <c r="H73" s="121"/>
      <c r="I73" s="117">
        <f>SUM(I65:I71)</f>
        <v>-1805</v>
      </c>
      <c r="J73" s="121"/>
      <c r="K73" s="150">
        <f>SUM(K65:K71)</f>
        <v>0</v>
      </c>
      <c r="L73" s="121"/>
      <c r="M73" s="117">
        <f>SUM(M65:M71)</f>
        <v>0</v>
      </c>
    </row>
    <row r="74" spans="1:13" ht="16.5" customHeight="1">
      <c r="A74" s="125"/>
      <c r="B74" s="113"/>
      <c r="C74" s="113"/>
      <c r="D74" s="113"/>
      <c r="E74" s="114"/>
      <c r="F74" s="114"/>
      <c r="G74" s="149"/>
      <c r="H74" s="121"/>
      <c r="I74" s="121"/>
      <c r="J74" s="121"/>
      <c r="K74" s="149"/>
      <c r="L74" s="121"/>
      <c r="M74" s="121"/>
    </row>
    <row r="75" spans="1:13" ht="16.5" customHeight="1">
      <c r="A75" s="125" t="s">
        <v>177</v>
      </c>
      <c r="B75" s="125"/>
      <c r="C75" s="125"/>
      <c r="D75" s="125"/>
      <c r="E75" s="126"/>
      <c r="F75" s="126"/>
      <c r="G75" s="149"/>
      <c r="H75" s="121"/>
      <c r="I75" s="121"/>
      <c r="J75" s="121"/>
      <c r="K75" s="149"/>
      <c r="L75" s="121"/>
      <c r="M75" s="121"/>
    </row>
    <row r="76" spans="1:13" ht="16.5" customHeight="1">
      <c r="B76" s="125" t="s">
        <v>109</v>
      </c>
      <c r="C76" s="113"/>
      <c r="D76" s="113"/>
      <c r="E76" s="114"/>
      <c r="F76" s="114"/>
      <c r="G76" s="150">
        <f>+G73</f>
        <v>8511</v>
      </c>
      <c r="H76" s="121"/>
      <c r="I76" s="117">
        <f>I73</f>
        <v>-1805</v>
      </c>
      <c r="J76" s="121"/>
      <c r="K76" s="150">
        <f>+K73</f>
        <v>0</v>
      </c>
      <c r="L76" s="121"/>
      <c r="M76" s="117">
        <f>M73</f>
        <v>0</v>
      </c>
    </row>
    <row r="77" spans="1:13" ht="16.5" customHeight="1">
      <c r="A77" s="125"/>
      <c r="B77" s="113"/>
      <c r="C77" s="113"/>
      <c r="D77" s="113"/>
      <c r="E77" s="114"/>
      <c r="F77" s="114"/>
      <c r="G77" s="149"/>
      <c r="H77" s="123"/>
      <c r="I77" s="121"/>
      <c r="J77" s="123"/>
      <c r="K77" s="149"/>
      <c r="L77" s="123"/>
      <c r="M77" s="121"/>
    </row>
    <row r="78" spans="1:13" ht="16.5" customHeight="1" thickBot="1">
      <c r="A78" s="125" t="s">
        <v>113</v>
      </c>
      <c r="B78" s="125"/>
      <c r="C78" s="113"/>
      <c r="D78" s="113"/>
      <c r="E78" s="114"/>
      <c r="F78" s="114"/>
      <c r="G78" s="209">
        <f>SUM(G60+G76)</f>
        <v>521368</v>
      </c>
      <c r="H78" s="123"/>
      <c r="I78" s="127">
        <f>SUM(I60+I76)</f>
        <v>256387</v>
      </c>
      <c r="J78" s="123"/>
      <c r="K78" s="209">
        <f>SUM(K60+K76)</f>
        <v>65555</v>
      </c>
      <c r="L78" s="123"/>
      <c r="M78" s="127">
        <f>SUM(M60+M76)</f>
        <v>23050</v>
      </c>
    </row>
    <row r="79" spans="1:13" ht="16.5" customHeight="1" thickTop="1">
      <c r="A79" s="125"/>
      <c r="B79" s="113"/>
      <c r="C79" s="113"/>
      <c r="D79" s="113"/>
      <c r="E79" s="114"/>
      <c r="F79" s="114"/>
      <c r="G79" s="149"/>
      <c r="H79" s="123"/>
      <c r="I79" s="121"/>
      <c r="J79" s="123"/>
      <c r="K79" s="149"/>
      <c r="L79" s="123"/>
      <c r="M79" s="121"/>
    </row>
    <row r="80" spans="1:13" ht="16.5" customHeight="1">
      <c r="A80" s="125" t="s">
        <v>288</v>
      </c>
      <c r="B80" s="113"/>
      <c r="C80" s="113"/>
      <c r="D80" s="113"/>
      <c r="E80" s="114"/>
      <c r="F80" s="114"/>
      <c r="G80" s="149"/>
      <c r="H80" s="123"/>
      <c r="I80" s="121"/>
      <c r="J80" s="123"/>
      <c r="K80" s="149"/>
      <c r="L80" s="123"/>
      <c r="M80" s="121"/>
    </row>
    <row r="81" spans="1:13" ht="16.5" customHeight="1">
      <c r="A81" s="119" t="s">
        <v>39</v>
      </c>
      <c r="B81" s="113"/>
      <c r="C81" s="113"/>
      <c r="D81" s="113"/>
      <c r="E81" s="114"/>
      <c r="F81" s="114"/>
      <c r="G81" s="210">
        <v>517522</v>
      </c>
      <c r="H81" s="121"/>
      <c r="I81" s="202">
        <v>254779</v>
      </c>
      <c r="J81" s="121"/>
      <c r="K81" s="210">
        <v>65555</v>
      </c>
      <c r="L81" s="121"/>
      <c r="M81" s="202">
        <v>23050</v>
      </c>
    </row>
    <row r="82" spans="1:13" ht="16.5" customHeight="1">
      <c r="A82" s="119" t="s">
        <v>31</v>
      </c>
      <c r="B82" s="113"/>
      <c r="C82" s="113"/>
      <c r="D82" s="113"/>
      <c r="E82" s="114"/>
      <c r="F82" s="114"/>
      <c r="G82" s="150">
        <v>3846</v>
      </c>
      <c r="H82" s="121"/>
      <c r="I82" s="117">
        <v>1608</v>
      </c>
      <c r="J82" s="121"/>
      <c r="K82" s="150">
        <v>0</v>
      </c>
      <c r="L82" s="121"/>
      <c r="M82" s="117">
        <v>0</v>
      </c>
    </row>
    <row r="83" spans="1:13" ht="16.5" customHeight="1">
      <c r="A83" s="125"/>
      <c r="B83" s="113"/>
      <c r="C83" s="113"/>
      <c r="D83" s="113"/>
      <c r="E83" s="114"/>
      <c r="F83" s="114"/>
      <c r="G83" s="149"/>
      <c r="H83" s="123"/>
      <c r="I83" s="121"/>
      <c r="J83" s="123"/>
      <c r="K83" s="149"/>
      <c r="L83" s="123"/>
      <c r="M83" s="121"/>
    </row>
    <row r="84" spans="1:13" ht="16.5" customHeight="1" thickBot="1">
      <c r="A84" s="125" t="s">
        <v>113</v>
      </c>
      <c r="B84" s="125"/>
      <c r="C84" s="113"/>
      <c r="D84" s="113"/>
      <c r="E84" s="114"/>
      <c r="F84" s="114"/>
      <c r="G84" s="209">
        <f>G78</f>
        <v>521368</v>
      </c>
      <c r="H84" s="123"/>
      <c r="I84" s="127">
        <f>I78</f>
        <v>256387</v>
      </c>
      <c r="J84" s="123"/>
      <c r="K84" s="209">
        <f>K78</f>
        <v>65555</v>
      </c>
      <c r="L84" s="123"/>
      <c r="M84" s="127">
        <f>M78</f>
        <v>23050</v>
      </c>
    </row>
    <row r="85" spans="1:13" ht="16.5" customHeight="1" thickTop="1">
      <c r="A85" s="125"/>
      <c r="B85" s="125"/>
      <c r="C85" s="113"/>
      <c r="D85" s="113"/>
      <c r="E85" s="114"/>
      <c r="F85" s="114"/>
      <c r="G85" s="121"/>
      <c r="H85" s="123"/>
      <c r="I85" s="121"/>
      <c r="J85" s="123"/>
      <c r="K85" s="121"/>
      <c r="L85" s="123"/>
      <c r="M85" s="121"/>
    </row>
    <row r="86" spans="1:13" ht="16.5" customHeight="1">
      <c r="A86" s="125"/>
      <c r="B86" s="125"/>
      <c r="C86" s="113"/>
      <c r="D86" s="113"/>
      <c r="E86" s="114"/>
      <c r="F86" s="114"/>
      <c r="G86" s="121"/>
      <c r="H86" s="123"/>
      <c r="I86" s="121"/>
      <c r="J86" s="123"/>
      <c r="K86" s="121"/>
      <c r="L86" s="123"/>
      <c r="M86" s="121"/>
    </row>
    <row r="87" spans="1:13" ht="16.5" customHeight="1">
      <c r="A87" s="125"/>
      <c r="B87" s="125"/>
      <c r="C87" s="113"/>
      <c r="D87" s="113"/>
      <c r="E87" s="114"/>
      <c r="F87" s="114"/>
      <c r="G87" s="121"/>
      <c r="H87" s="123"/>
      <c r="I87" s="121"/>
      <c r="J87" s="123"/>
      <c r="K87" s="121"/>
      <c r="L87" s="123"/>
      <c r="M87" s="121"/>
    </row>
    <row r="88" spans="1:13" ht="16.5" customHeight="1">
      <c r="A88" s="125"/>
      <c r="B88" s="125"/>
      <c r="C88" s="113"/>
      <c r="D88" s="113"/>
      <c r="E88" s="114"/>
      <c r="F88" s="114"/>
      <c r="G88" s="121"/>
      <c r="H88" s="123"/>
      <c r="I88" s="121"/>
      <c r="J88" s="123"/>
      <c r="K88" s="121"/>
      <c r="L88" s="123"/>
      <c r="M88" s="121"/>
    </row>
    <row r="89" spans="1:13" ht="16.5" customHeight="1">
      <c r="A89" s="125"/>
      <c r="B89" s="125"/>
      <c r="C89" s="113"/>
      <c r="D89" s="113"/>
      <c r="E89" s="114"/>
      <c r="F89" s="114"/>
      <c r="G89" s="121"/>
      <c r="H89" s="123"/>
      <c r="I89" s="121"/>
      <c r="J89" s="123"/>
      <c r="K89" s="121"/>
      <c r="L89" s="123"/>
      <c r="M89" s="121"/>
    </row>
    <row r="90" spans="1:13" ht="16.5" customHeight="1">
      <c r="A90" s="125"/>
      <c r="B90" s="125"/>
      <c r="C90" s="113"/>
      <c r="D90" s="113"/>
      <c r="E90" s="114"/>
      <c r="F90" s="114"/>
      <c r="G90" s="121"/>
      <c r="H90" s="123"/>
      <c r="I90" s="121"/>
      <c r="J90" s="123"/>
      <c r="K90" s="121"/>
      <c r="L90" s="123"/>
      <c r="M90" s="121"/>
    </row>
    <row r="91" spans="1:13" ht="16.5" customHeight="1">
      <c r="A91" s="125"/>
      <c r="B91" s="125"/>
      <c r="C91" s="113"/>
      <c r="D91" s="113"/>
      <c r="E91" s="114"/>
      <c r="F91" s="114"/>
      <c r="G91" s="121"/>
      <c r="H91" s="123"/>
      <c r="I91" s="121"/>
      <c r="J91" s="123"/>
      <c r="K91" s="121"/>
      <c r="L91" s="123"/>
      <c r="M91" s="121"/>
    </row>
    <row r="92" spans="1:13" ht="16.5" customHeight="1">
      <c r="A92" s="125"/>
      <c r="B92" s="125"/>
      <c r="C92" s="113"/>
      <c r="D92" s="113"/>
      <c r="E92" s="114"/>
      <c r="F92" s="114"/>
      <c r="G92" s="121"/>
      <c r="H92" s="123"/>
      <c r="I92" s="121"/>
      <c r="J92" s="123"/>
      <c r="K92" s="121"/>
      <c r="L92" s="123"/>
      <c r="M92" s="121"/>
    </row>
    <row r="93" spans="1:13" ht="16.5" customHeight="1">
      <c r="A93" s="125"/>
      <c r="B93" s="125"/>
      <c r="C93" s="113"/>
      <c r="D93" s="113"/>
      <c r="E93" s="114"/>
      <c r="F93" s="114"/>
      <c r="G93" s="121"/>
      <c r="H93" s="123"/>
      <c r="I93" s="121"/>
      <c r="J93" s="123"/>
      <c r="K93" s="121"/>
      <c r="L93" s="123"/>
      <c r="M93" s="121"/>
    </row>
    <row r="94" spans="1:13" ht="16.5" customHeight="1">
      <c r="A94" s="125"/>
      <c r="B94" s="125"/>
      <c r="C94" s="113"/>
      <c r="D94" s="113"/>
      <c r="E94" s="114"/>
      <c r="F94" s="114"/>
      <c r="G94" s="121"/>
      <c r="H94" s="123"/>
      <c r="I94" s="121"/>
      <c r="J94" s="123"/>
      <c r="K94" s="121"/>
      <c r="L94" s="123"/>
      <c r="M94" s="121"/>
    </row>
    <row r="95" spans="1:13" ht="16.5" customHeight="1">
      <c r="A95" s="125"/>
      <c r="B95" s="125"/>
      <c r="C95" s="113"/>
      <c r="D95" s="113"/>
      <c r="E95" s="114"/>
      <c r="F95" s="114"/>
      <c r="G95" s="121"/>
      <c r="H95" s="123"/>
      <c r="I95" s="121"/>
      <c r="J95" s="123"/>
      <c r="K95" s="121"/>
      <c r="L95" s="123"/>
      <c r="M95" s="121"/>
    </row>
    <row r="96" spans="1:13" ht="16.5" customHeight="1">
      <c r="A96" s="125"/>
      <c r="B96" s="125"/>
      <c r="C96" s="113"/>
      <c r="D96" s="113"/>
      <c r="E96" s="114"/>
      <c r="F96" s="114"/>
      <c r="G96" s="121"/>
      <c r="H96" s="123"/>
      <c r="I96" s="121"/>
      <c r="J96" s="123"/>
      <c r="K96" s="121"/>
      <c r="L96" s="123"/>
      <c r="M96" s="121"/>
    </row>
    <row r="97" spans="1:13" ht="16.5" customHeight="1">
      <c r="A97" s="125"/>
      <c r="B97" s="125"/>
      <c r="C97" s="113"/>
      <c r="D97" s="113"/>
      <c r="E97" s="114"/>
      <c r="F97" s="114"/>
      <c r="G97" s="121"/>
      <c r="H97" s="123"/>
      <c r="I97" s="121"/>
      <c r="J97" s="123"/>
      <c r="K97" s="121"/>
      <c r="L97" s="123"/>
      <c r="M97" s="121"/>
    </row>
    <row r="98" spans="1:13" ht="25.15" customHeight="1">
      <c r="A98" s="228" t="str">
        <f>A49</f>
        <v>The accompanying condensed notes to the interim financial information on pages 14 to 48 are an integral part of this interim financial information.</v>
      </c>
      <c r="B98" s="228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</row>
  </sheetData>
  <mergeCells count="12">
    <mergeCell ref="A98:M98"/>
    <mergeCell ref="A49:M49"/>
    <mergeCell ref="K50:M50"/>
    <mergeCell ref="G55:I55"/>
    <mergeCell ref="K55:M55"/>
    <mergeCell ref="G56:I56"/>
    <mergeCell ref="K56:M56"/>
    <mergeCell ref="K1:M1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  <ignoredErrors>
    <ignoredError sqref="G8:M8 G57:M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1"/>
  <sheetViews>
    <sheetView topLeftCell="A94" zoomScaleNormal="100" zoomScaleSheetLayoutView="100" workbookViewId="0">
      <selection activeCell="D60" sqref="D60"/>
    </sheetView>
  </sheetViews>
  <sheetFormatPr defaultColWidth="6.85546875" defaultRowHeight="16.5" customHeight="1"/>
  <cols>
    <col min="1" max="3" width="1.7109375" style="12" customWidth="1"/>
    <col min="4" max="4" width="32.42578125" style="12" customWidth="1"/>
    <col min="5" max="5" width="5.7109375" style="14" bestFit="1" customWidth="1"/>
    <col min="6" max="6" width="0.7109375" style="14" customWidth="1"/>
    <col min="7" max="7" width="12" style="15" customWidth="1"/>
    <col min="8" max="8" width="0.7109375" style="16" customWidth="1"/>
    <col min="9" max="9" width="12" style="15" customWidth="1"/>
    <col min="10" max="10" width="0.7109375" style="17" customWidth="1"/>
    <col min="11" max="11" width="12" style="15" customWidth="1"/>
    <col min="12" max="12" width="0.7109375" style="16" customWidth="1"/>
    <col min="13" max="13" width="12" style="15" customWidth="1"/>
    <col min="14" max="16384" width="6.85546875" style="12"/>
  </cols>
  <sheetData>
    <row r="1" spans="1:13" ht="16.5" customHeight="1">
      <c r="A1" s="19" t="s">
        <v>85</v>
      </c>
      <c r="B1" s="19"/>
      <c r="C1" s="19"/>
      <c r="D1" s="19"/>
      <c r="K1" s="226" t="s">
        <v>97</v>
      </c>
      <c r="L1" s="226"/>
      <c r="M1" s="226"/>
    </row>
    <row r="2" spans="1:13" ht="16.5" customHeight="1">
      <c r="A2" s="19" t="s">
        <v>105</v>
      </c>
      <c r="B2" s="19"/>
      <c r="C2" s="19"/>
      <c r="D2" s="19"/>
    </row>
    <row r="3" spans="1:13" ht="16.5" customHeight="1">
      <c r="A3" s="100" t="s">
        <v>271</v>
      </c>
      <c r="B3" s="101"/>
      <c r="C3" s="101"/>
      <c r="D3" s="101"/>
      <c r="E3" s="102"/>
      <c r="F3" s="102"/>
      <c r="G3" s="21"/>
      <c r="H3" s="103"/>
      <c r="I3" s="21"/>
      <c r="J3" s="102"/>
      <c r="K3" s="21"/>
      <c r="L3" s="103"/>
      <c r="M3" s="21"/>
    </row>
    <row r="6" spans="1:13" ht="16.5" customHeight="1">
      <c r="G6" s="223" t="s">
        <v>2</v>
      </c>
      <c r="H6" s="223"/>
      <c r="I6" s="223"/>
      <c r="J6" s="2"/>
      <c r="K6" s="223" t="s">
        <v>125</v>
      </c>
      <c r="L6" s="223"/>
      <c r="M6" s="223"/>
    </row>
    <row r="7" spans="1:13" ht="16.5" customHeight="1">
      <c r="A7" s="12" t="s">
        <v>1</v>
      </c>
      <c r="E7" s="13"/>
      <c r="F7" s="13"/>
      <c r="G7" s="227" t="s">
        <v>138</v>
      </c>
      <c r="H7" s="227"/>
      <c r="I7" s="227"/>
      <c r="J7" s="6"/>
      <c r="K7" s="227" t="s">
        <v>138</v>
      </c>
      <c r="L7" s="227"/>
      <c r="M7" s="227"/>
    </row>
    <row r="8" spans="1:13" ht="16.5" customHeight="1">
      <c r="E8" s="17"/>
      <c r="F8" s="13"/>
      <c r="G8" s="22" t="s">
        <v>206</v>
      </c>
      <c r="H8" s="23"/>
      <c r="I8" s="22" t="s">
        <v>166</v>
      </c>
      <c r="J8" s="104"/>
      <c r="K8" s="22" t="s">
        <v>206</v>
      </c>
      <c r="L8" s="23"/>
      <c r="M8" s="22" t="s">
        <v>166</v>
      </c>
    </row>
    <row r="9" spans="1:13" ht="16.5" customHeight="1">
      <c r="E9" s="7" t="s">
        <v>4</v>
      </c>
      <c r="F9" s="13"/>
      <c r="G9" s="8" t="s">
        <v>86</v>
      </c>
      <c r="H9" s="23"/>
      <c r="I9" s="8" t="s">
        <v>86</v>
      </c>
      <c r="J9" s="104"/>
      <c r="K9" s="8" t="s">
        <v>86</v>
      </c>
      <c r="L9" s="23"/>
      <c r="M9" s="8" t="s">
        <v>86</v>
      </c>
    </row>
    <row r="10" spans="1:13" ht="16.5" customHeight="1">
      <c r="E10" s="17"/>
      <c r="G10" s="129"/>
      <c r="K10" s="129"/>
    </row>
    <row r="11" spans="1:13" ht="16.5" customHeight="1">
      <c r="A11" s="12" t="s">
        <v>107</v>
      </c>
      <c r="E11" s="73"/>
      <c r="G11" s="140">
        <v>76692950</v>
      </c>
      <c r="H11" s="20"/>
      <c r="I11" s="20">
        <v>88983358</v>
      </c>
      <c r="J11" s="20"/>
      <c r="K11" s="140">
        <v>9897687</v>
      </c>
      <c r="L11" s="20"/>
      <c r="M11" s="20">
        <v>10842275</v>
      </c>
    </row>
    <row r="12" spans="1:13" ht="16.5" customHeight="1">
      <c r="A12" s="12" t="s">
        <v>99</v>
      </c>
      <c r="E12" s="17"/>
      <c r="G12" s="141">
        <v>-68997627</v>
      </c>
      <c r="H12" s="20"/>
      <c r="I12" s="21">
        <v>-81584732</v>
      </c>
      <c r="J12" s="20"/>
      <c r="K12" s="141">
        <v>-9317320</v>
      </c>
      <c r="L12" s="20"/>
      <c r="M12" s="21">
        <v>-10195874</v>
      </c>
    </row>
    <row r="13" spans="1:13" ht="16.5" customHeight="1">
      <c r="E13" s="17"/>
      <c r="G13" s="140"/>
      <c r="H13" s="20"/>
      <c r="I13" s="20"/>
      <c r="J13" s="20"/>
      <c r="K13" s="140"/>
      <c r="L13" s="20"/>
      <c r="M13" s="20"/>
    </row>
    <row r="14" spans="1:13" ht="16.5" customHeight="1">
      <c r="A14" s="19" t="s">
        <v>32</v>
      </c>
      <c r="E14" s="17"/>
      <c r="G14" s="140">
        <f>SUM(G11:G13)</f>
        <v>7695323</v>
      </c>
      <c r="H14" s="20"/>
      <c r="I14" s="20">
        <f>SUM(I11:I13)</f>
        <v>7398626</v>
      </c>
      <c r="J14" s="20"/>
      <c r="K14" s="140">
        <f>SUM(K11:K13)</f>
        <v>580367</v>
      </c>
      <c r="L14" s="20"/>
      <c r="M14" s="20">
        <f>SUM(M11:M13)</f>
        <v>646401</v>
      </c>
    </row>
    <row r="15" spans="1:13" ht="16.5" customHeight="1">
      <c r="A15" s="12" t="s">
        <v>287</v>
      </c>
      <c r="E15" s="73"/>
      <c r="G15" s="140">
        <v>123395</v>
      </c>
      <c r="H15" s="20"/>
      <c r="I15" s="20">
        <v>115320</v>
      </c>
      <c r="J15" s="20"/>
      <c r="K15" s="140">
        <v>485755</v>
      </c>
      <c r="L15" s="20"/>
      <c r="M15" s="20">
        <v>472362</v>
      </c>
    </row>
    <row r="16" spans="1:13" ht="16.5" customHeight="1">
      <c r="A16" s="12" t="s">
        <v>183</v>
      </c>
      <c r="E16" s="25">
        <v>11.2</v>
      </c>
      <c r="G16" s="140">
        <v>0</v>
      </c>
      <c r="H16" s="20"/>
      <c r="I16" s="20">
        <v>0</v>
      </c>
      <c r="J16" s="20"/>
      <c r="K16" s="140">
        <v>649991</v>
      </c>
      <c r="L16" s="20"/>
      <c r="M16" s="20">
        <v>379998</v>
      </c>
    </row>
    <row r="17" spans="1:13" ht="16.5" customHeight="1">
      <c r="A17" s="12" t="s">
        <v>33</v>
      </c>
      <c r="E17" s="18"/>
      <c r="G17" s="140">
        <v>49728</v>
      </c>
      <c r="H17" s="20"/>
      <c r="I17" s="20">
        <v>58635</v>
      </c>
      <c r="J17" s="20"/>
      <c r="K17" s="140">
        <v>232014</v>
      </c>
      <c r="L17" s="20"/>
      <c r="M17" s="20">
        <v>230179</v>
      </c>
    </row>
    <row r="18" spans="1:13" ht="16.5" customHeight="1">
      <c r="A18" s="12" t="s">
        <v>77</v>
      </c>
      <c r="E18" s="105"/>
      <c r="G18" s="140">
        <v>-5013610</v>
      </c>
      <c r="H18" s="20"/>
      <c r="I18" s="20">
        <v>-5057767</v>
      </c>
      <c r="J18" s="20"/>
      <c r="K18" s="140">
        <v>-467660</v>
      </c>
      <c r="L18" s="20"/>
      <c r="M18" s="20">
        <v>-437921</v>
      </c>
    </row>
    <row r="19" spans="1:13" ht="16.5" customHeight="1">
      <c r="A19" s="12" t="s">
        <v>34</v>
      </c>
      <c r="E19" s="105"/>
      <c r="G19" s="140">
        <v>-704042</v>
      </c>
      <c r="H19" s="20"/>
      <c r="I19" s="20">
        <v>-775308</v>
      </c>
      <c r="J19" s="20"/>
      <c r="K19" s="140">
        <v>-562199</v>
      </c>
      <c r="L19" s="20"/>
      <c r="M19" s="20">
        <v>-533702</v>
      </c>
    </row>
    <row r="20" spans="1:13" ht="16.5" customHeight="1">
      <c r="A20" s="12" t="s">
        <v>253</v>
      </c>
      <c r="E20" s="105"/>
      <c r="G20" s="140"/>
      <c r="H20" s="20"/>
      <c r="I20" s="20"/>
      <c r="J20" s="20"/>
      <c r="K20" s="140"/>
      <c r="L20" s="20"/>
      <c r="M20" s="20"/>
    </row>
    <row r="21" spans="1:13" ht="16.5" customHeight="1">
      <c r="B21" s="12" t="s">
        <v>225</v>
      </c>
      <c r="E21" s="73"/>
      <c r="G21" s="140">
        <v>1229</v>
      </c>
      <c r="H21" s="20"/>
      <c r="I21" s="20">
        <v>0</v>
      </c>
      <c r="J21" s="20"/>
      <c r="K21" s="140">
        <v>1226</v>
      </c>
      <c r="L21" s="20"/>
      <c r="M21" s="20">
        <v>0</v>
      </c>
    </row>
    <row r="22" spans="1:13" ht="16.5" customHeight="1">
      <c r="A22" s="12" t="s">
        <v>35</v>
      </c>
      <c r="E22" s="18"/>
      <c r="G22" s="140">
        <v>-819944</v>
      </c>
      <c r="H22" s="20"/>
      <c r="I22" s="20">
        <v>-253243</v>
      </c>
      <c r="J22" s="20"/>
      <c r="K22" s="140">
        <v>-184707</v>
      </c>
      <c r="L22" s="20"/>
      <c r="M22" s="20">
        <v>-190857</v>
      </c>
    </row>
    <row r="23" spans="1:13" ht="16.5" customHeight="1">
      <c r="A23" s="12" t="s">
        <v>201</v>
      </c>
      <c r="E23" s="18"/>
      <c r="G23" s="140"/>
      <c r="H23" s="20"/>
      <c r="I23" s="20"/>
      <c r="J23" s="20"/>
      <c r="K23" s="140"/>
      <c r="L23" s="20"/>
      <c r="M23" s="20"/>
    </row>
    <row r="24" spans="1:13" ht="16.5" customHeight="1">
      <c r="B24" s="12" t="s">
        <v>144</v>
      </c>
      <c r="E24" s="25">
        <v>11.1</v>
      </c>
      <c r="F24" s="12"/>
      <c r="G24" s="208">
        <v>209585</v>
      </c>
      <c r="H24" s="12"/>
      <c r="I24" s="103">
        <v>491</v>
      </c>
      <c r="J24" s="12"/>
      <c r="K24" s="141">
        <v>0</v>
      </c>
      <c r="L24" s="12"/>
      <c r="M24" s="21">
        <v>0</v>
      </c>
    </row>
    <row r="25" spans="1:13" ht="16.5" customHeight="1">
      <c r="G25" s="140"/>
      <c r="H25" s="20"/>
      <c r="I25" s="20"/>
      <c r="J25" s="20"/>
      <c r="K25" s="140"/>
      <c r="L25" s="20"/>
      <c r="M25" s="20"/>
    </row>
    <row r="26" spans="1:13" ht="16.5" customHeight="1">
      <c r="A26" s="19" t="s">
        <v>78</v>
      </c>
      <c r="G26" s="140">
        <f>SUM(G14:G25)</f>
        <v>1541664</v>
      </c>
      <c r="H26" s="20"/>
      <c r="I26" s="20">
        <f>SUM(I14:I25)</f>
        <v>1486754</v>
      </c>
      <c r="J26" s="20"/>
      <c r="K26" s="140">
        <f>SUM(K14:K24)</f>
        <v>734787</v>
      </c>
      <c r="L26" s="20"/>
      <c r="M26" s="20">
        <f>SUM(M14:M24)</f>
        <v>566460</v>
      </c>
    </row>
    <row r="27" spans="1:13" ht="16.5" customHeight="1">
      <c r="A27" s="12" t="s">
        <v>36</v>
      </c>
      <c r="E27" s="14">
        <v>18</v>
      </c>
      <c r="G27" s="141">
        <v>-311467</v>
      </c>
      <c r="H27" s="20"/>
      <c r="I27" s="21">
        <v>-283129</v>
      </c>
      <c r="J27" s="20"/>
      <c r="K27" s="141">
        <v>-13172</v>
      </c>
      <c r="L27" s="20"/>
      <c r="M27" s="21">
        <v>-29557</v>
      </c>
    </row>
    <row r="28" spans="1:13" ht="16.5" customHeight="1">
      <c r="G28" s="140"/>
      <c r="H28" s="20"/>
      <c r="I28" s="20"/>
      <c r="J28" s="20"/>
      <c r="K28" s="140"/>
      <c r="L28" s="20"/>
      <c r="M28" s="20"/>
    </row>
    <row r="29" spans="1:13" ht="16.5" customHeight="1" thickBot="1">
      <c r="A29" s="19" t="s">
        <v>79</v>
      </c>
      <c r="G29" s="146">
        <f>SUM(G26:G27)</f>
        <v>1230197</v>
      </c>
      <c r="H29" s="20"/>
      <c r="I29" s="106">
        <f>SUM(I26:I27)</f>
        <v>1203625</v>
      </c>
      <c r="J29" s="20"/>
      <c r="K29" s="146">
        <f>SUM(K26:K27)</f>
        <v>721615</v>
      </c>
      <c r="L29" s="20"/>
      <c r="M29" s="106">
        <f>SUM(M26:M27)</f>
        <v>536903</v>
      </c>
    </row>
    <row r="30" spans="1:13" ht="16.5" customHeight="1" thickTop="1">
      <c r="A30" s="19"/>
      <c r="G30" s="140"/>
      <c r="H30" s="20"/>
      <c r="I30" s="20"/>
      <c r="J30" s="20"/>
      <c r="K30" s="140"/>
      <c r="L30" s="20"/>
      <c r="M30" s="20"/>
    </row>
    <row r="31" spans="1:13" ht="16.5" customHeight="1">
      <c r="A31" s="19"/>
      <c r="G31" s="140"/>
      <c r="H31" s="20"/>
      <c r="I31" s="20"/>
      <c r="J31" s="20"/>
      <c r="K31" s="140"/>
      <c r="L31" s="20"/>
      <c r="M31" s="20"/>
    </row>
    <row r="32" spans="1:13" ht="16.5" customHeight="1">
      <c r="A32" s="19" t="s">
        <v>155</v>
      </c>
      <c r="G32" s="140"/>
      <c r="H32" s="20"/>
      <c r="I32" s="20"/>
      <c r="J32" s="20"/>
      <c r="K32" s="140"/>
      <c r="L32" s="20"/>
      <c r="M32" s="20"/>
    </row>
    <row r="33" spans="1:13" ht="16.5" customHeight="1">
      <c r="A33" s="12" t="s">
        <v>37</v>
      </c>
      <c r="G33" s="140">
        <f>+G36-G34</f>
        <v>1222243</v>
      </c>
      <c r="H33" s="20"/>
      <c r="I33" s="20">
        <v>1204218</v>
      </c>
      <c r="J33" s="20"/>
      <c r="K33" s="140">
        <f>+K36-K34</f>
        <v>721615</v>
      </c>
      <c r="L33" s="20"/>
      <c r="M33" s="20">
        <v>536903</v>
      </c>
    </row>
    <row r="34" spans="1:13" ht="16.5" customHeight="1">
      <c r="A34" s="12" t="s">
        <v>31</v>
      </c>
      <c r="F34" s="20"/>
      <c r="G34" s="141">
        <v>7954</v>
      </c>
      <c r="H34" s="20"/>
      <c r="I34" s="21">
        <v>-593</v>
      </c>
      <c r="J34" s="20"/>
      <c r="K34" s="141">
        <v>0</v>
      </c>
      <c r="L34" s="20"/>
      <c r="M34" s="21">
        <v>0</v>
      </c>
    </row>
    <row r="35" spans="1:13" ht="16.5" customHeight="1">
      <c r="F35" s="20"/>
      <c r="G35" s="140"/>
      <c r="H35" s="20"/>
      <c r="I35" s="20"/>
      <c r="J35" s="20"/>
      <c r="K35" s="140"/>
      <c r="L35" s="20"/>
      <c r="M35" s="20"/>
    </row>
    <row r="36" spans="1:13" ht="16.5" customHeight="1" thickBot="1">
      <c r="A36" s="19" t="s">
        <v>79</v>
      </c>
      <c r="F36" s="20"/>
      <c r="G36" s="146">
        <f>G29</f>
        <v>1230197</v>
      </c>
      <c r="H36" s="20"/>
      <c r="I36" s="106">
        <f>I29</f>
        <v>1203625</v>
      </c>
      <c r="J36" s="20"/>
      <c r="K36" s="146">
        <f>K29</f>
        <v>721615</v>
      </c>
      <c r="L36" s="20"/>
      <c r="M36" s="106">
        <f>M29</f>
        <v>536903</v>
      </c>
    </row>
    <row r="37" spans="1:13" ht="16.5" customHeight="1" thickTop="1">
      <c r="F37" s="20"/>
      <c r="G37" s="140"/>
      <c r="H37" s="20"/>
      <c r="I37" s="20"/>
      <c r="J37" s="20"/>
      <c r="K37" s="140"/>
      <c r="L37" s="20"/>
      <c r="M37" s="20"/>
    </row>
    <row r="38" spans="1:13" ht="16.5" customHeight="1">
      <c r="F38" s="20"/>
      <c r="G38" s="147"/>
      <c r="H38" s="20"/>
      <c r="I38" s="107"/>
      <c r="J38" s="20"/>
      <c r="K38" s="147"/>
      <c r="L38" s="20"/>
      <c r="M38" s="107"/>
    </row>
    <row r="39" spans="1:13" ht="16.5" customHeight="1">
      <c r="A39" s="19" t="s">
        <v>202</v>
      </c>
      <c r="B39" s="19"/>
      <c r="G39" s="140"/>
      <c r="H39" s="20"/>
      <c r="I39" s="20"/>
      <c r="J39" s="20"/>
      <c r="K39" s="140"/>
      <c r="L39" s="20"/>
      <c r="M39" s="20"/>
    </row>
    <row r="40" spans="1:13" ht="16.5" customHeight="1">
      <c r="A40" s="12" t="s">
        <v>38</v>
      </c>
      <c r="G40" s="148">
        <v>0.73</v>
      </c>
      <c r="H40" s="108"/>
      <c r="I40" s="201">
        <v>0.72</v>
      </c>
      <c r="J40" s="108"/>
      <c r="K40" s="148">
        <v>0.43</v>
      </c>
      <c r="L40" s="109"/>
      <c r="M40" s="201">
        <v>0.32</v>
      </c>
    </row>
    <row r="41" spans="1:13" ht="16.5" customHeight="1">
      <c r="G41" s="108"/>
      <c r="H41" s="108"/>
      <c r="I41" s="108"/>
      <c r="J41" s="108"/>
      <c r="K41" s="108"/>
      <c r="L41" s="108"/>
      <c r="M41" s="108"/>
    </row>
    <row r="42" spans="1:13" ht="16.5" customHeight="1">
      <c r="G42" s="108"/>
      <c r="H42" s="108"/>
      <c r="I42" s="108"/>
      <c r="J42" s="108"/>
      <c r="K42" s="108"/>
      <c r="L42" s="108"/>
      <c r="M42" s="108"/>
    </row>
    <row r="43" spans="1:13" ht="16.5" customHeight="1">
      <c r="G43" s="108"/>
      <c r="H43" s="108"/>
      <c r="I43" s="108"/>
      <c r="J43" s="108"/>
      <c r="K43" s="108"/>
      <c r="L43" s="108"/>
      <c r="M43" s="108"/>
    </row>
    <row r="44" spans="1:13" ht="16.5" customHeight="1">
      <c r="G44" s="108"/>
      <c r="H44" s="108"/>
      <c r="I44" s="108"/>
      <c r="J44" s="108"/>
      <c r="K44" s="108"/>
      <c r="L44" s="108"/>
      <c r="M44" s="108"/>
    </row>
    <row r="45" spans="1:13" ht="16.5" customHeight="1">
      <c r="G45" s="108"/>
      <c r="H45" s="108"/>
      <c r="I45" s="108"/>
      <c r="J45" s="108"/>
      <c r="K45" s="108"/>
      <c r="L45" s="108"/>
      <c r="M45" s="108"/>
    </row>
    <row r="46" spans="1:13" ht="16.5" customHeight="1">
      <c r="G46" s="108"/>
      <c r="H46" s="109"/>
      <c r="I46" s="108"/>
      <c r="J46" s="109"/>
      <c r="K46" s="108"/>
      <c r="L46" s="109"/>
      <c r="M46" s="108"/>
    </row>
    <row r="47" spans="1:13" ht="16.5" customHeight="1">
      <c r="G47" s="108"/>
      <c r="H47" s="109"/>
      <c r="I47" s="108"/>
      <c r="J47" s="109"/>
      <c r="K47" s="108"/>
      <c r="L47" s="109"/>
      <c r="M47" s="108"/>
    </row>
    <row r="48" spans="1:13" ht="12" customHeight="1">
      <c r="G48" s="108"/>
      <c r="H48" s="109"/>
      <c r="I48" s="108"/>
      <c r="J48" s="109"/>
      <c r="K48" s="108"/>
      <c r="L48" s="109"/>
      <c r="M48" s="108"/>
    </row>
    <row r="49" spans="1:13" ht="30" customHeight="1">
      <c r="A49" s="228" t="str">
        <f>'Eng5-6 (3M)'!A49:M49</f>
        <v>The accompanying condensed notes to the interim financial information on pages 14 to 48 are an integral part of this interim financial information.</v>
      </c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</row>
    <row r="50" spans="1:13" ht="16.5" customHeight="1">
      <c r="A50" s="110" t="str">
        <f>A1</f>
        <v>PTG Energy Public Company Limited</v>
      </c>
      <c r="B50" s="110"/>
      <c r="C50" s="110"/>
      <c r="D50" s="110"/>
      <c r="E50" s="111"/>
      <c r="F50" s="111"/>
      <c r="G50" s="112"/>
      <c r="H50" s="113"/>
      <c r="I50" s="112"/>
      <c r="J50" s="114"/>
      <c r="K50" s="226" t="s">
        <v>97</v>
      </c>
      <c r="L50" s="226"/>
      <c r="M50" s="226"/>
    </row>
    <row r="51" spans="1:13" ht="16.5" customHeight="1">
      <c r="A51" s="110" t="s">
        <v>103</v>
      </c>
      <c r="B51" s="110"/>
      <c r="C51" s="110"/>
      <c r="D51" s="110"/>
      <c r="E51" s="111"/>
      <c r="F51" s="111"/>
      <c r="G51" s="112"/>
      <c r="H51" s="113"/>
      <c r="I51" s="112"/>
      <c r="J51" s="114"/>
      <c r="K51" s="112"/>
      <c r="L51" s="113"/>
      <c r="M51" s="112"/>
    </row>
    <row r="52" spans="1:13" ht="16.5" customHeight="1">
      <c r="A52" s="115" t="str">
        <f>A3</f>
        <v>For the nine-month period ended 30 September 2020</v>
      </c>
      <c r="B52" s="115"/>
      <c r="C52" s="115"/>
      <c r="D52" s="115"/>
      <c r="E52" s="116"/>
      <c r="F52" s="116"/>
      <c r="G52" s="117"/>
      <c r="H52" s="118"/>
      <c r="I52" s="117"/>
      <c r="J52" s="116"/>
      <c r="K52" s="117"/>
      <c r="L52" s="118"/>
      <c r="M52" s="117"/>
    </row>
    <row r="53" spans="1:13" ht="15.95" customHeight="1">
      <c r="A53" s="119"/>
      <c r="B53" s="119"/>
      <c r="C53" s="119"/>
      <c r="D53" s="119"/>
      <c r="E53" s="111"/>
      <c r="F53" s="111"/>
      <c r="G53" s="112"/>
      <c r="H53" s="113"/>
      <c r="I53" s="112"/>
      <c r="J53" s="114"/>
      <c r="K53" s="112"/>
      <c r="L53" s="113"/>
      <c r="M53" s="112"/>
    </row>
    <row r="54" spans="1:13" ht="15.95" customHeight="1">
      <c r="A54" s="119"/>
      <c r="B54" s="119"/>
      <c r="C54" s="119"/>
      <c r="D54" s="119"/>
      <c r="E54" s="111"/>
      <c r="F54" s="111"/>
      <c r="G54" s="112"/>
      <c r="H54" s="113"/>
      <c r="I54" s="112"/>
      <c r="J54" s="114"/>
      <c r="K54" s="112"/>
      <c r="L54" s="113"/>
      <c r="M54" s="112"/>
    </row>
    <row r="55" spans="1:13" ht="15.95" customHeight="1">
      <c r="A55" s="119"/>
      <c r="B55" s="119"/>
      <c r="C55" s="119"/>
      <c r="D55" s="119"/>
      <c r="E55" s="111"/>
      <c r="F55" s="111"/>
      <c r="G55" s="223" t="s">
        <v>2</v>
      </c>
      <c r="H55" s="223"/>
      <c r="I55" s="223"/>
      <c r="J55" s="2"/>
      <c r="K55" s="223" t="s">
        <v>125</v>
      </c>
      <c r="L55" s="223"/>
      <c r="M55" s="223"/>
    </row>
    <row r="56" spans="1:13" ht="15.95" customHeight="1">
      <c r="A56" s="12" t="s">
        <v>1</v>
      </c>
      <c r="E56" s="13"/>
      <c r="F56" s="13"/>
      <c r="G56" s="227" t="s">
        <v>138</v>
      </c>
      <c r="H56" s="227"/>
      <c r="I56" s="227"/>
      <c r="J56" s="6"/>
      <c r="K56" s="227" t="s">
        <v>138</v>
      </c>
      <c r="L56" s="227"/>
      <c r="M56" s="227"/>
    </row>
    <row r="57" spans="1:13" ht="15.95" customHeight="1">
      <c r="A57" s="119"/>
      <c r="B57" s="119"/>
      <c r="C57" s="119"/>
      <c r="D57" s="119"/>
      <c r="E57" s="13"/>
      <c r="F57" s="120"/>
      <c r="G57" s="22" t="s">
        <v>206</v>
      </c>
      <c r="H57" s="23"/>
      <c r="I57" s="22" t="s">
        <v>166</v>
      </c>
      <c r="J57" s="104"/>
      <c r="K57" s="22" t="s">
        <v>206</v>
      </c>
      <c r="L57" s="23"/>
      <c r="M57" s="22" t="s">
        <v>166</v>
      </c>
    </row>
    <row r="58" spans="1:13" ht="15.95" customHeight="1">
      <c r="A58" s="119"/>
      <c r="B58" s="119"/>
      <c r="C58" s="119"/>
      <c r="D58" s="119"/>
      <c r="E58" s="7" t="s">
        <v>264</v>
      </c>
      <c r="F58" s="120"/>
      <c r="G58" s="8" t="s">
        <v>86</v>
      </c>
      <c r="H58" s="23"/>
      <c r="I58" s="8" t="s">
        <v>86</v>
      </c>
      <c r="J58" s="104"/>
      <c r="K58" s="8" t="s">
        <v>86</v>
      </c>
      <c r="L58" s="23"/>
      <c r="M58" s="8" t="s">
        <v>86</v>
      </c>
    </row>
    <row r="59" spans="1:13" ht="15.95" customHeight="1">
      <c r="E59" s="13"/>
      <c r="G59" s="129"/>
      <c r="K59" s="129"/>
    </row>
    <row r="60" spans="1:13" ht="15.95" customHeight="1">
      <c r="A60" s="19" t="s">
        <v>79</v>
      </c>
      <c r="B60" s="113"/>
      <c r="C60" s="113"/>
      <c r="D60" s="113"/>
      <c r="E60" s="13"/>
      <c r="F60" s="114"/>
      <c r="G60" s="149">
        <f>G29</f>
        <v>1230197</v>
      </c>
      <c r="H60" s="121"/>
      <c r="I60" s="121">
        <f>I29</f>
        <v>1203625</v>
      </c>
      <c r="J60" s="121"/>
      <c r="K60" s="149">
        <f>K29</f>
        <v>721615</v>
      </c>
      <c r="L60" s="121"/>
      <c r="M60" s="121">
        <f>M29</f>
        <v>536903</v>
      </c>
    </row>
    <row r="61" spans="1:13" ht="15.95" customHeight="1">
      <c r="A61" s="19"/>
      <c r="B61" s="113"/>
      <c r="C61" s="113"/>
      <c r="D61" s="113"/>
      <c r="E61" s="13"/>
      <c r="F61" s="114"/>
      <c r="G61" s="149"/>
      <c r="H61" s="121"/>
      <c r="I61" s="121"/>
      <c r="J61" s="121"/>
      <c r="K61" s="149"/>
      <c r="L61" s="121"/>
      <c r="M61" s="121"/>
    </row>
    <row r="62" spans="1:13" ht="15.95" customHeight="1">
      <c r="A62" s="125" t="s">
        <v>177</v>
      </c>
      <c r="B62" s="113"/>
      <c r="C62" s="113"/>
      <c r="D62" s="113"/>
      <c r="E62" s="13"/>
      <c r="F62" s="114"/>
      <c r="G62" s="149"/>
      <c r="H62" s="121"/>
      <c r="I62" s="121"/>
      <c r="J62" s="121"/>
      <c r="K62" s="149"/>
      <c r="L62" s="121"/>
      <c r="M62" s="121"/>
    </row>
    <row r="63" spans="1:13" ht="15.95" customHeight="1">
      <c r="A63" s="113"/>
      <c r="B63" s="113" t="s">
        <v>226</v>
      </c>
      <c r="C63" s="113"/>
      <c r="D63" s="113"/>
      <c r="E63" s="114"/>
      <c r="F63" s="114"/>
      <c r="G63" s="149"/>
      <c r="H63" s="121"/>
      <c r="I63" s="121"/>
      <c r="J63" s="121"/>
      <c r="K63" s="149"/>
      <c r="L63" s="121"/>
      <c r="M63" s="121"/>
    </row>
    <row r="64" spans="1:13" ht="15.95" customHeight="1">
      <c r="A64" s="113" t="s">
        <v>16</v>
      </c>
      <c r="C64" s="113" t="s">
        <v>227</v>
      </c>
      <c r="D64" s="113"/>
      <c r="E64" s="114"/>
      <c r="F64" s="114"/>
      <c r="G64" s="149"/>
      <c r="H64" s="121"/>
      <c r="I64" s="121"/>
      <c r="J64" s="121"/>
      <c r="K64" s="149"/>
      <c r="L64" s="121"/>
      <c r="M64" s="121"/>
    </row>
    <row r="65" spans="1:13" ht="15.95" customHeight="1">
      <c r="A65" s="113"/>
      <c r="B65" s="113"/>
      <c r="C65" s="122" t="s">
        <v>228</v>
      </c>
      <c r="D65" s="122"/>
      <c r="E65" s="114"/>
      <c r="F65" s="114"/>
      <c r="G65" s="149"/>
      <c r="H65" s="121"/>
      <c r="I65" s="121"/>
      <c r="J65" s="121"/>
      <c r="K65" s="149"/>
      <c r="L65" s="121"/>
      <c r="M65" s="121"/>
    </row>
    <row r="66" spans="1:13" ht="15.95" customHeight="1">
      <c r="A66" s="113"/>
      <c r="B66" s="113"/>
      <c r="D66" s="113" t="s">
        <v>229</v>
      </c>
      <c r="E66" s="114"/>
      <c r="F66" s="114"/>
      <c r="G66" s="149">
        <v>4963</v>
      </c>
      <c r="H66" s="121"/>
      <c r="I66" s="121">
        <v>0</v>
      </c>
      <c r="J66" s="121"/>
      <c r="K66" s="149">
        <v>2390</v>
      </c>
      <c r="L66" s="123"/>
      <c r="M66" s="121">
        <v>0</v>
      </c>
    </row>
    <row r="67" spans="1:13" ht="15.95" customHeight="1">
      <c r="A67" s="113"/>
      <c r="B67" s="113"/>
      <c r="C67" s="122" t="s">
        <v>232</v>
      </c>
      <c r="D67" s="122"/>
      <c r="E67" s="114"/>
      <c r="F67" s="114"/>
      <c r="G67" s="138"/>
      <c r="H67" s="12"/>
      <c r="I67" s="12"/>
      <c r="J67" s="12"/>
      <c r="K67" s="138"/>
      <c r="L67" s="12"/>
      <c r="M67" s="12"/>
    </row>
    <row r="68" spans="1:13" ht="15.95" customHeight="1">
      <c r="A68" s="113"/>
      <c r="C68" s="113"/>
      <c r="D68" s="113" t="s">
        <v>230</v>
      </c>
      <c r="E68" s="124"/>
      <c r="F68" s="114"/>
      <c r="G68" s="150">
        <v>-993</v>
      </c>
      <c r="H68" s="121"/>
      <c r="I68" s="117">
        <v>0</v>
      </c>
      <c r="J68" s="121"/>
      <c r="K68" s="150">
        <v>-478</v>
      </c>
      <c r="L68" s="121"/>
      <c r="M68" s="117">
        <v>0</v>
      </c>
    </row>
    <row r="69" spans="1:13" ht="6.75" customHeight="1">
      <c r="A69" s="125"/>
      <c r="B69" s="113"/>
      <c r="C69" s="113"/>
      <c r="D69" s="113"/>
      <c r="E69" s="114"/>
      <c r="F69" s="114"/>
      <c r="G69" s="149"/>
      <c r="H69" s="121"/>
      <c r="I69" s="121"/>
      <c r="J69" s="121"/>
      <c r="K69" s="149"/>
      <c r="L69" s="121"/>
      <c r="M69" s="121"/>
    </row>
    <row r="70" spans="1:13" ht="15.95" customHeight="1">
      <c r="A70" s="113"/>
      <c r="B70" s="113"/>
      <c r="C70" s="113" t="s">
        <v>231</v>
      </c>
      <c r="D70" s="113"/>
      <c r="E70" s="124"/>
      <c r="F70" s="114"/>
      <c r="G70" s="149"/>
      <c r="H70" s="121"/>
      <c r="I70" s="121"/>
      <c r="J70" s="121"/>
      <c r="K70" s="149"/>
      <c r="L70" s="121"/>
      <c r="M70" s="121"/>
    </row>
    <row r="71" spans="1:13" ht="15.95" customHeight="1">
      <c r="A71" s="113"/>
      <c r="C71" s="113"/>
      <c r="D71" s="113" t="s">
        <v>146</v>
      </c>
      <c r="E71" s="124"/>
      <c r="F71" s="114"/>
      <c r="G71" s="150">
        <f>SUM(G65:G68)</f>
        <v>3970</v>
      </c>
      <c r="H71" s="121"/>
      <c r="I71" s="117">
        <f>SUM(I65:I68)</f>
        <v>0</v>
      </c>
      <c r="J71" s="121"/>
      <c r="K71" s="150">
        <f>SUM(K65:K68)</f>
        <v>1912</v>
      </c>
      <c r="L71" s="121"/>
      <c r="M71" s="117">
        <f>SUM(M65:M68)</f>
        <v>0</v>
      </c>
    </row>
    <row r="72" spans="1:13" ht="7.5" customHeight="1">
      <c r="A72" s="125"/>
      <c r="B72" s="113"/>
      <c r="C72" s="113"/>
      <c r="D72" s="113"/>
      <c r="E72" s="114"/>
      <c r="F72" s="114"/>
      <c r="G72" s="149"/>
      <c r="H72" s="121"/>
      <c r="I72" s="121"/>
      <c r="J72" s="121"/>
      <c r="K72" s="149"/>
      <c r="L72" s="121"/>
      <c r="M72" s="121"/>
    </row>
    <row r="73" spans="1:13" ht="15.95" customHeight="1">
      <c r="A73" s="113"/>
      <c r="B73" s="113" t="s">
        <v>112</v>
      </c>
      <c r="C73" s="113"/>
      <c r="D73" s="113"/>
      <c r="E73" s="114"/>
      <c r="F73" s="114"/>
      <c r="G73" s="149"/>
      <c r="H73" s="121"/>
      <c r="I73" s="121"/>
      <c r="J73" s="121"/>
      <c r="K73" s="149"/>
      <c r="L73" s="121"/>
      <c r="M73" s="121"/>
    </row>
    <row r="74" spans="1:13" ht="15.95" customHeight="1">
      <c r="A74" s="113" t="s">
        <v>16</v>
      </c>
      <c r="C74" s="113" t="s">
        <v>111</v>
      </c>
      <c r="D74" s="113"/>
      <c r="E74" s="114"/>
      <c r="F74" s="114"/>
      <c r="G74" s="149"/>
      <c r="H74" s="121"/>
      <c r="I74" s="121"/>
      <c r="J74" s="121"/>
      <c r="K74" s="149"/>
      <c r="L74" s="121"/>
      <c r="M74" s="121"/>
    </row>
    <row r="75" spans="1:13" ht="15.95" customHeight="1">
      <c r="A75" s="113"/>
      <c r="B75" s="113"/>
      <c r="C75" s="122" t="s">
        <v>116</v>
      </c>
      <c r="D75" s="122"/>
      <c r="E75" s="114"/>
      <c r="F75" s="114"/>
      <c r="G75" s="149"/>
      <c r="H75" s="121"/>
      <c r="I75" s="121"/>
      <c r="J75" s="121"/>
      <c r="K75" s="149"/>
      <c r="L75" s="121"/>
      <c r="M75" s="121"/>
    </row>
    <row r="76" spans="1:13" ht="15.95" customHeight="1">
      <c r="A76" s="113"/>
      <c r="B76" s="113"/>
      <c r="D76" s="113" t="s">
        <v>149</v>
      </c>
      <c r="E76" s="114"/>
      <c r="F76" s="114"/>
      <c r="G76" s="149">
        <v>0</v>
      </c>
      <c r="H76" s="121"/>
      <c r="I76" s="121">
        <v>78</v>
      </c>
      <c r="J76" s="121"/>
      <c r="K76" s="149">
        <v>0</v>
      </c>
      <c r="L76" s="123"/>
      <c r="M76" s="121">
        <v>0</v>
      </c>
    </row>
    <row r="77" spans="1:13" ht="15.95" customHeight="1">
      <c r="A77" s="113"/>
      <c r="B77" s="113"/>
      <c r="C77" s="122" t="s">
        <v>185</v>
      </c>
      <c r="D77" s="122"/>
      <c r="E77" s="114"/>
      <c r="F77" s="114"/>
      <c r="G77" s="138"/>
      <c r="H77" s="12"/>
      <c r="I77" s="12"/>
      <c r="J77" s="12"/>
      <c r="K77" s="138"/>
      <c r="L77" s="12"/>
      <c r="M77" s="12"/>
    </row>
    <row r="78" spans="1:13" ht="15.95" customHeight="1">
      <c r="A78" s="113"/>
      <c r="B78" s="113"/>
      <c r="D78" s="113" t="s">
        <v>184</v>
      </c>
      <c r="E78" s="114"/>
      <c r="F78" s="114"/>
      <c r="G78" s="149"/>
      <c r="H78" s="121"/>
      <c r="I78" s="121"/>
      <c r="J78" s="121"/>
      <c r="K78" s="149"/>
      <c r="L78" s="121"/>
      <c r="M78" s="121"/>
    </row>
    <row r="79" spans="1:13" ht="15.95" customHeight="1">
      <c r="A79" s="113"/>
      <c r="B79" s="113"/>
      <c r="D79" s="113" t="s">
        <v>150</v>
      </c>
      <c r="E79" s="114"/>
      <c r="F79" s="114"/>
      <c r="G79" s="149"/>
      <c r="H79" s="121"/>
      <c r="I79" s="121"/>
      <c r="J79" s="121"/>
      <c r="K79" s="149"/>
      <c r="L79" s="121"/>
      <c r="M79" s="121"/>
    </row>
    <row r="80" spans="1:13" ht="15.95" customHeight="1">
      <c r="B80" s="113"/>
      <c r="D80" s="113" t="s">
        <v>151</v>
      </c>
      <c r="E80" s="207">
        <v>11.1</v>
      </c>
      <c r="G80" s="149">
        <v>18858</v>
      </c>
      <c r="H80" s="121"/>
      <c r="I80" s="121">
        <v>-21409</v>
      </c>
      <c r="J80" s="121"/>
      <c r="K80" s="149">
        <v>0</v>
      </c>
      <c r="L80" s="121"/>
      <c r="M80" s="121">
        <v>0</v>
      </c>
    </row>
    <row r="81" spans="1:13" ht="15.95" customHeight="1">
      <c r="A81" s="113"/>
      <c r="B81" s="113"/>
      <c r="C81" s="122" t="s">
        <v>243</v>
      </c>
      <c r="D81" s="122"/>
      <c r="E81" s="124"/>
      <c r="F81" s="114"/>
      <c r="G81" s="138"/>
      <c r="H81" s="12"/>
      <c r="I81" s="12"/>
      <c r="J81" s="12"/>
      <c r="K81" s="138"/>
      <c r="L81" s="12"/>
      <c r="M81" s="12"/>
    </row>
    <row r="82" spans="1:13" ht="15.95" customHeight="1">
      <c r="A82" s="113"/>
      <c r="C82" s="113"/>
      <c r="D82" s="113" t="s">
        <v>148</v>
      </c>
      <c r="E82" s="124"/>
      <c r="F82" s="114"/>
      <c r="G82" s="150">
        <v>0</v>
      </c>
      <c r="H82" s="121"/>
      <c r="I82" s="117">
        <v>0</v>
      </c>
      <c r="J82" s="121"/>
      <c r="K82" s="150">
        <v>0</v>
      </c>
      <c r="L82" s="121"/>
      <c r="M82" s="117">
        <v>0</v>
      </c>
    </row>
    <row r="83" spans="1:13" ht="6.75" customHeight="1">
      <c r="A83" s="113"/>
      <c r="C83" s="113"/>
      <c r="D83" s="113"/>
      <c r="E83" s="124"/>
      <c r="F83" s="114"/>
      <c r="G83" s="149"/>
      <c r="H83" s="121"/>
      <c r="I83" s="121"/>
      <c r="J83" s="121"/>
      <c r="K83" s="149"/>
      <c r="L83" s="121"/>
      <c r="M83" s="121"/>
    </row>
    <row r="84" spans="1:13" ht="15.95" customHeight="1">
      <c r="A84" s="113"/>
      <c r="B84" s="113"/>
      <c r="C84" s="113" t="s">
        <v>147</v>
      </c>
      <c r="D84" s="113"/>
      <c r="E84" s="124"/>
      <c r="F84" s="114"/>
      <c r="G84" s="149"/>
      <c r="H84" s="121"/>
      <c r="I84" s="121"/>
      <c r="J84" s="121"/>
      <c r="K84" s="149"/>
      <c r="L84" s="121"/>
      <c r="M84" s="121"/>
    </row>
    <row r="85" spans="1:13" ht="15.95" customHeight="1">
      <c r="A85" s="113"/>
      <c r="C85" s="113"/>
      <c r="D85" s="113" t="s">
        <v>148</v>
      </c>
      <c r="E85" s="124"/>
      <c r="F85" s="114"/>
      <c r="G85" s="150">
        <f>SUM(G75:G82)</f>
        <v>18858</v>
      </c>
      <c r="H85" s="121"/>
      <c r="I85" s="117">
        <f>SUM(I75:I82)</f>
        <v>-21331</v>
      </c>
      <c r="J85" s="121"/>
      <c r="K85" s="150">
        <f>SUM(K75:K82)</f>
        <v>0</v>
      </c>
      <c r="L85" s="121"/>
      <c r="M85" s="117">
        <f>SUM(M75:M82)</f>
        <v>0</v>
      </c>
    </row>
    <row r="86" spans="1:13" ht="15.95" customHeight="1">
      <c r="A86" s="125"/>
      <c r="B86" s="113"/>
      <c r="C86" s="113"/>
      <c r="D86" s="113"/>
      <c r="E86" s="114"/>
      <c r="F86" s="114"/>
      <c r="G86" s="149"/>
      <c r="H86" s="121"/>
      <c r="I86" s="121"/>
      <c r="J86" s="121"/>
      <c r="K86" s="149"/>
      <c r="L86" s="121"/>
      <c r="M86" s="121"/>
    </row>
    <row r="87" spans="1:13" ht="15.95" customHeight="1">
      <c r="A87" s="125" t="s">
        <v>177</v>
      </c>
      <c r="B87" s="125"/>
      <c r="C87" s="125"/>
      <c r="D87" s="125"/>
      <c r="E87" s="126"/>
      <c r="F87" s="126"/>
      <c r="G87" s="149"/>
      <c r="H87" s="121"/>
      <c r="I87" s="121"/>
      <c r="J87" s="121"/>
      <c r="K87" s="149"/>
      <c r="L87" s="121"/>
      <c r="M87" s="121"/>
    </row>
    <row r="88" spans="1:13" ht="15.95" customHeight="1">
      <c r="B88" s="125" t="s">
        <v>109</v>
      </c>
      <c r="C88" s="113"/>
      <c r="D88" s="113"/>
      <c r="E88" s="114"/>
      <c r="F88" s="114"/>
      <c r="G88" s="150">
        <f>+G85+G71</f>
        <v>22828</v>
      </c>
      <c r="H88" s="121"/>
      <c r="I88" s="117">
        <f>I85</f>
        <v>-21331</v>
      </c>
      <c r="J88" s="121"/>
      <c r="K88" s="150">
        <f>+K85+K71</f>
        <v>1912</v>
      </c>
      <c r="L88" s="121"/>
      <c r="M88" s="117">
        <f>M85</f>
        <v>0</v>
      </c>
    </row>
    <row r="89" spans="1:13" ht="15.95" customHeight="1">
      <c r="A89" s="125"/>
      <c r="B89" s="113"/>
      <c r="C89" s="113"/>
      <c r="D89" s="113"/>
      <c r="E89" s="114"/>
      <c r="F89" s="114"/>
      <c r="G89" s="149"/>
      <c r="H89" s="123"/>
      <c r="I89" s="121"/>
      <c r="J89" s="123"/>
      <c r="K89" s="149"/>
      <c r="L89" s="123"/>
      <c r="M89" s="121"/>
    </row>
    <row r="90" spans="1:13" ht="15.95" customHeight="1" thickBot="1">
      <c r="A90" s="125" t="s">
        <v>113</v>
      </c>
      <c r="B90" s="125"/>
      <c r="C90" s="113"/>
      <c r="D90" s="113"/>
      <c r="E90" s="114"/>
      <c r="F90" s="114"/>
      <c r="G90" s="209">
        <f>SUM(G60+G88)</f>
        <v>1253025</v>
      </c>
      <c r="H90" s="123"/>
      <c r="I90" s="127">
        <f>SUM(I60+I88)</f>
        <v>1182294</v>
      </c>
      <c r="J90" s="123"/>
      <c r="K90" s="209">
        <f>SUM(K60+K88)</f>
        <v>723527</v>
      </c>
      <c r="L90" s="123"/>
      <c r="M90" s="127">
        <f>SUM(M60+M88)</f>
        <v>536903</v>
      </c>
    </row>
    <row r="91" spans="1:13" ht="15.95" customHeight="1" thickTop="1">
      <c r="A91" s="125"/>
      <c r="B91" s="113"/>
      <c r="C91" s="113"/>
      <c r="D91" s="113"/>
      <c r="E91" s="114"/>
      <c r="F91" s="114"/>
      <c r="G91" s="149"/>
      <c r="H91" s="123"/>
      <c r="I91" s="121"/>
      <c r="J91" s="123"/>
      <c r="K91" s="149"/>
      <c r="L91" s="123"/>
      <c r="M91" s="121"/>
    </row>
    <row r="92" spans="1:13" ht="15.95" customHeight="1">
      <c r="A92" s="125" t="s">
        <v>156</v>
      </c>
      <c r="B92" s="113"/>
      <c r="C92" s="113"/>
      <c r="D92" s="113"/>
      <c r="E92" s="114"/>
      <c r="F92" s="114"/>
      <c r="G92" s="149"/>
      <c r="H92" s="123"/>
      <c r="I92" s="121"/>
      <c r="J92" s="123"/>
      <c r="K92" s="149"/>
      <c r="L92" s="123"/>
      <c r="M92" s="121"/>
    </row>
    <row r="93" spans="1:13" ht="15.95" customHeight="1">
      <c r="A93" s="125"/>
      <c r="B93" s="125" t="s">
        <v>162</v>
      </c>
      <c r="C93" s="113"/>
      <c r="D93" s="113"/>
      <c r="E93" s="114"/>
      <c r="F93" s="114"/>
      <c r="G93" s="149"/>
      <c r="H93" s="123"/>
      <c r="I93" s="121"/>
      <c r="J93" s="123"/>
      <c r="K93" s="149"/>
      <c r="L93" s="123"/>
      <c r="M93" s="121"/>
    </row>
    <row r="94" spans="1:13" ht="15.95" customHeight="1">
      <c r="A94" s="119" t="s">
        <v>39</v>
      </c>
      <c r="B94" s="113"/>
      <c r="C94" s="113"/>
      <c r="D94" s="113"/>
      <c r="E94" s="114"/>
      <c r="F94" s="114"/>
      <c r="G94" s="210">
        <v>1245071</v>
      </c>
      <c r="H94" s="121"/>
      <c r="I94" s="202">
        <v>1182887</v>
      </c>
      <c r="J94" s="121"/>
      <c r="K94" s="210">
        <v>723527</v>
      </c>
      <c r="L94" s="121"/>
      <c r="M94" s="202">
        <v>536903</v>
      </c>
    </row>
    <row r="95" spans="1:13" ht="15.95" customHeight="1">
      <c r="A95" s="119" t="s">
        <v>31</v>
      </c>
      <c r="B95" s="113"/>
      <c r="C95" s="113"/>
      <c r="D95" s="113"/>
      <c r="E95" s="114"/>
      <c r="F95" s="114"/>
      <c r="G95" s="150">
        <v>7954</v>
      </c>
      <c r="H95" s="121"/>
      <c r="I95" s="117">
        <v>-593</v>
      </c>
      <c r="J95" s="121"/>
      <c r="K95" s="150">
        <v>0</v>
      </c>
      <c r="L95" s="121"/>
      <c r="M95" s="117">
        <v>0</v>
      </c>
    </row>
    <row r="96" spans="1:13" ht="15.95" customHeight="1">
      <c r="A96" s="125"/>
      <c r="B96" s="113"/>
      <c r="C96" s="113"/>
      <c r="D96" s="113"/>
      <c r="E96" s="114"/>
      <c r="F96" s="114"/>
      <c r="G96" s="149"/>
      <c r="H96" s="123"/>
      <c r="I96" s="121"/>
      <c r="J96" s="123"/>
      <c r="K96" s="149"/>
      <c r="L96" s="123"/>
      <c r="M96" s="121"/>
    </row>
    <row r="97" spans="1:13" ht="15.95" customHeight="1" thickBot="1">
      <c r="A97" s="125" t="s">
        <v>113</v>
      </c>
      <c r="B97" s="125"/>
      <c r="C97" s="113"/>
      <c r="D97" s="113"/>
      <c r="E97" s="114"/>
      <c r="F97" s="114"/>
      <c r="G97" s="209">
        <f>G90</f>
        <v>1253025</v>
      </c>
      <c r="H97" s="123"/>
      <c r="I97" s="127">
        <f>I90</f>
        <v>1182294</v>
      </c>
      <c r="J97" s="123"/>
      <c r="K97" s="209">
        <f>K90</f>
        <v>723527</v>
      </c>
      <c r="L97" s="123"/>
      <c r="M97" s="127">
        <f>M90</f>
        <v>536903</v>
      </c>
    </row>
    <row r="98" spans="1:13" ht="15.95" customHeight="1" thickTop="1">
      <c r="A98" s="125"/>
      <c r="B98" s="125"/>
      <c r="C98" s="113"/>
      <c r="D98" s="113"/>
      <c r="E98" s="114"/>
      <c r="F98" s="114"/>
      <c r="G98" s="121"/>
      <c r="H98" s="123"/>
      <c r="I98" s="121"/>
      <c r="J98" s="123"/>
      <c r="K98" s="121"/>
      <c r="L98" s="123"/>
      <c r="M98" s="121"/>
    </row>
    <row r="99" spans="1:13" ht="15.95" customHeight="1">
      <c r="A99" s="125"/>
      <c r="B99" s="125"/>
      <c r="C99" s="113"/>
      <c r="D99" s="113"/>
      <c r="E99" s="114"/>
      <c r="F99" s="114"/>
      <c r="G99" s="121"/>
      <c r="H99" s="123"/>
      <c r="I99" s="121"/>
      <c r="J99" s="123"/>
      <c r="K99" s="121"/>
      <c r="L99" s="123"/>
      <c r="M99" s="121"/>
    </row>
    <row r="100" spans="1:13" ht="15.95" customHeight="1">
      <c r="A100" s="125"/>
      <c r="B100" s="125"/>
      <c r="C100" s="113"/>
      <c r="D100" s="113"/>
      <c r="E100" s="114"/>
      <c r="F100" s="114"/>
      <c r="G100" s="121"/>
      <c r="H100" s="123"/>
      <c r="I100" s="121"/>
      <c r="J100" s="123"/>
      <c r="K100" s="121"/>
      <c r="L100" s="123"/>
      <c r="M100" s="121"/>
    </row>
    <row r="101" spans="1:13" ht="30" customHeight="1">
      <c r="A101" s="228" t="str">
        <f>'Eng5-6 (3M)'!A49:M49</f>
        <v>The accompanying condensed notes to the interim financial information on pages 14 to 48 are an integral part of this interim financial information.</v>
      </c>
      <c r="B101" s="228"/>
      <c r="C101" s="228"/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</row>
  </sheetData>
  <mergeCells count="12">
    <mergeCell ref="A101:M101"/>
    <mergeCell ref="K1:M1"/>
    <mergeCell ref="G7:I7"/>
    <mergeCell ref="K7:M7"/>
    <mergeCell ref="A49:M49"/>
    <mergeCell ref="K50:M50"/>
    <mergeCell ref="G56:I56"/>
    <mergeCell ref="K56:M56"/>
    <mergeCell ref="G6:I6"/>
    <mergeCell ref="K6:M6"/>
    <mergeCell ref="G55:I55"/>
    <mergeCell ref="K55:M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  <customProperties>
    <customPr name="EpmWorksheetKeyString_GUID" r:id="rId2"/>
  </customProperties>
  <ignoredErrors>
    <ignoredError sqref="G8:M8 G57:M5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5"/>
  <sheetViews>
    <sheetView topLeftCell="A16" zoomScaleNormal="100" zoomScaleSheetLayoutView="100" workbookViewId="0">
      <selection activeCell="C41" sqref="C41"/>
    </sheetView>
  </sheetViews>
  <sheetFormatPr defaultRowHeight="16.5" customHeight="1"/>
  <cols>
    <col min="1" max="2" width="1.7109375" style="26" customWidth="1"/>
    <col min="3" max="3" width="29.85546875" style="26" customWidth="1"/>
    <col min="4" max="4" width="5.28515625" style="172" customWidth="1"/>
    <col min="5" max="5" width="0.5703125" style="27" customWidth="1"/>
    <col min="6" max="6" width="11.28515625" style="28" customWidth="1"/>
    <col min="7" max="7" width="0.5703125" style="27" customWidth="1"/>
    <col min="8" max="8" width="10.85546875" style="28" customWidth="1"/>
    <col min="9" max="9" width="0.5703125" style="27" customWidth="1"/>
    <col min="10" max="10" width="8.7109375" style="28" customWidth="1"/>
    <col min="11" max="11" width="0.5703125" style="27" customWidth="1"/>
    <col min="12" max="12" width="13.140625" style="28" customWidth="1"/>
    <col min="13" max="13" width="0.5703125" style="27" customWidth="1"/>
    <col min="14" max="14" width="14.28515625" style="28" customWidth="1"/>
    <col min="15" max="15" width="0.5703125" style="27" customWidth="1"/>
    <col min="16" max="16" width="15.42578125" style="27" customWidth="1"/>
    <col min="17" max="17" width="0.5703125" style="27" customWidth="1"/>
    <col min="18" max="18" width="14.7109375" style="27" customWidth="1"/>
    <col min="19" max="19" width="0.5703125" style="27" customWidth="1"/>
    <col min="20" max="20" width="11" style="27" customWidth="1"/>
    <col min="21" max="21" width="0.5703125" style="27" customWidth="1"/>
    <col min="22" max="22" width="12.5703125" style="28" customWidth="1"/>
    <col min="23" max="23" width="0.5703125" style="27" customWidth="1"/>
    <col min="24" max="24" width="11.140625" style="28" customWidth="1"/>
    <col min="25" max="25" width="0.5703125" style="27" customWidth="1"/>
    <col min="26" max="26" width="13" style="28" customWidth="1"/>
    <col min="27" max="27" width="0.5703125" style="27" customWidth="1"/>
    <col min="28" max="28" width="9.85546875" style="28" bestFit="1" customWidth="1"/>
    <col min="29" max="16384" width="9.140625" style="26"/>
  </cols>
  <sheetData>
    <row r="1" spans="1:28" ht="16.5" customHeight="1">
      <c r="A1" s="10" t="s">
        <v>85</v>
      </c>
      <c r="B1" s="29"/>
      <c r="C1" s="29"/>
      <c r="D1" s="179"/>
      <c r="F1" s="30"/>
      <c r="Z1" s="68"/>
      <c r="AA1" s="68"/>
      <c r="AB1" s="62" t="s">
        <v>97</v>
      </c>
    </row>
    <row r="2" spans="1:28" ht="16.5" customHeight="1">
      <c r="A2" s="29" t="s">
        <v>126</v>
      </c>
      <c r="B2" s="29"/>
      <c r="C2" s="29"/>
      <c r="D2" s="179"/>
      <c r="F2" s="30"/>
    </row>
    <row r="3" spans="1:28" ht="16.5" customHeight="1">
      <c r="A3" s="74" t="str">
        <f>+'Eng7-8 (9M)'!A3</f>
        <v>For the nine-month period ended 30 September 2020</v>
      </c>
      <c r="B3" s="74"/>
      <c r="C3" s="74"/>
      <c r="D3" s="180"/>
      <c r="E3" s="75"/>
      <c r="F3" s="76"/>
      <c r="G3" s="75"/>
      <c r="H3" s="77"/>
      <c r="I3" s="75"/>
      <c r="J3" s="77"/>
      <c r="K3" s="75"/>
      <c r="L3" s="77"/>
      <c r="M3" s="75"/>
      <c r="N3" s="77"/>
      <c r="O3" s="75"/>
      <c r="P3" s="75"/>
      <c r="Q3" s="75"/>
      <c r="R3" s="75"/>
      <c r="S3" s="75"/>
      <c r="T3" s="75"/>
      <c r="U3" s="75"/>
      <c r="V3" s="77"/>
      <c r="W3" s="75"/>
      <c r="X3" s="77"/>
      <c r="Y3" s="75"/>
      <c r="Z3" s="77"/>
      <c r="AA3" s="75"/>
      <c r="AB3" s="77"/>
    </row>
    <row r="4" spans="1:28" ht="16.5" customHeight="1">
      <c r="A4" s="154"/>
      <c r="B4" s="154"/>
      <c r="C4" s="154"/>
      <c r="D4" s="181"/>
      <c r="E4" s="155"/>
      <c r="F4" s="156"/>
      <c r="G4" s="155"/>
      <c r="H4" s="156"/>
      <c r="I4" s="155"/>
      <c r="J4" s="156"/>
      <c r="K4" s="155"/>
      <c r="L4" s="156"/>
      <c r="M4" s="155"/>
      <c r="N4" s="156"/>
      <c r="O4" s="155"/>
      <c r="P4" s="155"/>
      <c r="Q4" s="155"/>
      <c r="R4" s="155"/>
      <c r="S4" s="155"/>
      <c r="T4" s="155"/>
      <c r="U4" s="155"/>
      <c r="V4" s="156"/>
      <c r="W4" s="155"/>
      <c r="X4" s="156"/>
      <c r="Y4" s="155"/>
      <c r="Z4" s="156"/>
      <c r="AA4" s="155"/>
      <c r="AB4" s="156"/>
    </row>
    <row r="6" spans="1:28" s="159" customFormat="1" ht="16.5" customHeight="1">
      <c r="A6" s="157"/>
      <c r="B6" s="158"/>
      <c r="C6" s="158"/>
      <c r="D6" s="182"/>
      <c r="E6" s="158"/>
      <c r="F6" s="230" t="s">
        <v>137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</row>
    <row r="7" spans="1:28" s="159" customFormat="1" ht="16.5" customHeight="1">
      <c r="A7" s="157"/>
      <c r="B7" s="158"/>
      <c r="C7" s="158"/>
      <c r="D7" s="182"/>
      <c r="E7" s="158"/>
      <c r="F7" s="231" t="s">
        <v>40</v>
      </c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158"/>
      <c r="Z7" s="160"/>
      <c r="AA7" s="158"/>
      <c r="AB7" s="160"/>
    </row>
    <row r="8" spans="1:28" s="33" customFormat="1" ht="16.5" customHeight="1">
      <c r="A8" s="32"/>
      <c r="D8" s="4"/>
      <c r="F8" s="34"/>
      <c r="G8" s="35"/>
      <c r="H8" s="34"/>
      <c r="I8" s="35"/>
      <c r="J8" s="34"/>
      <c r="K8" s="35"/>
      <c r="L8" s="34"/>
      <c r="M8" s="35"/>
      <c r="N8" s="232" t="s">
        <v>127</v>
      </c>
      <c r="O8" s="232"/>
      <c r="P8" s="232"/>
      <c r="Q8" s="232"/>
      <c r="R8" s="232"/>
      <c r="S8" s="232"/>
      <c r="T8" s="232"/>
      <c r="U8" s="232"/>
      <c r="V8" s="232"/>
      <c r="W8" s="54"/>
    </row>
    <row r="9" spans="1:28" s="33" customFormat="1" ht="16.5" customHeight="1">
      <c r="A9" s="32"/>
      <c r="D9" s="4"/>
      <c r="F9" s="30"/>
      <c r="G9" s="35"/>
      <c r="H9" s="34"/>
      <c r="I9" s="35"/>
      <c r="J9" s="233" t="s">
        <v>26</v>
      </c>
      <c r="K9" s="233"/>
      <c r="L9" s="233"/>
      <c r="M9" s="35"/>
      <c r="N9" s="234" t="s">
        <v>177</v>
      </c>
      <c r="O9" s="234"/>
      <c r="P9" s="234"/>
      <c r="Q9" s="234"/>
      <c r="R9" s="234"/>
      <c r="S9" s="161"/>
      <c r="T9" s="162"/>
      <c r="U9" s="34"/>
      <c r="V9" s="35"/>
      <c r="W9" s="54"/>
    </row>
    <row r="10" spans="1:28" s="33" customFormat="1" ht="16.5" customHeight="1">
      <c r="A10" s="32"/>
      <c r="D10" s="4"/>
      <c r="F10" s="30"/>
      <c r="G10" s="35"/>
      <c r="H10" s="34"/>
      <c r="I10" s="35"/>
      <c r="J10" s="163"/>
      <c r="K10" s="163"/>
      <c r="L10" s="163"/>
      <c r="M10" s="35"/>
      <c r="N10" s="204"/>
      <c r="O10" s="204"/>
      <c r="P10" s="160" t="s">
        <v>265</v>
      </c>
      <c r="Q10" s="204"/>
      <c r="R10" s="204"/>
      <c r="S10" s="162"/>
      <c r="T10" s="162"/>
      <c r="U10" s="34"/>
      <c r="V10" s="35"/>
      <c r="W10" s="54"/>
    </row>
    <row r="11" spans="1:28" s="159" customFormat="1" ht="16.5" customHeight="1">
      <c r="A11" s="157"/>
      <c r="B11" s="158"/>
      <c r="C11" s="158"/>
      <c r="D11" s="182"/>
      <c r="E11" s="158"/>
      <c r="F11" s="160"/>
      <c r="G11" s="158"/>
      <c r="H11" s="160"/>
      <c r="I11" s="158"/>
      <c r="J11" s="163"/>
      <c r="K11" s="163"/>
      <c r="L11" s="163"/>
      <c r="M11" s="158"/>
      <c r="N11" s="164"/>
      <c r="O11" s="163"/>
      <c r="P11" s="160" t="s">
        <v>237</v>
      </c>
      <c r="Q11" s="163"/>
      <c r="R11" s="160" t="s">
        <v>117</v>
      </c>
      <c r="S11" s="163"/>
      <c r="T11" s="160" t="s">
        <v>168</v>
      </c>
      <c r="U11" s="163"/>
      <c r="W11" s="158"/>
      <c r="X11" s="160"/>
      <c r="Y11" s="158"/>
      <c r="Z11" s="160"/>
      <c r="AA11" s="158"/>
      <c r="AB11" s="160"/>
    </row>
    <row r="12" spans="1:28" s="159" customFormat="1" ht="16.5" customHeight="1">
      <c r="A12" s="157"/>
      <c r="B12" s="158"/>
      <c r="C12" s="158"/>
      <c r="D12" s="182"/>
      <c r="E12" s="158"/>
      <c r="F12" s="30"/>
      <c r="G12" s="158"/>
      <c r="H12" s="160"/>
      <c r="I12" s="158"/>
      <c r="J12" s="165"/>
      <c r="K12" s="165"/>
      <c r="L12" s="165"/>
      <c r="M12" s="158"/>
      <c r="N12" s="166"/>
      <c r="O12" s="158"/>
      <c r="P12" s="167" t="s">
        <v>238</v>
      </c>
      <c r="Q12" s="158"/>
      <c r="R12" s="160" t="s">
        <v>118</v>
      </c>
      <c r="S12" s="158"/>
      <c r="T12" s="160" t="s">
        <v>169</v>
      </c>
      <c r="U12" s="158"/>
      <c r="V12" s="167"/>
      <c r="W12" s="158"/>
      <c r="X12" s="160"/>
      <c r="Y12" s="158"/>
      <c r="Z12" s="160"/>
      <c r="AA12" s="158"/>
    </row>
    <row r="13" spans="1:28" s="168" customFormat="1" ht="16.5" customHeight="1">
      <c r="D13" s="183"/>
      <c r="E13" s="169"/>
      <c r="F13" s="30" t="s">
        <v>41</v>
      </c>
      <c r="G13" s="169"/>
      <c r="H13" s="167"/>
      <c r="I13" s="169"/>
      <c r="J13" s="167"/>
      <c r="K13" s="158"/>
      <c r="L13" s="160"/>
      <c r="M13" s="158"/>
      <c r="N13" s="160"/>
      <c r="O13" s="169"/>
      <c r="P13" s="167" t="s">
        <v>239</v>
      </c>
      <c r="Q13" s="169"/>
      <c r="R13" s="167" t="s">
        <v>197</v>
      </c>
      <c r="S13" s="169"/>
      <c r="T13" s="167" t="s">
        <v>170</v>
      </c>
      <c r="U13" s="169"/>
      <c r="V13" s="167" t="s">
        <v>93</v>
      </c>
      <c r="W13" s="169"/>
      <c r="X13" s="167"/>
      <c r="Y13" s="169"/>
      <c r="Z13" s="167"/>
      <c r="AA13" s="169"/>
      <c r="AB13" s="160"/>
    </row>
    <row r="14" spans="1:28" s="168" customFormat="1" ht="16.5" customHeight="1">
      <c r="D14" s="183"/>
      <c r="E14" s="169"/>
      <c r="F14" s="30" t="s">
        <v>43</v>
      </c>
      <c r="G14" s="169"/>
      <c r="H14" s="167" t="s">
        <v>44</v>
      </c>
      <c r="I14" s="169"/>
      <c r="J14" s="167" t="s">
        <v>45</v>
      </c>
      <c r="K14" s="169"/>
      <c r="L14" s="167"/>
      <c r="M14" s="169"/>
      <c r="N14" s="160" t="s">
        <v>46</v>
      </c>
      <c r="O14" s="169"/>
      <c r="P14" s="167" t="s">
        <v>118</v>
      </c>
      <c r="Q14" s="169"/>
      <c r="R14" s="167" t="s">
        <v>198</v>
      </c>
      <c r="S14" s="169"/>
      <c r="T14" s="167" t="s">
        <v>171</v>
      </c>
      <c r="U14" s="169"/>
      <c r="V14" s="170" t="s">
        <v>74</v>
      </c>
      <c r="W14" s="169"/>
      <c r="X14" s="167" t="s">
        <v>47</v>
      </c>
      <c r="Y14" s="169"/>
      <c r="Z14" s="167" t="s">
        <v>48</v>
      </c>
      <c r="AA14" s="169"/>
      <c r="AB14" s="160" t="s">
        <v>42</v>
      </c>
    </row>
    <row r="15" spans="1:28" s="168" customFormat="1" ht="16.5" customHeight="1">
      <c r="D15" s="183"/>
      <c r="E15" s="169"/>
      <c r="F15" s="30" t="s">
        <v>49</v>
      </c>
      <c r="G15" s="169"/>
      <c r="H15" s="167" t="s">
        <v>50</v>
      </c>
      <c r="I15" s="169"/>
      <c r="J15" s="167" t="s">
        <v>51</v>
      </c>
      <c r="K15" s="169"/>
      <c r="L15" s="167" t="s">
        <v>29</v>
      </c>
      <c r="M15" s="169"/>
      <c r="N15" s="167" t="s">
        <v>52</v>
      </c>
      <c r="O15" s="169"/>
      <c r="P15" s="167" t="s">
        <v>240</v>
      </c>
      <c r="Q15" s="169"/>
      <c r="R15" s="167" t="s">
        <v>139</v>
      </c>
      <c r="S15" s="169"/>
      <c r="T15" s="167" t="s">
        <v>203</v>
      </c>
      <c r="U15" s="169"/>
      <c r="V15" s="167" t="s">
        <v>53</v>
      </c>
      <c r="W15" s="169"/>
      <c r="X15" s="170" t="s">
        <v>30</v>
      </c>
      <c r="Y15" s="169"/>
      <c r="Z15" s="170" t="s">
        <v>54</v>
      </c>
      <c r="AA15" s="169"/>
      <c r="AB15" s="167" t="s">
        <v>55</v>
      </c>
    </row>
    <row r="16" spans="1:28" s="159" customFormat="1" ht="16.5" customHeight="1">
      <c r="D16" s="185" t="s">
        <v>4</v>
      </c>
      <c r="E16" s="169"/>
      <c r="F16" s="171" t="s">
        <v>86</v>
      </c>
      <c r="G16" s="169"/>
      <c r="H16" s="171" t="s">
        <v>86</v>
      </c>
      <c r="I16" s="169"/>
      <c r="J16" s="171" t="s">
        <v>86</v>
      </c>
      <c r="K16" s="169"/>
      <c r="L16" s="171" t="s">
        <v>86</v>
      </c>
      <c r="M16" s="169"/>
      <c r="N16" s="171" t="s">
        <v>86</v>
      </c>
      <c r="O16" s="169"/>
      <c r="P16" s="171" t="s">
        <v>86</v>
      </c>
      <c r="Q16" s="169"/>
      <c r="R16" s="171" t="s">
        <v>86</v>
      </c>
      <c r="S16" s="169"/>
      <c r="T16" s="171" t="s">
        <v>86</v>
      </c>
      <c r="U16" s="169"/>
      <c r="V16" s="171" t="s">
        <v>86</v>
      </c>
      <c r="W16" s="169"/>
      <c r="X16" s="171" t="s">
        <v>86</v>
      </c>
      <c r="Y16" s="169"/>
      <c r="Z16" s="171" t="s">
        <v>86</v>
      </c>
      <c r="AA16" s="169"/>
      <c r="AB16" s="171" t="s">
        <v>86</v>
      </c>
    </row>
    <row r="17" spans="1:28" ht="9.9499999999999993" customHeight="1">
      <c r="A17" s="10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</row>
    <row r="18" spans="1:28" ht="16.5" customHeight="1">
      <c r="A18" s="10" t="s">
        <v>167</v>
      </c>
      <c r="F18" s="28">
        <v>1670000</v>
      </c>
      <c r="G18" s="156"/>
      <c r="H18" s="28">
        <v>1185430</v>
      </c>
      <c r="I18" s="156"/>
      <c r="J18" s="28">
        <v>149101</v>
      </c>
      <c r="K18" s="156"/>
      <c r="L18" s="28">
        <v>2479281</v>
      </c>
      <c r="M18" s="156"/>
      <c r="N18" s="28">
        <v>119</v>
      </c>
      <c r="O18" s="156"/>
      <c r="P18" s="28" t="s">
        <v>236</v>
      </c>
      <c r="Q18" s="156"/>
      <c r="R18" s="28">
        <v>-41140</v>
      </c>
      <c r="S18" s="156"/>
      <c r="T18" s="28">
        <v>1240</v>
      </c>
      <c r="U18" s="156"/>
      <c r="V18" s="28">
        <f>SUM(N18:T18)</f>
        <v>-39781</v>
      </c>
      <c r="W18" s="156"/>
      <c r="X18" s="156">
        <f>SUM(V18,L18,J18,H18,F18)</f>
        <v>5444031</v>
      </c>
      <c r="Y18" s="156"/>
      <c r="Z18" s="28">
        <v>31793</v>
      </c>
      <c r="AA18" s="156"/>
      <c r="AB18" s="28">
        <f>SUM(Z18,X18)</f>
        <v>5475824</v>
      </c>
    </row>
    <row r="19" spans="1:28" ht="16.5" customHeight="1">
      <c r="A19" s="10" t="s">
        <v>128</v>
      </c>
      <c r="B19" s="10"/>
      <c r="G19" s="28"/>
      <c r="I19" s="28"/>
      <c r="K19" s="28"/>
      <c r="M19" s="28"/>
      <c r="O19" s="28"/>
      <c r="P19" s="28"/>
      <c r="Q19" s="28"/>
      <c r="R19" s="28"/>
      <c r="S19" s="28"/>
      <c r="T19" s="28"/>
      <c r="U19" s="28"/>
      <c r="W19" s="28"/>
      <c r="X19" s="156"/>
      <c r="Y19" s="28"/>
      <c r="AA19" s="28"/>
    </row>
    <row r="20" spans="1:28" ht="16.5" customHeight="1">
      <c r="A20" s="3" t="s">
        <v>186</v>
      </c>
      <c r="B20" s="10"/>
      <c r="F20" s="156">
        <v>0</v>
      </c>
      <c r="G20" s="28"/>
      <c r="H20" s="156">
        <v>0</v>
      </c>
      <c r="I20" s="28"/>
      <c r="J20" s="28">
        <v>0</v>
      </c>
      <c r="K20" s="156"/>
      <c r="L20" s="28">
        <v>-334000</v>
      </c>
      <c r="M20" s="28"/>
      <c r="N20" s="156">
        <v>0</v>
      </c>
      <c r="O20" s="28"/>
      <c r="P20" s="156">
        <v>0</v>
      </c>
      <c r="Q20" s="28"/>
      <c r="R20" s="156">
        <v>0</v>
      </c>
      <c r="S20" s="28"/>
      <c r="T20" s="156">
        <v>0</v>
      </c>
      <c r="U20" s="28"/>
      <c r="V20" s="28">
        <f>SUM(N20:T20)</f>
        <v>0</v>
      </c>
      <c r="W20" s="28"/>
      <c r="X20" s="156">
        <f>SUM(F20:L20)+V20</f>
        <v>-334000</v>
      </c>
      <c r="Y20" s="28"/>
      <c r="Z20" s="156">
        <v>-2</v>
      </c>
      <c r="AA20" s="28"/>
      <c r="AB20" s="28">
        <f>+X20+Z20</f>
        <v>-334002</v>
      </c>
    </row>
    <row r="21" spans="1:28" ht="16.5" customHeight="1">
      <c r="A21" s="3" t="s">
        <v>76</v>
      </c>
      <c r="F21" s="156">
        <v>0</v>
      </c>
      <c r="G21" s="28"/>
      <c r="H21" s="156">
        <v>0</v>
      </c>
      <c r="I21" s="28"/>
      <c r="J21" s="28">
        <v>26845</v>
      </c>
      <c r="K21" s="156"/>
      <c r="L21" s="28">
        <v>-26845</v>
      </c>
      <c r="M21" s="28"/>
      <c r="N21" s="156">
        <v>0</v>
      </c>
      <c r="O21" s="28"/>
      <c r="P21" s="156">
        <v>0</v>
      </c>
      <c r="Q21" s="28"/>
      <c r="R21" s="156">
        <v>0</v>
      </c>
      <c r="S21" s="28"/>
      <c r="T21" s="156">
        <v>0</v>
      </c>
      <c r="U21" s="28"/>
      <c r="V21" s="28">
        <f>SUM(N21:T21)</f>
        <v>0</v>
      </c>
      <c r="W21" s="28"/>
      <c r="X21" s="156">
        <f>SUM(V21,L21,J21,H21,F21)</f>
        <v>0</v>
      </c>
      <c r="Y21" s="28"/>
      <c r="Z21" s="156">
        <v>0</v>
      </c>
      <c r="AA21" s="28"/>
      <c r="AB21" s="28">
        <f>SUM(Z21,X21)</f>
        <v>0</v>
      </c>
    </row>
    <row r="22" spans="1:28" ht="16.5" customHeight="1">
      <c r="A22" s="3" t="s">
        <v>261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</row>
    <row r="23" spans="1:28" ht="16.5" customHeight="1">
      <c r="A23" s="3"/>
      <c r="B23" s="26" t="s">
        <v>262</v>
      </c>
      <c r="F23" s="156" t="s">
        <v>236</v>
      </c>
      <c r="G23" s="28"/>
      <c r="H23" s="156" t="s">
        <v>236</v>
      </c>
      <c r="I23" s="28"/>
      <c r="J23" s="28" t="s">
        <v>236</v>
      </c>
      <c r="K23" s="156"/>
      <c r="L23" s="28" t="s">
        <v>236</v>
      </c>
      <c r="M23" s="28"/>
      <c r="N23" s="156" t="s">
        <v>236</v>
      </c>
      <c r="O23" s="28"/>
      <c r="P23" s="156" t="s">
        <v>236</v>
      </c>
      <c r="Q23" s="28"/>
      <c r="R23" s="156" t="s">
        <v>236</v>
      </c>
      <c r="S23" s="28"/>
      <c r="T23" s="156">
        <v>0</v>
      </c>
      <c r="U23" s="28"/>
      <c r="V23" s="28">
        <f>SUM(N23:T23)</f>
        <v>0</v>
      </c>
      <c r="W23" s="28"/>
      <c r="X23" s="156">
        <f>SUM(V23,L23,J23,H23,F23)</f>
        <v>0</v>
      </c>
      <c r="Y23" s="28"/>
      <c r="Z23" s="156">
        <v>30001</v>
      </c>
      <c r="AA23" s="28"/>
      <c r="AB23" s="28">
        <f>SUM(Z23,X23)</f>
        <v>30001</v>
      </c>
    </row>
    <row r="24" spans="1:28" ht="16.5" customHeight="1">
      <c r="A24" s="3" t="s">
        <v>272</v>
      </c>
      <c r="F24" s="156"/>
      <c r="G24" s="28"/>
      <c r="H24" s="156"/>
      <c r="I24" s="28"/>
      <c r="K24" s="156"/>
      <c r="M24" s="28"/>
      <c r="N24" s="156"/>
      <c r="O24" s="28"/>
      <c r="P24" s="156"/>
      <c r="Q24" s="28"/>
      <c r="R24" s="156"/>
      <c r="S24" s="28"/>
      <c r="T24" s="156"/>
      <c r="U24" s="28"/>
      <c r="W24" s="28"/>
      <c r="X24" s="156"/>
      <c r="Y24" s="28"/>
      <c r="Z24" s="156"/>
      <c r="AA24" s="28"/>
    </row>
    <row r="25" spans="1:28" ht="16.5" customHeight="1">
      <c r="A25" s="3"/>
      <c r="B25" s="26" t="s">
        <v>273</v>
      </c>
      <c r="F25" s="156">
        <v>0</v>
      </c>
      <c r="G25" s="28"/>
      <c r="H25" s="156">
        <v>0</v>
      </c>
      <c r="I25" s="28"/>
      <c r="J25" s="28">
        <v>0</v>
      </c>
      <c r="K25" s="156"/>
      <c r="L25" s="28">
        <v>0</v>
      </c>
      <c r="M25" s="28"/>
      <c r="N25" s="156">
        <v>0</v>
      </c>
      <c r="O25" s="28"/>
      <c r="P25" s="156">
        <v>0</v>
      </c>
      <c r="Q25" s="28"/>
      <c r="R25" s="156">
        <v>0</v>
      </c>
      <c r="S25" s="28"/>
      <c r="T25" s="156">
        <v>4557</v>
      </c>
      <c r="U25" s="28"/>
      <c r="V25" s="28">
        <f>SUM(N25:T25)</f>
        <v>4557</v>
      </c>
      <c r="W25" s="28"/>
      <c r="X25" s="156">
        <f>SUM(F25:L25)+V25</f>
        <v>4557</v>
      </c>
      <c r="Y25" s="28"/>
      <c r="Z25" s="156">
        <v>-4557</v>
      </c>
      <c r="AA25" s="28"/>
      <c r="AB25" s="28">
        <f>SUM(Z25,X25)</f>
        <v>0</v>
      </c>
    </row>
    <row r="26" spans="1:28" ht="16.5" customHeight="1">
      <c r="A26" s="3" t="s">
        <v>156</v>
      </c>
      <c r="F26" s="156"/>
      <c r="G26" s="28"/>
      <c r="H26" s="156"/>
      <c r="I26" s="28"/>
      <c r="K26" s="156"/>
      <c r="M26" s="28"/>
      <c r="N26" s="156"/>
      <c r="O26" s="28"/>
      <c r="P26" s="156"/>
      <c r="Q26" s="28"/>
      <c r="R26" s="156"/>
      <c r="S26" s="28"/>
      <c r="T26" s="156"/>
      <c r="U26" s="28"/>
      <c r="W26" s="28"/>
      <c r="X26" s="156"/>
      <c r="Y26" s="28"/>
      <c r="Z26" s="156"/>
      <c r="AA26" s="28"/>
    </row>
    <row r="27" spans="1:28" ht="16.5" customHeight="1">
      <c r="A27" s="3"/>
      <c r="B27" s="3" t="s">
        <v>173</v>
      </c>
      <c r="F27" s="173">
        <v>0</v>
      </c>
      <c r="G27" s="28"/>
      <c r="H27" s="173">
        <v>0</v>
      </c>
      <c r="I27" s="28"/>
      <c r="J27" s="77">
        <v>0</v>
      </c>
      <c r="K27" s="156"/>
      <c r="L27" s="77">
        <v>1204218</v>
      </c>
      <c r="M27" s="28"/>
      <c r="N27" s="173">
        <v>78</v>
      </c>
      <c r="O27" s="28"/>
      <c r="P27" s="173">
        <v>0</v>
      </c>
      <c r="Q27" s="28"/>
      <c r="R27" s="173">
        <v>-21409</v>
      </c>
      <c r="S27" s="28"/>
      <c r="T27" s="173">
        <v>0</v>
      </c>
      <c r="U27" s="28"/>
      <c r="V27" s="173">
        <f>SUM(N27:T27)</f>
        <v>-21331</v>
      </c>
      <c r="W27" s="28"/>
      <c r="X27" s="173">
        <f>SUM(V27,L27,J27,H27,F27)</f>
        <v>1182887</v>
      </c>
      <c r="Y27" s="28"/>
      <c r="Z27" s="173">
        <v>-593</v>
      </c>
      <c r="AA27" s="28"/>
      <c r="AB27" s="173">
        <f>SUM(Z27,X27)</f>
        <v>1182294</v>
      </c>
    </row>
    <row r="28" spans="1:28" ht="9.9499999999999993" customHeight="1">
      <c r="G28" s="156"/>
      <c r="I28" s="156"/>
      <c r="K28" s="156"/>
      <c r="M28" s="156"/>
      <c r="O28" s="156"/>
      <c r="P28" s="28"/>
      <c r="Q28" s="156"/>
      <c r="R28" s="28"/>
      <c r="S28" s="156"/>
      <c r="T28" s="28"/>
      <c r="U28" s="156"/>
      <c r="W28" s="156"/>
      <c r="X28" s="156"/>
      <c r="Y28" s="156"/>
      <c r="AA28" s="156"/>
    </row>
    <row r="29" spans="1:28" ht="16.5" customHeight="1" thickBot="1">
      <c r="A29" s="10" t="s">
        <v>269</v>
      </c>
      <c r="F29" s="174">
        <f>SUM(F18:F27)</f>
        <v>1670000</v>
      </c>
      <c r="G29" s="156"/>
      <c r="H29" s="174">
        <f>SUM(H18:H27)</f>
        <v>1185430</v>
      </c>
      <c r="I29" s="156"/>
      <c r="J29" s="174">
        <f>SUM(J18:J27)</f>
        <v>175946</v>
      </c>
      <c r="K29" s="156"/>
      <c r="L29" s="174">
        <f>SUM(L18:L27)</f>
        <v>3322654</v>
      </c>
      <c r="M29" s="156"/>
      <c r="N29" s="174">
        <f>SUM(N18:N27)</f>
        <v>197</v>
      </c>
      <c r="O29" s="156"/>
      <c r="P29" s="174">
        <f>SUM(P18:P27)</f>
        <v>0</v>
      </c>
      <c r="Q29" s="156"/>
      <c r="R29" s="174">
        <f>SUM(R18:R27)</f>
        <v>-62549</v>
      </c>
      <c r="S29" s="156"/>
      <c r="T29" s="174">
        <f>SUM(T18:T27)</f>
        <v>5797</v>
      </c>
      <c r="U29" s="156"/>
      <c r="V29" s="174">
        <f>SUM(V18:V27)</f>
        <v>-56555</v>
      </c>
      <c r="W29" s="156"/>
      <c r="X29" s="174">
        <f>SUM(X18:X27)</f>
        <v>6297475</v>
      </c>
      <c r="Y29" s="156"/>
      <c r="Z29" s="174">
        <f>SUM(Z18:Z27)</f>
        <v>56642</v>
      </c>
      <c r="AA29" s="156"/>
      <c r="AB29" s="174">
        <f>SUM(AB18:AB27)</f>
        <v>6354117</v>
      </c>
    </row>
    <row r="30" spans="1:28" ht="9.9499999999999993" customHeight="1" thickTop="1">
      <c r="A30" s="10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</row>
    <row r="31" spans="1:28" ht="9.9499999999999993" customHeight="1">
      <c r="A31" s="10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</row>
    <row r="32" spans="1:28" ht="16.5" customHeight="1">
      <c r="A32" s="10" t="s">
        <v>224</v>
      </c>
      <c r="F32" s="175">
        <v>1670000</v>
      </c>
      <c r="G32" s="156"/>
      <c r="H32" s="175">
        <v>1185430</v>
      </c>
      <c r="I32" s="156"/>
      <c r="J32" s="175">
        <v>178794</v>
      </c>
      <c r="K32" s="156"/>
      <c r="L32" s="175">
        <v>3676486</v>
      </c>
      <c r="M32" s="156"/>
      <c r="N32" s="175">
        <v>23</v>
      </c>
      <c r="O32" s="156"/>
      <c r="P32" s="175" t="s">
        <v>236</v>
      </c>
      <c r="Q32" s="156"/>
      <c r="R32" s="175">
        <v>-69008</v>
      </c>
      <c r="S32" s="156"/>
      <c r="T32" s="175">
        <v>5797</v>
      </c>
      <c r="U32" s="156"/>
      <c r="V32" s="175">
        <f>SUM(N32:T32)</f>
        <v>-63188</v>
      </c>
      <c r="W32" s="156"/>
      <c r="X32" s="176">
        <f>SUM(V32,L32,J32,H32,F32)</f>
        <v>6647522</v>
      </c>
      <c r="Y32" s="156"/>
      <c r="Z32" s="175">
        <v>59974</v>
      </c>
      <c r="AA32" s="156"/>
      <c r="AB32" s="175">
        <f>SUM(Z32,X32)</f>
        <v>6707496</v>
      </c>
    </row>
    <row r="33" spans="1:28" ht="16.5" customHeight="1">
      <c r="A33" s="3" t="s">
        <v>233</v>
      </c>
      <c r="F33" s="175"/>
      <c r="G33" s="156"/>
      <c r="H33" s="175"/>
      <c r="I33" s="156"/>
      <c r="J33" s="175"/>
      <c r="K33" s="156"/>
      <c r="L33" s="175"/>
      <c r="M33" s="156"/>
      <c r="N33" s="175"/>
      <c r="O33" s="156"/>
      <c r="P33" s="175"/>
      <c r="Q33" s="156"/>
      <c r="R33" s="175"/>
      <c r="S33" s="156"/>
      <c r="T33" s="175"/>
      <c r="U33" s="156"/>
      <c r="V33" s="175"/>
      <c r="W33" s="156"/>
      <c r="X33" s="176"/>
      <c r="Y33" s="156"/>
      <c r="Z33" s="175"/>
      <c r="AA33" s="156"/>
      <c r="AB33" s="175"/>
    </row>
    <row r="34" spans="1:28" ht="16.5" customHeight="1">
      <c r="A34" s="10"/>
      <c r="B34" s="26" t="s">
        <v>234</v>
      </c>
      <c r="D34" s="172">
        <v>5</v>
      </c>
      <c r="F34" s="177" t="s">
        <v>236</v>
      </c>
      <c r="G34" s="28"/>
      <c r="H34" s="177" t="s">
        <v>236</v>
      </c>
      <c r="I34" s="28"/>
      <c r="J34" s="205" t="s">
        <v>236</v>
      </c>
      <c r="K34" s="156"/>
      <c r="L34" s="205">
        <v>-2428</v>
      </c>
      <c r="M34" s="28"/>
      <c r="N34" s="177">
        <v>-23</v>
      </c>
      <c r="O34" s="28"/>
      <c r="P34" s="177">
        <v>8711</v>
      </c>
      <c r="Q34" s="28"/>
      <c r="R34" s="177" t="s">
        <v>236</v>
      </c>
      <c r="S34" s="28"/>
      <c r="T34" s="177" t="s">
        <v>236</v>
      </c>
      <c r="U34" s="28"/>
      <c r="V34" s="177">
        <v>8688</v>
      </c>
      <c r="W34" s="28"/>
      <c r="X34" s="177">
        <f>SUM(V34,L34,J34,H34,F34)</f>
        <v>6260</v>
      </c>
      <c r="Y34" s="28"/>
      <c r="Z34" s="177" t="s">
        <v>236</v>
      </c>
      <c r="AA34" s="28"/>
      <c r="AB34" s="177">
        <f>SUM(Z34,X34)</f>
        <v>6260</v>
      </c>
    </row>
    <row r="35" spans="1:28" ht="9.9499999999999993" customHeight="1">
      <c r="A35" s="10"/>
      <c r="F35" s="175"/>
      <c r="G35" s="156"/>
      <c r="H35" s="175"/>
      <c r="I35" s="156"/>
      <c r="J35" s="175"/>
      <c r="K35" s="156"/>
      <c r="L35" s="175"/>
      <c r="M35" s="156"/>
      <c r="N35" s="175"/>
      <c r="O35" s="156"/>
      <c r="P35" s="175"/>
      <c r="Q35" s="156"/>
      <c r="R35" s="175"/>
      <c r="S35" s="156"/>
      <c r="T35" s="175"/>
      <c r="U35" s="156"/>
      <c r="V35" s="175"/>
      <c r="W35" s="156"/>
      <c r="X35" s="176"/>
      <c r="Y35" s="156"/>
      <c r="Z35" s="175"/>
      <c r="AA35" s="156"/>
      <c r="AB35" s="175"/>
    </row>
    <row r="36" spans="1:28" ht="16.5" customHeight="1">
      <c r="A36" s="10" t="s">
        <v>224</v>
      </c>
      <c r="F36" s="175"/>
      <c r="G36" s="156"/>
      <c r="H36" s="175"/>
      <c r="I36" s="156"/>
      <c r="J36" s="175"/>
      <c r="K36" s="156"/>
      <c r="L36" s="175"/>
      <c r="M36" s="156"/>
      <c r="N36" s="175"/>
      <c r="O36" s="156"/>
      <c r="P36" s="175"/>
      <c r="Q36" s="156"/>
      <c r="R36" s="175"/>
      <c r="S36" s="156"/>
      <c r="T36" s="175"/>
      <c r="U36" s="156"/>
      <c r="V36" s="175"/>
      <c r="W36" s="156"/>
      <c r="X36" s="176"/>
      <c r="Y36" s="156"/>
      <c r="Z36" s="175"/>
      <c r="AA36" s="156"/>
      <c r="AB36" s="175"/>
    </row>
    <row r="37" spans="1:28" ht="16.5" customHeight="1">
      <c r="A37" s="10"/>
      <c r="B37" s="203" t="s">
        <v>235</v>
      </c>
      <c r="F37" s="175">
        <f>SUM(F32:F34)</f>
        <v>1670000</v>
      </c>
      <c r="G37" s="156"/>
      <c r="H37" s="175">
        <f>SUM(H32:H34)</f>
        <v>1185430</v>
      </c>
      <c r="I37" s="156"/>
      <c r="J37" s="175">
        <f>SUM(J32:J34)</f>
        <v>178794</v>
      </c>
      <c r="K37" s="156"/>
      <c r="L37" s="175">
        <f>SUM(L32:L34)</f>
        <v>3674058</v>
      </c>
      <c r="M37" s="156"/>
      <c r="N37" s="175">
        <f>SUM(N32:N34)</f>
        <v>0</v>
      </c>
      <c r="O37" s="156"/>
      <c r="P37" s="175">
        <f>SUM(P32:P34)</f>
        <v>8711</v>
      </c>
      <c r="Q37" s="156"/>
      <c r="R37" s="175">
        <f>SUM(R32:R34)</f>
        <v>-69008</v>
      </c>
      <c r="S37" s="156"/>
      <c r="T37" s="175">
        <f>SUM(T32:T34)</f>
        <v>5797</v>
      </c>
      <c r="U37" s="156"/>
      <c r="V37" s="175">
        <f>SUM(N37:T37)</f>
        <v>-54500</v>
      </c>
      <c r="W37" s="156"/>
      <c r="X37" s="176">
        <f>SUM(V37,L37,J37,H37,F37)</f>
        <v>6653782</v>
      </c>
      <c r="Y37" s="156"/>
      <c r="Z37" s="175">
        <f>SUM(Z32:Z34)</f>
        <v>59974</v>
      </c>
      <c r="AA37" s="156"/>
      <c r="AB37" s="175">
        <f>SUM(Z37,X37)</f>
        <v>6713756</v>
      </c>
    </row>
    <row r="38" spans="1:28" ht="16.5" customHeight="1">
      <c r="A38" s="10" t="s">
        <v>128</v>
      </c>
      <c r="B38" s="10"/>
      <c r="F38" s="175"/>
      <c r="G38" s="28"/>
      <c r="H38" s="175"/>
      <c r="I38" s="28"/>
      <c r="J38" s="175"/>
      <c r="K38" s="28"/>
      <c r="L38" s="175"/>
      <c r="M38" s="28"/>
      <c r="N38" s="175"/>
      <c r="O38" s="28"/>
      <c r="P38" s="175"/>
      <c r="Q38" s="28"/>
      <c r="R38" s="175"/>
      <c r="S38" s="28"/>
      <c r="T38" s="175"/>
      <c r="U38" s="28"/>
      <c r="V38" s="175"/>
      <c r="W38" s="28"/>
      <c r="X38" s="176"/>
      <c r="Y38" s="28"/>
      <c r="Z38" s="175"/>
      <c r="AA38" s="28"/>
      <c r="AB38" s="175"/>
    </row>
    <row r="39" spans="1:28" ht="16.5" customHeight="1">
      <c r="A39" s="3" t="s">
        <v>186</v>
      </c>
      <c r="B39" s="10"/>
      <c r="D39" s="172">
        <v>20</v>
      </c>
      <c r="F39" s="176">
        <v>0</v>
      </c>
      <c r="G39" s="28"/>
      <c r="H39" s="176">
        <v>0</v>
      </c>
      <c r="I39" s="28"/>
      <c r="J39" s="175">
        <v>0</v>
      </c>
      <c r="K39" s="156"/>
      <c r="L39" s="175">
        <v>-334000</v>
      </c>
      <c r="M39" s="28"/>
      <c r="N39" s="176">
        <v>0</v>
      </c>
      <c r="O39" s="28"/>
      <c r="P39" s="176">
        <v>0</v>
      </c>
      <c r="Q39" s="28"/>
      <c r="R39" s="176">
        <v>0</v>
      </c>
      <c r="S39" s="28"/>
      <c r="T39" s="176">
        <v>0</v>
      </c>
      <c r="U39" s="28"/>
      <c r="V39" s="175">
        <f>SUM(N39:T39)</f>
        <v>0</v>
      </c>
      <c r="W39" s="28"/>
      <c r="X39" s="176">
        <f>SUM(F39:L39)+V39</f>
        <v>-334000</v>
      </c>
      <c r="Y39" s="28"/>
      <c r="Z39" s="176">
        <v>-9</v>
      </c>
      <c r="AA39" s="28"/>
      <c r="AB39" s="175">
        <f>+X39+Z39</f>
        <v>-334009</v>
      </c>
    </row>
    <row r="40" spans="1:28" ht="16.5" customHeight="1">
      <c r="A40" s="3" t="s">
        <v>246</v>
      </c>
      <c r="F40" s="176"/>
      <c r="G40" s="28"/>
      <c r="H40" s="176"/>
      <c r="I40" s="28"/>
      <c r="J40" s="175"/>
      <c r="K40" s="156"/>
      <c r="L40" s="175"/>
      <c r="M40" s="28"/>
      <c r="N40" s="176"/>
      <c r="O40" s="28"/>
      <c r="P40" s="176"/>
      <c r="Q40" s="28"/>
      <c r="R40" s="176"/>
      <c r="S40" s="28"/>
      <c r="T40" s="176"/>
      <c r="U40" s="28"/>
      <c r="V40" s="175"/>
      <c r="W40" s="28"/>
      <c r="X40" s="176"/>
      <c r="Y40" s="28"/>
      <c r="Z40" s="176"/>
      <c r="AA40" s="28"/>
      <c r="AB40" s="175"/>
    </row>
    <row r="41" spans="1:28" ht="16.5" customHeight="1">
      <c r="A41" s="3"/>
      <c r="B41" s="3" t="s">
        <v>173</v>
      </c>
      <c r="F41" s="177">
        <v>0</v>
      </c>
      <c r="G41" s="28"/>
      <c r="H41" s="177">
        <v>0</v>
      </c>
      <c r="I41" s="28"/>
      <c r="J41" s="205">
        <v>0</v>
      </c>
      <c r="K41" s="156"/>
      <c r="L41" s="205">
        <f>SUM('Eng7-8 (9M)'!G71,'Eng7-8 (9M)'!G33)</f>
        <v>1226213</v>
      </c>
      <c r="M41" s="28"/>
      <c r="N41" s="177">
        <v>0</v>
      </c>
      <c r="O41" s="28"/>
      <c r="P41" s="177">
        <v>0</v>
      </c>
      <c r="Q41" s="28"/>
      <c r="R41" s="177">
        <f>'Eng7-8 (9M)'!G85</f>
        <v>18858</v>
      </c>
      <c r="S41" s="28"/>
      <c r="T41" s="177">
        <v>0</v>
      </c>
      <c r="U41" s="28"/>
      <c r="V41" s="177">
        <f>SUM(N41:T41)</f>
        <v>18858</v>
      </c>
      <c r="W41" s="28"/>
      <c r="X41" s="177">
        <f>SUM(V41,L41,J41,H41,F41)</f>
        <v>1245071</v>
      </c>
      <c r="Y41" s="28"/>
      <c r="Z41" s="177">
        <f>'Eng7-8 (9M)'!G34</f>
        <v>7954</v>
      </c>
      <c r="AA41" s="28"/>
      <c r="AB41" s="177">
        <f>SUM(Z41,X41)</f>
        <v>1253025</v>
      </c>
    </row>
    <row r="42" spans="1:28" ht="9.9499999999999993" customHeight="1">
      <c r="F42" s="175"/>
      <c r="G42" s="156"/>
      <c r="H42" s="175"/>
      <c r="I42" s="156"/>
      <c r="J42" s="175"/>
      <c r="K42" s="156"/>
      <c r="L42" s="175"/>
      <c r="M42" s="156"/>
      <c r="N42" s="175"/>
      <c r="O42" s="156"/>
      <c r="P42" s="175"/>
      <c r="Q42" s="156"/>
      <c r="R42" s="175"/>
      <c r="S42" s="156"/>
      <c r="T42" s="175"/>
      <c r="U42" s="156"/>
      <c r="V42" s="175"/>
      <c r="W42" s="156"/>
      <c r="X42" s="176"/>
      <c r="Y42" s="156"/>
      <c r="Z42" s="175"/>
      <c r="AA42" s="156"/>
      <c r="AB42" s="175"/>
    </row>
    <row r="43" spans="1:28" ht="16.5" customHeight="1" thickBot="1">
      <c r="A43" s="10" t="s">
        <v>270</v>
      </c>
      <c r="F43" s="178">
        <f>SUM(F37:F41)</f>
        <v>1670000</v>
      </c>
      <c r="G43" s="156"/>
      <c r="H43" s="178">
        <f>SUM(H37:H41)</f>
        <v>1185430</v>
      </c>
      <c r="I43" s="156"/>
      <c r="J43" s="178">
        <f>SUM(J37:J41)</f>
        <v>178794</v>
      </c>
      <c r="K43" s="156"/>
      <c r="L43" s="178">
        <f>SUM(L37:L41)</f>
        <v>4566271</v>
      </c>
      <c r="M43" s="156"/>
      <c r="N43" s="178">
        <f>SUM(N37:N41)</f>
        <v>0</v>
      </c>
      <c r="O43" s="156"/>
      <c r="P43" s="178">
        <f>SUM(P37:P41)</f>
        <v>8711</v>
      </c>
      <c r="Q43" s="156"/>
      <c r="R43" s="178">
        <f>SUM(R37:R41)</f>
        <v>-50150</v>
      </c>
      <c r="S43" s="156"/>
      <c r="T43" s="178">
        <f>SUM(T37:T41)</f>
        <v>5797</v>
      </c>
      <c r="U43" s="156"/>
      <c r="V43" s="178">
        <f>SUM(V37:V41)</f>
        <v>-35642</v>
      </c>
      <c r="W43" s="156"/>
      <c r="X43" s="178">
        <f>SUM(X37:X41)</f>
        <v>7564853</v>
      </c>
      <c r="Y43" s="156"/>
      <c r="Z43" s="178">
        <f>SUM(Z37:Z41)</f>
        <v>67919</v>
      </c>
      <c r="AA43" s="156"/>
      <c r="AB43" s="178">
        <f>SUM(AB37:AB41)</f>
        <v>7632772</v>
      </c>
    </row>
    <row r="44" spans="1:28" ht="16.5" customHeight="1" thickTop="1">
      <c r="A44" s="10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  <c r="AA44" s="156"/>
      <c r="AB44" s="156"/>
    </row>
    <row r="45" spans="1:28" ht="21.95" customHeight="1">
      <c r="A45" s="78" t="str">
        <f>'Eng7-8 (9M)'!A101:M101</f>
        <v>The accompanying condensed notes to the interim financial information on pages 14 to 48 are an integral part of this interim financial information.</v>
      </c>
      <c r="B45" s="79"/>
      <c r="C45" s="79"/>
      <c r="D45" s="184"/>
      <c r="E45" s="75"/>
      <c r="F45" s="77"/>
      <c r="G45" s="75"/>
      <c r="H45" s="77"/>
      <c r="I45" s="75"/>
      <c r="J45" s="77"/>
      <c r="K45" s="75"/>
      <c r="L45" s="77"/>
      <c r="M45" s="75"/>
      <c r="N45" s="77"/>
      <c r="O45" s="75"/>
      <c r="P45" s="75"/>
      <c r="Q45" s="75"/>
      <c r="R45" s="75"/>
      <c r="S45" s="75"/>
      <c r="T45" s="212"/>
      <c r="U45" s="212"/>
      <c r="V45" s="213"/>
      <c r="W45" s="212"/>
      <c r="X45" s="213"/>
      <c r="Y45" s="212"/>
      <c r="Z45" s="77"/>
      <c r="AA45" s="75"/>
      <c r="AB45" s="77"/>
    </row>
  </sheetData>
  <mergeCells count="5">
    <mergeCell ref="F6:AB6"/>
    <mergeCell ref="F7:X7"/>
    <mergeCell ref="N8:V8"/>
    <mergeCell ref="J9:L9"/>
    <mergeCell ref="N9:R9"/>
  </mergeCells>
  <pageMargins left="0.35" right="0.35" top="0.5" bottom="0.6" header="0.49" footer="0.4"/>
  <pageSetup paperSize="9" scale="74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6"/>
  <sheetViews>
    <sheetView topLeftCell="A31" zoomScaleNormal="100" zoomScaleSheetLayoutView="85" workbookViewId="0">
      <selection activeCell="D17" sqref="D17"/>
    </sheetView>
  </sheetViews>
  <sheetFormatPr defaultRowHeight="15" customHeight="1"/>
  <cols>
    <col min="1" max="2" width="1.7109375" style="33" customWidth="1"/>
    <col min="3" max="3" width="38.5703125" style="33" customWidth="1"/>
    <col min="4" max="4" width="5.85546875" style="4" customWidth="1"/>
    <col min="5" max="5" width="0.85546875" style="33" customWidth="1"/>
    <col min="6" max="6" width="12.28515625" style="37" customWidth="1"/>
    <col min="7" max="7" width="0.85546875" style="33" customWidth="1"/>
    <col min="8" max="8" width="12.140625" style="37" customWidth="1"/>
    <col min="9" max="9" width="0.85546875" style="33" customWidth="1"/>
    <col min="10" max="10" width="10.42578125" style="37" customWidth="1"/>
    <col min="11" max="11" width="0.85546875" style="33" customWidth="1"/>
    <col min="12" max="12" width="14.140625" style="37" customWidth="1"/>
    <col min="13" max="13" width="0.85546875" style="33" customWidth="1"/>
    <col min="14" max="14" width="16.140625" style="37" customWidth="1"/>
    <col min="15" max="15" width="0.85546875" style="33" customWidth="1"/>
    <col min="16" max="16" width="11.7109375" style="37" customWidth="1"/>
    <col min="17" max="16384" width="9.140625" style="33"/>
  </cols>
  <sheetData>
    <row r="1" spans="1:16" ht="16.5" customHeight="1">
      <c r="A1" s="32" t="str">
        <f>'Eng 9 Baht000'!A1</f>
        <v>PTG Energy Public Company Limited</v>
      </c>
      <c r="B1" s="32"/>
      <c r="C1" s="32"/>
      <c r="D1" s="5"/>
      <c r="E1" s="32"/>
      <c r="N1" s="226" t="s">
        <v>97</v>
      </c>
      <c r="O1" s="226"/>
      <c r="P1" s="226"/>
    </row>
    <row r="2" spans="1:16" ht="16.5" customHeight="1">
      <c r="A2" s="36" t="s">
        <v>126</v>
      </c>
      <c r="B2" s="36"/>
      <c r="C2" s="36"/>
      <c r="D2" s="9"/>
      <c r="E2" s="36"/>
      <c r="F2" s="34"/>
      <c r="G2" s="35"/>
      <c r="H2" s="34"/>
      <c r="I2" s="35"/>
      <c r="J2" s="34"/>
      <c r="K2" s="35"/>
      <c r="L2" s="34"/>
      <c r="M2" s="35"/>
      <c r="N2" s="34"/>
      <c r="O2" s="35"/>
      <c r="P2" s="34"/>
    </row>
    <row r="3" spans="1:16" ht="16.5" customHeight="1">
      <c r="A3" s="11" t="str">
        <f>+'Eng 9 Baht000'!A3</f>
        <v>For the nine-month period ended 30 September 2020</v>
      </c>
      <c r="B3" s="11"/>
      <c r="C3" s="11"/>
      <c r="D3" s="7"/>
      <c r="E3" s="11"/>
      <c r="F3" s="38"/>
      <c r="G3" s="39"/>
      <c r="H3" s="38"/>
      <c r="I3" s="39"/>
      <c r="J3" s="38"/>
      <c r="K3" s="39"/>
      <c r="L3" s="38"/>
      <c r="M3" s="39"/>
      <c r="N3" s="38"/>
      <c r="O3" s="39"/>
      <c r="P3" s="38"/>
    </row>
    <row r="4" spans="1:16" ht="15" customHeight="1">
      <c r="A4" s="36"/>
      <c r="B4" s="36"/>
      <c r="C4" s="36"/>
      <c r="D4" s="9"/>
      <c r="E4" s="36"/>
      <c r="F4" s="34"/>
      <c r="G4" s="35"/>
      <c r="H4" s="34"/>
      <c r="I4" s="35"/>
      <c r="J4" s="34"/>
      <c r="K4" s="35"/>
      <c r="L4" s="34"/>
      <c r="M4" s="35"/>
      <c r="N4" s="34"/>
      <c r="O4" s="35"/>
      <c r="P4" s="34"/>
    </row>
    <row r="6" spans="1:16" ht="15" customHeight="1">
      <c r="A6" s="32"/>
      <c r="F6" s="38"/>
      <c r="G6" s="39"/>
      <c r="H6" s="38"/>
      <c r="I6" s="39"/>
      <c r="J6" s="38"/>
      <c r="K6" s="39"/>
      <c r="L6" s="38"/>
      <c r="M6" s="39"/>
      <c r="N6" s="38"/>
      <c r="O6" s="39"/>
      <c r="P6" s="31" t="s">
        <v>140</v>
      </c>
    </row>
    <row r="7" spans="1:16" ht="15" customHeight="1">
      <c r="A7" s="32"/>
      <c r="F7" s="34"/>
      <c r="G7" s="35"/>
      <c r="H7" s="34"/>
      <c r="I7" s="35"/>
      <c r="J7" s="34"/>
      <c r="K7" s="35"/>
      <c r="L7" s="34"/>
      <c r="M7" s="35"/>
      <c r="N7" s="56" t="s">
        <v>281</v>
      </c>
      <c r="O7" s="35"/>
      <c r="P7" s="54"/>
    </row>
    <row r="8" spans="1:16" ht="15" customHeight="1">
      <c r="A8" s="32"/>
      <c r="F8" s="30"/>
      <c r="G8" s="35"/>
      <c r="H8" s="34"/>
      <c r="I8" s="35"/>
      <c r="J8" s="235" t="s">
        <v>26</v>
      </c>
      <c r="K8" s="235"/>
      <c r="L8" s="235"/>
      <c r="M8" s="35"/>
      <c r="N8" s="220" t="s">
        <v>282</v>
      </c>
      <c r="O8" s="35"/>
      <c r="P8" s="54"/>
    </row>
    <row r="9" spans="1:16" ht="15" customHeight="1">
      <c r="A9" s="32"/>
      <c r="F9" s="30" t="s">
        <v>41</v>
      </c>
      <c r="G9" s="35"/>
      <c r="H9" s="34"/>
      <c r="I9" s="35"/>
      <c r="J9" s="55"/>
      <c r="K9" s="55"/>
      <c r="L9" s="55"/>
      <c r="M9" s="35"/>
      <c r="N9" s="56" t="s">
        <v>205</v>
      </c>
      <c r="O9" s="35"/>
      <c r="P9" s="54"/>
    </row>
    <row r="10" spans="1:16" ht="15" customHeight="1">
      <c r="F10" s="30" t="s">
        <v>43</v>
      </c>
      <c r="G10" s="58"/>
      <c r="H10" s="30" t="s">
        <v>73</v>
      </c>
      <c r="I10" s="58"/>
      <c r="J10" s="30" t="s">
        <v>45</v>
      </c>
      <c r="K10" s="58"/>
      <c r="L10" s="30"/>
      <c r="M10" s="58"/>
      <c r="N10" s="56" t="s">
        <v>118</v>
      </c>
      <c r="O10" s="58"/>
      <c r="P10" s="54" t="s">
        <v>42</v>
      </c>
    </row>
    <row r="11" spans="1:16" ht="15" customHeight="1">
      <c r="D11" s="1"/>
      <c r="F11" s="30" t="s">
        <v>49</v>
      </c>
      <c r="G11" s="58"/>
      <c r="H11" s="30" t="s">
        <v>50</v>
      </c>
      <c r="I11" s="58"/>
      <c r="J11" s="30" t="s">
        <v>75</v>
      </c>
      <c r="K11" s="58"/>
      <c r="L11" s="30" t="s">
        <v>29</v>
      </c>
      <c r="M11" s="58"/>
      <c r="N11" s="56" t="s">
        <v>283</v>
      </c>
      <c r="O11" s="58"/>
      <c r="P11" s="30" t="s">
        <v>55</v>
      </c>
    </row>
    <row r="12" spans="1:16" ht="15" customHeight="1">
      <c r="D12" s="185" t="s">
        <v>4</v>
      </c>
      <c r="F12" s="8" t="s">
        <v>86</v>
      </c>
      <c r="G12" s="58"/>
      <c r="H12" s="8" t="s">
        <v>86</v>
      </c>
      <c r="I12" s="58"/>
      <c r="J12" s="8" t="s">
        <v>86</v>
      </c>
      <c r="K12" s="58"/>
      <c r="L12" s="8" t="s">
        <v>86</v>
      </c>
      <c r="M12" s="58"/>
      <c r="N12" s="8" t="s">
        <v>86</v>
      </c>
      <c r="O12" s="58"/>
      <c r="P12" s="8" t="s">
        <v>86</v>
      </c>
    </row>
    <row r="13" spans="1:16" ht="9.9499999999999993" customHeight="1">
      <c r="D13" s="1"/>
    </row>
    <row r="14" spans="1:16" ht="15" customHeight="1">
      <c r="A14" s="10" t="s">
        <v>167</v>
      </c>
      <c r="B14" s="10"/>
      <c r="C14" s="10"/>
      <c r="D14" s="1"/>
      <c r="F14" s="59">
        <v>1670000</v>
      </c>
      <c r="G14" s="59"/>
      <c r="H14" s="59">
        <v>1185430</v>
      </c>
      <c r="I14" s="59"/>
      <c r="J14" s="59">
        <v>149101</v>
      </c>
      <c r="K14" s="59"/>
      <c r="L14" s="59">
        <v>1271504</v>
      </c>
      <c r="M14" s="59"/>
      <c r="N14" s="59">
        <v>0</v>
      </c>
      <c r="O14" s="59"/>
      <c r="P14" s="59">
        <f>SUM(F14:L14,N14)</f>
        <v>4276035</v>
      </c>
    </row>
    <row r="15" spans="1:16" ht="15" customHeight="1">
      <c r="A15" s="10" t="s">
        <v>128</v>
      </c>
      <c r="B15" s="57"/>
      <c r="D15" s="1"/>
    </row>
    <row r="16" spans="1:16" ht="15" customHeight="1">
      <c r="A16" s="3" t="s">
        <v>186</v>
      </c>
      <c r="B16" s="57"/>
      <c r="D16" s="1"/>
      <c r="F16" s="59">
        <v>0</v>
      </c>
      <c r="G16" s="34"/>
      <c r="H16" s="59">
        <v>0</v>
      </c>
      <c r="I16" s="34"/>
      <c r="J16" s="156">
        <v>0</v>
      </c>
      <c r="K16" s="156"/>
      <c r="L16" s="156">
        <v>-334000</v>
      </c>
      <c r="M16" s="59"/>
      <c r="N16" s="59">
        <v>0</v>
      </c>
      <c r="O16" s="34"/>
      <c r="P16" s="59">
        <f>SUM(F16:L16,N16)</f>
        <v>-334000</v>
      </c>
    </row>
    <row r="17" spans="1:16" ht="15" customHeight="1">
      <c r="A17" s="3" t="s">
        <v>76</v>
      </c>
      <c r="D17" s="1"/>
      <c r="F17" s="59">
        <v>0</v>
      </c>
      <c r="G17" s="34"/>
      <c r="H17" s="59">
        <v>0</v>
      </c>
      <c r="I17" s="34"/>
      <c r="J17" s="156">
        <v>26845</v>
      </c>
      <c r="K17" s="156"/>
      <c r="L17" s="156">
        <v>-26845</v>
      </c>
      <c r="M17" s="59"/>
      <c r="N17" s="59">
        <v>0</v>
      </c>
      <c r="O17" s="34"/>
      <c r="P17" s="59">
        <f>SUM(F17:L17,N17)</f>
        <v>0</v>
      </c>
    </row>
    <row r="18" spans="1:16" ht="15" customHeight="1">
      <c r="A18" s="3" t="s">
        <v>113</v>
      </c>
      <c r="B18" s="3"/>
      <c r="C18" s="3"/>
      <c r="D18" s="1"/>
      <c r="F18" s="60">
        <v>0</v>
      </c>
      <c r="G18" s="34"/>
      <c r="H18" s="60">
        <v>0</v>
      </c>
      <c r="I18" s="34"/>
      <c r="J18" s="173">
        <v>0</v>
      </c>
      <c r="K18" s="156"/>
      <c r="L18" s="173">
        <v>536903</v>
      </c>
      <c r="M18" s="59"/>
      <c r="N18" s="60">
        <v>0</v>
      </c>
      <c r="O18" s="34"/>
      <c r="P18" s="60">
        <f>SUM(F18:L18,N18)</f>
        <v>536903</v>
      </c>
    </row>
    <row r="19" spans="1:16" ht="9.9499999999999993" customHeight="1"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6" ht="15" customHeight="1" thickBot="1">
      <c r="A20" s="10" t="s">
        <v>269</v>
      </c>
      <c r="F20" s="61">
        <f>SUM(F14:F19)</f>
        <v>1670000</v>
      </c>
      <c r="G20" s="59"/>
      <c r="H20" s="61">
        <f>SUM(H14:H19)</f>
        <v>1185430</v>
      </c>
      <c r="I20" s="59"/>
      <c r="J20" s="61">
        <f>SUM(J14:J19)</f>
        <v>175946</v>
      </c>
      <c r="K20" s="59"/>
      <c r="L20" s="61">
        <f>SUM(L14:L19)</f>
        <v>1447562</v>
      </c>
      <c r="M20" s="59"/>
      <c r="N20" s="61">
        <f>SUM(N14:N19)</f>
        <v>0</v>
      </c>
      <c r="O20" s="59"/>
      <c r="P20" s="61">
        <f>SUM(P14:P19)</f>
        <v>4478938</v>
      </c>
    </row>
    <row r="21" spans="1:16" ht="15" customHeight="1" thickTop="1">
      <c r="A21" s="10"/>
      <c r="D21" s="1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</row>
    <row r="22" spans="1:16" ht="15" customHeight="1">
      <c r="A22" s="10"/>
      <c r="D22" s="1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</row>
    <row r="23" spans="1:16" ht="15" customHeight="1">
      <c r="A23" s="10" t="s">
        <v>224</v>
      </c>
      <c r="B23" s="10"/>
      <c r="C23" s="10"/>
      <c r="D23" s="1"/>
      <c r="F23" s="142">
        <v>1670000</v>
      </c>
      <c r="G23" s="59"/>
      <c r="H23" s="142">
        <v>1185430</v>
      </c>
      <c r="I23" s="59"/>
      <c r="J23" s="142">
        <v>178794</v>
      </c>
      <c r="K23" s="59"/>
      <c r="L23" s="142">
        <v>1501672</v>
      </c>
      <c r="M23" s="59"/>
      <c r="N23" s="142">
        <v>0</v>
      </c>
      <c r="O23" s="59"/>
      <c r="P23" s="142">
        <f>SUM(F23:L23,N23)</f>
        <v>4535896</v>
      </c>
    </row>
    <row r="24" spans="1:16" ht="15" customHeight="1">
      <c r="A24" s="3" t="s">
        <v>233</v>
      </c>
      <c r="B24" s="3"/>
      <c r="C24" s="10"/>
      <c r="D24" s="33"/>
      <c r="F24" s="142"/>
      <c r="G24" s="59"/>
      <c r="H24" s="142"/>
      <c r="I24" s="59"/>
      <c r="J24" s="142"/>
      <c r="K24" s="59"/>
      <c r="L24" s="142"/>
      <c r="M24" s="59"/>
      <c r="N24" s="142"/>
      <c r="O24" s="59"/>
      <c r="P24" s="142"/>
    </row>
    <row r="25" spans="1:16" ht="15" customHeight="1">
      <c r="A25" s="3"/>
      <c r="B25" s="3" t="s">
        <v>234</v>
      </c>
      <c r="C25" s="10"/>
      <c r="D25" s="1">
        <v>5</v>
      </c>
      <c r="F25" s="144" t="s">
        <v>236</v>
      </c>
      <c r="G25" s="34"/>
      <c r="H25" s="144" t="s">
        <v>236</v>
      </c>
      <c r="I25" s="34"/>
      <c r="J25" s="177" t="s">
        <v>236</v>
      </c>
      <c r="K25" s="156"/>
      <c r="L25" s="177">
        <v>-2451</v>
      </c>
      <c r="M25" s="59"/>
      <c r="N25" s="144">
        <v>0</v>
      </c>
      <c r="O25" s="34"/>
      <c r="P25" s="144">
        <f>SUM(F25:L25,N25)</f>
        <v>-2451</v>
      </c>
    </row>
    <row r="26" spans="1:16" ht="9.9499999999999993" customHeight="1">
      <c r="A26" s="3"/>
      <c r="B26" s="3"/>
      <c r="C26" s="10"/>
      <c r="D26" s="1"/>
      <c r="F26" s="142"/>
      <c r="G26" s="59"/>
      <c r="H26" s="142"/>
      <c r="I26" s="59"/>
      <c r="J26" s="142"/>
      <c r="K26" s="59"/>
      <c r="L26" s="142"/>
      <c r="M26" s="59"/>
      <c r="N26" s="142"/>
      <c r="O26" s="59"/>
      <c r="P26" s="142"/>
    </row>
    <row r="27" spans="1:16" ht="15" customHeight="1">
      <c r="A27" s="10" t="s">
        <v>241</v>
      </c>
      <c r="B27" s="10"/>
      <c r="C27" s="10"/>
      <c r="D27" s="1"/>
      <c r="F27" s="142">
        <f>SUM(F23:F25)</f>
        <v>1670000</v>
      </c>
      <c r="G27" s="59"/>
      <c r="H27" s="142">
        <f>SUM(H23:H25)</f>
        <v>1185430</v>
      </c>
      <c r="I27" s="59"/>
      <c r="J27" s="142">
        <f>SUM(J23:J25)</f>
        <v>178794</v>
      </c>
      <c r="K27" s="59"/>
      <c r="L27" s="142">
        <f>SUM(L23:L25)</f>
        <v>1499221</v>
      </c>
      <c r="M27" s="59"/>
      <c r="N27" s="142" t="s">
        <v>236</v>
      </c>
      <c r="O27" s="59"/>
      <c r="P27" s="142">
        <f>SUM(F27:L27,N27)</f>
        <v>4533445</v>
      </c>
    </row>
    <row r="28" spans="1:16" ht="15" customHeight="1">
      <c r="A28" s="10" t="s">
        <v>128</v>
      </c>
      <c r="B28" s="57"/>
      <c r="D28" s="1"/>
      <c r="F28" s="143"/>
      <c r="H28" s="143"/>
      <c r="J28" s="143"/>
      <c r="L28" s="143"/>
      <c r="N28" s="143"/>
      <c r="P28" s="143"/>
    </row>
    <row r="29" spans="1:16" ht="15" customHeight="1">
      <c r="A29" s="3" t="s">
        <v>186</v>
      </c>
      <c r="B29" s="57"/>
      <c r="D29" s="1">
        <v>20</v>
      </c>
      <c r="F29" s="142">
        <v>0</v>
      </c>
      <c r="G29" s="34"/>
      <c r="H29" s="142">
        <v>0</v>
      </c>
      <c r="I29" s="34"/>
      <c r="J29" s="142">
        <v>0</v>
      </c>
      <c r="K29" s="156"/>
      <c r="L29" s="142">
        <v>-334000</v>
      </c>
      <c r="M29" s="59"/>
      <c r="N29" s="142" t="s">
        <v>236</v>
      </c>
      <c r="O29" s="34"/>
      <c r="P29" s="142">
        <f>SUM(F29:L29,N29)</f>
        <v>-334000</v>
      </c>
    </row>
    <row r="30" spans="1:16" ht="15" customHeight="1">
      <c r="A30" s="3" t="s">
        <v>113</v>
      </c>
      <c r="B30" s="3"/>
      <c r="C30" s="3"/>
      <c r="D30" s="1"/>
      <c r="F30" s="144" t="s">
        <v>236</v>
      </c>
      <c r="G30" s="34"/>
      <c r="H30" s="144" t="s">
        <v>236</v>
      </c>
      <c r="I30" s="34"/>
      <c r="J30" s="177" t="s">
        <v>236</v>
      </c>
      <c r="K30" s="156"/>
      <c r="L30" s="144">
        <f>SUM('Eng7-8 (9M)'!K71,'Eng7-8 (9M)'!K33)</f>
        <v>723527</v>
      </c>
      <c r="M30" s="59"/>
      <c r="N30" s="144" t="s">
        <v>236</v>
      </c>
      <c r="O30" s="34"/>
      <c r="P30" s="144">
        <f>SUM(F30:L30,N30)</f>
        <v>723527</v>
      </c>
    </row>
    <row r="31" spans="1:16" ht="9.9499999999999993" customHeight="1">
      <c r="F31" s="142"/>
      <c r="G31" s="59"/>
      <c r="H31" s="142"/>
      <c r="I31" s="59"/>
      <c r="J31" s="142"/>
      <c r="K31" s="59"/>
      <c r="L31" s="142"/>
      <c r="M31" s="59"/>
      <c r="N31" s="142"/>
      <c r="O31" s="59"/>
      <c r="P31" s="142"/>
    </row>
    <row r="32" spans="1:16" ht="15" customHeight="1" thickBot="1">
      <c r="A32" s="10" t="s">
        <v>270</v>
      </c>
      <c r="F32" s="145">
        <f>SUM(F27:F31)</f>
        <v>1670000</v>
      </c>
      <c r="G32" s="59"/>
      <c r="H32" s="145">
        <f>SUM(H27:H31)</f>
        <v>1185430</v>
      </c>
      <c r="I32" s="59"/>
      <c r="J32" s="145">
        <f>SUM(J27:J31)</f>
        <v>178794</v>
      </c>
      <c r="K32" s="59"/>
      <c r="L32" s="145">
        <f>SUM(L27:L31)</f>
        <v>1888748</v>
      </c>
      <c r="M32" s="59"/>
      <c r="N32" s="145" t="s">
        <v>236</v>
      </c>
      <c r="O32" s="59"/>
      <c r="P32" s="145">
        <f>SUM(P26:P31)</f>
        <v>4922972</v>
      </c>
    </row>
    <row r="33" spans="1:16" ht="15" customHeight="1" thickTop="1">
      <c r="A33" s="10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</row>
    <row r="34" spans="1:16" ht="15" customHeight="1">
      <c r="A34" s="10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</row>
    <row r="35" spans="1:16" ht="7.5" customHeight="1">
      <c r="A35" s="10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</row>
    <row r="36" spans="1:16" s="35" customFormat="1" ht="21.95" customHeight="1">
      <c r="A36" s="236" t="str">
        <f>'Eng 9 Baht000'!A45</f>
        <v>The accompanying condensed notes to the interim financial information on pages 14 to 48 are an integral part of this interim financial information.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</row>
  </sheetData>
  <mergeCells count="3">
    <mergeCell ref="J8:L8"/>
    <mergeCell ref="N1:P1"/>
    <mergeCell ref="A36:P3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colBreaks count="1" manualBreakCount="1">
    <brk id="16" max="1048575" man="1"/>
  </colBreaks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58"/>
  <sheetViews>
    <sheetView tabSelected="1" zoomScaleNormal="100" zoomScaleSheetLayoutView="90" workbookViewId="0">
      <selection activeCell="R7" sqref="R7:R8"/>
    </sheetView>
  </sheetViews>
  <sheetFormatPr defaultColWidth="6.85546875" defaultRowHeight="16.5" customHeight="1"/>
  <cols>
    <col min="1" max="3" width="1.42578125" style="12" customWidth="1"/>
    <col min="4" max="4" width="44" style="12" customWidth="1"/>
    <col min="5" max="5" width="6.42578125" style="14" customWidth="1"/>
    <col min="6" max="6" width="0.5703125" style="14" customWidth="1"/>
    <col min="7" max="7" width="11" style="15" bestFit="1" customWidth="1"/>
    <col min="8" max="8" width="0.5703125" style="16" customWidth="1"/>
    <col min="9" max="9" width="11" style="15" bestFit="1" customWidth="1"/>
    <col min="10" max="10" width="0.5703125" style="40" customWidth="1"/>
    <col min="11" max="11" width="10.28515625" style="15" customWidth="1"/>
    <col min="12" max="12" width="0.5703125" style="41" customWidth="1"/>
    <col min="13" max="13" width="10.28515625" style="15" customWidth="1"/>
    <col min="14" max="14" width="16" style="12" customWidth="1"/>
    <col min="15" max="16384" width="6.85546875" style="12"/>
  </cols>
  <sheetData>
    <row r="1" spans="1:13" ht="16.5" customHeight="1">
      <c r="A1" s="19" t="str">
        <f>'Eng10 Baht000'!A1</f>
        <v>PTG Energy Public Company Limited</v>
      </c>
      <c r="B1" s="19"/>
      <c r="C1" s="19"/>
      <c r="D1" s="19"/>
      <c r="L1" s="68"/>
      <c r="M1" s="62" t="s">
        <v>97</v>
      </c>
    </row>
    <row r="2" spans="1:13" ht="16.5" customHeight="1">
      <c r="A2" s="19" t="s">
        <v>56</v>
      </c>
      <c r="B2" s="19"/>
      <c r="C2" s="19"/>
      <c r="D2" s="19"/>
    </row>
    <row r="3" spans="1:13" ht="16.5" customHeight="1">
      <c r="A3" s="101" t="str">
        <f>+'Eng10 Baht000'!A3</f>
        <v>For the nine-month period ended 30 September 2020</v>
      </c>
      <c r="B3" s="101"/>
      <c r="C3" s="101"/>
      <c r="D3" s="101"/>
      <c r="E3" s="102"/>
      <c r="F3" s="102"/>
      <c r="G3" s="21"/>
      <c r="H3" s="103"/>
      <c r="I3" s="21"/>
      <c r="J3" s="128"/>
      <c r="K3" s="21"/>
      <c r="L3" s="42"/>
      <c r="M3" s="21"/>
    </row>
    <row r="4" spans="1:13" ht="15.95" customHeight="1"/>
    <row r="5" spans="1:13" ht="15.95" customHeight="1"/>
    <row r="6" spans="1:13" ht="15.95" customHeight="1">
      <c r="G6" s="223" t="s">
        <v>2</v>
      </c>
      <c r="H6" s="223"/>
      <c r="I6" s="223"/>
      <c r="J6" s="2"/>
      <c r="K6" s="223" t="s">
        <v>125</v>
      </c>
      <c r="L6" s="223"/>
      <c r="M6" s="223"/>
    </row>
    <row r="7" spans="1:13" ht="15.95" customHeight="1">
      <c r="A7" s="12" t="s">
        <v>1</v>
      </c>
      <c r="E7" s="13"/>
      <c r="F7" s="13"/>
      <c r="G7" s="227" t="s">
        <v>138</v>
      </c>
      <c r="H7" s="227"/>
      <c r="I7" s="227"/>
      <c r="J7" s="6"/>
      <c r="K7" s="227" t="s">
        <v>138</v>
      </c>
      <c r="L7" s="227"/>
      <c r="M7" s="227"/>
    </row>
    <row r="8" spans="1:13" ht="15.95" customHeight="1">
      <c r="E8" s="13"/>
      <c r="F8" s="13"/>
      <c r="G8" s="22" t="s">
        <v>206</v>
      </c>
      <c r="H8" s="23"/>
      <c r="I8" s="22" t="s">
        <v>166</v>
      </c>
      <c r="J8" s="22"/>
      <c r="K8" s="22" t="s">
        <v>206</v>
      </c>
      <c r="L8" s="23"/>
      <c r="M8" s="22" t="s">
        <v>166</v>
      </c>
    </row>
    <row r="9" spans="1:13" ht="15.95" customHeight="1">
      <c r="E9" s="24" t="s">
        <v>4</v>
      </c>
      <c r="F9" s="13"/>
      <c r="G9" s="8" t="s">
        <v>86</v>
      </c>
      <c r="H9" s="23"/>
      <c r="I9" s="8" t="s">
        <v>86</v>
      </c>
      <c r="J9" s="43"/>
      <c r="K9" s="8" t="s">
        <v>86</v>
      </c>
      <c r="L9" s="23"/>
      <c r="M9" s="8" t="s">
        <v>86</v>
      </c>
    </row>
    <row r="10" spans="1:13" ht="15.95" customHeight="1">
      <c r="A10" s="19" t="s">
        <v>57</v>
      </c>
      <c r="G10" s="129"/>
      <c r="K10" s="129"/>
    </row>
    <row r="11" spans="1:13" ht="15.95" customHeight="1">
      <c r="A11" s="12" t="s">
        <v>87</v>
      </c>
      <c r="G11" s="129">
        <f>+'Eng7-8 (9M)'!G26</f>
        <v>1541664</v>
      </c>
      <c r="H11" s="15"/>
      <c r="I11" s="15">
        <f>+'Eng7-8 (9M)'!I26</f>
        <v>1486754</v>
      </c>
      <c r="J11" s="15"/>
      <c r="K11" s="129">
        <f>+'Eng7-8 (9M)'!K26</f>
        <v>734787</v>
      </c>
      <c r="L11" s="15"/>
      <c r="M11" s="15">
        <f>+'Eng7-8 (9M)'!M26</f>
        <v>566460</v>
      </c>
    </row>
    <row r="12" spans="1:13" ht="15.95" customHeight="1">
      <c r="A12" s="12" t="s">
        <v>58</v>
      </c>
      <c r="G12" s="129"/>
      <c r="H12" s="15"/>
      <c r="J12" s="15"/>
      <c r="K12" s="129"/>
      <c r="L12" s="15"/>
    </row>
    <row r="13" spans="1:13" ht="15.95" customHeight="1">
      <c r="A13" s="12" t="s">
        <v>16</v>
      </c>
      <c r="B13" s="12" t="s">
        <v>59</v>
      </c>
      <c r="G13" s="129"/>
      <c r="H13" s="15"/>
      <c r="J13" s="12"/>
      <c r="K13" s="138"/>
      <c r="L13" s="12"/>
      <c r="M13" s="12"/>
    </row>
    <row r="14" spans="1:13" ht="15.95" customHeight="1">
      <c r="B14" s="45" t="s">
        <v>60</v>
      </c>
      <c r="G14" s="129">
        <v>2147427</v>
      </c>
      <c r="H14" s="15"/>
      <c r="I14" s="15">
        <v>2222062</v>
      </c>
      <c r="J14" s="15"/>
      <c r="K14" s="138">
        <v>148603</v>
      </c>
      <c r="L14" s="15"/>
      <c r="M14" s="15">
        <v>132568</v>
      </c>
    </row>
    <row r="15" spans="1:13" ht="15.95" customHeight="1">
      <c r="B15" s="45" t="s">
        <v>121</v>
      </c>
      <c r="G15" s="129">
        <v>2556</v>
      </c>
      <c r="H15" s="15"/>
      <c r="I15" s="15">
        <v>2942</v>
      </c>
      <c r="J15" s="15"/>
      <c r="K15" s="129">
        <v>2556</v>
      </c>
      <c r="L15" s="15"/>
      <c r="M15" s="15">
        <v>2942</v>
      </c>
    </row>
    <row r="16" spans="1:13" ht="15.95" customHeight="1">
      <c r="B16" s="45" t="s">
        <v>110</v>
      </c>
      <c r="G16" s="129">
        <v>634</v>
      </c>
      <c r="H16" s="15"/>
      <c r="I16" s="15">
        <v>705</v>
      </c>
      <c r="J16" s="15"/>
      <c r="K16" s="129">
        <v>254</v>
      </c>
      <c r="L16" s="15"/>
      <c r="M16" s="15">
        <v>127</v>
      </c>
    </row>
    <row r="17" spans="2:14" ht="15.95" customHeight="1">
      <c r="B17" s="45" t="s">
        <v>289</v>
      </c>
      <c r="G17" s="129">
        <v>2815</v>
      </c>
      <c r="H17" s="15"/>
      <c r="I17" s="15">
        <v>4770</v>
      </c>
      <c r="J17" s="15"/>
      <c r="K17" s="129">
        <v>2326</v>
      </c>
      <c r="L17" s="15"/>
      <c r="M17" s="15">
        <v>550</v>
      </c>
    </row>
    <row r="18" spans="2:14" ht="15.95" customHeight="1">
      <c r="B18" s="45" t="s">
        <v>187</v>
      </c>
      <c r="E18" s="25">
        <v>11.2</v>
      </c>
      <c r="G18" s="129">
        <v>0</v>
      </c>
      <c r="H18" s="15"/>
      <c r="I18" s="15">
        <v>0</v>
      </c>
      <c r="J18" s="15"/>
      <c r="K18" s="129">
        <v>-649991</v>
      </c>
      <c r="L18" s="15"/>
      <c r="M18" s="15">
        <v>-379998</v>
      </c>
    </row>
    <row r="19" spans="2:14" ht="15.95" customHeight="1">
      <c r="B19" s="45" t="s">
        <v>61</v>
      </c>
      <c r="C19" s="45"/>
      <c r="G19" s="129">
        <v>30702</v>
      </c>
      <c r="H19" s="15"/>
      <c r="I19" s="15">
        <v>42252</v>
      </c>
      <c r="J19" s="15"/>
      <c r="K19" s="129">
        <v>10146</v>
      </c>
      <c r="L19" s="15"/>
      <c r="M19" s="15">
        <v>24432</v>
      </c>
    </row>
    <row r="20" spans="2:14" ht="15.95" customHeight="1">
      <c r="B20" s="45" t="s">
        <v>136</v>
      </c>
      <c r="C20" s="45"/>
      <c r="G20" s="129" t="s">
        <v>236</v>
      </c>
      <c r="H20" s="15"/>
      <c r="I20" s="15">
        <v>-32</v>
      </c>
      <c r="J20" s="15"/>
      <c r="K20" s="129">
        <v>0</v>
      </c>
      <c r="L20" s="15"/>
      <c r="M20" s="15">
        <v>0</v>
      </c>
    </row>
    <row r="21" spans="2:14" ht="15.95" customHeight="1">
      <c r="B21" s="45" t="s">
        <v>275</v>
      </c>
      <c r="C21" s="45"/>
      <c r="G21" s="129">
        <v>5199</v>
      </c>
      <c r="H21" s="15"/>
      <c r="I21" s="15">
        <v>3754</v>
      </c>
      <c r="J21" s="15"/>
      <c r="K21" s="129">
        <v>2244</v>
      </c>
      <c r="L21" s="15"/>
      <c r="M21" s="15">
        <v>7</v>
      </c>
    </row>
    <row r="22" spans="2:14" ht="15.95" customHeight="1">
      <c r="B22" s="45" t="s">
        <v>119</v>
      </c>
      <c r="C22" s="45"/>
      <c r="E22" s="14">
        <v>12</v>
      </c>
      <c r="G22" s="129">
        <v>15125</v>
      </c>
      <c r="H22" s="15"/>
      <c r="I22" s="15">
        <v>12998</v>
      </c>
      <c r="J22" s="15"/>
      <c r="K22" s="129">
        <v>2097</v>
      </c>
      <c r="L22" s="15"/>
      <c r="M22" s="15">
        <v>372</v>
      </c>
    </row>
    <row r="23" spans="2:14" ht="15.95" customHeight="1">
      <c r="B23" s="45" t="s">
        <v>290</v>
      </c>
      <c r="C23" s="45"/>
      <c r="E23" s="14">
        <v>12</v>
      </c>
      <c r="G23" s="129">
        <v>1892</v>
      </c>
      <c r="H23" s="15"/>
      <c r="I23" s="15">
        <v>-3503</v>
      </c>
      <c r="J23" s="15"/>
      <c r="K23" s="129">
        <v>0</v>
      </c>
      <c r="L23" s="15"/>
      <c r="M23" s="15">
        <v>0</v>
      </c>
    </row>
    <row r="24" spans="2:14" ht="15.95" customHeight="1">
      <c r="B24" s="45" t="s">
        <v>174</v>
      </c>
      <c r="G24" s="129"/>
      <c r="H24" s="12"/>
      <c r="J24" s="12"/>
      <c r="K24" s="129"/>
      <c r="L24" s="12"/>
    </row>
    <row r="25" spans="2:14" ht="15.95" customHeight="1">
      <c r="B25" s="45"/>
      <c r="C25" s="12" t="s">
        <v>188</v>
      </c>
      <c r="G25" s="129">
        <v>1525</v>
      </c>
      <c r="H25" s="15"/>
      <c r="I25" s="12">
        <v>-19774</v>
      </c>
      <c r="J25" s="15"/>
      <c r="K25" s="138">
        <v>2354</v>
      </c>
      <c r="L25" s="15"/>
      <c r="M25" s="12">
        <v>-17353</v>
      </c>
    </row>
    <row r="26" spans="2:14" ht="15.95" customHeight="1">
      <c r="B26" s="45" t="s">
        <v>294</v>
      </c>
      <c r="G26" s="129">
        <v>-505</v>
      </c>
      <c r="H26" s="15"/>
      <c r="I26" s="15">
        <v>0</v>
      </c>
      <c r="J26" s="15"/>
      <c r="K26" s="129">
        <v>-159</v>
      </c>
      <c r="L26" s="15"/>
      <c r="M26" s="15">
        <v>0</v>
      </c>
    </row>
    <row r="27" spans="2:14" ht="15.95" customHeight="1">
      <c r="B27" s="45" t="s">
        <v>254</v>
      </c>
      <c r="G27" s="129">
        <v>-458</v>
      </c>
      <c r="H27" s="15"/>
      <c r="I27" s="15">
        <v>0</v>
      </c>
      <c r="J27" s="15"/>
      <c r="K27" s="129">
        <v>0</v>
      </c>
      <c r="L27" s="15"/>
      <c r="M27" s="15">
        <v>0</v>
      </c>
    </row>
    <row r="28" spans="2:14" ht="15.95" customHeight="1">
      <c r="B28" s="45" t="s">
        <v>257</v>
      </c>
      <c r="G28" s="129">
        <v>-1229</v>
      </c>
      <c r="H28" s="12"/>
      <c r="I28" s="15">
        <v>0</v>
      </c>
      <c r="J28" s="12"/>
      <c r="K28" s="129">
        <v>-1226</v>
      </c>
      <c r="L28" s="12"/>
      <c r="M28" s="15">
        <v>0</v>
      </c>
    </row>
    <row r="29" spans="2:14" ht="15.95" customHeight="1">
      <c r="B29" s="45" t="s">
        <v>279</v>
      </c>
      <c r="G29" s="129" t="s">
        <v>236</v>
      </c>
      <c r="H29" s="46"/>
      <c r="I29" s="15" t="s">
        <v>236</v>
      </c>
      <c r="J29" s="46"/>
      <c r="K29" s="129">
        <v>-7270</v>
      </c>
      <c r="L29" s="20"/>
      <c r="M29" s="15" t="s">
        <v>236</v>
      </c>
    </row>
    <row r="30" spans="2:14" ht="15.95" customHeight="1">
      <c r="B30" s="45" t="s">
        <v>62</v>
      </c>
      <c r="G30" s="129">
        <v>-14176</v>
      </c>
      <c r="H30" s="46"/>
      <c r="I30" s="15">
        <v>-4687</v>
      </c>
      <c r="J30" s="46"/>
      <c r="K30" s="129">
        <v>-212824</v>
      </c>
      <c r="L30" s="20"/>
      <c r="M30" s="15">
        <v>-213192</v>
      </c>
    </row>
    <row r="31" spans="2:14" ht="15.95" customHeight="1">
      <c r="B31" s="45" t="s">
        <v>63</v>
      </c>
      <c r="C31" s="45"/>
      <c r="G31" s="129">
        <v>817319</v>
      </c>
      <c r="H31" s="47"/>
      <c r="I31" s="15">
        <v>250299</v>
      </c>
      <c r="J31" s="47"/>
      <c r="K31" s="129">
        <v>182004</v>
      </c>
      <c r="L31" s="20"/>
      <c r="M31" s="15">
        <v>187914</v>
      </c>
    </row>
    <row r="32" spans="2:14" ht="15.95" customHeight="1">
      <c r="B32" s="45" t="s">
        <v>276</v>
      </c>
      <c r="E32" s="25"/>
      <c r="G32" s="140"/>
      <c r="H32" s="48"/>
      <c r="I32" s="20"/>
      <c r="K32" s="129"/>
      <c r="M32" s="20"/>
      <c r="N32" s="16"/>
    </row>
    <row r="33" spans="1:14" ht="15.95" customHeight="1">
      <c r="B33" s="45"/>
      <c r="C33" s="12" t="s">
        <v>189</v>
      </c>
      <c r="E33" s="25">
        <v>11.1</v>
      </c>
      <c r="G33" s="141">
        <v>-209585</v>
      </c>
      <c r="H33" s="48"/>
      <c r="I33" s="21">
        <v>-491</v>
      </c>
      <c r="J33" s="48"/>
      <c r="K33" s="141" t="s">
        <v>236</v>
      </c>
      <c r="L33" s="40"/>
      <c r="M33" s="42">
        <v>0</v>
      </c>
      <c r="N33" s="16"/>
    </row>
    <row r="34" spans="1:14" ht="15.95" customHeight="1">
      <c r="B34" s="45"/>
      <c r="G34" s="140"/>
      <c r="H34" s="47"/>
      <c r="I34" s="20"/>
      <c r="J34" s="20"/>
      <c r="K34" s="140"/>
      <c r="L34" s="20"/>
      <c r="M34" s="20"/>
    </row>
    <row r="35" spans="1:14" ht="15.95" customHeight="1">
      <c r="B35" s="12" t="s">
        <v>64</v>
      </c>
      <c r="G35" s="129"/>
      <c r="H35" s="48"/>
      <c r="J35" s="15"/>
      <c r="K35" s="129"/>
    </row>
    <row r="36" spans="1:14" ht="15.95" customHeight="1">
      <c r="A36" s="12" t="s">
        <v>16</v>
      </c>
      <c r="C36" s="12" t="s">
        <v>65</v>
      </c>
      <c r="G36" s="130">
        <f>SUM(G11:G33)</f>
        <v>4340905</v>
      </c>
      <c r="H36" s="48"/>
      <c r="I36" s="49">
        <f>SUM(I11:I33)</f>
        <v>3998049</v>
      </c>
      <c r="K36" s="130">
        <f>SUM(K11:K33)</f>
        <v>215901</v>
      </c>
      <c r="M36" s="49">
        <f>SUM(M11:M33)</f>
        <v>304829</v>
      </c>
    </row>
    <row r="37" spans="1:14" ht="15.95" customHeight="1">
      <c r="B37" s="12" t="s">
        <v>66</v>
      </c>
      <c r="G37" s="130"/>
      <c r="H37" s="48"/>
      <c r="I37" s="49"/>
      <c r="K37" s="130"/>
      <c r="M37" s="49"/>
    </row>
    <row r="38" spans="1:14" ht="15.95" customHeight="1">
      <c r="C38" s="45" t="s">
        <v>88</v>
      </c>
      <c r="G38" s="140">
        <v>-67157</v>
      </c>
      <c r="H38" s="49"/>
      <c r="I38" s="20">
        <v>8162</v>
      </c>
      <c r="J38" s="49"/>
      <c r="K38" s="130">
        <f>54102</f>
        <v>54102</v>
      </c>
      <c r="L38" s="49"/>
      <c r="M38" s="49">
        <v>79263</v>
      </c>
    </row>
    <row r="39" spans="1:14" ht="15.95" customHeight="1">
      <c r="C39" s="45" t="s">
        <v>84</v>
      </c>
      <c r="G39" s="130">
        <v>842003</v>
      </c>
      <c r="H39" s="49"/>
      <c r="I39" s="49">
        <v>95143</v>
      </c>
      <c r="J39" s="49"/>
      <c r="K39" s="130">
        <v>88828</v>
      </c>
      <c r="L39" s="49"/>
      <c r="M39" s="49">
        <v>11980</v>
      </c>
    </row>
    <row r="40" spans="1:14" ht="15.95" customHeight="1">
      <c r="C40" s="45" t="s">
        <v>67</v>
      </c>
      <c r="G40" s="140">
        <v>-21761</v>
      </c>
      <c r="H40" s="49"/>
      <c r="I40" s="20">
        <v>-61953</v>
      </c>
      <c r="J40" s="49"/>
      <c r="K40" s="130">
        <v>-20965</v>
      </c>
      <c r="L40" s="49"/>
      <c r="M40" s="49">
        <v>-20421</v>
      </c>
    </row>
    <row r="41" spans="1:14" ht="15.95" customHeight="1">
      <c r="C41" s="45" t="s">
        <v>89</v>
      </c>
      <c r="G41" s="130">
        <v>-2436252</v>
      </c>
      <c r="H41" s="49"/>
      <c r="I41" s="49">
        <v>-1462948</v>
      </c>
      <c r="J41" s="49"/>
      <c r="K41" s="130">
        <v>-360671</v>
      </c>
      <c r="L41" s="49"/>
      <c r="M41" s="49">
        <v>-66042</v>
      </c>
    </row>
    <row r="42" spans="1:14" ht="15.95" customHeight="1">
      <c r="C42" s="45" t="s">
        <v>199</v>
      </c>
      <c r="G42" s="130">
        <v>0</v>
      </c>
      <c r="H42" s="49"/>
      <c r="I42" s="49">
        <v>-45</v>
      </c>
      <c r="J42" s="49"/>
      <c r="K42" s="130">
        <v>-6780</v>
      </c>
      <c r="L42" s="49"/>
      <c r="M42" s="49">
        <v>0</v>
      </c>
    </row>
    <row r="43" spans="1:14" ht="15.95" customHeight="1">
      <c r="C43" s="45" t="s">
        <v>104</v>
      </c>
      <c r="G43" s="133">
        <v>9092</v>
      </c>
      <c r="H43" s="49"/>
      <c r="I43" s="42">
        <v>5313</v>
      </c>
      <c r="J43" s="49"/>
      <c r="K43" s="133">
        <v>5694</v>
      </c>
      <c r="L43" s="49"/>
      <c r="M43" s="42">
        <v>3925</v>
      </c>
    </row>
    <row r="44" spans="1:14" ht="15.95" customHeight="1">
      <c r="C44" s="45"/>
      <c r="G44" s="131"/>
      <c r="H44" s="47"/>
      <c r="I44" s="41"/>
      <c r="J44" s="20"/>
      <c r="K44" s="131"/>
      <c r="L44" s="20"/>
      <c r="M44" s="41"/>
    </row>
    <row r="45" spans="1:14" ht="15.95" customHeight="1">
      <c r="B45" s="12" t="s">
        <v>248</v>
      </c>
      <c r="C45" s="45"/>
      <c r="G45" s="131">
        <f>SUM(G36:G43)</f>
        <v>2666830</v>
      </c>
      <c r="H45" s="47"/>
      <c r="I45" s="41">
        <f>SUM(I36:I43)</f>
        <v>2581721</v>
      </c>
      <c r="J45" s="20"/>
      <c r="K45" s="131">
        <f>SUM(K36:K43)</f>
        <v>-23891</v>
      </c>
      <c r="L45" s="20"/>
      <c r="M45" s="41">
        <f>SUM(M36:M43)</f>
        <v>313534</v>
      </c>
    </row>
    <row r="46" spans="1:14" ht="15.95" customHeight="1">
      <c r="C46" s="45" t="s">
        <v>101</v>
      </c>
      <c r="G46" s="219">
        <v>14746</v>
      </c>
      <c r="H46" s="47"/>
      <c r="I46" s="20">
        <v>1991</v>
      </c>
      <c r="J46" s="47"/>
      <c r="K46" s="140">
        <v>185587</v>
      </c>
      <c r="L46" s="20"/>
      <c r="M46" s="20">
        <v>157018</v>
      </c>
    </row>
    <row r="47" spans="1:14" ht="15.95" customHeight="1">
      <c r="C47" s="45" t="s">
        <v>82</v>
      </c>
      <c r="G47" s="140">
        <v>-812285</v>
      </c>
      <c r="H47" s="47"/>
      <c r="I47" s="20">
        <v>-252085</v>
      </c>
      <c r="J47" s="47"/>
      <c r="K47" s="140">
        <v>-174554</v>
      </c>
      <c r="L47" s="20"/>
      <c r="M47" s="20">
        <v>-189989</v>
      </c>
    </row>
    <row r="48" spans="1:14" ht="15.95" customHeight="1">
      <c r="C48" s="45" t="s">
        <v>95</v>
      </c>
      <c r="G48" s="141">
        <v>-352051</v>
      </c>
      <c r="H48" s="47"/>
      <c r="I48" s="21">
        <v>-299310</v>
      </c>
      <c r="J48" s="47"/>
      <c r="K48" s="141">
        <v>-37772</v>
      </c>
      <c r="L48" s="20"/>
      <c r="M48" s="21">
        <v>-48982</v>
      </c>
    </row>
    <row r="49" spans="1:13" ht="15.95" customHeight="1">
      <c r="C49" s="45"/>
      <c r="G49" s="131"/>
      <c r="H49" s="47"/>
      <c r="I49" s="41"/>
      <c r="J49" s="20"/>
      <c r="K49" s="131"/>
      <c r="L49" s="20"/>
      <c r="M49" s="41"/>
    </row>
    <row r="50" spans="1:13" ht="15.95" customHeight="1">
      <c r="A50" s="19" t="s">
        <v>249</v>
      </c>
      <c r="B50" s="19"/>
      <c r="C50" s="19"/>
      <c r="D50" s="19"/>
      <c r="G50" s="141">
        <f>SUM(G45:G48)</f>
        <v>1517240</v>
      </c>
      <c r="H50" s="15"/>
      <c r="I50" s="21">
        <f>SUM(I45:I48)</f>
        <v>2032317</v>
      </c>
      <c r="J50" s="15"/>
      <c r="K50" s="141">
        <f>SUM(K45:K48)</f>
        <v>-50630</v>
      </c>
      <c r="L50" s="15"/>
      <c r="M50" s="21">
        <f>SUM(M45:M48)</f>
        <v>231581</v>
      </c>
    </row>
    <row r="51" spans="1:13" ht="15.95" customHeight="1">
      <c r="A51" s="19"/>
      <c r="B51" s="19"/>
      <c r="C51" s="19"/>
      <c r="D51" s="19"/>
      <c r="G51" s="20"/>
      <c r="H51" s="15"/>
      <c r="I51" s="20"/>
      <c r="J51" s="15"/>
      <c r="K51" s="20"/>
      <c r="L51" s="15"/>
      <c r="M51" s="20"/>
    </row>
    <row r="52" spans="1:13" ht="15" customHeight="1">
      <c r="A52" s="19"/>
      <c r="B52" s="19"/>
      <c r="C52" s="19"/>
      <c r="D52" s="19"/>
      <c r="G52" s="20"/>
      <c r="H52" s="15"/>
      <c r="I52" s="20"/>
      <c r="J52" s="15"/>
      <c r="K52" s="20"/>
      <c r="L52" s="15"/>
      <c r="M52" s="20"/>
    </row>
    <row r="53" spans="1:13" ht="33" customHeight="1">
      <c r="A53" s="237" t="str">
        <f>'Eng10 Baht000'!A36:P36</f>
        <v>The accompanying condensed notes to the interim financial information on pages 14 to 48 are an integral part of this interim financial information.</v>
      </c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</row>
    <row r="54" spans="1:13" ht="16.5" customHeight="1">
      <c r="A54" s="19" t="str">
        <f>A1</f>
        <v>PTG Energy Public Company Limited</v>
      </c>
      <c r="B54" s="19"/>
      <c r="C54" s="19"/>
      <c r="D54" s="19"/>
      <c r="K54" s="226" t="s">
        <v>97</v>
      </c>
      <c r="L54" s="226"/>
      <c r="M54" s="226"/>
    </row>
    <row r="55" spans="1:13" ht="16.5" customHeight="1">
      <c r="A55" s="19" t="s">
        <v>56</v>
      </c>
      <c r="B55" s="19"/>
      <c r="C55" s="19"/>
      <c r="D55" s="19"/>
    </row>
    <row r="56" spans="1:13" ht="16.5" customHeight="1">
      <c r="A56" s="101" t="str">
        <f>A3</f>
        <v>For the nine-month period ended 30 September 2020</v>
      </c>
      <c r="B56" s="101"/>
      <c r="C56" s="101"/>
      <c r="D56" s="101"/>
      <c r="E56" s="102"/>
      <c r="F56" s="102"/>
      <c r="G56" s="21"/>
      <c r="H56" s="103"/>
      <c r="I56" s="21"/>
      <c r="J56" s="128"/>
      <c r="K56" s="21"/>
      <c r="L56" s="42"/>
      <c r="M56" s="21"/>
    </row>
    <row r="57" spans="1:13" ht="15.95" customHeight="1"/>
    <row r="58" spans="1:13" ht="15.95" customHeight="1"/>
    <row r="59" spans="1:13" ht="15.95" customHeight="1">
      <c r="G59" s="223" t="s">
        <v>2</v>
      </c>
      <c r="H59" s="223"/>
      <c r="I59" s="223"/>
      <c r="J59" s="2"/>
      <c r="K59" s="223" t="s">
        <v>125</v>
      </c>
      <c r="L59" s="223"/>
      <c r="M59" s="223"/>
    </row>
    <row r="60" spans="1:13" ht="15.95" customHeight="1">
      <c r="A60" s="12" t="s">
        <v>1</v>
      </c>
      <c r="E60" s="13"/>
      <c r="F60" s="13"/>
      <c r="G60" s="227" t="s">
        <v>138</v>
      </c>
      <c r="H60" s="227"/>
      <c r="I60" s="227"/>
      <c r="J60" s="6"/>
      <c r="K60" s="227" t="s">
        <v>138</v>
      </c>
      <c r="L60" s="227"/>
      <c r="M60" s="227"/>
    </row>
    <row r="61" spans="1:13" ht="15.95" customHeight="1">
      <c r="E61" s="13"/>
      <c r="F61" s="13"/>
      <c r="G61" s="22" t="s">
        <v>206</v>
      </c>
      <c r="H61" s="23"/>
      <c r="I61" s="22" t="s">
        <v>166</v>
      </c>
      <c r="J61" s="22"/>
      <c r="K61" s="22" t="s">
        <v>206</v>
      </c>
      <c r="L61" s="23"/>
      <c r="M61" s="22" t="s">
        <v>166</v>
      </c>
    </row>
    <row r="62" spans="1:13" ht="15.95" customHeight="1">
      <c r="E62" s="24" t="s">
        <v>4</v>
      </c>
      <c r="F62" s="13"/>
      <c r="G62" s="8" t="s">
        <v>86</v>
      </c>
      <c r="H62" s="23"/>
      <c r="I62" s="8" t="s">
        <v>86</v>
      </c>
      <c r="J62" s="43"/>
      <c r="K62" s="8" t="s">
        <v>86</v>
      </c>
      <c r="L62" s="23"/>
      <c r="M62" s="8" t="s">
        <v>86</v>
      </c>
    </row>
    <row r="63" spans="1:13" ht="15.95" customHeight="1">
      <c r="E63" s="53"/>
      <c r="F63" s="13"/>
      <c r="G63" s="129"/>
      <c r="K63" s="129"/>
    </row>
    <row r="64" spans="1:13" ht="15.95" customHeight="1">
      <c r="A64" s="19" t="s">
        <v>68</v>
      </c>
      <c r="G64" s="129"/>
      <c r="K64" s="129"/>
    </row>
    <row r="65" spans="1:13" ht="15.95" customHeight="1">
      <c r="A65" s="12" t="s">
        <v>256</v>
      </c>
      <c r="G65" s="138"/>
      <c r="H65" s="12"/>
      <c r="I65" s="12"/>
      <c r="J65" s="12"/>
      <c r="K65" s="138"/>
      <c r="L65" s="12"/>
      <c r="M65" s="12"/>
    </row>
    <row r="66" spans="1:13" ht="15.95" customHeight="1">
      <c r="B66" s="12" t="s">
        <v>255</v>
      </c>
      <c r="G66" s="129" t="s">
        <v>236</v>
      </c>
      <c r="I66" s="15">
        <v>6560</v>
      </c>
      <c r="K66" s="129">
        <v>0</v>
      </c>
      <c r="M66" s="15">
        <v>0</v>
      </c>
    </row>
    <row r="67" spans="1:13" ht="15.95" customHeight="1">
      <c r="A67" s="12" t="s">
        <v>263</v>
      </c>
      <c r="G67" s="129">
        <v>0</v>
      </c>
      <c r="H67" s="15"/>
      <c r="I67" s="15">
        <v>-1177676</v>
      </c>
      <c r="J67" s="15"/>
      <c r="K67" s="129">
        <v>0</v>
      </c>
      <c r="L67" s="15"/>
      <c r="M67" s="15">
        <v>-253</v>
      </c>
    </row>
    <row r="68" spans="1:13" ht="15.95" customHeight="1">
      <c r="A68" s="12" t="s">
        <v>122</v>
      </c>
      <c r="G68" s="129">
        <v>1094</v>
      </c>
      <c r="H68" s="15"/>
      <c r="I68" s="15">
        <v>2500</v>
      </c>
      <c r="J68" s="15"/>
      <c r="K68" s="129">
        <v>0</v>
      </c>
      <c r="L68" s="15"/>
      <c r="M68" s="15">
        <v>0</v>
      </c>
    </row>
    <row r="69" spans="1:13" ht="15.95" customHeight="1">
      <c r="A69" s="12" t="s">
        <v>135</v>
      </c>
      <c r="G69" s="129">
        <v>-49179</v>
      </c>
      <c r="H69" s="15"/>
      <c r="I69" s="15">
        <v>-17931</v>
      </c>
      <c r="J69" s="12"/>
      <c r="K69" s="129">
        <v>0</v>
      </c>
      <c r="L69" s="12"/>
      <c r="M69" s="15">
        <v>0</v>
      </c>
    </row>
    <row r="70" spans="1:13" ht="15.95" customHeight="1">
      <c r="A70" s="12" t="s">
        <v>258</v>
      </c>
      <c r="G70" s="129">
        <v>-1329707</v>
      </c>
      <c r="H70" s="15"/>
      <c r="I70" s="15">
        <v>-1840763</v>
      </c>
      <c r="J70" s="15"/>
      <c r="K70" s="129">
        <v>-76667</v>
      </c>
      <c r="L70" s="15"/>
      <c r="M70" s="15">
        <v>-37429</v>
      </c>
    </row>
    <row r="71" spans="1:13" ht="15.95" customHeight="1">
      <c r="A71" s="12" t="s">
        <v>123</v>
      </c>
      <c r="G71" s="129">
        <v>2100</v>
      </c>
      <c r="H71" s="15"/>
      <c r="I71" s="15">
        <v>3103</v>
      </c>
      <c r="J71" s="15"/>
      <c r="K71" s="129">
        <v>118578</v>
      </c>
      <c r="L71" s="15"/>
      <c r="M71" s="15">
        <v>1539</v>
      </c>
    </row>
    <row r="72" spans="1:13" ht="15.95" customHeight="1">
      <c r="A72" s="12" t="s">
        <v>250</v>
      </c>
      <c r="G72" s="129">
        <v>-188488</v>
      </c>
      <c r="H72" s="15"/>
      <c r="I72" s="15">
        <v>0</v>
      </c>
      <c r="J72" s="15"/>
      <c r="K72" s="129">
        <v>0</v>
      </c>
      <c r="L72" s="15"/>
      <c r="M72" s="15">
        <v>0</v>
      </c>
    </row>
    <row r="73" spans="1:13" ht="15.95" customHeight="1">
      <c r="A73" s="12" t="s">
        <v>108</v>
      </c>
      <c r="G73" s="129">
        <v>-21346</v>
      </c>
      <c r="H73" s="15"/>
      <c r="I73" s="15">
        <v>-15042</v>
      </c>
      <c r="J73" s="15"/>
      <c r="K73" s="129">
        <v>-12752</v>
      </c>
      <c r="L73" s="15"/>
      <c r="M73" s="15">
        <v>-12404</v>
      </c>
    </row>
    <row r="74" spans="1:13" ht="15.95" customHeight="1">
      <c r="A74" s="12" t="s">
        <v>183</v>
      </c>
      <c r="E74" s="14" t="s">
        <v>291</v>
      </c>
      <c r="G74" s="129">
        <v>24864</v>
      </c>
      <c r="H74" s="15"/>
      <c r="I74" s="15">
        <v>12432</v>
      </c>
      <c r="J74" s="15"/>
      <c r="K74" s="129">
        <v>649991</v>
      </c>
      <c r="L74" s="15"/>
      <c r="M74" s="15">
        <v>379998</v>
      </c>
    </row>
    <row r="75" spans="1:13" ht="15.95" customHeight="1">
      <c r="A75" s="12" t="s">
        <v>178</v>
      </c>
      <c r="E75" s="63">
        <v>19.5</v>
      </c>
      <c r="G75" s="129">
        <v>153406</v>
      </c>
      <c r="H75" s="15"/>
      <c r="I75" s="15">
        <v>12000</v>
      </c>
      <c r="J75" s="15"/>
      <c r="K75" s="129">
        <v>5185625</v>
      </c>
      <c r="L75" s="15"/>
      <c r="M75" s="15">
        <v>7085213</v>
      </c>
    </row>
    <row r="76" spans="1:13" ht="15.95" customHeight="1">
      <c r="A76" s="12" t="s">
        <v>179</v>
      </c>
      <c r="E76" s="63">
        <v>19.5</v>
      </c>
      <c r="G76" s="129">
        <v>-120788</v>
      </c>
      <c r="H76" s="15"/>
      <c r="I76" s="15">
        <v>-218796</v>
      </c>
      <c r="J76" s="15"/>
      <c r="K76" s="129">
        <v>-6123864</v>
      </c>
      <c r="L76" s="15"/>
      <c r="M76" s="15">
        <v>-7827898</v>
      </c>
    </row>
    <row r="77" spans="1:13" ht="15.95" customHeight="1">
      <c r="A77" s="12" t="s">
        <v>180</v>
      </c>
      <c r="E77" s="63">
        <v>19.600000000000001</v>
      </c>
      <c r="G77" s="129" t="s">
        <v>236</v>
      </c>
      <c r="H77" s="15"/>
      <c r="I77" s="15">
        <v>0</v>
      </c>
      <c r="J77" s="15"/>
      <c r="K77" s="129">
        <v>1003656</v>
      </c>
      <c r="L77" s="15"/>
      <c r="M77" s="15">
        <v>469038</v>
      </c>
    </row>
    <row r="78" spans="1:13" ht="15.95" customHeight="1">
      <c r="A78" s="12" t="s">
        <v>159</v>
      </c>
      <c r="E78" s="25">
        <v>19.600000000000001</v>
      </c>
      <c r="G78" s="129">
        <v>0</v>
      </c>
      <c r="H78" s="15"/>
      <c r="I78" s="15">
        <v>0</v>
      </c>
      <c r="J78" s="15"/>
      <c r="K78" s="129">
        <v>-300000</v>
      </c>
      <c r="L78" s="15"/>
      <c r="M78" s="15">
        <v>-600000</v>
      </c>
    </row>
    <row r="79" spans="1:13" ht="15.95" customHeight="1">
      <c r="A79" s="12" t="s">
        <v>160</v>
      </c>
      <c r="E79" s="12"/>
      <c r="G79" s="129">
        <v>3206</v>
      </c>
      <c r="H79" s="15"/>
      <c r="I79" s="15">
        <v>408</v>
      </c>
      <c r="J79" s="15"/>
      <c r="K79" s="129">
        <v>1006</v>
      </c>
      <c r="L79" s="15"/>
      <c r="M79" s="15">
        <v>408</v>
      </c>
    </row>
    <row r="80" spans="1:13" ht="15.95" customHeight="1">
      <c r="A80" s="12" t="s">
        <v>280</v>
      </c>
      <c r="E80" s="25">
        <v>11.1</v>
      </c>
      <c r="G80" s="129" t="s">
        <v>236</v>
      </c>
      <c r="H80" s="15"/>
      <c r="I80" s="15">
        <v>0</v>
      </c>
      <c r="J80" s="15"/>
      <c r="K80" s="129">
        <v>19770</v>
      </c>
      <c r="L80" s="15"/>
      <c r="M80" s="15" t="s">
        <v>236</v>
      </c>
    </row>
    <row r="81" spans="1:13" ht="15.95" customHeight="1">
      <c r="A81" s="12" t="s">
        <v>204</v>
      </c>
      <c r="E81" s="25">
        <v>11.1</v>
      </c>
      <c r="G81" s="129">
        <v>0</v>
      </c>
      <c r="H81" s="15"/>
      <c r="I81" s="15">
        <v>0</v>
      </c>
      <c r="J81" s="15"/>
      <c r="K81" s="129">
        <v>-374250</v>
      </c>
      <c r="L81" s="15"/>
      <c r="M81" s="15">
        <v>-94500</v>
      </c>
    </row>
    <row r="82" spans="1:13" ht="15.95" customHeight="1">
      <c r="A82" s="12" t="s">
        <v>182</v>
      </c>
      <c r="E82" s="25"/>
      <c r="G82" s="141">
        <v>0</v>
      </c>
      <c r="H82" s="15"/>
      <c r="I82" s="21">
        <v>-2200</v>
      </c>
      <c r="J82" s="15"/>
      <c r="K82" s="141">
        <v>0</v>
      </c>
      <c r="L82" s="15"/>
      <c r="M82" s="21">
        <v>-2200</v>
      </c>
    </row>
    <row r="83" spans="1:13" ht="15.95" customHeight="1">
      <c r="G83" s="136"/>
      <c r="H83" s="47"/>
      <c r="I83" s="64"/>
      <c r="J83" s="20"/>
      <c r="K83" s="136"/>
      <c r="L83" s="20"/>
      <c r="M83" s="64"/>
    </row>
    <row r="84" spans="1:13" ht="15.95" customHeight="1">
      <c r="A84" s="19" t="s">
        <v>259</v>
      </c>
      <c r="G84" s="133">
        <f>SUM(G66:G82)</f>
        <v>-1524838</v>
      </c>
      <c r="H84" s="48"/>
      <c r="I84" s="42">
        <f>SUM(I66:I82)</f>
        <v>-3235405</v>
      </c>
      <c r="K84" s="133">
        <f>SUM(K66:K82)</f>
        <v>91093</v>
      </c>
      <c r="M84" s="42">
        <f>SUM(M66:M82)</f>
        <v>-638488</v>
      </c>
    </row>
    <row r="85" spans="1:13" ht="15.95" customHeight="1">
      <c r="A85" s="19"/>
      <c r="G85" s="131"/>
      <c r="H85" s="48"/>
      <c r="I85" s="41"/>
      <c r="K85" s="131"/>
      <c r="M85" s="41"/>
    </row>
    <row r="86" spans="1:13" ht="15.95" customHeight="1">
      <c r="A86" s="19" t="s">
        <v>69</v>
      </c>
      <c r="G86" s="137"/>
      <c r="H86" s="48"/>
      <c r="I86" s="65"/>
      <c r="K86" s="137"/>
      <c r="M86" s="65"/>
    </row>
    <row r="87" spans="1:13" ht="15.95" customHeight="1">
      <c r="A87" s="12" t="s">
        <v>260</v>
      </c>
      <c r="G87" s="137">
        <v>324854</v>
      </c>
      <c r="H87" s="48"/>
      <c r="I87" s="65">
        <v>254927</v>
      </c>
      <c r="J87" s="48"/>
      <c r="K87" s="137">
        <v>0</v>
      </c>
      <c r="L87" s="40"/>
      <c r="M87" s="65">
        <v>0</v>
      </c>
    </row>
    <row r="88" spans="1:13" ht="15.95" customHeight="1">
      <c r="A88" s="12" t="s">
        <v>192</v>
      </c>
      <c r="E88" s="14">
        <v>14</v>
      </c>
      <c r="G88" s="137">
        <v>18740000</v>
      </c>
      <c r="H88" s="48"/>
      <c r="I88" s="65">
        <v>22750000</v>
      </c>
      <c r="J88" s="48"/>
      <c r="K88" s="137">
        <v>900000</v>
      </c>
      <c r="L88" s="40"/>
      <c r="M88" s="65">
        <v>1200000</v>
      </c>
    </row>
    <row r="89" spans="1:13" ht="15.95" customHeight="1">
      <c r="A89" s="12" t="s">
        <v>193</v>
      </c>
      <c r="E89" s="14">
        <v>14</v>
      </c>
      <c r="G89" s="135">
        <v>-19390000</v>
      </c>
      <c r="H89" s="51"/>
      <c r="I89" s="50">
        <v>-21600000</v>
      </c>
      <c r="J89" s="51"/>
      <c r="K89" s="135">
        <v>-900000</v>
      </c>
      <c r="L89" s="51"/>
      <c r="M89" s="50">
        <v>-900000</v>
      </c>
    </row>
    <row r="90" spans="1:13" ht="15.95" customHeight="1">
      <c r="A90" s="12" t="s">
        <v>96</v>
      </c>
      <c r="E90" s="63">
        <v>19.7</v>
      </c>
      <c r="G90" s="135">
        <v>0</v>
      </c>
      <c r="H90" s="51"/>
      <c r="I90" s="50">
        <v>0</v>
      </c>
      <c r="J90" s="51"/>
      <c r="K90" s="135">
        <v>447350</v>
      </c>
      <c r="L90" s="51"/>
      <c r="M90" s="50">
        <v>791334</v>
      </c>
    </row>
    <row r="91" spans="1:13" ht="15.95" customHeight="1">
      <c r="A91" s="12" t="s">
        <v>115</v>
      </c>
      <c r="E91" s="63">
        <v>19.7</v>
      </c>
      <c r="G91" s="135">
        <v>0</v>
      </c>
      <c r="H91" s="51"/>
      <c r="I91" s="50">
        <v>0</v>
      </c>
      <c r="J91" s="51"/>
      <c r="K91" s="136">
        <v>-522925</v>
      </c>
      <c r="L91" s="51"/>
      <c r="M91" s="64">
        <v>-768945</v>
      </c>
    </row>
    <row r="92" spans="1:13" ht="15.95" customHeight="1">
      <c r="A92" s="12" t="s">
        <v>194</v>
      </c>
      <c r="E92" s="18">
        <v>15</v>
      </c>
      <c r="G92" s="135">
        <v>1000000</v>
      </c>
      <c r="H92" s="51"/>
      <c r="I92" s="50">
        <v>1200000</v>
      </c>
      <c r="J92" s="51"/>
      <c r="K92" s="136">
        <v>250000</v>
      </c>
      <c r="L92" s="51"/>
      <c r="M92" s="64">
        <v>1200000</v>
      </c>
    </row>
    <row r="93" spans="1:13" ht="15.95" customHeight="1">
      <c r="A93" s="12" t="s">
        <v>195</v>
      </c>
      <c r="E93" s="18">
        <v>15</v>
      </c>
      <c r="G93" s="135">
        <v>-1189429</v>
      </c>
      <c r="H93" s="48"/>
      <c r="I93" s="64">
        <v>-1055721</v>
      </c>
      <c r="J93" s="51"/>
      <c r="K93" s="136">
        <v>-936187</v>
      </c>
      <c r="L93" s="51"/>
      <c r="M93" s="64">
        <v>-842436</v>
      </c>
    </row>
    <row r="94" spans="1:13" ht="15.95" customHeight="1">
      <c r="A94" s="12" t="s">
        <v>284</v>
      </c>
      <c r="E94" s="18">
        <v>17</v>
      </c>
      <c r="G94" s="135">
        <v>2000000</v>
      </c>
      <c r="H94" s="51"/>
      <c r="I94" s="50">
        <v>1400000</v>
      </c>
      <c r="J94" s="51"/>
      <c r="K94" s="135">
        <v>2000000</v>
      </c>
      <c r="M94" s="50">
        <v>1400000</v>
      </c>
    </row>
    <row r="95" spans="1:13" ht="15.95" customHeight="1">
      <c r="A95" s="12" t="s">
        <v>285</v>
      </c>
      <c r="E95" s="18">
        <v>17</v>
      </c>
      <c r="G95" s="135">
        <v>-1000000</v>
      </c>
      <c r="H95" s="51"/>
      <c r="I95" s="50">
        <v>-1700000</v>
      </c>
      <c r="J95" s="51"/>
      <c r="K95" s="135">
        <v>-1000000</v>
      </c>
      <c r="M95" s="50">
        <v>-1700000</v>
      </c>
    </row>
    <row r="96" spans="1:13" ht="15.95" customHeight="1">
      <c r="A96" s="16" t="s">
        <v>251</v>
      </c>
      <c r="B96" s="16"/>
      <c r="C96" s="16"/>
      <c r="D96" s="16"/>
      <c r="E96" s="73" t="s">
        <v>292</v>
      </c>
      <c r="F96" s="17"/>
      <c r="G96" s="136">
        <v>-9663</v>
      </c>
      <c r="H96" s="48"/>
      <c r="I96" s="64">
        <v>-3961</v>
      </c>
      <c r="J96" s="48"/>
      <c r="K96" s="136">
        <v>-9663</v>
      </c>
      <c r="M96" s="64">
        <v>-3961</v>
      </c>
    </row>
    <row r="97" spans="1:13" ht="15.95" customHeight="1">
      <c r="A97" s="12" t="s">
        <v>242</v>
      </c>
      <c r="E97" s="14">
        <v>16</v>
      </c>
      <c r="G97" s="135">
        <v>-616830</v>
      </c>
      <c r="H97" s="51"/>
      <c r="I97" s="50">
        <v>-139230</v>
      </c>
      <c r="J97" s="51"/>
      <c r="K97" s="135">
        <v>-50648</v>
      </c>
      <c r="M97" s="50">
        <v>-29050</v>
      </c>
    </row>
    <row r="98" spans="1:13" ht="15.95" customHeight="1">
      <c r="A98" s="16" t="s">
        <v>157</v>
      </c>
      <c r="E98" s="18"/>
      <c r="G98" s="129"/>
      <c r="H98" s="48"/>
      <c r="J98" s="48"/>
      <c r="K98" s="136"/>
      <c r="L98" s="48"/>
      <c r="M98" s="64"/>
    </row>
    <row r="99" spans="1:13" ht="15.95" customHeight="1">
      <c r="A99" s="16"/>
      <c r="B99" s="12" t="s">
        <v>158</v>
      </c>
      <c r="E99" s="18"/>
      <c r="G99" s="129">
        <v>0</v>
      </c>
      <c r="H99" s="48"/>
      <c r="I99" s="15">
        <v>30001</v>
      </c>
      <c r="J99" s="48"/>
      <c r="K99" s="136">
        <v>0</v>
      </c>
      <c r="L99" s="48"/>
      <c r="M99" s="64">
        <v>0</v>
      </c>
    </row>
    <row r="100" spans="1:13" ht="15.95" customHeight="1">
      <c r="A100" s="12" t="s">
        <v>190</v>
      </c>
      <c r="E100" s="18">
        <v>20</v>
      </c>
      <c r="G100" s="135">
        <v>-334000</v>
      </c>
      <c r="H100" s="51"/>
      <c r="I100" s="64">
        <v>-334000</v>
      </c>
      <c r="J100" s="48"/>
      <c r="K100" s="136">
        <v>-334000</v>
      </c>
      <c r="M100" s="64">
        <v>-334000</v>
      </c>
    </row>
    <row r="101" spans="1:13" ht="15.95" customHeight="1">
      <c r="A101" s="16" t="s">
        <v>191</v>
      </c>
      <c r="B101" s="16"/>
      <c r="E101" s="25"/>
      <c r="G101" s="139">
        <v>-9</v>
      </c>
      <c r="H101" s="48"/>
      <c r="I101" s="66">
        <v>-2</v>
      </c>
      <c r="J101" s="48"/>
      <c r="K101" s="139">
        <v>0</v>
      </c>
      <c r="L101" s="48"/>
      <c r="M101" s="66">
        <v>0</v>
      </c>
    </row>
    <row r="102" spans="1:13" s="16" customFormat="1" ht="15.95" customHeight="1">
      <c r="A102" s="12"/>
      <c r="B102" s="12"/>
      <c r="C102" s="12"/>
      <c r="D102" s="12"/>
      <c r="E102" s="14"/>
      <c r="F102" s="14"/>
      <c r="G102" s="140"/>
      <c r="H102" s="48"/>
      <c r="I102" s="20"/>
      <c r="J102" s="41"/>
      <c r="K102" s="140"/>
      <c r="L102" s="41"/>
      <c r="M102" s="20"/>
    </row>
    <row r="103" spans="1:13" ht="15.95" customHeight="1">
      <c r="A103" s="19" t="s">
        <v>172</v>
      </c>
      <c r="B103" s="19"/>
      <c r="G103" s="141">
        <f>SUM(G87:G101)</f>
        <v>-475077</v>
      </c>
      <c r="H103" s="48"/>
      <c r="I103" s="21">
        <f>SUM(I87:I101)</f>
        <v>802014</v>
      </c>
      <c r="J103" s="41"/>
      <c r="K103" s="141">
        <f>SUM(K87:K101)</f>
        <v>-156073</v>
      </c>
      <c r="L103" s="40"/>
      <c r="M103" s="21">
        <f>SUM(M87:M101)</f>
        <v>12942</v>
      </c>
    </row>
    <row r="104" spans="1:13" ht="15.95" customHeight="1">
      <c r="A104" s="19"/>
      <c r="B104" s="19"/>
    </row>
    <row r="105" spans="1:13" ht="15.95" customHeight="1">
      <c r="A105" s="19"/>
      <c r="B105" s="19"/>
      <c r="G105" s="20"/>
      <c r="H105" s="48"/>
      <c r="I105" s="20"/>
      <c r="J105" s="41"/>
      <c r="K105" s="20"/>
      <c r="L105" s="40"/>
      <c r="M105" s="20"/>
    </row>
    <row r="106" spans="1:13" ht="33" customHeight="1">
      <c r="A106" s="237" t="str">
        <f>A53</f>
        <v>The accompanying condensed notes to the interim financial information on pages 14 to 48 are an integral part of this interim financial information.</v>
      </c>
      <c r="B106" s="229"/>
      <c r="C106" s="229"/>
      <c r="D106" s="229"/>
      <c r="E106" s="229"/>
      <c r="F106" s="229"/>
      <c r="G106" s="229"/>
      <c r="H106" s="229"/>
      <c r="I106" s="229"/>
      <c r="J106" s="229"/>
      <c r="K106" s="229"/>
      <c r="L106" s="229"/>
      <c r="M106" s="229"/>
    </row>
    <row r="107" spans="1:13" ht="16.5" customHeight="1">
      <c r="A107" s="19" t="str">
        <f>A54</f>
        <v>PTG Energy Public Company Limited</v>
      </c>
      <c r="B107" s="19"/>
      <c r="C107" s="19"/>
      <c r="D107" s="19"/>
      <c r="K107" s="226" t="s">
        <v>97</v>
      </c>
      <c r="L107" s="226"/>
      <c r="M107" s="226"/>
    </row>
    <row r="108" spans="1:13" ht="16.5" customHeight="1">
      <c r="A108" s="19" t="s">
        <v>56</v>
      </c>
      <c r="B108" s="19"/>
      <c r="C108" s="19"/>
      <c r="D108" s="19"/>
    </row>
    <row r="109" spans="1:13" ht="16.5" customHeight="1">
      <c r="A109" s="101" t="str">
        <f>A56</f>
        <v>For the nine-month period ended 30 September 2020</v>
      </c>
      <c r="B109" s="101"/>
      <c r="C109" s="101"/>
      <c r="D109" s="101"/>
      <c r="E109" s="102"/>
      <c r="F109" s="102"/>
      <c r="G109" s="21"/>
      <c r="H109" s="103"/>
      <c r="I109" s="21"/>
      <c r="J109" s="128"/>
      <c r="K109" s="21"/>
      <c r="L109" s="42"/>
      <c r="M109" s="21"/>
    </row>
    <row r="110" spans="1:13" ht="15.95" customHeight="1"/>
    <row r="111" spans="1:13" ht="15.95" customHeight="1"/>
    <row r="112" spans="1:13" ht="15.95" customHeight="1">
      <c r="G112" s="223" t="s">
        <v>2</v>
      </c>
      <c r="H112" s="223"/>
      <c r="I112" s="223"/>
      <c r="J112" s="2"/>
      <c r="K112" s="223" t="s">
        <v>125</v>
      </c>
      <c r="L112" s="223"/>
      <c r="M112" s="223"/>
    </row>
    <row r="113" spans="1:13" ht="15.95" customHeight="1">
      <c r="A113" s="12" t="s">
        <v>1</v>
      </c>
      <c r="E113" s="13"/>
      <c r="F113" s="13"/>
      <c r="G113" s="227" t="s">
        <v>138</v>
      </c>
      <c r="H113" s="227"/>
      <c r="I113" s="227"/>
      <c r="J113" s="6"/>
      <c r="K113" s="227" t="s">
        <v>138</v>
      </c>
      <c r="L113" s="227"/>
      <c r="M113" s="227"/>
    </row>
    <row r="114" spans="1:13" ht="15.95" customHeight="1">
      <c r="E114" s="13"/>
      <c r="F114" s="13"/>
      <c r="G114" s="22" t="s">
        <v>206</v>
      </c>
      <c r="H114" s="23"/>
      <c r="I114" s="22" t="s">
        <v>166</v>
      </c>
      <c r="J114" s="22"/>
      <c r="K114" s="22" t="s">
        <v>206</v>
      </c>
      <c r="L114" s="23"/>
      <c r="M114" s="22" t="s">
        <v>166</v>
      </c>
    </row>
    <row r="115" spans="1:13" ht="15.95" customHeight="1">
      <c r="E115" s="13"/>
      <c r="F115" s="13"/>
      <c r="G115" s="8" t="s">
        <v>86</v>
      </c>
      <c r="H115" s="23"/>
      <c r="I115" s="8" t="s">
        <v>86</v>
      </c>
      <c r="J115" s="43"/>
      <c r="K115" s="8" t="s">
        <v>86</v>
      </c>
      <c r="L115" s="23"/>
      <c r="M115" s="8" t="s">
        <v>86</v>
      </c>
    </row>
    <row r="116" spans="1:13" ht="15.95" customHeight="1">
      <c r="G116" s="129"/>
      <c r="H116" s="48"/>
      <c r="J116" s="41"/>
      <c r="K116" s="129"/>
      <c r="L116" s="40"/>
    </row>
    <row r="117" spans="1:13" ht="15.95" customHeight="1">
      <c r="A117" s="19" t="s">
        <v>277</v>
      </c>
      <c r="B117" s="19"/>
      <c r="C117" s="19"/>
      <c r="D117" s="19"/>
      <c r="G117" s="130">
        <f>G50+G84+G103</f>
        <v>-482675</v>
      </c>
      <c r="H117" s="49"/>
      <c r="I117" s="49">
        <f>I50+I84+I103</f>
        <v>-401074</v>
      </c>
      <c r="J117" s="49"/>
      <c r="K117" s="130">
        <f>K50+K84+K103</f>
        <v>-115610</v>
      </c>
      <c r="L117" s="49"/>
      <c r="M117" s="49">
        <f>M50+M84+M103</f>
        <v>-393965</v>
      </c>
    </row>
    <row r="118" spans="1:13" ht="15.95" customHeight="1">
      <c r="A118" s="12" t="s">
        <v>70</v>
      </c>
      <c r="G118" s="141">
        <v>1037136</v>
      </c>
      <c r="H118" s="12"/>
      <c r="I118" s="21">
        <v>995775</v>
      </c>
      <c r="J118" s="12"/>
      <c r="K118" s="141">
        <v>187970</v>
      </c>
      <c r="L118" s="12"/>
      <c r="M118" s="21">
        <v>453965</v>
      </c>
    </row>
    <row r="119" spans="1:13" ht="15.95" customHeight="1">
      <c r="G119" s="131"/>
      <c r="H119" s="48"/>
      <c r="I119" s="41"/>
      <c r="J119" s="41"/>
      <c r="K119" s="131"/>
      <c r="M119" s="41"/>
    </row>
    <row r="120" spans="1:13" ht="15.95" customHeight="1" thickBot="1">
      <c r="A120" s="19" t="s">
        <v>71</v>
      </c>
      <c r="G120" s="132">
        <f>SUM(G117:G118)</f>
        <v>554461</v>
      </c>
      <c r="H120" s="48"/>
      <c r="I120" s="67">
        <f>SUM(I117:I118)</f>
        <v>594701</v>
      </c>
      <c r="J120" s="20"/>
      <c r="K120" s="132">
        <f>SUM(K117:K118)</f>
        <v>72360</v>
      </c>
      <c r="L120" s="40"/>
      <c r="M120" s="67">
        <f>SUM(M117:M118)</f>
        <v>60000</v>
      </c>
    </row>
    <row r="121" spans="1:13" ht="15.95" customHeight="1" thickTop="1">
      <c r="G121" s="131"/>
      <c r="H121" s="48"/>
      <c r="I121" s="41"/>
      <c r="J121" s="20"/>
      <c r="K121" s="131"/>
      <c r="L121" s="40"/>
      <c r="M121" s="41"/>
    </row>
    <row r="122" spans="1:13" ht="15.95" customHeight="1">
      <c r="A122" s="19" t="s">
        <v>72</v>
      </c>
      <c r="G122" s="130"/>
      <c r="I122" s="49"/>
      <c r="J122" s="41"/>
      <c r="K122" s="130"/>
      <c r="L122" s="40"/>
      <c r="M122" s="49"/>
    </row>
    <row r="123" spans="1:13" ht="15.95" customHeight="1">
      <c r="A123" s="45" t="s">
        <v>102</v>
      </c>
      <c r="B123" s="45"/>
      <c r="G123" s="130"/>
      <c r="H123" s="49"/>
      <c r="I123" s="49"/>
      <c r="J123" s="49"/>
      <c r="K123" s="130"/>
      <c r="L123" s="49"/>
      <c r="M123" s="49"/>
    </row>
    <row r="124" spans="1:13" ht="15.95" customHeight="1">
      <c r="B124" s="12" t="s">
        <v>196</v>
      </c>
      <c r="G124" s="133">
        <v>554461</v>
      </c>
      <c r="H124" s="51"/>
      <c r="I124" s="42">
        <v>594701</v>
      </c>
      <c r="J124" s="51"/>
      <c r="K124" s="133">
        <v>72360</v>
      </c>
      <c r="L124" s="52"/>
      <c r="M124" s="42">
        <v>60000</v>
      </c>
    </row>
    <row r="125" spans="1:13" ht="15.95" customHeight="1">
      <c r="A125" s="45"/>
      <c r="G125" s="131"/>
      <c r="H125" s="48"/>
      <c r="I125" s="41"/>
      <c r="J125" s="52"/>
      <c r="K125" s="131"/>
      <c r="L125" s="40"/>
      <c r="M125" s="41"/>
    </row>
    <row r="126" spans="1:13" ht="15.95" customHeight="1" thickBot="1">
      <c r="G126" s="132">
        <f>SUM(G124:G124)</f>
        <v>554461</v>
      </c>
      <c r="H126" s="48"/>
      <c r="I126" s="67">
        <f>SUM(I124:I124)</f>
        <v>594701</v>
      </c>
      <c r="J126" s="69"/>
      <c r="K126" s="132">
        <f>SUM(K124:K124)</f>
        <v>72360</v>
      </c>
      <c r="L126" s="70"/>
      <c r="M126" s="67">
        <f>SUM(M124:M124)</f>
        <v>60000</v>
      </c>
    </row>
    <row r="127" spans="1:13" ht="15.95" customHeight="1" thickTop="1">
      <c r="G127" s="131"/>
      <c r="H127" s="48"/>
      <c r="I127" s="41"/>
      <c r="J127" s="69"/>
      <c r="K127" s="131"/>
      <c r="L127" s="70"/>
      <c r="M127" s="41"/>
    </row>
    <row r="128" spans="1:13" ht="15.95" customHeight="1">
      <c r="E128" s="53"/>
      <c r="F128" s="13"/>
      <c r="G128" s="134"/>
      <c r="H128" s="23"/>
      <c r="I128" s="71"/>
      <c r="J128" s="43"/>
      <c r="K128" s="134"/>
      <c r="L128" s="44"/>
      <c r="M128" s="71"/>
    </row>
    <row r="129" spans="1:15" ht="15.95" customHeight="1">
      <c r="A129" s="19" t="s">
        <v>252</v>
      </c>
      <c r="E129" s="17"/>
      <c r="G129" s="135"/>
      <c r="H129" s="72"/>
      <c r="I129" s="50"/>
      <c r="J129" s="50"/>
      <c r="K129" s="135"/>
      <c r="L129" s="50"/>
      <c r="M129" s="50"/>
    </row>
    <row r="130" spans="1:15" ht="15.95" customHeight="1">
      <c r="A130" s="19"/>
      <c r="E130" s="17"/>
      <c r="G130" s="135"/>
      <c r="H130" s="72"/>
      <c r="I130" s="50"/>
      <c r="J130" s="50"/>
      <c r="K130" s="135"/>
      <c r="L130" s="50"/>
      <c r="M130" s="50"/>
    </row>
    <row r="131" spans="1:15" ht="15.95" customHeight="1">
      <c r="A131" s="45" t="s">
        <v>163</v>
      </c>
      <c r="G131" s="135">
        <v>998</v>
      </c>
      <c r="H131" s="50"/>
      <c r="I131" s="50">
        <v>209</v>
      </c>
      <c r="J131" s="50"/>
      <c r="K131" s="135">
        <v>0</v>
      </c>
      <c r="L131" s="50"/>
      <c r="M131" s="50">
        <v>0</v>
      </c>
      <c r="N131" s="50"/>
      <c r="O131" s="50"/>
    </row>
    <row r="132" spans="1:15" ht="15.95" customHeight="1">
      <c r="A132" s="45" t="s">
        <v>164</v>
      </c>
      <c r="G132" s="135">
        <v>147489</v>
      </c>
      <c r="H132" s="50"/>
      <c r="I132" s="50">
        <v>101064</v>
      </c>
      <c r="J132" s="50"/>
      <c r="K132" s="135">
        <v>3390</v>
      </c>
      <c r="L132" s="50"/>
      <c r="M132" s="50">
        <v>4613</v>
      </c>
      <c r="N132" s="50"/>
      <c r="O132" s="50"/>
    </row>
    <row r="133" spans="1:15" ht="15.95" customHeight="1">
      <c r="A133" s="45" t="s">
        <v>165</v>
      </c>
      <c r="G133" s="135">
        <v>14822</v>
      </c>
      <c r="H133" s="50"/>
      <c r="I133" s="50">
        <v>15356</v>
      </c>
      <c r="J133" s="50"/>
      <c r="K133" s="135">
        <v>14607</v>
      </c>
      <c r="L133" s="50"/>
      <c r="M133" s="50">
        <v>15258</v>
      </c>
      <c r="N133" s="50"/>
      <c r="O133" s="50"/>
    </row>
    <row r="134" spans="1:15" ht="15.95" customHeight="1">
      <c r="A134" s="45" t="s">
        <v>293</v>
      </c>
      <c r="G134" s="135">
        <v>1489731</v>
      </c>
      <c r="H134" s="48"/>
      <c r="I134" s="41">
        <v>0</v>
      </c>
      <c r="J134" s="20"/>
      <c r="K134" s="131">
        <v>43345</v>
      </c>
      <c r="L134" s="40"/>
      <c r="M134" s="41">
        <v>0</v>
      </c>
    </row>
    <row r="135" spans="1:15" ht="15.95" customHeight="1">
      <c r="G135" s="41"/>
      <c r="H135" s="48"/>
      <c r="I135" s="41"/>
      <c r="J135" s="20"/>
      <c r="K135" s="41"/>
      <c r="L135" s="40"/>
      <c r="M135" s="41"/>
    </row>
    <row r="136" spans="1:15" ht="15.95" customHeight="1">
      <c r="G136" s="41"/>
      <c r="H136" s="48"/>
      <c r="I136" s="41"/>
      <c r="J136" s="20"/>
      <c r="K136" s="41"/>
      <c r="L136" s="40"/>
      <c r="M136" s="41"/>
    </row>
    <row r="137" spans="1:15" ht="15.95" customHeight="1">
      <c r="G137" s="41"/>
      <c r="H137" s="48"/>
      <c r="I137" s="41"/>
      <c r="J137" s="20"/>
      <c r="K137" s="41"/>
      <c r="L137" s="40"/>
      <c r="M137" s="41"/>
    </row>
    <row r="138" spans="1:15" ht="15.95" customHeight="1">
      <c r="G138" s="41"/>
      <c r="H138" s="48"/>
      <c r="I138" s="41"/>
      <c r="J138" s="20"/>
      <c r="K138" s="41"/>
      <c r="L138" s="40"/>
      <c r="M138" s="41"/>
    </row>
    <row r="139" spans="1:15" ht="15.95" customHeight="1">
      <c r="G139" s="41"/>
      <c r="H139" s="48"/>
      <c r="I139" s="41"/>
      <c r="J139" s="20"/>
      <c r="K139" s="41"/>
      <c r="L139" s="40"/>
      <c r="M139" s="41"/>
    </row>
    <row r="140" spans="1:15" ht="15.95" customHeight="1">
      <c r="G140" s="41"/>
      <c r="H140" s="48"/>
      <c r="I140" s="41"/>
      <c r="J140" s="20"/>
      <c r="K140" s="41"/>
      <c r="L140" s="40"/>
      <c r="M140" s="41"/>
    </row>
    <row r="141" spans="1:15" ht="15.95" customHeight="1">
      <c r="G141" s="41"/>
      <c r="H141" s="48"/>
      <c r="I141" s="41"/>
      <c r="J141" s="20"/>
      <c r="K141" s="41"/>
      <c r="L141" s="40"/>
      <c r="M141" s="41"/>
    </row>
    <row r="142" spans="1:15" ht="15.95" customHeight="1">
      <c r="G142" s="41"/>
      <c r="H142" s="48"/>
      <c r="I142" s="41"/>
      <c r="J142" s="20"/>
      <c r="K142" s="41"/>
      <c r="L142" s="40"/>
      <c r="M142" s="41"/>
    </row>
    <row r="143" spans="1:15" ht="15.95" customHeight="1">
      <c r="G143" s="41"/>
      <c r="H143" s="48"/>
      <c r="I143" s="41"/>
      <c r="J143" s="20"/>
      <c r="K143" s="41"/>
      <c r="L143" s="40"/>
      <c r="M143" s="41"/>
    </row>
    <row r="144" spans="1:15" ht="16.5" customHeight="1">
      <c r="G144" s="41"/>
      <c r="H144" s="48"/>
      <c r="I144" s="41"/>
      <c r="J144" s="20"/>
      <c r="K144" s="41"/>
      <c r="L144" s="40"/>
      <c r="M144" s="41"/>
    </row>
    <row r="145" spans="1:13" ht="16.5" customHeight="1">
      <c r="G145" s="41"/>
      <c r="H145" s="48"/>
      <c r="I145" s="41"/>
      <c r="J145" s="20"/>
      <c r="K145" s="41"/>
      <c r="L145" s="40"/>
      <c r="M145" s="41"/>
    </row>
    <row r="146" spans="1:13" ht="16.5" customHeight="1">
      <c r="G146" s="41"/>
      <c r="H146" s="48"/>
      <c r="I146" s="41"/>
      <c r="J146" s="20"/>
      <c r="K146" s="41"/>
      <c r="L146" s="40"/>
      <c r="M146" s="41"/>
    </row>
    <row r="147" spans="1:13" ht="16.5" customHeight="1">
      <c r="G147" s="41"/>
      <c r="H147" s="48"/>
      <c r="I147" s="41"/>
      <c r="J147" s="20"/>
      <c r="K147" s="41"/>
      <c r="L147" s="40"/>
      <c r="M147" s="41"/>
    </row>
    <row r="148" spans="1:13" ht="16.5" customHeight="1">
      <c r="G148" s="41"/>
      <c r="H148" s="48"/>
      <c r="I148" s="41"/>
      <c r="J148" s="20"/>
      <c r="K148" s="41"/>
      <c r="L148" s="40"/>
      <c r="M148" s="41"/>
    </row>
    <row r="149" spans="1:13" ht="16.5" customHeight="1">
      <c r="G149" s="41"/>
      <c r="H149" s="48"/>
      <c r="I149" s="41"/>
      <c r="J149" s="20"/>
      <c r="K149" s="41"/>
      <c r="L149" s="40"/>
      <c r="M149" s="41"/>
    </row>
    <row r="150" spans="1:13" ht="16.5" customHeight="1">
      <c r="G150" s="41"/>
      <c r="H150" s="48"/>
      <c r="I150" s="41"/>
      <c r="J150" s="20"/>
      <c r="K150" s="41"/>
      <c r="L150" s="40"/>
      <c r="M150" s="41"/>
    </row>
    <row r="151" spans="1:13" ht="16.5" customHeight="1">
      <c r="G151" s="41"/>
      <c r="H151" s="48"/>
      <c r="I151" s="41"/>
      <c r="J151" s="20"/>
      <c r="K151" s="41"/>
      <c r="L151" s="40"/>
      <c r="M151" s="41"/>
    </row>
    <row r="152" spans="1:13" ht="16.5" customHeight="1">
      <c r="G152" s="41"/>
      <c r="H152" s="48"/>
      <c r="I152" s="41"/>
      <c r="J152" s="20"/>
      <c r="K152" s="41"/>
      <c r="L152" s="40"/>
      <c r="M152" s="41"/>
    </row>
    <row r="153" spans="1:13" ht="16.5" customHeight="1">
      <c r="G153" s="41"/>
      <c r="H153" s="48"/>
      <c r="I153" s="41"/>
      <c r="J153" s="20"/>
      <c r="K153" s="41"/>
      <c r="L153" s="40"/>
      <c r="M153" s="41"/>
    </row>
    <row r="154" spans="1:13" ht="16.5" customHeight="1">
      <c r="G154" s="41"/>
      <c r="H154" s="48"/>
      <c r="I154" s="41"/>
      <c r="J154" s="20"/>
      <c r="K154" s="41"/>
      <c r="L154" s="40"/>
      <c r="M154" s="41"/>
    </row>
    <row r="155" spans="1:13" ht="16.5" customHeight="1">
      <c r="G155" s="41"/>
      <c r="H155" s="48"/>
      <c r="I155" s="41"/>
      <c r="J155" s="20"/>
      <c r="K155" s="41"/>
      <c r="L155" s="40"/>
      <c r="M155" s="41"/>
    </row>
    <row r="156" spans="1:13" ht="16.5" customHeight="1">
      <c r="G156" s="41"/>
      <c r="H156" s="48"/>
      <c r="I156" s="41"/>
      <c r="J156" s="20"/>
      <c r="K156" s="41"/>
      <c r="L156" s="40"/>
      <c r="M156" s="41"/>
    </row>
    <row r="157" spans="1:13" ht="20.25" customHeight="1">
      <c r="G157" s="41"/>
      <c r="H157" s="48"/>
      <c r="I157" s="41"/>
      <c r="J157" s="20"/>
      <c r="K157" s="41"/>
      <c r="L157" s="40"/>
      <c r="M157" s="41"/>
    </row>
    <row r="158" spans="1:13" ht="33" customHeight="1">
      <c r="A158" s="237" t="str">
        <f>A106</f>
        <v>The accompanying condensed notes to the interim financial information on pages 14 to 48 are an integral part of this interim financial information.</v>
      </c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</row>
  </sheetData>
  <mergeCells count="17">
    <mergeCell ref="A158:M158"/>
    <mergeCell ref="G112:I112"/>
    <mergeCell ref="K112:M112"/>
    <mergeCell ref="K54:M54"/>
    <mergeCell ref="G60:I60"/>
    <mergeCell ref="A106:M106"/>
    <mergeCell ref="K107:M107"/>
    <mergeCell ref="G113:I113"/>
    <mergeCell ref="K113:M113"/>
    <mergeCell ref="A53:M53"/>
    <mergeCell ref="K60:M60"/>
    <mergeCell ref="G7:I7"/>
    <mergeCell ref="K7:M7"/>
    <mergeCell ref="G6:I6"/>
    <mergeCell ref="K6:M6"/>
    <mergeCell ref="G59:I59"/>
    <mergeCell ref="K59:M5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3" max="12" man="1"/>
    <brk id="106" max="16383" man="1"/>
  </rowBreaks>
  <customProperties>
    <customPr name="EpmWorksheetKeyString_GUID" r:id="rId2"/>
  </customProperties>
  <ignoredErrors>
    <ignoredError sqref="J103 L103" formulaRange="1"/>
    <ignoredError sqref="G8 I8 K8 M8 G61:M61 G114:M1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Eng5-6 (3M)</vt:lpstr>
      <vt:lpstr>Eng7-8 (9M)</vt:lpstr>
      <vt:lpstr>Eng 9 Baht000</vt:lpstr>
      <vt:lpstr>Eng10 Baht000</vt:lpstr>
      <vt:lpstr>Eng 11-13 Baht000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Kanyapak Kantaporn</cp:lastModifiedBy>
  <cp:lastPrinted>2020-11-10T06:44:18Z</cp:lastPrinted>
  <dcterms:created xsi:type="dcterms:W3CDTF">2009-01-23T10:19:39Z</dcterms:created>
  <dcterms:modified xsi:type="dcterms:W3CDTF">2020-11-10T08:08:50Z</dcterms:modified>
</cp:coreProperties>
</file>