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ingkawarapornkul\Desktop\JSP\2020\Q3'20\FS\FS\11 Nov 20\File for MAI\"/>
    </mc:Choice>
  </mc:AlternateContent>
  <xr:revisionPtr revIDLastSave="0" documentId="13_ncr:1_{06DBC963-247F-4292-8D1E-996ADC4985AE}" xr6:coauthVersionLast="45" xr6:coauthVersionMax="45" xr10:uidLastSave="{00000000-0000-0000-0000-000000000000}"/>
  <bookViews>
    <workbookView xWindow="-108" yWindow="-108" windowWidth="23256" windowHeight="12576" activeTab="4" xr2:uid="{00000000-000D-0000-FFFF-FFFF00000000}"/>
  </bookViews>
  <sheets>
    <sheet name="SFP3-5" sheetId="1" r:id="rId1"/>
    <sheet name="PL6-9 " sheetId="14" r:id="rId2"/>
    <sheet name="CH10 " sheetId="15" r:id="rId3"/>
    <sheet name="CH11" sheetId="16" r:id="rId4"/>
    <sheet name="CF12-13" sheetId="17" r:id="rId5"/>
  </sheets>
  <definedNames>
    <definedName name="_xlnm._FilterDatabase" localSheetId="4" hidden="1">'CF12-13'!$I$100:$I$100</definedName>
    <definedName name="_xlnm.Print_Area" localSheetId="4">'CF12-13'!$A$1:$K$97</definedName>
    <definedName name="_xlnm.Print_Area" localSheetId="2">'CH10 '!$A$1:$Y$41</definedName>
    <definedName name="_xlnm.Print_Area" localSheetId="3">'CH11'!$A$1:$N$35</definedName>
    <definedName name="_xlnm.Print_Area" localSheetId="1">'PL6-9 '!$A$1:$J$119</definedName>
    <definedName name="_xlnm.Print_Area" localSheetId="0">'SFP3-5'!$A$1:$J$98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6" i="14" l="1"/>
  <c r="M86" i="14"/>
  <c r="K31" i="14"/>
  <c r="M31" i="14"/>
</calcChain>
</file>

<file path=xl/sharedStrings.xml><?xml version="1.0" encoding="utf-8"?>
<sst xmlns="http://schemas.openxmlformats.org/spreadsheetml/2006/main" count="417" uniqueCount="231">
  <si>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</si>
  <si>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</si>
  <si>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</si>
  <si>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</si>
  <si>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</si>
  <si>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</si>
  <si>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</si>
  <si>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</si>
  <si>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</si>
  <si>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</si>
  <si>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</si>
  <si>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</si>
  <si>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</si>
  <si>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</si>
  <si>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</si>
  <si>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</si>
  <si>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</si>
  <si>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</si>
  <si>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</si>
  <si>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</si>
  <si>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</si>
  <si>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</si>
  <si>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</si>
  <si>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</si>
  <si>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</si>
  <si>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</si>
  <si>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</si>
  <si>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 xml:space="preserve">ที่ดิน อาคารและอุปกรณ์ </t>
  </si>
  <si>
    <t xml:space="preserve">สินทรัพย์ไม่หมุนเวียนอื่น 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</si>
  <si>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</si>
  <si>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</si>
  <si>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</si>
  <si>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ค่าใช้จ่ายในการบริหาร</t>
  </si>
  <si>
    <t>เงินสดรับจากเงินกู้ยืมระยะยาว</t>
  </si>
  <si>
    <t>งบแสดงฐานะการเงิน</t>
  </si>
  <si>
    <t>หนี้สินไม่หมุนเวียนอื่น</t>
  </si>
  <si>
    <t xml:space="preserve">เงินกู้ยืมระยะยาว </t>
  </si>
  <si>
    <t>ส่วนเกินมูลค่าหุ้นสามัญ</t>
  </si>
  <si>
    <t>ส่วนได้เสียที่ไม่มีอำนาจควบคุม</t>
  </si>
  <si>
    <t>สินทรัพย์ไม่มีตัวตน</t>
  </si>
  <si>
    <t>โครงการอสังหาริมทรัพย์ระหว่างการพัฒนา</t>
  </si>
  <si>
    <t>31 ธันวาคม</t>
  </si>
  <si>
    <t>สินทรัพย์ภาษีเงินได้รอการตัดบัญชี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</si>
  <si>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</si>
  <si>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</si>
  <si>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</si>
  <si>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ทุนสำรองตามกฎหมาย  </t>
  </si>
  <si>
    <t xml:space="preserve"> </t>
  </si>
  <si>
    <t>หุ้นกู้ระยะยาว</t>
  </si>
  <si>
    <t>ส่วนของเงินกู้ยืมระยะยาวที่ถึงกำหนด</t>
  </si>
  <si>
    <t xml:space="preserve">   ชำระภายในหนึ่งปี</t>
  </si>
  <si>
    <t>อสังหาริมทรัพย์เพื่อการลงทุน</t>
  </si>
  <si>
    <t>รายได้จากการขายอสังหาริมทรัพย์</t>
  </si>
  <si>
    <t>ต้นทุนขายอสังหาริมทรัพย์</t>
  </si>
  <si>
    <r>
      <t xml:space="preserve">       </t>
    </r>
    <r>
      <rPr>
        <sz val="17"/>
        <rFont val="Angsana New"/>
        <family val="1"/>
      </rPr>
      <t xml:space="preserve"> </t>
    </r>
  </si>
  <si>
    <t>ส่วนของหุ้นกู้ระยะยาวที่ถึงกำหนด</t>
  </si>
  <si>
    <t>รายได้จากการให้เช่าและบริการ</t>
  </si>
  <si>
    <t>ต้นทุนการให้เช่าและบริการ</t>
  </si>
  <si>
    <t>การแบ่งปันกำไรขาดทุนเบ็ดเสร็จรวม</t>
  </si>
  <si>
    <t>เงินฝากสถาบันการเงินที่มีข้อจำกัดในการใช้</t>
  </si>
  <si>
    <t>ประมาณการหนี้สินไม่หมุนเวียนอื่น</t>
  </si>
  <si>
    <t>เงินลงทุนในการร่วมค้า</t>
  </si>
  <si>
    <t xml:space="preserve">กำไรขาดทุนเบ็ดเสร็จอื่น </t>
  </si>
  <si>
    <t>เจ้าหนี้การค้าและเจ้าหนี้อื่น</t>
  </si>
  <si>
    <t>รายการที่ไม่ใช่เงินสด</t>
  </si>
  <si>
    <t>บริษัท เจ.เอส.พี. พร็อพเพอร์ตี้ จำกัด (มหาชน) และบริษัทย่อย</t>
  </si>
  <si>
    <t>เงินให้กู้ยืมระยะยาวแก่กิจการที่เกี่ยวข้องกัน</t>
  </si>
  <si>
    <t>ที่ดินและโครงการรอการพัฒนา</t>
  </si>
  <si>
    <t>(พันบาท)</t>
  </si>
  <si>
    <t>เงินมัดจำและเงินรับล่วงหน้าจากลูกค้า</t>
  </si>
  <si>
    <t>(ไม่ได้ตรวจสอบ)</t>
  </si>
  <si>
    <t>องค์ประกอบอื่นของส่วนของผู้ถือหุ้น</t>
  </si>
  <si>
    <t>สําหรับงวดสามเดือนสิ้นสุด</t>
  </si>
  <si>
    <t>งบกำไรขาดทุนเบ็ดเสร็จ (ไม่ได้ตรวจสอบ)</t>
  </si>
  <si>
    <t>กำไรขาดทุนเบ็ดเสร็จรวมสำหรับงวด</t>
  </si>
  <si>
    <t>รวมกำไรขาดทุนเบ็ดเสร็จสำหรับงวด</t>
  </si>
  <si>
    <t>ส่วนเกินทุน</t>
  </si>
  <si>
    <t>ส่วนต่ำกว่าทุนจาก</t>
  </si>
  <si>
    <t>การถือหุ้นใน</t>
  </si>
  <si>
    <t>การรวมธุรกิจภายใต้</t>
  </si>
  <si>
    <t>บริษัทย่อย</t>
  </si>
  <si>
    <t>การควบคุมเดียวกัน</t>
  </si>
  <si>
    <t>งบกระแสเงินสด (ไม่ได้ตรวจสอบ)</t>
  </si>
  <si>
    <t>ยอดคงเหลือ ณ วันที่ 1 มกราคม 2562</t>
  </si>
  <si>
    <t>รวมส่วนของผู้ถือหุ้นของบริษัท</t>
  </si>
  <si>
    <t>เงินกู้ยืมระยะสั้นจากสถาบันการเงินลดลง</t>
  </si>
  <si>
    <t>ภาษีเงินได้นิติบุคคลค้างจ่าย</t>
  </si>
  <si>
    <t>ส่วนของหนี้สินตามสัญญาเช่าที่ถึงกำหนด</t>
  </si>
  <si>
    <t xml:space="preserve">หนี้สินตามสัญญาเช่า </t>
  </si>
  <si>
    <t>ประมาณการหนี้สินสำหรับผลประโยชน์พนักงาน</t>
  </si>
  <si>
    <r>
      <t xml:space="preserve">  </t>
    </r>
    <r>
      <rPr>
        <i/>
        <sz val="15"/>
        <rFont val="Angsana New"/>
        <family val="1"/>
      </rPr>
      <t xml:space="preserve"> (หุ้นสามัญจำนวน 4,200 ล้านหุ้น มูลค่า 0.5 บาทต่อหุ้น)</t>
    </r>
  </si>
  <si>
    <t>รายได้ (ค่าใช้จ่าย) ภาษีเงินได้</t>
  </si>
  <si>
    <t>งบแสดงการเปลี่ยนแปลงส่วนของผู้ถือหุ้น (ไม่ได้ตรวจสอบ)</t>
  </si>
  <si>
    <t>เงินกู้ยืมระยะสั้นจากบุคคลและกิจการที่เกี่ยวข้องกัน</t>
  </si>
  <si>
    <t>สินทรัพย์สิทธิการใช้</t>
  </si>
  <si>
    <t>ส่วนเกินทุนจากการจ่ายโดยใช้หุ้นเป็นเกณฑ์</t>
  </si>
  <si>
    <t>ลูกหนี้การค้าและลูกหนี้อื่น</t>
  </si>
  <si>
    <t>จากการจ่ายโดย</t>
  </si>
  <si>
    <t>ใช้หุ้นเป็นเกณฑ์</t>
  </si>
  <si>
    <t>5, 9</t>
  </si>
  <si>
    <t>สินทรัพย์ทางการเงินหมุนเวียนอื่น</t>
  </si>
  <si>
    <r>
      <t xml:space="preserve">   </t>
    </r>
    <r>
      <rPr>
        <i/>
        <sz val="15"/>
        <rFont val="Angsana New"/>
        <family val="1"/>
      </rPr>
      <t>(2562: ส่วนของหนี้สินตามสัญญาเช่าการเงินที่</t>
    </r>
  </si>
  <si>
    <r>
      <t xml:space="preserve">   </t>
    </r>
    <r>
      <rPr>
        <i/>
        <sz val="15"/>
        <rFont val="Angsana New"/>
        <family val="1"/>
      </rPr>
      <t>(2562: หนี้สินตามสัญญาเช่าการเงิน - สุทธิจาก</t>
    </r>
  </si>
  <si>
    <r>
      <t xml:space="preserve">   </t>
    </r>
    <r>
      <rPr>
        <i/>
        <sz val="15"/>
        <rFont val="Angsana New"/>
        <family val="1"/>
      </rPr>
      <t>ส่วนที่ถึงกำหนดชำระภายในหนึ่งปี)</t>
    </r>
  </si>
  <si>
    <t>ขาดทุนสำหรับงวด</t>
  </si>
  <si>
    <t>เงินกู้ยืมระยะยาวจากบุคคลที่เกี่ยวข้องกัน</t>
  </si>
  <si>
    <t>30 กันยายน</t>
  </si>
  <si>
    <t>สําหรับงวดเก้าเดือนสิ้นสุด</t>
  </si>
  <si>
    <t>สําหรับงวดเก้าเดือนสิ้นสุดวันที่ 30 กันยายน 2562</t>
  </si>
  <si>
    <t>สําหรับงวดเก้าเดือนสิ้นสุดวันที่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</si>
  <si>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</si>
  <si>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</si>
  <si>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กำไรจากการขายที่ดินรอการพัฒนา</t>
  </si>
  <si>
    <t>ต้นทุนในการจัดจำหน่าย</t>
  </si>
  <si>
    <t>รายได้ทางการเงิน</t>
  </si>
  <si>
    <t>ต้นทุนทางการเงิน</t>
  </si>
  <si>
    <t>ส่วนแบ่งขาดทุนของการร่วมค้าที่ใช้วิธีส่วนได้เสีย</t>
  </si>
  <si>
    <t>ขาดทุนก่อนภาษีเงินได้</t>
  </si>
  <si>
    <t>รายการที่จะไม่ถูกจัดประเภทรายการใหม่</t>
  </si>
  <si>
    <t xml:space="preserve">  ไปไว้ในกำไรหรือขาดทุนในภายหลัง</t>
  </si>
  <si>
    <t>ผลขาดทุนจากการวัดมูลค่าใหม่ของผลประโยชน์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</si>
  <si>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</si>
  <si>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</si>
  <si>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</si>
  <si>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การแบ่งปันขาดทุน</t>
  </si>
  <si>
    <t xml:space="preserve">      ส่วนที่เป็นของบริษัท</t>
  </si>
  <si>
    <t xml:space="preserve">      ส่วนที่เป็นของส่วนได้เสียที่ไม่มีอำนาจควบคุม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</si>
  <si>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</si>
  <si>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จากกิจกรรมดำเนินงาน</t>
  </si>
  <si>
    <t>ส่วนเกินทุนจาก</t>
  </si>
  <si>
    <t>รวมองค์</t>
  </si>
  <si>
    <t>การเปลี่ยนสัดส่วน</t>
  </si>
  <si>
    <t>ประกอบอื่น</t>
  </si>
  <si>
    <t>รวมส่วน</t>
  </si>
  <si>
    <t>ส่วนได้เสีย</t>
  </si>
  <si>
    <t>ที่ออกและ</t>
  </si>
  <si>
    <t>ส่วนเกิน</t>
  </si>
  <si>
    <t>ทุนสำรอง</t>
  </si>
  <si>
    <t>ของส่วน</t>
  </si>
  <si>
    <t>ของผู้ถือหุ้น</t>
  </si>
  <si>
    <t>ที่ไม่มีอำนาจ</t>
  </si>
  <si>
    <t>ชำระแล้ว</t>
  </si>
  <si>
    <t>มูลค่าหุ้นสามัญ</t>
  </si>
  <si>
    <t>ตามกฎหมาย</t>
  </si>
  <si>
    <t>ยังไม่ได้จัดสรร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</si>
  <si>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</si>
  <si>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</si>
  <si>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</si>
  <si>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</si>
  <si>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</si>
  <si>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</si>
  <si>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>รวมรายการกับผู้ถือหุ้นที่บันทึกโดยตรงเข้าส่วนของผู้ถือหุ้น</t>
  </si>
  <si>
    <t xml:space="preserve">   การเปลี่ยนแปลงในส่วนได้เสียในบริษัทย่อย</t>
  </si>
  <si>
    <t xml:space="preserve">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</si>
  <si>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</si>
  <si>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r>
      <t xml:space="preserve">  </t>
    </r>
    <r>
      <rPr>
        <b/>
        <i/>
        <sz val="15"/>
        <rFont val="Angsana New"/>
        <family val="1"/>
      </rPr>
      <t xml:space="preserve"> รวมการเปลี่ยนแปลงในส่วนได้เสียในบริษัทย่อย</t>
    </r>
  </si>
  <si>
    <t>กำไรขาดทุนเบ็ดเสร็จสำหรับงวด</t>
  </si>
  <si>
    <t xml:space="preserve">    ขาดทุนสำหรับงวด</t>
  </si>
  <si>
    <t xml:space="preserve">    กำไรขาดทุนเบ็ดเสร็จอื่น</t>
  </si>
  <si>
    <t>ยอดคงเหลือ ณ วันที่ 1 มกราคม 2563</t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</si>
  <si>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</si>
  <si>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</si>
  <si>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>ยอดคงเหลือ ณ วันที่ 1 มกราคม 2563 ตามที่รายงานในงวดก่อน</t>
  </si>
  <si>
    <t>ปรับรายการที่กระทบขาดทุนเป็นเงินสดรับ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</si>
  <si>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</si>
  <si>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</si>
  <si>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ขาดทุนจากการปรับมูลค่าโครงการอสังหาริมทรัพย์</t>
  </si>
  <si>
    <t xml:space="preserve">   ระหว่างการพัฒนา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</si>
  <si>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</si>
  <si>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</si>
  <si>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เงินมัดจำรับและเงินรับล่วงหน้าจากลูกค้า</t>
  </si>
  <si>
    <t>หนี้สินหมุนเวียนอื่น</t>
  </si>
  <si>
    <t>กระแสเงินสดสุทธิได้มาจาก (ใช้ไปใน) การดำเนินงาน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</si>
  <si>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</si>
  <si>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</si>
  <si>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สินทรัพย์ทางการเงินหมุนเวียนอื่นลดลง</t>
  </si>
  <si>
    <t>เงินฝากสถาบันการเงินที่มีข้อจำกัดในการใช้ลดลง</t>
  </si>
  <si>
    <t>เงินให้กู้ยืมระยะยาวแก่กิจการที่เกี่ยวข้องกันลดลง</t>
  </si>
  <si>
    <t>เงินให้กู้ยืมระยะยาวแก่กิจการที่เกี่ยวข้องกันเพิ่มขึ้น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</si>
  <si>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</si>
  <si>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</si>
  <si>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เงินสดรับจากการจำหน่ายที่ดินรอการพัฒนา</t>
  </si>
  <si>
    <t>เงินสดรับจากการจำหน่ายอสังหาริมทรัพย์เพื่อการลงทุน</t>
  </si>
  <si>
    <t>เงินสดจ่ายเพื่อซื้อหุ้นเพิ่มทุนในบริษัทย่อยที่ไม่ได้มีผล</t>
  </si>
  <si>
    <t xml:space="preserve">   ทำให้สูญเสียการควบคุม</t>
  </si>
  <si>
    <t>รับดอกเบี้ย</t>
  </si>
  <si>
    <t>กระแสเงินสดจากกิจกรรมจัดหาเงิน</t>
  </si>
  <si>
    <t>เงินกู้ยืมระยะสั้นจากบุคคลและกิจการที่เกี่ยวข้องกันเพิ่มขึ้น</t>
  </si>
  <si>
    <t>เงินกู้ยืมระยะสั้นจากบุคคลและกิจการที่เกี่ยวข้องกันลดลง</t>
  </si>
  <si>
    <t>เงินกู้ยืมระยะสั้นอื่นลดลง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</si>
  <si>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ชำระคืนหนี้สิน</t>
    </r>
  </si>
  <si>
    <t xml:space="preserve">   ตามสัญญาเช่าการเงิน)</t>
  </si>
  <si>
    <t>เงินสดจ่ายเพื่อชำระคืนเงินกู้ยืมระยะยาว</t>
  </si>
  <si>
    <t>เงินสดรับจากการออกจำหน่ายหุ้นกู้</t>
  </si>
  <si>
    <t>เงินสดจ่ายเพื่อชำระคืนหุ้นกู้</t>
  </si>
  <si>
    <t>จ่ายเงินปันผลให้ผู้ถือหุ้นของบริษัท</t>
  </si>
  <si>
    <t>จ่ายดอกเบี้ย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</si>
  <si>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</si>
  <si>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ข้อมูลเพิ่มเติมสำหรับกระแสเงินสด</t>
  </si>
  <si>
    <t>ซื้ออุปกรณ์ตามสัญญาเช่าการเงิน</t>
  </si>
  <si>
    <t>โอนสินทรัพย์ไม่หมุนเวียนอื่นไปเป็นสิทธิการเช่า</t>
  </si>
  <si>
    <t>โอนเงินมัดจำค่าซื้อที่ดินไปเป็นโครงการ</t>
  </si>
  <si>
    <t xml:space="preserve">   อสังหาริมทรัพย์ระหว่างการพัฒนา</t>
  </si>
  <si>
    <t>ชำระการซื้อเงินลงทุนในบริษัทย่อยโดยการโอน</t>
  </si>
  <si>
    <t xml:space="preserve">   ตั๋วสัญญาใช้เงิน</t>
  </si>
  <si>
    <t>ชำระเงินกู้ยืมระยะสั้นจากกิจการที่เกี่ยวข้องกัน</t>
  </si>
  <si>
    <t xml:space="preserve">   โดยการโอนตั๋วสัญญาใช้เงิน</t>
  </si>
  <si>
    <r>
      <t xml:space="preserve">ผลขาดทุนจากการด้อยค่า </t>
    </r>
    <r>
      <rPr>
        <i/>
        <sz val="15"/>
        <rFont val="Angsana New"/>
        <family val="1"/>
      </rPr>
      <t>(2562: กลับรายการค่าเผื่อหนี้สงสัยจะสูญ)</t>
    </r>
  </si>
  <si>
    <t>โอนที่ดินและโครงการรอการพัฒนา</t>
  </si>
  <si>
    <t xml:space="preserve">   ไปเป็นโครงการอสังหาริมทรัพย์ระหว่างการพัฒนา</t>
  </si>
  <si>
    <t>โอนที่ดินและโครงการรอการพัฒนาไปเป็นอสังหาริมทรัพย์เพื่อการลงทุน</t>
  </si>
  <si>
    <t>เงินเบิกเกินบัญชี</t>
  </si>
  <si>
    <t>เงินเบิกเกินบัญชีเพิ่มขึ้น</t>
  </si>
  <si>
    <t>เงินสดรับจากการขายอุปกรณ์</t>
  </si>
  <si>
    <t>เงินสดและรายการเทียบเท่าเงินสด ณ 30 กันยายน</t>
  </si>
  <si>
    <t>กระแสเงินสดสุทธิได้มาจาก (ใช้ไปใน) กิจกรรมจัดหาเงิน</t>
  </si>
  <si>
    <t>3, 5, 14</t>
  </si>
  <si>
    <t>เงินสดและรายการเทียบเท่าเงินสดเพิ่มขึ้น (ลดลง) สุทธิ</t>
  </si>
  <si>
    <t>กระแสเงินสดสุทธิได้มาจากกิจกรรมลงทุน</t>
  </si>
  <si>
    <t>กำไรจากการขายอสังหาริมทรัพย์เพื่อการลงทุน</t>
  </si>
  <si>
    <t>รายได้เงินปันผล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</si>
  <si>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</si>
  <si>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</si>
  <si>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</si>
  <si>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</si>
  <si>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สะสม</t>
  </si>
  <si>
    <t xml:space="preserve">   ยังไม่ได้จัดสรร (ขาดทุนสะสม)</t>
  </si>
  <si>
    <t>(ขาดทุนสะสม)</t>
  </si>
  <si>
    <t>ขาดทุนจากการขายอุปกรณ์</t>
  </si>
  <si>
    <t>ขาดทุน (กำไร) จากการขายอสังหาริมทรัพย์เพื่อการลงทุน</t>
  </si>
  <si>
    <t xml:space="preserve">   ถึงกำหนดชำระภายในหนึ่งปี)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</si>
</sst>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#,##0.00\ ;\(#,##0.00\)"/>
    <numFmt numFmtId="171" formatCode="_(* #,##0_);_(* \(#,##0\);_(* &quot;-&quot;??_);_(@_)"/>
    <numFmt numFmtId="172" formatCode="_(* #,##0.0000_);_(* \(#,##0.0000\);_(* &quot;-&quot;????_);_(@_)"/>
    <numFmt numFmtId="173" formatCode="_(* #,##0_);_(* \(#,##0\);_(* &quot;-&quot;????_);_(@_)"/>
    <numFmt numFmtId="174" formatCode="_(* #,##0.0_);_(* \(#,##0.0\);_(* &quot;-&quot;??_);_(@_)"/>
    <numFmt numFmtId="175" formatCode="[$-1010409]d\ mmm\ yy;@"/>
    <numFmt numFmtId="176" formatCode="0.0%"/>
    <numFmt numFmtId="177" formatCode="&quot;\&quot;#,##0.00;&quot;\&quot;&quot;\&quot;&quot;\&quot;&quot;\&quot;&quot;\&quot;&quot;\&quot;&quot;\&quot;&quot;\&quot;&quot;\&quot;&quot;\&quot;&quot;\&quot;&quot;\&quot;\-#,##0.00"/>
    <numFmt numFmtId="178" formatCode="[$-409]mmm\-yyyy;@"/>
    <numFmt numFmtId="179" formatCode="&quot;\&quot;#,##0.00;[Red]&quot;\&quot;&quot;\&quot;&quot;\&quot;&quot;\&quot;&quot;\&quot;&quot;\&quot;&quot;\&quot;&quot;\&quot;\-#,##0.00"/>
    <numFmt numFmtId="180" formatCode="\t&quot;฿&quot;#,##0.00_);[Red]\(\t&quot;฿&quot;#,##0.00\)"/>
    <numFmt numFmtId="181" formatCode="&quot;\&quot;#,##0.00;&quot;\&quot;&quot;\&quot;&quot;\&quot;&quot;\&quot;&quot;\&quot;&quot;\&quot;&quot;\&quot;&quot;\&quot;&quot;\&quot;&quot;\&quot;\-#,##0.00"/>
    <numFmt numFmtId="182" formatCode="_ &quot;\&quot;* #,##0_ ;_ &quot;\&quot;* &quot;\&quot;&quot;\&quot;&quot;\&quot;&quot;\&quot;&quot;\&quot;&quot;\&quot;&quot;\&quot;&quot;\&quot;&quot;\&quot;\-#,##0_ ;_ &quot;\&quot;* &quot;-&quot;_ ;_ @_ "/>
    <numFmt numFmtId="183" formatCode="&quot;\&quot;#,##0;[Red]&quot;\&quot;&quot;\&quot;&quot;\&quot;&quot;\&quot;&quot;\&quot;&quot;\&quot;&quot;\&quot;&quot;\&quot;&quot;\&quot;&quot;\&quot;&quot;\&quot;&quot;\&quot;\-#,##0"/>
    <numFmt numFmtId="184" formatCode="&quot;\&quot;#,##0;[Red]&quot;\&quot;&quot;\&quot;&quot;\&quot;&quot;\&quot;&quot;\&quot;&quot;\&quot;&quot;\&quot;&quot;\&quot;&quot;\&quot;&quot;\&quot;&quot;\&quot;\-#,##0"/>
    <numFmt numFmtId="185" formatCode="&quot;\&quot;#,##0.00;[Red]&quot;\&quot;&quot;\&quot;&quot;\&quot;&quot;\&quot;&quot;\&quot;&quot;\&quot;&quot;\&quot;&quot;\&quot;&quot;\&quot;&quot;\&quot;&quot;\&quot;\-#,##0.00"/>
    <numFmt numFmtId="186" formatCode="&quot;\&quot;#,##0;&quot;\&quot;&quot;\&quot;&quot;\&quot;&quot;\&quot;&quot;\&quot;&quot;\&quot;&quot;\&quot;&quot;\&quot;&quot;\&quot;&quot;\&quot;&quot;\&quot;\-#,##0"/>
    <numFmt numFmtId="187" formatCode="&quot;\&quot;#,##0.00;&quot;\&quot;&quot;\&quot;&quot;\&quot;&quot;\&quot;&quot;\&quot;&quot;\&quot;&quot;\&quot;&quot;\&quot;&quot;\&quot;&quot;\&quot;&quot;\&quot;\-#,##0.00"/>
    <numFmt numFmtId="188" formatCode="_-&quot;Dfl.&quot;\ * #,##0.00_-;_-&quot;Dfl.&quot;\ * #,##0.00\-;_-&quot;Dfl.&quot;\ * &quot;-&quot;??_-;_-@_-"/>
    <numFmt numFmtId="189" formatCode="_-* #,##0.00_-;_-* #,##0.00\-;_-* &quot;-&quot;??_-;_-@_-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* #,##0_-;_-* #,##0\-;_-* &quot;-&quot;_-;_-@_-"/>
    <numFmt numFmtId="193" formatCode="_-&quot;Dfl.&quot;\ * #,##0_-;_-&quot;Dfl.&quot;\ * #,##0\-;_-&quot;Dfl.&quot;\ * &quot;-&quot;_-;_-@_-"/>
    <numFmt numFmtId="194" formatCode="0.0_)\%;\(0.0\)\%;0.0_)\%;@_)_%"/>
    <numFmt numFmtId="195" formatCode="#,##0.0_)_%;\(#,##0.0\)_%;0.0_)_%;@_)_%"/>
    <numFmt numFmtId="196" formatCode="#,##0.0_);\(#,##0.0\);#,##0.0_);@_)"/>
    <numFmt numFmtId="197" formatCode="&quot;$&quot;_(#,##0.00_);&quot;$&quot;\(#,##0.00\);&quot;$&quot;_(0.00_);@_)"/>
    <numFmt numFmtId="198" formatCode="#,##0.00_);\(#,##0.00\);0.00_);@_)"/>
    <numFmt numFmtId="199" formatCode="\€_(#,##0.00_);\€\(#,##0.00\);\€_(0.00_);@_)"/>
    <numFmt numFmtId="200" formatCode="#,##0_)\x;\(#,##0\)\x;0_)\x;@_)_x"/>
    <numFmt numFmtId="201" formatCode="#,##0_)_x;\(#,##0\)_x;0_)_x;@_)_x"/>
    <numFmt numFmtId="202" formatCode="_ * #,##0_)\ _฿_ ;_ * \(#,##0\)\ _฿_ ;_ * &quot;-&quot;_)\ _฿_ ;_ @_ "/>
    <numFmt numFmtId="203" formatCode="&quot;\&quot;#,##0;[Red]&quot;\&quot;\-#,##0"/>
    <numFmt numFmtId="204" formatCode="&quot;\&quot;#,##0.00;[Red]&quot;\&quot;\-#,##0.00"/>
    <numFmt numFmtId="205" formatCode="#.\ \ "/>
    <numFmt numFmtId="206" formatCode="##.\ \ "/>
    <numFmt numFmtId="207" formatCode="###0_);[Red]\(###0\)"/>
    <numFmt numFmtId="208" formatCode="General_)"/>
    <numFmt numFmtId="209" formatCode="0.000"/>
    <numFmt numFmtId="210" formatCode="#,##0.0_);\(#,##0.0\)"/>
    <numFmt numFmtId="211" formatCode="#,##0.000_);\(#,##0.000\)"/>
    <numFmt numFmtId="212" formatCode="_(* #,##0.0_);_(* \(#,##0.00\);_(* &quot;-&quot;??_);_(@_)"/>
    <numFmt numFmtId="213" formatCode="&quot;$&quot;#,\);\(&quot;$&quot;#,##0\)"/>
    <numFmt numFmtId="214" formatCode="* \(#,##0\);* #,##0_);&quot;-&quot;??_);@"/>
    <numFmt numFmtId="215" formatCode="\ว\ \ด\ด\ด\ด\ &quot;ค.ศ.&quot;\ \ค\ค\ค\ค"/>
    <numFmt numFmtId="216" formatCode="#,##0.00&quot; F&quot;_);\(#,##0.00&quot; F&quot;\)"/>
    <numFmt numFmtId="217" formatCode="mm/dd/yy"/>
    <numFmt numFmtId="218" formatCode="* #,##0_);* \(#,##0\);&quot;-&quot;??_);@"/>
    <numFmt numFmtId="219" formatCode="_-[$€-2]\ * #,##0.00_-;\-[$€-2]\ * #,##0.00_-;_-[$€-2]\ * &quot;-&quot;??_-"/>
    <numFmt numFmtId="220" formatCode="#,##0\ \ ;\(#,##0\)\ ;\—\ \ \ \ "/>
    <numFmt numFmtId="221" formatCode="0."/>
    <numFmt numFmtId="222" formatCode="&quot;?&quot;#,##0;[Red]\-&quot;?&quot;#,##0"/>
    <numFmt numFmtId="223" formatCode="0.0&quot;  &quot;"/>
    <numFmt numFmtId="224" formatCode="&quot;฿&quot;\t#,##0_);[Red]\(&quot;฿&quot;\t#,##0\)"/>
    <numFmt numFmtId="225" formatCode="#,##0\ &quot;F&quot;;[Red]\-#,##0\ &quot;F&quot;"/>
    <numFmt numFmtId="226" formatCode="#,##0.00\ &quot;F&quot;;[Red]\-#,##0.00\ &quot;F&quot;"/>
    <numFmt numFmtId="227" formatCode="#,##0&quot; F&quot;_);[Red]\(#,##0&quot; F&quot;\)"/>
    <numFmt numFmtId="228" formatCode="\60\4\7\:"/>
    <numFmt numFmtId="229" formatCode="#,##0&quot;£&quot;_);[Red]\(#,##0&quot;£&quot;\)"/>
    <numFmt numFmtId="230" formatCode="&quot;$&quot;#,\);\(&quot;$&quot;#,\)"/>
    <numFmt numFmtId="231" formatCode="&quot;$&quot;#,;\(&quot;$&quot;#,\)"/>
    <numFmt numFmtId="232" formatCode="dd\-mmm\-yy_)"/>
    <numFmt numFmtId="233" formatCode="_(&quot;kr&quot;\ * #,##0.00_);_(&quot;kr&quot;\ * \(#,##0.00\);_(&quot;kr&quot;\ * &quot;-&quot;??_);_(@_)"/>
    <numFmt numFmtId="234" formatCode="_-&quot;$&quot;* #,##0.00_-;\-&quot;$&quot;* #,##0.00_-;_-&quot;$&quot;* &quot;-&quot;??_-;_-@_-"/>
    <numFmt numFmtId="235" formatCode="_-&quot;\&quot;* #,##0_-;\-&quot;\&quot;* #,##0_-;_-&quot;\&quot;* &quot;-&quot;_-;_-@_-"/>
    <numFmt numFmtId="236" formatCode="_-&quot;\&quot;* #,##0.00_-;\-&quot;\&quot;* #,##0.00_-;_-&quot;\&quot;* &quot;-&quot;??_-;_-@_-"/>
    <numFmt numFmtId="237" formatCode="#,##0.00\ &quot;Esc.&quot;;[Red]\-#,##0.00\ &quot;Esc.&quot;"/>
    <numFmt numFmtId="238" formatCode="_-* #,##0\ _E_s_c_._-;\-* #,##0\ _E_s_c_._-;_-* &quot;-&quot;\ _E_s_c_._-;_-@_-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.000_);_(* \(#,##0.000\);_(* &quot;-&quot;??_);_(@_)"/>
  </numFmts>
  <fonts count="187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i/>
      <sz val="16"/>
      <name val="Angsana New"/>
      <family val="1"/>
    </font>
    <font>
      <b/>
      <sz val="16"/>
      <color indexed="9"/>
      <name val="Angsana New"/>
      <family val="1"/>
    </font>
    <font>
      <i/>
      <sz val="16"/>
      <color indexed="9"/>
      <name val="Angsana New"/>
      <family val="1"/>
    </font>
    <font>
      <sz val="16"/>
      <color indexed="9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Tahoma"/>
      <family val="2"/>
      <charset val="222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2"/>
      <name val="Arial"/>
      <family val="2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4"/>
      <name val="AngsanaUPC"/>
      <family val="1"/>
      <charset val="22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6100"/>
      <name val="Calibri"/>
      <family val="2"/>
    </font>
    <font>
      <sz val="7"/>
      <name val="Small Fonts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sz val="18"/>
      <name val="Angsana New"/>
      <family val="1"/>
    </font>
    <font>
      <sz val="15"/>
      <color rgb="FFFF0000"/>
      <name val="Angsana New"/>
      <family val="1"/>
    </font>
    <font>
      <sz val="16"/>
      <color rgb="FFFF0000"/>
      <name val="Angsana New"/>
      <family val="1"/>
    </font>
    <font>
      <b/>
      <sz val="15"/>
      <color rgb="FFFF0000"/>
      <name val="Angsana New"/>
      <family val="1"/>
    </font>
    <font>
      <sz val="16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1169">
    <xf numFmtId="0" fontId="0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5" fillId="0" borderId="0"/>
    <xf numFmtId="0" fontId="23" fillId="0" borderId="0"/>
    <xf numFmtId="0" fontId="22" fillId="0" borderId="0"/>
    <xf numFmtId="0" fontId="3" fillId="0" borderId="0"/>
    <xf numFmtId="43" fontId="3" fillId="0" borderId="0" applyFont="0" applyFill="0" applyBorder="0" applyAlignment="0" applyProtection="0"/>
    <xf numFmtId="0" fontId="28" fillId="0" borderId="0"/>
    <xf numFmtId="175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4" fillId="0" borderId="0"/>
    <xf numFmtId="0" fontId="14" fillId="0" borderId="0"/>
    <xf numFmtId="168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2" fillId="0" borderId="0"/>
    <xf numFmtId="0" fontId="14" fillId="0" borderId="0"/>
    <xf numFmtId="9" fontId="23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29" fillId="0" borderId="0"/>
    <xf numFmtId="168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2" fillId="0" borderId="0"/>
    <xf numFmtId="0" fontId="14" fillId="0" borderId="0"/>
    <xf numFmtId="168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0" fontId="31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4" fillId="0" borderId="8" applyNumberFormat="0" applyFill="0" applyAlignment="0" applyProtection="0"/>
    <xf numFmtId="0" fontId="34" fillId="0" borderId="0" applyNumberFormat="0" applyFill="0" applyBorder="0" applyAlignment="0" applyProtection="0"/>
    <xf numFmtId="0" fontId="35" fillId="2" borderId="0" applyNumberFormat="0" applyBorder="0" applyAlignment="0" applyProtection="0"/>
    <xf numFmtId="0" fontId="36" fillId="3" borderId="0" applyNumberFormat="0" applyBorder="0" applyAlignment="0" applyProtection="0"/>
    <xf numFmtId="0" fontId="37" fillId="4" borderId="0" applyNumberFormat="0" applyBorder="0" applyAlignment="0" applyProtection="0"/>
    <xf numFmtId="0" fontId="38" fillId="5" borderId="9" applyNumberFormat="0" applyAlignment="0" applyProtection="0"/>
    <xf numFmtId="0" fontId="39" fillId="6" borderId="10" applyNumberFormat="0" applyAlignment="0" applyProtection="0"/>
    <xf numFmtId="0" fontId="40" fillId="6" borderId="9" applyNumberFormat="0" applyAlignment="0" applyProtection="0"/>
    <xf numFmtId="0" fontId="41" fillId="0" borderId="11" applyNumberFormat="0" applyFill="0" applyAlignment="0" applyProtection="0"/>
    <xf numFmtId="0" fontId="42" fillId="7" borderId="12" applyNumberFormat="0" applyAlignment="0" applyProtection="0"/>
    <xf numFmtId="0" fontId="43" fillId="0" borderId="0" applyNumberFormat="0" applyFill="0" applyBorder="0" applyAlignment="0" applyProtection="0"/>
    <xf numFmtId="0" fontId="23" fillId="8" borderId="13" applyNumberFormat="0" applyFont="0" applyAlignment="0" applyProtection="0"/>
    <xf numFmtId="0" fontId="44" fillId="0" borderId="0" applyNumberFormat="0" applyFill="0" applyBorder="0" applyAlignment="0" applyProtection="0"/>
    <xf numFmtId="0" fontId="45" fillId="0" borderId="14" applyNumberFormat="0" applyFill="0" applyAlignment="0" applyProtection="0"/>
    <xf numFmtId="0" fontId="46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46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46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46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46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46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2" fillId="0" borderId="0"/>
    <xf numFmtId="0" fontId="23" fillId="0" borderId="0"/>
    <xf numFmtId="0" fontId="3" fillId="0" borderId="0"/>
    <xf numFmtId="43" fontId="3" fillId="0" borderId="0" applyFont="0" applyFill="0" applyBorder="0" applyAlignment="0" applyProtection="0"/>
    <xf numFmtId="0" fontId="29" fillId="0" borderId="0"/>
    <xf numFmtId="180" fontId="14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9" fontId="53" fillId="0" borderId="0"/>
    <xf numFmtId="177" fontId="53" fillId="0" borderId="0"/>
    <xf numFmtId="177" fontId="53" fillId="0" borderId="0"/>
    <xf numFmtId="177" fontId="53" fillId="0" borderId="0"/>
    <xf numFmtId="177" fontId="53" fillId="0" borderId="0"/>
    <xf numFmtId="177" fontId="53" fillId="0" borderId="0"/>
    <xf numFmtId="177" fontId="53" fillId="0" borderId="0"/>
    <xf numFmtId="177" fontId="53" fillId="0" borderId="0"/>
    <xf numFmtId="177" fontId="53" fillId="0" borderId="0"/>
    <xf numFmtId="38" fontId="54" fillId="0" borderId="0" applyFont="0" applyFill="0" applyBorder="0" applyAlignment="0" applyProtection="0">
      <alignment vertical="center"/>
    </xf>
    <xf numFmtId="38" fontId="55" fillId="0" borderId="0" applyFont="0" applyFill="0" applyBorder="0" applyAlignment="0" applyProtection="0">
      <alignment vertical="center"/>
    </xf>
    <xf numFmtId="168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0" fontId="56" fillId="0" borderId="0" applyFont="0" applyFill="0" applyBorder="0" applyAlignment="0" applyProtection="0">
      <alignment vertical="center"/>
    </xf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57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9" fontId="14" fillId="0" borderId="0"/>
    <xf numFmtId="181" fontId="14" fillId="0" borderId="0"/>
    <xf numFmtId="182" fontId="14" fillId="0" borderId="0"/>
    <xf numFmtId="0" fontId="58" fillId="2" borderId="0" applyNumberFormat="0" applyBorder="0" applyAlignment="0" applyProtection="0"/>
    <xf numFmtId="38" fontId="6" fillId="36" borderId="0" applyNumberFormat="0" applyBorder="0" applyAlignment="0" applyProtection="0"/>
    <xf numFmtId="0" fontId="47" fillId="0" borderId="23" applyNumberFormat="0" applyAlignment="0" applyProtection="0">
      <alignment horizontal="left" vertical="center"/>
    </xf>
    <xf numFmtId="0" fontId="47" fillId="0" borderId="3">
      <alignment horizontal="left" vertical="center"/>
    </xf>
    <xf numFmtId="10" fontId="6" fillId="37" borderId="15" applyNumberFormat="0" applyBorder="0" applyAlignment="0" applyProtection="0"/>
    <xf numFmtId="0" fontId="49" fillId="4" borderId="0" applyNumberFormat="0" applyBorder="0" applyAlignment="0" applyProtection="0"/>
    <xf numFmtId="37" fontId="59" fillId="0" borderId="0"/>
    <xf numFmtId="183" fontId="53" fillId="0" borderId="0"/>
    <xf numFmtId="0" fontId="50" fillId="0" borderId="0"/>
    <xf numFmtId="0" fontId="4" fillId="0" borderId="0"/>
    <xf numFmtId="0" fontId="14" fillId="0" borderId="0"/>
    <xf numFmtId="0" fontId="4" fillId="0" borderId="0"/>
    <xf numFmtId="0" fontId="53" fillId="0" borderId="0"/>
    <xf numFmtId="0" fontId="50" fillId="0" borderId="0"/>
    <xf numFmtId="0" fontId="4" fillId="0" borderId="0"/>
    <xf numFmtId="0" fontId="23" fillId="0" borderId="0"/>
    <xf numFmtId="0" fontId="53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10" fontId="4" fillId="0" borderId="0" applyFont="0" applyFill="0" applyBorder="0" applyAlignment="0" applyProtection="0"/>
    <xf numFmtId="9" fontId="4" fillId="0" borderId="0" applyNumberForma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4" fillId="0" borderId="18" applyNumberFormat="0" applyFill="0" applyAlignment="0" applyProtection="0">
      <alignment horizontal="center" vertical="center"/>
    </xf>
    <xf numFmtId="0" fontId="24" fillId="38" borderId="0">
      <alignment horizontal="left" vertical="top"/>
    </xf>
    <xf numFmtId="0" fontId="60" fillId="39" borderId="0">
      <alignment horizontal="center" vertical="center"/>
    </xf>
    <xf numFmtId="0" fontId="61" fillId="38" borderId="0">
      <alignment horizontal="left" vertical="top"/>
    </xf>
    <xf numFmtId="0" fontId="61" fillId="38" borderId="0">
      <alignment horizontal="right" vertical="top"/>
    </xf>
    <xf numFmtId="0" fontId="62" fillId="38" borderId="0">
      <alignment horizontal="center" vertical="center"/>
    </xf>
    <xf numFmtId="0" fontId="62" fillId="38" borderId="0">
      <alignment horizontal="left" vertical="center"/>
    </xf>
    <xf numFmtId="0" fontId="62" fillId="38" borderId="0">
      <alignment horizontal="right" vertical="center"/>
    </xf>
    <xf numFmtId="0" fontId="62" fillId="38" borderId="0">
      <alignment horizontal="right" vertical="center"/>
    </xf>
    <xf numFmtId="0" fontId="62" fillId="38" borderId="0">
      <alignment horizontal="left" vertical="center"/>
    </xf>
    <xf numFmtId="0" fontId="24" fillId="38" borderId="0">
      <alignment horizontal="left" vertical="top"/>
    </xf>
    <xf numFmtId="0" fontId="62" fillId="40" borderId="0">
      <alignment horizontal="center" vertical="center"/>
    </xf>
    <xf numFmtId="0" fontId="62" fillId="40" borderId="0">
      <alignment horizontal="left" vertical="center"/>
    </xf>
    <xf numFmtId="0" fontId="60" fillId="39" borderId="0">
      <alignment horizontal="center" vertical="center"/>
    </xf>
    <xf numFmtId="0" fontId="62" fillId="40" borderId="0">
      <alignment horizontal="right" vertical="center"/>
    </xf>
    <xf numFmtId="0" fontId="62" fillId="40" borderId="0">
      <alignment horizontal="right" vertical="center"/>
    </xf>
    <xf numFmtId="0" fontId="62" fillId="40" borderId="0">
      <alignment horizontal="left" vertical="center"/>
    </xf>
    <xf numFmtId="0" fontId="60" fillId="39" borderId="0">
      <alignment horizontal="center" vertical="center"/>
    </xf>
    <xf numFmtId="0" fontId="63" fillId="38" borderId="0">
      <alignment horizontal="center" vertical="top"/>
    </xf>
    <xf numFmtId="0" fontId="62" fillId="38" borderId="0">
      <alignment horizontal="right" vertical="top"/>
    </xf>
    <xf numFmtId="0" fontId="60" fillId="39" borderId="0">
      <alignment horizontal="center" vertical="center"/>
    </xf>
    <xf numFmtId="0" fontId="60" fillId="39" borderId="0">
      <alignment horizontal="center" vertical="center"/>
    </xf>
    <xf numFmtId="0" fontId="60" fillId="39" borderId="0">
      <alignment horizontal="center" vertical="center"/>
    </xf>
    <xf numFmtId="0" fontId="60" fillId="39" borderId="0">
      <alignment horizontal="center" vertical="center"/>
    </xf>
    <xf numFmtId="0" fontId="52" fillId="41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168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4" fillId="0" borderId="0"/>
    <xf numFmtId="184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64" fillId="0" borderId="0"/>
    <xf numFmtId="0" fontId="4" fillId="0" borderId="0"/>
    <xf numFmtId="188" fontId="4" fillId="0" borderId="0" applyFont="0" applyFill="0" applyBorder="0" applyAlignment="0" applyProtection="0"/>
    <xf numFmtId="0" fontId="65" fillId="0" borderId="0"/>
    <xf numFmtId="189" fontId="4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166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6" fontId="14" fillId="0" borderId="0" applyFont="0" applyFill="0" applyBorder="0" applyAlignment="0" applyProtection="0"/>
    <xf numFmtId="192" fontId="4" fillId="0" borderId="0" applyFont="0" applyFill="0" applyBorder="0" applyAlignment="0" applyProtection="0"/>
    <xf numFmtId="166" fontId="67" fillId="0" borderId="0" applyFont="0" applyFill="0" applyBorder="0" applyAlignment="0" applyProtection="0"/>
    <xf numFmtId="0" fontId="68" fillId="0" borderId="0"/>
    <xf numFmtId="165" fontId="1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37" fontId="69" fillId="0" borderId="0"/>
    <xf numFmtId="0" fontId="70" fillId="0" borderId="0"/>
    <xf numFmtId="0" fontId="70" fillId="0" borderId="0"/>
    <xf numFmtId="196" fontId="4" fillId="0" borderId="0" applyFont="0" applyFill="0" applyBorder="0" applyAlignment="0" applyProtection="0"/>
    <xf numFmtId="37" fontId="69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197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4" fillId="0" borderId="0"/>
    <xf numFmtId="199" fontId="4" fillId="0" borderId="0" applyFont="0" applyFill="0" applyBorder="0" applyAlignment="0" applyProtection="0"/>
    <xf numFmtId="0" fontId="24" fillId="0" borderId="0">
      <alignment vertical="top"/>
    </xf>
    <xf numFmtId="0" fontId="70" fillId="0" borderId="0"/>
    <xf numFmtId="0" fontId="70" fillId="0" borderId="0"/>
    <xf numFmtId="0" fontId="71" fillId="0" borderId="0" applyNumberFormat="0" applyFill="0" applyBorder="0" applyAlignment="0" applyProtection="0"/>
    <xf numFmtId="0" fontId="4" fillId="39" borderId="0" applyNumberFormat="0" applyFont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0" fontId="4" fillId="0" borderId="0"/>
    <xf numFmtId="0" fontId="70" fillId="0" borderId="0"/>
    <xf numFmtId="0" fontId="70" fillId="0" borderId="0"/>
    <xf numFmtId="0" fontId="4" fillId="0" borderId="0"/>
    <xf numFmtId="20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37" fontId="69" fillId="0" borderId="0"/>
    <xf numFmtId="37" fontId="69" fillId="0" borderId="0"/>
    <xf numFmtId="0" fontId="4" fillId="0" borderId="0"/>
    <xf numFmtId="0" fontId="4" fillId="0" borderId="0" applyNumberFormat="0" applyFill="0" applyBorder="0" applyAlignment="0" applyProtection="0"/>
    <xf numFmtId="0" fontId="70" fillId="0" borderId="0"/>
    <xf numFmtId="0" fontId="4" fillId="0" borderId="0"/>
    <xf numFmtId="0" fontId="4" fillId="0" borderId="0"/>
    <xf numFmtId="0" fontId="72" fillId="0" borderId="0" applyNumberFormat="0" applyFill="0" applyBorder="0" applyProtection="0">
      <alignment vertical="top"/>
    </xf>
    <xf numFmtId="0" fontId="4" fillId="0" borderId="0"/>
    <xf numFmtId="0" fontId="73" fillId="0" borderId="24" applyNumberFormat="0" applyFill="0" applyAlignment="0" applyProtection="0"/>
    <xf numFmtId="0" fontId="74" fillId="0" borderId="25" applyNumberFormat="0" applyFill="0" applyProtection="0">
      <alignment horizontal="center"/>
    </xf>
    <xf numFmtId="0" fontId="74" fillId="0" borderId="0" applyNumberFormat="0" applyFill="0" applyBorder="0" applyProtection="0">
      <alignment horizontal="left"/>
    </xf>
    <xf numFmtId="0" fontId="75" fillId="0" borderId="0" applyNumberFormat="0" applyFill="0" applyBorder="0" applyProtection="0">
      <alignment horizontal="centerContinuous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202" fontId="50" fillId="0" borderId="0" applyFont="0" applyFill="0" applyBorder="0" applyAlignment="0" applyProtection="0"/>
    <xf numFmtId="0" fontId="70" fillId="0" borderId="0"/>
    <xf numFmtId="203" fontId="76" fillId="0" borderId="0" applyFont="0" applyFill="0" applyBorder="0" applyAlignment="0" applyProtection="0"/>
    <xf numFmtId="204" fontId="76" fillId="0" borderId="0" applyFont="0" applyFill="0" applyBorder="0" applyAlignment="0" applyProtection="0"/>
    <xf numFmtId="0" fontId="4" fillId="0" borderId="0"/>
    <xf numFmtId="0" fontId="76" fillId="0" borderId="0"/>
    <xf numFmtId="0" fontId="77" fillId="0" borderId="0"/>
    <xf numFmtId="0" fontId="4" fillId="0" borderId="0"/>
    <xf numFmtId="0" fontId="50" fillId="0" borderId="0" applyFont="0" applyFill="0" applyBorder="0" applyAlignment="0" applyProtection="0"/>
    <xf numFmtId="0" fontId="78" fillId="45" borderId="0" applyNumberFormat="0" applyBorder="0" applyAlignment="0" applyProtection="0"/>
    <xf numFmtId="0" fontId="78" fillId="33" borderId="0" applyNumberFormat="0" applyBorder="0" applyAlignment="0" applyProtection="0"/>
    <xf numFmtId="0" fontId="78" fillId="34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78" fillId="48" borderId="0" applyNumberFormat="0" applyBorder="0" applyAlignment="0" applyProtection="0"/>
    <xf numFmtId="0" fontId="57" fillId="45" borderId="0" applyNumberFormat="0" applyBorder="0" applyAlignment="0" applyProtection="0"/>
    <xf numFmtId="0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46" borderId="0" applyNumberFormat="0" applyBorder="0" applyAlignment="0" applyProtection="0"/>
    <xf numFmtId="0" fontId="57" fillId="47" borderId="0" applyNumberFormat="0" applyBorder="0" applyAlignment="0" applyProtection="0"/>
    <xf numFmtId="0" fontId="57" fillId="48" borderId="0" applyNumberFormat="0" applyBorder="0" applyAlignment="0" applyProtection="0"/>
    <xf numFmtId="0" fontId="78" fillId="49" borderId="0" applyNumberFormat="0" applyBorder="0" applyAlignment="0" applyProtection="0"/>
    <xf numFmtId="0" fontId="78" fillId="35" borderId="0" applyNumberFormat="0" applyBorder="0" applyAlignment="0" applyProtection="0"/>
    <xf numFmtId="0" fontId="78" fillId="50" borderId="0" applyNumberFormat="0" applyBorder="0" applyAlignment="0" applyProtection="0"/>
    <xf numFmtId="0" fontId="78" fillId="46" borderId="0" applyNumberFormat="0" applyBorder="0" applyAlignment="0" applyProtection="0"/>
    <xf numFmtId="0" fontId="78" fillId="49" borderId="0" applyNumberFormat="0" applyBorder="0" applyAlignment="0" applyProtection="0"/>
    <xf numFmtId="0" fontId="78" fillId="51" borderId="0" applyNumberFormat="0" applyBorder="0" applyAlignment="0" applyProtection="0"/>
    <xf numFmtId="0" fontId="57" fillId="49" borderId="0" applyNumberFormat="0" applyBorder="0" applyAlignment="0" applyProtection="0"/>
    <xf numFmtId="0" fontId="57" fillId="35" borderId="0" applyNumberFormat="0" applyBorder="0" applyAlignment="0" applyProtection="0"/>
    <xf numFmtId="0" fontId="57" fillId="50" borderId="0" applyNumberFormat="0" applyBorder="0" applyAlignment="0" applyProtection="0"/>
    <xf numFmtId="0" fontId="57" fillId="46" borderId="0" applyNumberFormat="0" applyBorder="0" applyAlignment="0" applyProtection="0"/>
    <xf numFmtId="0" fontId="57" fillId="49" borderId="0" applyNumberFormat="0" applyBorder="0" applyAlignment="0" applyProtection="0"/>
    <xf numFmtId="0" fontId="57" fillId="51" borderId="0" applyNumberFormat="0" applyBorder="0" applyAlignment="0" applyProtection="0"/>
    <xf numFmtId="43" fontId="79" fillId="0" borderId="21">
      <alignment horizontal="right" vertical="center"/>
    </xf>
    <xf numFmtId="0" fontId="80" fillId="52" borderId="0" applyNumberFormat="0" applyBorder="0" applyAlignment="0" applyProtection="0"/>
    <xf numFmtId="0" fontId="80" fillId="35" borderId="0" applyNumberFormat="0" applyBorder="0" applyAlignment="0" applyProtection="0"/>
    <xf numFmtId="0" fontId="80" fillId="50" borderId="0" applyNumberFormat="0" applyBorder="0" applyAlignment="0" applyProtection="0"/>
    <xf numFmtId="0" fontId="80" fillId="43" borderId="0" applyNumberFormat="0" applyBorder="0" applyAlignment="0" applyProtection="0"/>
    <xf numFmtId="0" fontId="80" fillId="53" borderId="0" applyNumberFormat="0" applyBorder="0" applyAlignment="0" applyProtection="0"/>
    <xf numFmtId="0" fontId="80" fillId="54" borderId="0" applyNumberFormat="0" applyBorder="0" applyAlignment="0" applyProtection="0"/>
    <xf numFmtId="0" fontId="81" fillId="52" borderId="0" applyNumberFormat="0" applyBorder="0" applyAlignment="0" applyProtection="0"/>
    <xf numFmtId="0" fontId="81" fillId="35" borderId="0" applyNumberFormat="0" applyBorder="0" applyAlignment="0" applyProtection="0"/>
    <xf numFmtId="0" fontId="81" fillId="50" borderId="0" applyNumberFormat="0" applyBorder="0" applyAlignment="0" applyProtection="0"/>
    <xf numFmtId="0" fontId="81" fillId="43" borderId="0" applyNumberFormat="0" applyBorder="0" applyAlignment="0" applyProtection="0"/>
    <xf numFmtId="0" fontId="81" fillId="53" borderId="0" applyNumberFormat="0" applyBorder="0" applyAlignment="0" applyProtection="0"/>
    <xf numFmtId="0" fontId="81" fillId="54" borderId="0" applyNumberFormat="0" applyBorder="0" applyAlignment="0" applyProtection="0"/>
    <xf numFmtId="0" fontId="82" fillId="0" borderId="0" applyFont="0" applyFill="0" applyBorder="0" applyAlignment="0" applyProtection="0"/>
    <xf numFmtId="0" fontId="83" fillId="0" borderId="15">
      <alignment horizontal="center"/>
    </xf>
    <xf numFmtId="0" fontId="84" fillId="0" borderId="0"/>
    <xf numFmtId="0" fontId="84" fillId="0" borderId="16" applyFill="0">
      <alignment horizontal="center"/>
      <protection locked="0"/>
    </xf>
    <xf numFmtId="0" fontId="83" fillId="0" borderId="0" applyFill="0">
      <alignment horizontal="center"/>
      <protection locked="0"/>
    </xf>
    <xf numFmtId="0" fontId="83" fillId="55" borderId="0"/>
    <xf numFmtId="0" fontId="83" fillId="0" borderId="0">
      <protection locked="0"/>
    </xf>
    <xf numFmtId="0" fontId="83" fillId="0" borderId="0"/>
    <xf numFmtId="205" fontId="83" fillId="0" borderId="0"/>
    <xf numFmtId="206" fontId="83" fillId="0" borderId="0"/>
    <xf numFmtId="0" fontId="84" fillId="56" borderId="0">
      <alignment horizontal="right"/>
    </xf>
    <xf numFmtId="0" fontId="83" fillId="0" borderId="0"/>
    <xf numFmtId="0" fontId="85" fillId="36" borderId="19">
      <alignment horizontal="centerContinuous" vertical="top"/>
    </xf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80" fillId="57" borderId="0" applyNumberFormat="0" applyBorder="0" applyAlignment="0" applyProtection="0"/>
    <xf numFmtId="0" fontId="80" fillId="43" borderId="0" applyNumberFormat="0" applyBorder="0" applyAlignment="0" applyProtection="0"/>
    <xf numFmtId="0" fontId="80" fillId="53" borderId="0" applyNumberFormat="0" applyBorder="0" applyAlignment="0" applyProtection="0"/>
    <xf numFmtId="0" fontId="80" fillId="58" borderId="0" applyNumberFormat="0" applyBorder="0" applyAlignment="0" applyProtection="0"/>
    <xf numFmtId="0" fontId="86" fillId="33" borderId="0" applyNumberFormat="0" applyBorder="0" applyAlignment="0" applyProtection="0"/>
    <xf numFmtId="37" fontId="87" fillId="0" borderId="0"/>
    <xf numFmtId="37" fontId="88" fillId="0" borderId="0"/>
    <xf numFmtId="37" fontId="88" fillId="0" borderId="0"/>
    <xf numFmtId="5" fontId="89" fillId="0" borderId="5" applyAlignment="0" applyProtection="0"/>
    <xf numFmtId="207" fontId="4" fillId="0" borderId="0" applyFill="0" applyBorder="0" applyAlignment="0"/>
    <xf numFmtId="208" fontId="90" fillId="0" borderId="0" applyFill="0" applyBorder="0" applyAlignment="0"/>
    <xf numFmtId="209" fontId="90" fillId="0" borderId="0" applyFill="0" applyBorder="0" applyAlignment="0"/>
    <xf numFmtId="210" fontId="91" fillId="0" borderId="0" applyFill="0" applyBorder="0" applyAlignment="0"/>
    <xf numFmtId="211" fontId="91" fillId="0" borderId="0" applyFill="0" applyBorder="0" applyAlignment="0"/>
    <xf numFmtId="212" fontId="90" fillId="0" borderId="0" applyFill="0" applyBorder="0" applyAlignment="0"/>
    <xf numFmtId="213" fontId="91" fillId="0" borderId="0" applyFill="0" applyBorder="0" applyAlignment="0"/>
    <xf numFmtId="208" fontId="90" fillId="0" borderId="0" applyFill="0" applyBorder="0" applyAlignment="0"/>
    <xf numFmtId="0" fontId="92" fillId="59" borderId="26" applyNumberFormat="0" applyAlignment="0" applyProtection="0"/>
    <xf numFmtId="0" fontId="93" fillId="60" borderId="27" applyNumberFormat="0" applyAlignment="0" applyProtection="0"/>
    <xf numFmtId="212" fontId="9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9" fillId="0" borderId="0" applyNumberFormat="0" applyFont="0" applyFill="0" applyBorder="0" applyProtection="0">
      <alignment vertical="center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78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9" fillId="0" borderId="0" applyNumberFormat="0" applyFont="0" applyFill="0" applyBorder="0" applyProtection="0">
      <alignment vertical="center"/>
    </xf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94" fillId="0" borderId="0" applyFont="0" applyFill="0" applyBorder="0" applyAlignment="0" applyProtection="0"/>
    <xf numFmtId="0" fontId="50" fillId="0" borderId="0"/>
    <xf numFmtId="3" fontId="4" fillId="0" borderId="0" applyFont="0" applyFill="0" applyBorder="0" applyAlignment="0" applyProtection="0"/>
    <xf numFmtId="0" fontId="95" fillId="0" borderId="0"/>
    <xf numFmtId="0" fontId="96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97" fillId="0" borderId="0" applyFont="0" applyFill="0" applyBorder="0" applyAlignment="0" applyProtection="0"/>
    <xf numFmtId="0" fontId="95" fillId="0" borderId="0"/>
    <xf numFmtId="0" fontId="96" fillId="0" borderId="0"/>
    <xf numFmtId="0" fontId="85" fillId="36" borderId="19">
      <alignment horizontal="centerContinuous" vertical="top"/>
    </xf>
    <xf numFmtId="0" fontId="98" fillId="0" borderId="0" applyNumberFormat="0" applyAlignment="0">
      <alignment horizontal="left"/>
    </xf>
    <xf numFmtId="214" fontId="99" fillId="0" borderId="0" applyFill="0" applyBorder="0" applyProtection="0"/>
    <xf numFmtId="164" fontId="100" fillId="0" borderId="0" applyFont="0" applyFill="0" applyBorder="0" applyAlignment="0" applyProtection="0"/>
    <xf numFmtId="0" fontId="101" fillId="0" borderId="0"/>
    <xf numFmtId="0" fontId="101" fillId="0" borderId="0"/>
    <xf numFmtId="208" fontId="90" fillId="0" borderId="0" applyFont="0" applyFill="0" applyBorder="0" applyAlignment="0" applyProtection="0"/>
    <xf numFmtId="215" fontId="102" fillId="0" borderId="0" applyFont="0" applyFill="0" applyBorder="0" applyAlignment="0" applyProtection="0"/>
    <xf numFmtId="0" fontId="50" fillId="0" borderId="0"/>
    <xf numFmtId="216" fontId="4" fillId="0" borderId="0"/>
    <xf numFmtId="0" fontId="26" fillId="36" borderId="0" applyNumberFormat="0" applyFont="0" applyFill="0" applyBorder="0" applyProtection="0">
      <alignment horizontal="left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4" fontId="24" fillId="0" borderId="0" applyFill="0" applyBorder="0" applyAlignment="0"/>
    <xf numFmtId="217" fontId="4" fillId="0" borderId="0" applyFont="0" applyFill="0" applyBorder="0" applyAlignment="0" applyProtection="0"/>
    <xf numFmtId="218" fontId="99" fillId="0" borderId="0" applyFill="0" applyBorder="0" applyProtection="0"/>
    <xf numFmtId="38" fontId="103" fillId="0" borderId="28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4" fillId="0" borderId="0">
      <protection locked="0"/>
    </xf>
    <xf numFmtId="176" fontId="50" fillId="0" borderId="0"/>
    <xf numFmtId="0" fontId="105" fillId="0" borderId="0">
      <protection locked="0"/>
    </xf>
    <xf numFmtId="0" fontId="105" fillId="0" borderId="0">
      <protection locked="0"/>
    </xf>
    <xf numFmtId="212" fontId="90" fillId="0" borderId="0" applyFill="0" applyBorder="0" applyAlignment="0"/>
    <xf numFmtId="208" fontId="90" fillId="0" borderId="0" applyFill="0" applyBorder="0" applyAlignment="0"/>
    <xf numFmtId="212" fontId="90" fillId="0" borderId="0" applyFill="0" applyBorder="0" applyAlignment="0"/>
    <xf numFmtId="213" fontId="91" fillId="0" borderId="0" applyFill="0" applyBorder="0" applyAlignment="0"/>
    <xf numFmtId="208" fontId="90" fillId="0" borderId="0" applyFill="0" applyBorder="0" applyAlignment="0"/>
    <xf numFmtId="0" fontId="106" fillId="0" borderId="0" applyNumberFormat="0" applyAlignment="0">
      <alignment horizontal="left"/>
    </xf>
    <xf numFmtId="219" fontId="4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20" fontId="108" fillId="0" borderId="0">
      <alignment horizontal="right"/>
    </xf>
    <xf numFmtId="220" fontId="108" fillId="0" borderId="0">
      <alignment horizontal="right"/>
    </xf>
    <xf numFmtId="17" fontId="4" fillId="0" borderId="0">
      <alignment horizontal="left"/>
    </xf>
    <xf numFmtId="0" fontId="4" fillId="0" borderId="0"/>
    <xf numFmtId="221" fontId="109" fillId="37" borderId="0">
      <alignment horizontal="left"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29" applyNumberFormat="0" applyFill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2" fillId="0" borderId="30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3" fillId="0" borderId="31" applyNumberFormat="0" applyFill="0" applyAlignment="0" applyProtection="0"/>
    <xf numFmtId="0" fontId="113" fillId="0" borderId="0" applyNumberFormat="0" applyFill="0" applyBorder="0" applyAlignment="0" applyProtection="0"/>
    <xf numFmtId="0" fontId="110" fillId="0" borderId="0" applyProtection="0"/>
    <xf numFmtId="0" fontId="47" fillId="0" borderId="0" applyProtection="0"/>
    <xf numFmtId="0" fontId="114" fillId="37" borderId="0">
      <alignment horizontal="left" wrapText="1"/>
    </xf>
    <xf numFmtId="222" fontId="4" fillId="0" borderId="0" applyBorder="0" applyAlignment="0"/>
    <xf numFmtId="0" fontId="115" fillId="48" borderId="26" applyNumberFormat="0" applyAlignment="0" applyProtection="0"/>
    <xf numFmtId="0" fontId="115" fillId="48" borderId="26" applyNumberFormat="0" applyAlignment="0" applyProtection="0"/>
    <xf numFmtId="0" fontId="115" fillId="48" borderId="26" applyNumberFormat="0" applyAlignment="0" applyProtection="0"/>
    <xf numFmtId="223" fontId="4" fillId="0" borderId="0"/>
    <xf numFmtId="176" fontId="116" fillId="0" borderId="0"/>
    <xf numFmtId="38" fontId="117" fillId="0" borderId="0"/>
    <xf numFmtId="38" fontId="118" fillId="0" borderId="0"/>
    <xf numFmtId="38" fontId="119" fillId="0" borderId="0"/>
    <xf numFmtId="38" fontId="120" fillId="0" borderId="0"/>
    <xf numFmtId="0" fontId="108" fillId="0" borderId="0"/>
    <xf numFmtId="0" fontId="108" fillId="0" borderId="0"/>
    <xf numFmtId="0" fontId="108" fillId="0" borderId="0"/>
    <xf numFmtId="0" fontId="99" fillId="0" borderId="0" applyNumberFormat="0" applyFont="0" applyFill="0" applyBorder="0" applyProtection="0">
      <alignment horizontal="left" vertical="center"/>
    </xf>
    <xf numFmtId="212" fontId="90" fillId="0" borderId="0" applyFill="0" applyBorder="0" applyAlignment="0"/>
    <xf numFmtId="208" fontId="90" fillId="0" borderId="0" applyFill="0" applyBorder="0" applyAlignment="0"/>
    <xf numFmtId="212" fontId="90" fillId="0" borderId="0" applyFill="0" applyBorder="0" applyAlignment="0"/>
    <xf numFmtId="213" fontId="91" fillId="0" borderId="0" applyFill="0" applyBorder="0" applyAlignment="0"/>
    <xf numFmtId="208" fontId="90" fillId="0" borderId="0" applyFill="0" applyBorder="0" applyAlignment="0"/>
    <xf numFmtId="0" fontId="121" fillId="0" borderId="32" applyNumberFormat="0" applyFill="0" applyAlignment="0" applyProtection="0"/>
    <xf numFmtId="0" fontId="122" fillId="0" borderId="0"/>
    <xf numFmtId="0" fontId="123" fillId="0" borderId="0"/>
    <xf numFmtId="0" fontId="122" fillId="0" borderId="0"/>
    <xf numFmtId="0" fontId="123" fillId="0" borderId="0"/>
    <xf numFmtId="0" fontId="124" fillId="0" borderId="0"/>
    <xf numFmtId="224" fontId="10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6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5" fontId="100" fillId="0" borderId="0" applyFont="0" applyFill="0" applyBorder="0" applyAlignment="0" applyProtection="0"/>
    <xf numFmtId="226" fontId="100" fillId="0" borderId="0" applyFont="0" applyFill="0" applyBorder="0" applyAlignment="0" applyProtection="0"/>
    <xf numFmtId="0" fontId="104" fillId="0" borderId="0">
      <protection locked="0"/>
    </xf>
    <xf numFmtId="0" fontId="99" fillId="0" borderId="0"/>
    <xf numFmtId="40" fontId="125" fillId="0" borderId="0">
      <alignment horizontal="left"/>
    </xf>
    <xf numFmtId="0" fontId="122" fillId="0" borderId="0"/>
    <xf numFmtId="0" fontId="123" fillId="0" borderId="0"/>
    <xf numFmtId="0" fontId="123" fillId="0" borderId="0"/>
    <xf numFmtId="0" fontId="96" fillId="0" borderId="0"/>
    <xf numFmtId="0" fontId="96" fillId="0" borderId="0"/>
    <xf numFmtId="0" fontId="96" fillId="0" borderId="0"/>
    <xf numFmtId="0" fontId="101" fillId="0" borderId="0"/>
    <xf numFmtId="0" fontId="96" fillId="0" borderId="0"/>
    <xf numFmtId="0" fontId="96" fillId="0" borderId="0"/>
    <xf numFmtId="0" fontId="9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14" fillId="0" borderId="0"/>
    <xf numFmtId="0" fontId="126" fillId="0" borderId="0"/>
    <xf numFmtId="0" fontId="1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78" fillId="0" borderId="0"/>
    <xf numFmtId="0" fontId="29" fillId="0" borderId="0"/>
    <xf numFmtId="0" fontId="14" fillId="0" borderId="0"/>
    <xf numFmtId="0" fontId="14" fillId="0" borderId="0"/>
    <xf numFmtId="0" fontId="78" fillId="0" borderId="0"/>
    <xf numFmtId="0" fontId="29" fillId="0" borderId="0"/>
    <xf numFmtId="0" fontId="78" fillId="0" borderId="0"/>
    <xf numFmtId="0" fontId="29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2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27" fillId="0" borderId="0"/>
    <xf numFmtId="0" fontId="14" fillId="0" borderId="0"/>
    <xf numFmtId="0" fontId="1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4" fillId="0" borderId="0"/>
    <xf numFmtId="0" fontId="14" fillId="0" borderId="0"/>
    <xf numFmtId="0" fontId="14" fillId="0" borderId="0"/>
    <xf numFmtId="0" fontId="127" fillId="0" borderId="0"/>
    <xf numFmtId="0" fontId="127" fillId="0" borderId="0"/>
    <xf numFmtId="0" fontId="127" fillId="0" borderId="0"/>
    <xf numFmtId="0" fontId="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4" fillId="0" borderId="0"/>
    <xf numFmtId="0" fontId="14" fillId="0" borderId="0"/>
    <xf numFmtId="0" fontId="1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23" fillId="0" borderId="0"/>
    <xf numFmtId="227" fontId="4" fillId="0" borderId="0"/>
    <xf numFmtId="0" fontId="128" fillId="0" borderId="0"/>
    <xf numFmtId="0" fontId="14" fillId="0" borderId="0"/>
    <xf numFmtId="0" fontId="78" fillId="40" borderId="33" applyNumberFormat="0" applyFont="0" applyAlignment="0" applyProtection="0"/>
    <xf numFmtId="202" fontId="50" fillId="0" borderId="0" applyFont="0" applyFill="0" applyBorder="0" applyAlignment="0" applyProtection="0"/>
    <xf numFmtId="0" fontId="129" fillId="59" borderId="34" applyNumberFormat="0" applyAlignment="0" applyProtection="0"/>
    <xf numFmtId="40" fontId="24" fillId="61" borderId="0">
      <alignment horizontal="right"/>
    </xf>
    <xf numFmtId="40" fontId="130" fillId="61" borderId="0">
      <alignment horizontal="right"/>
    </xf>
    <xf numFmtId="0" fontId="48" fillId="37" borderId="0">
      <alignment horizontal="center"/>
    </xf>
    <xf numFmtId="0" fontId="131" fillId="62" borderId="20"/>
    <xf numFmtId="0" fontId="132" fillId="0" borderId="0" applyBorder="0">
      <alignment horizontal="centerContinuous"/>
    </xf>
    <xf numFmtId="0" fontId="133" fillId="0" borderId="0" applyBorder="0">
      <alignment horizontal="centerContinuous"/>
    </xf>
    <xf numFmtId="0" fontId="134" fillId="63" borderId="0"/>
    <xf numFmtId="0" fontId="134" fillId="64" borderId="0"/>
    <xf numFmtId="0" fontId="135" fillId="0" borderId="0">
      <alignment horizontal="center"/>
    </xf>
    <xf numFmtId="0" fontId="136" fillId="0" borderId="0">
      <alignment horizontal="center"/>
    </xf>
    <xf numFmtId="165" fontId="137" fillId="0" borderId="0" applyFont="0" applyFill="0" applyBorder="0" applyAlignment="0" applyProtection="0"/>
    <xf numFmtId="211" fontId="91" fillId="0" borderId="0" applyFont="0" applyFill="0" applyBorder="0" applyAlignment="0" applyProtection="0"/>
    <xf numFmtId="228" fontId="90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3" fillId="0" borderId="17" applyNumberFormat="0" applyBorder="0"/>
    <xf numFmtId="3" fontId="138" fillId="0" borderId="0" applyNumberFormat="0" applyFill="0" applyBorder="0" applyAlignment="0" applyProtection="0"/>
    <xf numFmtId="0" fontId="104" fillId="0" borderId="0">
      <protection locked="0"/>
    </xf>
    <xf numFmtId="9" fontId="4" fillId="0" borderId="0" applyFont="0" applyFill="0" applyBorder="0" applyAlignment="0" applyProtection="0"/>
    <xf numFmtId="212" fontId="90" fillId="0" borderId="0" applyFill="0" applyBorder="0" applyAlignment="0"/>
    <xf numFmtId="208" fontId="90" fillId="0" borderId="0" applyFill="0" applyBorder="0" applyAlignment="0"/>
    <xf numFmtId="212" fontId="90" fillId="0" borderId="0" applyFill="0" applyBorder="0" applyAlignment="0"/>
    <xf numFmtId="213" fontId="91" fillId="0" borderId="0" applyFill="0" applyBorder="0" applyAlignment="0"/>
    <xf numFmtId="208" fontId="90" fillId="0" borderId="0" applyFill="0" applyBorder="0" applyAlignment="0"/>
    <xf numFmtId="0" fontId="100" fillId="0" borderId="0" applyNumberFormat="0" applyFont="0" applyFill="0" applyBorder="0" applyAlignment="0" applyProtection="0">
      <alignment horizontal="left"/>
    </xf>
    <xf numFmtId="0" fontId="100" fillId="0" borderId="0" applyNumberFormat="0" applyFont="0" applyFill="0" applyBorder="0" applyAlignment="0" applyProtection="0">
      <alignment horizontal="left"/>
    </xf>
    <xf numFmtId="15" fontId="100" fillId="0" borderId="0" applyFont="0" applyFill="0" applyBorder="0" applyAlignment="0" applyProtection="0"/>
    <xf numFmtId="15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0" fontId="139" fillId="0" borderId="16">
      <alignment horizontal="center"/>
    </xf>
    <xf numFmtId="3" fontId="103" fillId="0" borderId="0" applyFont="0" applyFill="0" applyBorder="0" applyAlignment="0" applyProtection="0"/>
    <xf numFmtId="0" fontId="100" fillId="65" borderId="0" applyNumberFormat="0" applyFont="0" applyBorder="0" applyAlignment="0" applyProtection="0"/>
    <xf numFmtId="0" fontId="100" fillId="65" borderId="0" applyNumberFormat="0" applyFont="0" applyBorder="0" applyAlignment="0" applyProtection="0"/>
    <xf numFmtId="37" fontId="77" fillId="0" borderId="0"/>
    <xf numFmtId="0" fontId="4" fillId="0" borderId="0">
      <alignment vertical="justify"/>
    </xf>
    <xf numFmtId="0" fontId="53" fillId="0" borderId="0" applyFont="0" applyFill="0" applyBorder="0" applyAlignment="0" applyProtection="0"/>
    <xf numFmtId="1" fontId="4" fillId="0" borderId="18" applyNumberFormat="0" applyFill="0" applyAlignment="0" applyProtection="0">
      <alignment horizontal="center" vertical="center"/>
    </xf>
    <xf numFmtId="0" fontId="140" fillId="44" borderId="0"/>
    <xf numFmtId="229" fontId="4" fillId="0" borderId="0" applyNumberFormat="0" applyFill="0" applyBorder="0" applyAlignment="0" applyProtection="0">
      <alignment horizontal="left"/>
    </xf>
    <xf numFmtId="38" fontId="141" fillId="0" borderId="0"/>
    <xf numFmtId="38" fontId="99" fillId="0" borderId="0" applyNumberFormat="0" applyFont="0" applyFill="0" applyBorder="0" applyAlignment="0"/>
    <xf numFmtId="0" fontId="99" fillId="0" borderId="22" applyAlignment="0">
      <alignment horizontal="centerContinuous"/>
    </xf>
    <xf numFmtId="12" fontId="142" fillId="0" borderId="15">
      <alignment horizontal="center"/>
    </xf>
    <xf numFmtId="0" fontId="77" fillId="0" borderId="0"/>
    <xf numFmtId="0" fontId="4" fillId="0" borderId="0">
      <alignment vertical="top"/>
    </xf>
    <xf numFmtId="0" fontId="14" fillId="0" borderId="0" applyNumberFormat="0" applyBorder="0">
      <alignment vertical="center"/>
    </xf>
    <xf numFmtId="0" fontId="143" fillId="37" borderId="0">
      <alignment wrapText="1"/>
    </xf>
    <xf numFmtId="40" fontId="144" fillId="0" borderId="0" applyBorder="0">
      <alignment horizontal="right"/>
    </xf>
    <xf numFmtId="0" fontId="4" fillId="0" borderId="18" applyNumberFormat="0" applyFont="0" applyFill="0" applyAlignment="0" applyProtection="0"/>
    <xf numFmtId="49" fontId="4" fillId="0" borderId="0" applyFont="0" applyFill="0" applyBorder="0" applyAlignment="0" applyProtection="0"/>
    <xf numFmtId="49" fontId="24" fillId="0" borderId="0" applyFill="0" applyBorder="0" applyAlignment="0"/>
    <xf numFmtId="230" fontId="91" fillId="0" borderId="0" applyFill="0" applyBorder="0" applyAlignment="0"/>
    <xf numFmtId="231" fontId="91" fillId="0" borderId="0" applyFill="0" applyBorder="0" applyAlignment="0"/>
    <xf numFmtId="0" fontId="145" fillId="0" borderId="0" applyNumberFormat="0" applyFill="0" applyBorder="0" applyAlignment="0" applyProtection="0"/>
    <xf numFmtId="232" fontId="146" fillId="0" borderId="0" applyNumberFormat="0">
      <alignment horizontal="right"/>
    </xf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147" fillId="0" borderId="36" applyNumberForma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6" fontId="103" fillId="0" borderId="0" applyFont="0" applyFill="0" applyBorder="0" applyAlignment="0" applyProtection="0"/>
    <xf numFmtId="233" fontId="148" fillId="0" borderId="0" applyFont="0" applyFill="0" applyBorder="0" applyAlignment="0" applyProtection="0"/>
    <xf numFmtId="0" fontId="4" fillId="0" borderId="0">
      <alignment horizontal="centerContinuous" vertical="center"/>
    </xf>
    <xf numFmtId="44" fontId="149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54" fillId="60" borderId="27" applyNumberFormat="0" applyAlignment="0" applyProtection="0"/>
    <xf numFmtId="0" fontId="155" fillId="0" borderId="32" applyNumberFormat="0" applyFill="0" applyAlignment="0" applyProtection="0"/>
    <xf numFmtId="0" fontId="156" fillId="33" borderId="0" applyNumberFormat="0" applyBorder="0" applyAlignment="0" applyProtection="0"/>
    <xf numFmtId="0" fontId="157" fillId="59" borderId="34" applyNumberFormat="0" applyAlignment="0" applyProtection="0"/>
    <xf numFmtId="0" fontId="158" fillId="59" borderId="26" applyNumberFormat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234" fontId="162" fillId="0" borderId="0" applyFont="0" applyFill="0" applyBorder="0" applyAlignment="0" applyProtection="0"/>
    <xf numFmtId="0" fontId="163" fillId="34" borderId="0" applyNumberFormat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65" fillId="48" borderId="26" applyNumberFormat="0" applyAlignment="0" applyProtection="0"/>
    <xf numFmtId="0" fontId="166" fillId="39" borderId="0" applyNumberFormat="0" applyBorder="0" applyAlignment="0" applyProtection="0"/>
    <xf numFmtId="0" fontId="167" fillId="0" borderId="36" applyNumberFormat="0" applyFill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35" fontId="168" fillId="0" borderId="0" applyFont="0" applyFill="0" applyBorder="0" applyAlignment="0" applyProtection="0"/>
    <xf numFmtId="236" fontId="168" fillId="0" borderId="0" applyFont="0" applyFill="0" applyBorder="0" applyAlignment="0" applyProtection="0"/>
    <xf numFmtId="37" fontId="123" fillId="0" borderId="0"/>
    <xf numFmtId="37" fontId="69" fillId="0" borderId="0"/>
    <xf numFmtId="0" fontId="81" fillId="41" borderId="0" applyNumberFormat="0" applyBorder="0" applyAlignment="0" applyProtection="0"/>
    <xf numFmtId="0" fontId="81" fillId="42" borderId="0" applyNumberFormat="0" applyBorder="0" applyAlignment="0" applyProtection="0"/>
    <xf numFmtId="0" fontId="81" fillId="57" borderId="0" applyNumberFormat="0" applyBorder="0" applyAlignment="0" applyProtection="0"/>
    <xf numFmtId="0" fontId="81" fillId="43" borderId="0" applyNumberFormat="0" applyBorder="0" applyAlignment="0" applyProtection="0"/>
    <xf numFmtId="0" fontId="81" fillId="53" borderId="0" applyNumberFormat="0" applyBorder="0" applyAlignment="0" applyProtection="0"/>
    <xf numFmtId="0" fontId="81" fillId="58" borderId="0" applyNumberFormat="0" applyBorder="0" applyAlignment="0" applyProtection="0"/>
    <xf numFmtId="0" fontId="4" fillId="40" borderId="33" applyNumberFormat="0" applyFont="0" applyAlignment="0" applyProtection="0"/>
    <xf numFmtId="0" fontId="169" fillId="0" borderId="29" applyNumberFormat="0" applyFill="0" applyAlignment="0" applyProtection="0"/>
    <xf numFmtId="0" fontId="170" fillId="0" borderId="30" applyNumberFormat="0" applyFill="0" applyAlignment="0" applyProtection="0"/>
    <xf numFmtId="0" fontId="171" fillId="0" borderId="31" applyNumberFormat="0" applyFill="0" applyAlignment="0" applyProtection="0"/>
    <xf numFmtId="0" fontId="171" fillId="0" borderId="0" applyNumberFormat="0" applyFill="0" applyBorder="0" applyAlignment="0" applyProtection="0"/>
    <xf numFmtId="0" fontId="64" fillId="0" borderId="0" applyFont="0" applyFill="0" applyBorder="0" applyAlignment="0" applyProtection="0"/>
    <xf numFmtId="202" fontId="50" fillId="0" borderId="0" applyFont="0" applyFill="0" applyBorder="0" applyAlignment="0" applyProtection="0"/>
    <xf numFmtId="202" fontId="50" fillId="0" borderId="0" applyFont="0" applyFill="0" applyBorder="0" applyAlignment="0" applyProtection="0"/>
    <xf numFmtId="202" fontId="50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172" fillId="0" borderId="0" applyFont="0" applyFill="0" applyBorder="0" applyAlignment="0" applyProtection="0"/>
    <xf numFmtId="237" fontId="173" fillId="0" borderId="0" applyFont="0" applyFill="0" applyBorder="0" applyAlignment="0" applyProtection="0"/>
    <xf numFmtId="238" fontId="17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72" fillId="0" borderId="0"/>
    <xf numFmtId="208" fontId="174" fillId="0" borderId="0"/>
    <xf numFmtId="239" fontId="175" fillId="0" borderId="0" applyFont="0" applyFill="0" applyBorder="0" applyAlignment="0" applyProtection="0"/>
    <xf numFmtId="166" fontId="4" fillId="0" borderId="0" applyNumberFormat="0" applyFill="0" applyBorder="0" applyAlignment="0" applyProtection="0"/>
    <xf numFmtId="168" fontId="4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5" fillId="0" borderId="0"/>
    <xf numFmtId="0" fontId="177" fillId="0" borderId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/>
    <xf numFmtId="0" fontId="178" fillId="0" borderId="0" applyNumberFormat="0" applyFill="0" applyBorder="0" applyAlignment="0" applyProtection="0">
      <alignment vertical="top"/>
      <protection locked="0"/>
    </xf>
    <xf numFmtId="9" fontId="4" fillId="0" borderId="0" applyNumberFormat="0" applyFill="0" applyBorder="0" applyAlignment="0" applyProtection="0"/>
    <xf numFmtId="240" fontId="4" fillId="0" borderId="0" applyNumberFormat="0" applyFill="0" applyBorder="0" applyAlignment="0" applyProtection="0"/>
    <xf numFmtId="240" fontId="77" fillId="0" borderId="0" applyFont="0" applyFill="0" applyBorder="0" applyAlignment="0" applyProtection="0"/>
    <xf numFmtId="234" fontId="4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204" fontId="181" fillId="0" borderId="0" applyFont="0" applyFill="0" applyBorder="0" applyAlignment="0" applyProtection="0"/>
    <xf numFmtId="203" fontId="181" fillId="0" borderId="0" applyFont="0" applyFill="0" applyBorder="0" applyAlignment="0" applyProtection="0"/>
    <xf numFmtId="0" fontId="29" fillId="0" borderId="0"/>
    <xf numFmtId="0" fontId="29" fillId="0" borderId="0"/>
    <xf numFmtId="0" fontId="23" fillId="0" borderId="0"/>
    <xf numFmtId="0" fontId="23" fillId="0" borderId="0"/>
    <xf numFmtId="0" fontId="22" fillId="0" borderId="0"/>
    <xf numFmtId="0" fontId="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2" fillId="0" borderId="0"/>
    <xf numFmtId="9" fontId="23" fillId="0" borderId="0" applyFont="0" applyFill="0" applyBorder="0" applyAlignment="0" applyProtection="0"/>
    <xf numFmtId="0" fontId="23" fillId="0" borderId="0"/>
    <xf numFmtId="0" fontId="22" fillId="0" borderId="0"/>
    <xf numFmtId="0" fontId="29" fillId="0" borderId="0"/>
    <xf numFmtId="168" fontId="29" fillId="0" borderId="0" applyFont="0" applyFill="0" applyBorder="0" applyAlignment="0" applyProtection="0"/>
    <xf numFmtId="0" fontId="29" fillId="0" borderId="0" applyNumberFormat="0" applyFont="0" applyFill="0" applyBorder="0" applyProtection="0">
      <alignment vertical="center"/>
    </xf>
    <xf numFmtId="0" fontId="29" fillId="0" borderId="0" applyNumberFormat="0" applyFont="0" applyFill="0" applyBorder="0" applyProtection="0">
      <alignment vertical="center"/>
    </xf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2" fillId="0" borderId="0"/>
    <xf numFmtId="0" fontId="29" fillId="0" borderId="0"/>
    <xf numFmtId="43" fontId="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5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0" fontId="2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3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9" fillId="0" borderId="37" applyAlignment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5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3" fillId="0" borderId="40" applyNumberFormat="0" applyFill="0" applyAlignment="0" applyProtection="0"/>
    <xf numFmtId="0" fontId="99" fillId="0" borderId="41" applyAlignment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42" applyNumberFormat="0" applyFill="0" applyAlignment="0" applyProtection="0"/>
    <xf numFmtId="0" fontId="99" fillId="0" borderId="39" applyAlignment="0">
      <alignment horizontal="centerContinuous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4" fillId="0" borderId="0" applyFont="0" applyFill="0" applyBorder="0" applyAlignment="0" applyProtection="0"/>
    <xf numFmtId="0" fontId="9" fillId="0" borderId="0"/>
    <xf numFmtId="0" fontId="9" fillId="0" borderId="0"/>
    <xf numFmtId="9" fontId="186" fillId="0" borderId="0" applyFont="0" applyFill="0" applyBorder="0" applyAlignment="0" applyProtection="0"/>
  </cellStyleXfs>
  <cellXfs count="277">
    <xf numFmtId="0" fontId="0" fillId="0" borderId="0" xfId="0"/>
    <xf numFmtId="0" fontId="5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/>
    <xf numFmtId="0" fontId="17" fillId="0" borderId="0" xfId="0" applyFont="1" applyFill="1" applyAlignment="1"/>
    <xf numFmtId="43" fontId="17" fillId="0" borderId="0" xfId="1" applyFont="1" applyFill="1" applyAlignment="1"/>
    <xf numFmtId="0" fontId="17" fillId="0" borderId="0" xfId="0" applyFont="1" applyFill="1" applyBorder="1" applyAlignment="1"/>
    <xf numFmtId="0" fontId="18" fillId="0" borderId="0" xfId="0" applyFont="1" applyFill="1" applyAlignment="1"/>
    <xf numFmtId="43" fontId="0" fillId="0" borderId="0" xfId="1" applyFont="1" applyFill="1" applyAlignment="1"/>
    <xf numFmtId="43" fontId="5" fillId="0" borderId="0" xfId="1" applyFont="1" applyFill="1" applyAlignment="1"/>
    <xf numFmtId="0" fontId="21" fillId="0" borderId="0" xfId="0" applyFont="1" applyFill="1" applyAlignment="1"/>
    <xf numFmtId="43" fontId="21" fillId="0" borderId="0" xfId="1" applyFont="1" applyFill="1" applyAlignment="1"/>
    <xf numFmtId="43" fontId="0" fillId="0" borderId="0" xfId="1" applyFont="1" applyFill="1" applyBorder="1" applyAlignment="1"/>
    <xf numFmtId="174" fontId="0" fillId="0" borderId="0" xfId="1" applyNumberFormat="1" applyFont="1" applyFill="1" applyAlignment="1"/>
    <xf numFmtId="171" fontId="9" fillId="0" borderId="0" xfId="1" applyNumberFormat="1" applyFont="1" applyFill="1" applyAlignment="1">
      <alignment horizontal="right"/>
    </xf>
    <xf numFmtId="43" fontId="17" fillId="0" borderId="0" xfId="1" applyFont="1" applyFill="1" applyBorder="1" applyAlignment="1"/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169" fontId="9" fillId="0" borderId="0" xfId="21" applyNumberFormat="1" applyFont="1" applyAlignment="1">
      <alignment horizontal="right"/>
    </xf>
    <xf numFmtId="171" fontId="9" fillId="0" borderId="0" xfId="1165" applyNumberFormat="1" applyFont="1" applyAlignment="1">
      <alignment horizontal="right"/>
    </xf>
    <xf numFmtId="173" fontId="9" fillId="0" borderId="0" xfId="21" applyNumberFormat="1" applyFont="1" applyAlignment="1">
      <alignment horizontal="right"/>
    </xf>
    <xf numFmtId="169" fontId="9" fillId="66" borderId="2" xfId="0" applyNumberFormat="1" applyFont="1" applyFill="1" applyBorder="1" applyAlignment="1">
      <alignment horizontal="right"/>
    </xf>
    <xf numFmtId="0" fontId="9" fillId="66" borderId="0" xfId="0" applyFont="1" applyFill="1" applyBorder="1" applyAlignment="1">
      <alignment horizontal="center"/>
    </xf>
    <xf numFmtId="0" fontId="9" fillId="66" borderId="0" xfId="0" applyFont="1" applyFill="1" applyAlignment="1">
      <alignment horizontal="right"/>
    </xf>
    <xf numFmtId="171" fontId="9" fillId="66" borderId="0" xfId="1" applyNumberFormat="1" applyFont="1" applyFill="1" applyAlignment="1">
      <alignment horizontal="right"/>
    </xf>
    <xf numFmtId="169" fontId="9" fillId="66" borderId="0" xfId="0" applyNumberFormat="1" applyFont="1" applyFill="1" applyBorder="1" applyAlignment="1">
      <alignment horizontal="right"/>
    </xf>
    <xf numFmtId="171" fontId="9" fillId="66" borderId="0" xfId="1" applyNumberFormat="1" applyFont="1" applyFill="1" applyBorder="1" applyAlignment="1">
      <alignment horizontal="right"/>
    </xf>
    <xf numFmtId="173" fontId="9" fillId="66" borderId="0" xfId="0" applyNumberFormat="1" applyFont="1" applyFill="1" applyBorder="1" applyAlignment="1">
      <alignment horizontal="right"/>
    </xf>
    <xf numFmtId="43" fontId="9" fillId="66" borderId="0" xfId="1" applyFont="1" applyFill="1" applyAlignment="1">
      <alignment horizontal="right"/>
    </xf>
    <xf numFmtId="43" fontId="9" fillId="66" borderId="0" xfId="1" applyFont="1" applyFill="1" applyBorder="1" applyAlignment="1">
      <alignment horizontal="right"/>
    </xf>
    <xf numFmtId="173" fontId="9" fillId="66" borderId="0" xfId="0" applyNumberFormat="1" applyFont="1" applyFill="1" applyAlignment="1">
      <alignment horizontal="right"/>
    </xf>
    <xf numFmtId="169" fontId="7" fillId="66" borderId="2" xfId="0" applyNumberFormat="1" applyFont="1" applyFill="1" applyBorder="1" applyAlignment="1">
      <alignment horizontal="right"/>
    </xf>
    <xf numFmtId="169" fontId="7" fillId="66" borderId="0" xfId="0" applyNumberFormat="1" applyFont="1" applyFill="1" applyBorder="1" applyAlignment="1">
      <alignment horizontal="right"/>
    </xf>
    <xf numFmtId="169" fontId="9" fillId="66" borderId="0" xfId="0" applyNumberFormat="1" applyFont="1" applyFill="1" applyAlignment="1">
      <alignment horizontal="right"/>
    </xf>
    <xf numFmtId="0" fontId="9" fillId="66" borderId="0" xfId="0" applyFont="1" applyFill="1" applyAlignment="1"/>
    <xf numFmtId="37" fontId="9" fillId="66" borderId="0" xfId="0" applyNumberFormat="1" applyFont="1" applyFill="1" applyAlignment="1">
      <alignment horizontal="right"/>
    </xf>
    <xf numFmtId="43" fontId="9" fillId="66" borderId="2" xfId="1" quotePrefix="1" applyFont="1" applyFill="1" applyBorder="1" applyAlignment="1">
      <alignment horizontal="center"/>
    </xf>
    <xf numFmtId="43" fontId="9" fillId="66" borderId="2" xfId="1" applyFont="1" applyFill="1" applyBorder="1" applyAlignment="1">
      <alignment horizontal="center"/>
    </xf>
    <xf numFmtId="171" fontId="9" fillId="66" borderId="2" xfId="1" applyNumberFormat="1" applyFont="1" applyFill="1" applyBorder="1" applyAlignment="1">
      <alignment horizontal="right"/>
    </xf>
    <xf numFmtId="0" fontId="17" fillId="66" borderId="0" xfId="0" applyFont="1" applyFill="1" applyAlignment="1"/>
    <xf numFmtId="0" fontId="7" fillId="66" borderId="0" xfId="0" applyFont="1" applyFill="1" applyAlignment="1"/>
    <xf numFmtId="0" fontId="9" fillId="66" borderId="0" xfId="0" applyFont="1" applyFill="1" applyBorder="1" applyAlignment="1"/>
    <xf numFmtId="211" fontId="7" fillId="66" borderId="1" xfId="0" applyNumberFormat="1" applyFont="1" applyFill="1" applyBorder="1" applyAlignment="1">
      <alignment horizontal="right"/>
    </xf>
    <xf numFmtId="0" fontId="0" fillId="66" borderId="0" xfId="0" applyFont="1" applyFill="1" applyAlignment="1"/>
    <xf numFmtId="169" fontId="9" fillId="66" borderId="0" xfId="1" applyNumberFormat="1" applyFont="1" applyFill="1" applyAlignment="1">
      <alignment horizontal="right"/>
    </xf>
    <xf numFmtId="0" fontId="5" fillId="66" borderId="0" xfId="0" applyFont="1" applyFill="1" applyAlignment="1"/>
    <xf numFmtId="0" fontId="16" fillId="66" borderId="0" xfId="0" applyFont="1" applyFill="1" applyAlignment="1"/>
    <xf numFmtId="0" fontId="18" fillId="66" borderId="0" xfId="0" applyFont="1" applyFill="1" applyAlignment="1">
      <alignment horizontal="center"/>
    </xf>
    <xf numFmtId="0" fontId="0" fillId="66" borderId="0" xfId="0" applyFont="1" applyFill="1" applyAlignment="1">
      <alignment horizontal="center"/>
    </xf>
    <xf numFmtId="0" fontId="9" fillId="66" borderId="0" xfId="0" applyFont="1" applyFill="1"/>
    <xf numFmtId="0" fontId="8" fillId="66" borderId="0" xfId="0" applyFont="1" applyFill="1" applyAlignment="1">
      <alignment horizontal="center"/>
    </xf>
    <xf numFmtId="0" fontId="8" fillId="66" borderId="0" xfId="0" applyFont="1" applyFill="1" applyBorder="1" applyAlignment="1">
      <alignment horizontal="center"/>
    </xf>
    <xf numFmtId="0" fontId="10" fillId="66" borderId="0" xfId="0" applyFont="1" applyFill="1" applyAlignment="1"/>
    <xf numFmtId="171" fontId="9" fillId="66" borderId="0" xfId="1" applyNumberFormat="1" applyFont="1" applyFill="1" applyAlignment="1"/>
    <xf numFmtId="172" fontId="9" fillId="66" borderId="0" xfId="0" applyNumberFormat="1" applyFont="1" applyFill="1" applyBorder="1" applyAlignment="1">
      <alignment horizontal="right"/>
    </xf>
    <xf numFmtId="0" fontId="8" fillId="66" borderId="0" xfId="0" applyFont="1" applyFill="1" applyAlignment="1">
      <alignment horizontal="center" wrapText="1"/>
    </xf>
    <xf numFmtId="43" fontId="9" fillId="66" borderId="0" xfId="1" applyFont="1" applyFill="1" applyAlignment="1">
      <alignment horizontal="center"/>
    </xf>
    <xf numFmtId="169" fontId="7" fillId="66" borderId="3" xfId="0" applyNumberFormat="1" applyFont="1" applyFill="1" applyBorder="1" applyAlignment="1">
      <alignment horizontal="right"/>
    </xf>
    <xf numFmtId="169" fontId="7" fillId="66" borderId="0" xfId="0" applyNumberFormat="1" applyFont="1" applyFill="1" applyAlignment="1">
      <alignment horizontal="right"/>
    </xf>
    <xf numFmtId="171" fontId="9" fillId="66" borderId="0" xfId="1" applyNumberFormat="1" applyFont="1" applyFill="1" applyAlignment="1">
      <alignment horizontal="center"/>
    </xf>
    <xf numFmtId="171" fontId="9" fillId="66" borderId="0" xfId="1" applyNumberFormat="1" applyFont="1" applyFill="1" applyBorder="1" applyAlignment="1"/>
    <xf numFmtId="43" fontId="9" fillId="66" borderId="0" xfId="1" applyFont="1" applyFill="1" applyBorder="1" applyAlignment="1"/>
    <xf numFmtId="169" fontId="7" fillId="66" borderId="1" xfId="0" applyNumberFormat="1" applyFont="1" applyFill="1" applyBorder="1" applyAlignment="1">
      <alignment horizontal="right"/>
    </xf>
    <xf numFmtId="0" fontId="18" fillId="66" borderId="0" xfId="0" applyFont="1" applyFill="1" applyAlignment="1"/>
    <xf numFmtId="41" fontId="9" fillId="66" borderId="0" xfId="1" applyNumberFormat="1" applyFont="1" applyFill="1" applyAlignment="1">
      <alignment horizontal="right"/>
    </xf>
    <xf numFmtId="41" fontId="9" fillId="66" borderId="0" xfId="1" applyNumberFormat="1" applyFont="1" applyFill="1" applyAlignment="1"/>
    <xf numFmtId="41" fontId="7" fillId="66" borderId="3" xfId="1" applyNumberFormat="1" applyFont="1" applyFill="1" applyBorder="1" applyAlignment="1">
      <alignment horizontal="right"/>
    </xf>
    <xf numFmtId="41" fontId="7" fillId="66" borderId="0" xfId="1" applyNumberFormat="1" applyFont="1" applyFill="1" applyBorder="1" applyAlignment="1">
      <alignment horizontal="right"/>
    </xf>
    <xf numFmtId="41" fontId="9" fillId="66" borderId="0" xfId="1" applyNumberFormat="1" applyFont="1" applyFill="1" applyBorder="1" applyAlignment="1">
      <alignment horizontal="right"/>
    </xf>
    <xf numFmtId="0" fontId="10" fillId="66" borderId="0" xfId="0" applyFont="1" applyFill="1" applyAlignment="1">
      <alignment horizontal="center"/>
    </xf>
    <xf numFmtId="41" fontId="7" fillId="66" borderId="0" xfId="1" applyNumberFormat="1" applyFont="1" applyFill="1" applyAlignment="1">
      <alignment horizontal="right"/>
    </xf>
    <xf numFmtId="41" fontId="7" fillId="66" borderId="2" xfId="1" applyNumberFormat="1" applyFont="1" applyFill="1" applyBorder="1" applyAlignment="1">
      <alignment horizontal="right"/>
    </xf>
    <xf numFmtId="41" fontId="9" fillId="66" borderId="1" xfId="1" applyNumberFormat="1" applyFont="1" applyFill="1" applyBorder="1" applyAlignment="1">
      <alignment horizontal="right" vertical="top"/>
    </xf>
    <xf numFmtId="41" fontId="9" fillId="66" borderId="0" xfId="1" applyNumberFormat="1" applyFont="1" applyFill="1" applyAlignment="1">
      <alignment horizontal="right" vertical="top"/>
    </xf>
    <xf numFmtId="41" fontId="9" fillId="66" borderId="0" xfId="0" applyNumberFormat="1" applyFont="1" applyFill="1" applyAlignment="1">
      <alignment horizontal="right" vertical="top"/>
    </xf>
    <xf numFmtId="41" fontId="9" fillId="66" borderId="0" xfId="1" applyNumberFormat="1" applyFont="1" applyFill="1" applyBorder="1" applyAlignment="1">
      <alignment horizontal="right" vertical="top"/>
    </xf>
    <xf numFmtId="41" fontId="9" fillId="66" borderId="0" xfId="0" applyNumberFormat="1" applyFont="1" applyFill="1" applyBorder="1" applyAlignment="1">
      <alignment horizontal="right" vertical="top"/>
    </xf>
    <xf numFmtId="49" fontId="9" fillId="66" borderId="0" xfId="0" applyNumberFormat="1" applyFont="1" applyFill="1" applyAlignment="1"/>
    <xf numFmtId="169" fontId="7" fillId="66" borderId="5" xfId="0" applyNumberFormat="1" applyFont="1" applyFill="1" applyBorder="1" applyAlignment="1">
      <alignment horizontal="right"/>
    </xf>
    <xf numFmtId="0" fontId="19" fillId="66" borderId="0" xfId="0" applyFont="1" applyFill="1" applyAlignment="1"/>
    <xf numFmtId="0" fontId="20" fillId="66" borderId="0" xfId="0" applyFont="1" applyFill="1" applyAlignment="1">
      <alignment horizontal="center"/>
    </xf>
    <xf numFmtId="0" fontId="21" fillId="66" borderId="0" xfId="0" applyFont="1" applyFill="1" applyAlignment="1"/>
    <xf numFmtId="0" fontId="7" fillId="66" borderId="0" xfId="0" applyFont="1" applyFill="1" applyAlignment="1">
      <alignment horizontal="center"/>
    </xf>
    <xf numFmtId="0" fontId="9" fillId="66" borderId="0" xfId="0" applyFont="1" applyFill="1" applyAlignment="1">
      <alignment horizontal="center"/>
    </xf>
    <xf numFmtId="0" fontId="182" fillId="0" borderId="0" xfId="0" applyFont="1"/>
    <xf numFmtId="0" fontId="16" fillId="0" borderId="0" xfId="0" applyFont="1"/>
    <xf numFmtId="0" fontId="17" fillId="0" borderId="0" xfId="0" applyFont="1"/>
    <xf numFmtId="43" fontId="0" fillId="0" borderId="0" xfId="1" applyFont="1"/>
    <xf numFmtId="43" fontId="17" fillId="0" borderId="0" xfId="1" applyFont="1"/>
    <xf numFmtId="0" fontId="18" fillId="0" borderId="0" xfId="0" applyFont="1"/>
    <xf numFmtId="0" fontId="0" fillId="0" borderId="0" xfId="0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/>
    <xf numFmtId="0" fontId="10" fillId="0" borderId="0" xfId="0" applyFont="1"/>
    <xf numFmtId="0" fontId="8" fillId="0" borderId="0" xfId="0" quotePrefix="1" applyFont="1" applyAlignment="1">
      <alignment horizontal="center"/>
    </xf>
    <xf numFmtId="3" fontId="0" fillId="0" borderId="0" xfId="0" applyNumberFormat="1" applyAlignment="1">
      <alignment horizontal="left"/>
    </xf>
    <xf numFmtId="37" fontId="9" fillId="0" borderId="0" xfId="0" applyNumberFormat="1" applyFont="1" applyAlignment="1">
      <alignment horizontal="right"/>
    </xf>
    <xf numFmtId="0" fontId="8" fillId="0" borderId="0" xfId="0" applyFont="1" applyAlignment="1">
      <alignment horizontal="center" wrapText="1"/>
    </xf>
    <xf numFmtId="169" fontId="7" fillId="66" borderId="0" xfId="0" applyNumberFormat="1" applyFont="1" applyFill="1"/>
    <xf numFmtId="37" fontId="7" fillId="66" borderId="0" xfId="0" applyNumberFormat="1" applyFont="1" applyFill="1" applyAlignment="1">
      <alignment horizontal="right"/>
    </xf>
    <xf numFmtId="37" fontId="7" fillId="0" borderId="0" xfId="0" applyNumberFormat="1" applyFont="1" applyAlignment="1">
      <alignment horizontal="right"/>
    </xf>
    <xf numFmtId="169" fontId="7" fillId="0" borderId="0" xfId="0" applyNumberFormat="1" applyFont="1"/>
    <xf numFmtId="0" fontId="10" fillId="0" borderId="0" xfId="0" applyFont="1" applyAlignment="1">
      <alignment horizontal="center"/>
    </xf>
    <xf numFmtId="169" fontId="7" fillId="66" borderId="3" xfId="0" applyNumberFormat="1" applyFont="1" applyFill="1" applyBorder="1"/>
    <xf numFmtId="0" fontId="7" fillId="0" borderId="0" xfId="0" applyFont="1" applyAlignment="1">
      <alignment horizontal="left"/>
    </xf>
    <xf numFmtId="173" fontId="9" fillId="66" borderId="0" xfId="0" applyNumberFormat="1" applyFont="1" applyFill="1" applyAlignment="1">
      <alignment horizontal="center"/>
    </xf>
    <xf numFmtId="41" fontId="9" fillId="66" borderId="0" xfId="0" applyNumberFormat="1" applyFont="1" applyFill="1" applyAlignment="1">
      <alignment horizontal="right"/>
    </xf>
    <xf numFmtId="0" fontId="9" fillId="0" borderId="0" xfId="0" applyFont="1" applyAlignment="1">
      <alignment horizontal="left"/>
    </xf>
    <xf numFmtId="43" fontId="7" fillId="66" borderId="0" xfId="1" applyFont="1" applyFill="1" applyAlignment="1">
      <alignment horizontal="right"/>
    </xf>
    <xf numFmtId="171" fontId="7" fillId="66" borderId="2" xfId="1" applyNumberFormat="1" applyFont="1" applyFill="1" applyBorder="1" applyAlignment="1">
      <alignment horizontal="center"/>
    </xf>
    <xf numFmtId="169" fontId="7" fillId="66" borderId="1" xfId="0" applyNumberFormat="1" applyFont="1" applyFill="1" applyBorder="1"/>
    <xf numFmtId="0" fontId="17" fillId="66" borderId="0" xfId="0" applyFont="1" applyFill="1"/>
    <xf numFmtId="0" fontId="8" fillId="0" borderId="0" xfId="0" applyFont="1"/>
    <xf numFmtId="3" fontId="7" fillId="66" borderId="0" xfId="0" applyNumberFormat="1" applyFont="1" applyFill="1"/>
    <xf numFmtId="0" fontId="7" fillId="66" borderId="0" xfId="0" applyFont="1" applyFill="1"/>
    <xf numFmtId="43" fontId="9" fillId="66" borderId="2" xfId="1" applyFont="1" applyFill="1" applyBorder="1" applyAlignment="1">
      <alignment horizontal="right"/>
    </xf>
    <xf numFmtId="169" fontId="7" fillId="66" borderId="4" xfId="0" applyNumberFormat="1" applyFont="1" applyFill="1" applyBorder="1" applyAlignment="1">
      <alignment horizontal="right"/>
    </xf>
    <xf numFmtId="169" fontId="9" fillId="0" borderId="0" xfId="0" applyNumberFormat="1" applyFont="1" applyAlignment="1">
      <alignment horizontal="right"/>
    </xf>
    <xf numFmtId="43" fontId="9" fillId="66" borderId="0" xfId="1" quotePrefix="1" applyFont="1" applyFill="1" applyAlignment="1">
      <alignment horizontal="center"/>
    </xf>
    <xf numFmtId="170" fontId="9" fillId="66" borderId="0" xfId="0" applyNumberFormat="1" applyFont="1" applyFill="1"/>
    <xf numFmtId="43" fontId="9" fillId="66" borderId="0" xfId="1" applyFont="1" applyFill="1"/>
    <xf numFmtId="0" fontId="0" fillId="66" borderId="0" xfId="0" applyFill="1"/>
    <xf numFmtId="169" fontId="7" fillId="0" borderId="0" xfId="21" applyNumberFormat="1" applyFont="1" applyAlignment="1">
      <alignment horizontal="right"/>
    </xf>
    <xf numFmtId="37" fontId="9" fillId="0" borderId="0" xfId="21" applyNumberFormat="1" applyFont="1" applyAlignment="1">
      <alignment horizontal="right"/>
    </xf>
    <xf numFmtId="37" fontId="7" fillId="0" borderId="0" xfId="21" applyNumberFormat="1" applyFont="1" applyAlignment="1">
      <alignment horizontal="right"/>
    </xf>
    <xf numFmtId="169" fontId="7" fillId="0" borderId="0" xfId="21" applyNumberFormat="1" applyFont="1"/>
    <xf numFmtId="172" fontId="9" fillId="0" borderId="0" xfId="21" quotePrefix="1" applyNumberFormat="1" applyFont="1" applyAlignment="1">
      <alignment horizontal="center"/>
    </xf>
    <xf numFmtId="173" fontId="9" fillId="0" borderId="0" xfId="21" applyNumberFormat="1" applyFont="1" applyAlignment="1">
      <alignment horizontal="center"/>
    </xf>
    <xf numFmtId="43" fontId="9" fillId="0" borderId="0" xfId="1165" applyFont="1" applyAlignment="1">
      <alignment horizontal="right"/>
    </xf>
    <xf numFmtId="43" fontId="9" fillId="0" borderId="0" xfId="1165" applyFont="1" applyAlignment="1">
      <alignment horizontal="center"/>
    </xf>
    <xf numFmtId="43" fontId="7" fillId="0" borderId="0" xfId="1165" applyFont="1" applyAlignment="1">
      <alignment horizontal="right"/>
    </xf>
    <xf numFmtId="171" fontId="7" fillId="0" borderId="0" xfId="1165" applyNumberFormat="1" applyFont="1" applyAlignment="1">
      <alignment horizontal="center"/>
    </xf>
    <xf numFmtId="43" fontId="5" fillId="0" borderId="0" xfId="1" applyFont="1"/>
    <xf numFmtId="0" fontId="5" fillId="0" borderId="0" xfId="0" applyFont="1"/>
    <xf numFmtId="43" fontId="9" fillId="0" borderId="0" xfId="1" applyFont="1" applyAlignment="1">
      <alignment horizontal="right"/>
    </xf>
    <xf numFmtId="43" fontId="9" fillId="0" borderId="0" xfId="1" quotePrefix="1" applyFont="1" applyAlignment="1">
      <alignment horizontal="center"/>
    </xf>
    <xf numFmtId="169" fontId="7" fillId="0" borderId="0" xfId="0" applyNumberFormat="1" applyFont="1" applyAlignment="1">
      <alignment horizontal="right"/>
    </xf>
    <xf numFmtId="0" fontId="7" fillId="0" borderId="0" xfId="21" applyFont="1"/>
    <xf numFmtId="3" fontId="7" fillId="0" borderId="0" xfId="21" applyNumberFormat="1" applyFont="1"/>
    <xf numFmtId="43" fontId="9" fillId="0" borderId="0" xfId="1165" quotePrefix="1" applyFont="1" applyAlignment="1">
      <alignment horizontal="center"/>
    </xf>
    <xf numFmtId="170" fontId="9" fillId="0" borderId="0" xfId="0" applyNumberFormat="1" applyFont="1"/>
    <xf numFmtId="43" fontId="9" fillId="0" borderId="0" xfId="1" applyFont="1"/>
    <xf numFmtId="173" fontId="9" fillId="66" borderId="2" xfId="0" applyNumberFormat="1" applyFont="1" applyFill="1" applyBorder="1" applyAlignment="1">
      <alignment horizontal="center"/>
    </xf>
    <xf numFmtId="0" fontId="17" fillId="0" borderId="0" xfId="0" applyFont="1" applyAlignment="1">
      <alignment horizontal="right"/>
    </xf>
    <xf numFmtId="0" fontId="15" fillId="0" borderId="0" xfId="0" applyFont="1"/>
    <xf numFmtId="0" fontId="9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/>
    </xf>
    <xf numFmtId="41" fontId="9" fillId="0" borderId="0" xfId="0" applyNumberFormat="1" applyFont="1"/>
    <xf numFmtId="43" fontId="9" fillId="0" borderId="0" xfId="1" applyFont="1" applyAlignment="1">
      <alignment horizontal="center"/>
    </xf>
    <xf numFmtId="43" fontId="7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right"/>
    </xf>
    <xf numFmtId="171" fontId="9" fillId="0" borderId="0" xfId="1" applyNumberFormat="1" applyFont="1" applyAlignment="1">
      <alignment horizontal="center"/>
    </xf>
    <xf numFmtId="41" fontId="9" fillId="0" borderId="0" xfId="0" applyNumberFormat="1" applyFont="1" applyAlignment="1">
      <alignment horizontal="right"/>
    </xf>
    <xf numFmtId="171" fontId="7" fillId="0" borderId="0" xfId="1" applyNumberFormat="1" applyFont="1" applyAlignment="1">
      <alignment horizontal="center"/>
    </xf>
    <xf numFmtId="41" fontId="7" fillId="0" borderId="0" xfId="1" applyNumberFormat="1" applyFont="1" applyAlignment="1">
      <alignment horizontal="center"/>
    </xf>
    <xf numFmtId="43" fontId="7" fillId="0" borderId="0" xfId="1" applyFont="1" applyAlignment="1">
      <alignment horizontal="center"/>
    </xf>
    <xf numFmtId="171" fontId="9" fillId="0" borderId="0" xfId="1" quotePrefix="1" applyNumberFormat="1" applyFont="1" applyAlignment="1">
      <alignment horizontal="right"/>
    </xf>
    <xf numFmtId="171" fontId="9" fillId="0" borderId="0" xfId="1" applyNumberFormat="1" applyFont="1" applyAlignment="1">
      <alignment horizontal="right"/>
    </xf>
    <xf numFmtId="41" fontId="9" fillId="0" borderId="0" xfId="1" applyNumberFormat="1" applyFont="1" applyAlignment="1">
      <alignment horizontal="right"/>
    </xf>
    <xf numFmtId="41" fontId="9" fillId="0" borderId="0" xfId="0" applyNumberFormat="1" applyFont="1" applyAlignment="1">
      <alignment horizontal="center"/>
    </xf>
    <xf numFmtId="173" fontId="9" fillId="0" borderId="0" xfId="0" applyNumberFormat="1" applyFont="1" applyAlignment="1">
      <alignment horizontal="center"/>
    </xf>
    <xf numFmtId="43" fontId="9" fillId="0" borderId="2" xfId="1" applyFont="1" applyBorder="1" applyAlignment="1">
      <alignment horizontal="center"/>
    </xf>
    <xf numFmtId="173" fontId="9" fillId="0" borderId="2" xfId="0" applyNumberFormat="1" applyFont="1" applyBorder="1" applyAlignment="1">
      <alignment horizontal="center"/>
    </xf>
    <xf numFmtId="43" fontId="7" fillId="0" borderId="2" xfId="1" applyFont="1" applyBorder="1" applyAlignment="1">
      <alignment horizontal="center"/>
    </xf>
    <xf numFmtId="41" fontId="9" fillId="0" borderId="0" xfId="1" applyNumberFormat="1" applyFont="1" applyAlignment="1">
      <alignment horizontal="center"/>
    </xf>
    <xf numFmtId="172" fontId="7" fillId="0" borderId="3" xfId="0" applyNumberFormat="1" applyFont="1" applyBorder="1" applyAlignment="1">
      <alignment horizontal="center"/>
    </xf>
    <xf numFmtId="173" fontId="7" fillId="0" borderId="3" xfId="0" applyNumberFormat="1" applyFont="1" applyBorder="1" applyAlignment="1">
      <alignment horizontal="center"/>
    </xf>
    <xf numFmtId="173" fontId="7" fillId="0" borderId="0" xfId="0" applyNumberFormat="1" applyFont="1" applyAlignment="1">
      <alignment horizontal="center"/>
    </xf>
    <xf numFmtId="173" fontId="7" fillId="0" borderId="2" xfId="0" applyNumberFormat="1" applyFont="1" applyBorder="1" applyAlignment="1">
      <alignment horizontal="center"/>
    </xf>
    <xf numFmtId="172" fontId="9" fillId="0" borderId="0" xfId="0" applyNumberFormat="1" applyFont="1" applyAlignment="1">
      <alignment horizontal="center"/>
    </xf>
    <xf numFmtId="172" fontId="7" fillId="0" borderId="2" xfId="0" applyNumberFormat="1" applyFont="1" applyBorder="1" applyAlignment="1">
      <alignment horizontal="center"/>
    </xf>
    <xf numFmtId="172" fontId="7" fillId="0" borderId="0" xfId="0" applyNumberFormat="1" applyFont="1" applyAlignment="1">
      <alignment horizontal="center"/>
    </xf>
    <xf numFmtId="173" fontId="7" fillId="0" borderId="0" xfId="1" applyNumberFormat="1" applyFont="1" applyAlignment="1">
      <alignment horizontal="center"/>
    </xf>
    <xf numFmtId="41" fontId="9" fillId="0" borderId="0" xfId="0" quotePrefix="1" applyNumberFormat="1" applyFont="1" applyAlignment="1">
      <alignment horizontal="right"/>
    </xf>
    <xf numFmtId="43" fontId="7" fillId="0" borderId="0" xfId="1" applyFont="1" applyAlignment="1">
      <alignment horizontal="right"/>
    </xf>
    <xf numFmtId="173" fontId="9" fillId="0" borderId="0" xfId="0" applyNumberFormat="1" applyFont="1" applyAlignment="1">
      <alignment horizontal="right"/>
    </xf>
    <xf numFmtId="173" fontId="9" fillId="0" borderId="5" xfId="0" applyNumberFormat="1" applyFont="1" applyBorder="1" applyAlignment="1">
      <alignment horizontal="center"/>
    </xf>
    <xf numFmtId="43" fontId="9" fillId="0" borderId="5" xfId="1" applyFont="1" applyBorder="1" applyAlignment="1">
      <alignment horizontal="center"/>
    </xf>
    <xf numFmtId="171" fontId="7" fillId="0" borderId="1" xfId="1" applyNumberFormat="1" applyFont="1" applyBorder="1" applyAlignment="1">
      <alignment horizontal="center"/>
    </xf>
    <xf numFmtId="171" fontId="7" fillId="0" borderId="0" xfId="1" applyNumberFormat="1" applyFont="1" applyAlignment="1">
      <alignment horizontal="right"/>
    </xf>
    <xf numFmtId="41" fontId="7" fillId="0" borderId="0" xfId="1" applyNumberFormat="1" applyFont="1" applyAlignment="1">
      <alignment horizontal="right"/>
    </xf>
    <xf numFmtId="171" fontId="0" fillId="0" borderId="0" xfId="0" applyNumberFormat="1"/>
    <xf numFmtId="37" fontId="0" fillId="0" borderId="0" xfId="0" applyNumberFormat="1" applyAlignment="1">
      <alignment horizontal="right"/>
    </xf>
    <xf numFmtId="3" fontId="0" fillId="0" borderId="0" xfId="0" applyNumberFormat="1"/>
    <xf numFmtId="169" fontId="0" fillId="0" borderId="0" xfId="0" applyNumberFormat="1"/>
    <xf numFmtId="169" fontId="5" fillId="0" borderId="0" xfId="0" applyNumberFormat="1" applyFont="1" applyAlignment="1">
      <alignment horizontal="right"/>
    </xf>
    <xf numFmtId="41" fontId="17" fillId="0" borderId="0" xfId="0" applyNumberFormat="1" applyFont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41" fontId="13" fillId="0" borderId="0" xfId="0" applyNumberFormat="1" applyFont="1" applyAlignment="1">
      <alignment horizontal="center" wrapText="1"/>
    </xf>
    <xf numFmtId="43" fontId="9" fillId="0" borderId="2" xfId="1" applyFont="1" applyBorder="1" applyAlignment="1">
      <alignment horizontal="left" vertical="top" indent="2"/>
    </xf>
    <xf numFmtId="171" fontId="9" fillId="0" borderId="2" xfId="1" applyNumberFormat="1" applyFont="1" applyBorder="1" applyAlignment="1">
      <alignment horizontal="center"/>
    </xf>
    <xf numFmtId="171" fontId="13" fillId="0" borderId="0" xfId="0" applyNumberFormat="1" applyFont="1" applyAlignment="1">
      <alignment horizontal="center" wrapText="1"/>
    </xf>
    <xf numFmtId="43" fontId="9" fillId="0" borderId="0" xfId="1" applyFont="1" applyAlignment="1">
      <alignment horizontal="left" vertical="top" indent="2"/>
    </xf>
    <xf numFmtId="171" fontId="7" fillId="0" borderId="2" xfId="1" applyNumberFormat="1" applyFont="1" applyBorder="1" applyAlignment="1">
      <alignment horizontal="center"/>
    </xf>
    <xf numFmtId="43" fontId="13" fillId="0" borderId="0" xfId="1" applyFont="1" applyAlignment="1">
      <alignment horizontal="center" wrapText="1"/>
    </xf>
    <xf numFmtId="41" fontId="9" fillId="0" borderId="5" xfId="1" applyNumberFormat="1" applyFont="1" applyBorder="1" applyAlignment="1">
      <alignment horizontal="right"/>
    </xf>
    <xf numFmtId="41" fontId="7" fillId="0" borderId="1" xfId="1" applyNumberFormat="1" applyFont="1" applyBorder="1" applyAlignment="1">
      <alignment horizontal="right"/>
    </xf>
    <xf numFmtId="41" fontId="7" fillId="0" borderId="3" xfId="1" applyNumberFormat="1" applyFont="1" applyBorder="1" applyAlignment="1">
      <alignment horizontal="right"/>
    </xf>
    <xf numFmtId="41" fontId="7" fillId="0" borderId="0" xfId="0" applyNumberFormat="1" applyFont="1"/>
    <xf numFmtId="171" fontId="9" fillId="0" borderId="0" xfId="1" applyNumberFormat="1" applyFont="1" applyAlignment="1">
      <alignment horizontal="left" vertical="top" indent="2"/>
    </xf>
    <xf numFmtId="43" fontId="9" fillId="0" borderId="2" xfId="1" applyFont="1" applyBorder="1"/>
    <xf numFmtId="49" fontId="10" fillId="0" borderId="0" xfId="0" applyNumberFormat="1" applyFont="1"/>
    <xf numFmtId="49" fontId="9" fillId="0" borderId="0" xfId="0" applyNumberFormat="1" applyFont="1"/>
    <xf numFmtId="49" fontId="8" fillId="0" borderId="0" xfId="0" applyNumberFormat="1" applyFont="1"/>
    <xf numFmtId="37" fontId="9" fillId="0" borderId="5" xfId="0" applyNumberFormat="1" applyFont="1" applyBorder="1" applyAlignment="1">
      <alignment horizontal="right"/>
    </xf>
    <xf numFmtId="241" fontId="9" fillId="0" borderId="0" xfId="1" applyNumberFormat="1" applyFont="1" applyAlignment="1">
      <alignment horizontal="right"/>
    </xf>
    <xf numFmtId="41" fontId="9" fillId="0" borderId="0" xfId="1" applyNumberFormat="1" applyFont="1"/>
    <xf numFmtId="171" fontId="9" fillId="0" borderId="2" xfId="1" applyNumberFormat="1" applyFont="1" applyBorder="1" applyAlignment="1">
      <alignment horizontal="right"/>
    </xf>
    <xf numFmtId="49" fontId="7" fillId="0" borderId="0" xfId="0" applyNumberFormat="1" applyFont="1"/>
    <xf numFmtId="171" fontId="7" fillId="0" borderId="3" xfId="1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171" fontId="9" fillId="0" borderId="0" xfId="1" applyNumberFormat="1" applyFont="1"/>
    <xf numFmtId="41" fontId="7" fillId="0" borderId="3" xfId="0" applyNumberFormat="1" applyFont="1" applyBorder="1" applyAlignment="1">
      <alignment horizontal="right"/>
    </xf>
    <xf numFmtId="41" fontId="9" fillId="0" borderId="2" xfId="0" applyNumberFormat="1" applyFont="1" applyBorder="1" applyAlignment="1">
      <alignment horizontal="right"/>
    </xf>
    <xf numFmtId="37" fontId="9" fillId="0" borderId="2" xfId="0" applyNumberFormat="1" applyFont="1" applyBorder="1" applyAlignment="1">
      <alignment horizontal="right"/>
    </xf>
    <xf numFmtId="41" fontId="7" fillId="0" borderId="1" xfId="0" applyNumberFormat="1" applyFont="1" applyBorder="1" applyAlignment="1">
      <alignment horizontal="right"/>
    </xf>
    <xf numFmtId="169" fontId="9" fillId="0" borderId="0" xfId="0" applyNumberFormat="1" applyFont="1"/>
    <xf numFmtId="171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37" fontId="9" fillId="0" borderId="0" xfId="0" applyNumberFormat="1" applyFont="1"/>
    <xf numFmtId="171" fontId="183" fillId="0" borderId="0" xfId="1" applyNumberFormat="1" applyFont="1" applyAlignment="1">
      <alignment horizontal="right"/>
    </xf>
    <xf numFmtId="37" fontId="183" fillId="0" borderId="0" xfId="0" applyNumberFormat="1" applyFont="1" applyAlignment="1">
      <alignment horizontal="right"/>
    </xf>
    <xf numFmtId="41" fontId="183" fillId="0" borderId="0" xfId="1" applyNumberFormat="1" applyFont="1"/>
    <xf numFmtId="41" fontId="185" fillId="0" borderId="0" xfId="0" applyNumberFormat="1" applyFont="1" applyAlignment="1">
      <alignment horizontal="right"/>
    </xf>
    <xf numFmtId="41" fontId="183" fillId="0" borderId="0" xfId="0" applyNumberFormat="1" applyFont="1" applyAlignment="1">
      <alignment horizontal="right"/>
    </xf>
    <xf numFmtId="41" fontId="183" fillId="0" borderId="0" xfId="0" applyNumberFormat="1" applyFont="1"/>
    <xf numFmtId="0" fontId="9" fillId="0" borderId="0" xfId="0" applyFont="1" applyFill="1"/>
    <xf numFmtId="171" fontId="9" fillId="66" borderId="0" xfId="1" applyNumberFormat="1" applyFont="1" applyFill="1"/>
    <xf numFmtId="41" fontId="9" fillId="66" borderId="0" xfId="1" applyNumberFormat="1" applyFont="1" applyFill="1"/>
    <xf numFmtId="41" fontId="7" fillId="0" borderId="0" xfId="0" applyNumberFormat="1" applyFont="1" applyFill="1" applyAlignment="1">
      <alignment horizontal="right"/>
    </xf>
    <xf numFmtId="0" fontId="183" fillId="0" borderId="0" xfId="0" applyFont="1" applyFill="1" applyAlignment="1">
      <alignment horizontal="center"/>
    </xf>
    <xf numFmtId="171" fontId="183" fillId="0" borderId="0" xfId="1" applyNumberFormat="1" applyFont="1" applyFill="1" applyAlignment="1">
      <alignment horizontal="right"/>
    </xf>
    <xf numFmtId="171" fontId="9" fillId="0" borderId="0" xfId="1" applyNumberFormat="1" applyFont="1" applyFill="1" applyAlignment="1">
      <alignment horizontal="center"/>
    </xf>
    <xf numFmtId="171" fontId="9" fillId="0" borderId="0" xfId="1" applyNumberFormat="1" applyFont="1" applyFill="1"/>
    <xf numFmtId="171" fontId="9" fillId="0" borderId="0" xfId="1" quotePrefix="1" applyNumberFormat="1" applyFont="1" applyAlignment="1">
      <alignment horizontal="center"/>
    </xf>
    <xf numFmtId="0" fontId="9" fillId="0" borderId="0" xfId="0" applyFont="1" applyFill="1" applyAlignment="1">
      <alignment horizontal="center"/>
    </xf>
    <xf numFmtId="43" fontId="9" fillId="0" borderId="0" xfId="1" applyFont="1" applyFill="1" applyAlignment="1">
      <alignment horizontal="right"/>
    </xf>
    <xf numFmtId="171" fontId="183" fillId="0" borderId="0" xfId="1" applyNumberFormat="1" applyFont="1" applyFill="1" applyAlignment="1">
      <alignment horizontal="center"/>
    </xf>
    <xf numFmtId="171" fontId="184" fillId="0" borderId="0" xfId="1" applyNumberFormat="1" applyFont="1" applyFill="1"/>
    <xf numFmtId="171" fontId="9" fillId="0" borderId="0" xfId="1" applyNumberFormat="1" applyFont="1" applyFill="1" applyAlignment="1">
      <alignment horizontal="center" vertical="top"/>
    </xf>
    <xf numFmtId="37" fontId="9" fillId="0" borderId="0" xfId="0" applyNumberFormat="1" applyFont="1" applyFill="1" applyAlignment="1">
      <alignment horizontal="right"/>
    </xf>
    <xf numFmtId="41" fontId="9" fillId="0" borderId="0" xfId="1" applyNumberFormat="1" applyFont="1" applyFill="1"/>
    <xf numFmtId="171" fontId="9" fillId="0" borderId="2" xfId="1" applyNumberFormat="1" applyFont="1" applyFill="1" applyBorder="1" applyAlignment="1">
      <alignment horizontal="right"/>
    </xf>
    <xf numFmtId="171" fontId="186" fillId="0" borderId="0" xfId="1" applyNumberFormat="1" applyFont="1" applyFill="1"/>
    <xf numFmtId="171" fontId="183" fillId="0" borderId="0" xfId="1" applyNumberFormat="1" applyFont="1" applyFill="1"/>
    <xf numFmtId="173" fontId="9" fillId="0" borderId="0" xfId="0" applyNumberFormat="1" applyFont="1" applyBorder="1" applyAlignment="1">
      <alignment horizontal="center"/>
    </xf>
    <xf numFmtId="173" fontId="7" fillId="0" borderId="0" xfId="0" applyNumberFormat="1" applyFont="1" applyBorder="1" applyAlignment="1">
      <alignment horizontal="center"/>
    </xf>
    <xf numFmtId="173" fontId="7" fillId="0" borderId="1" xfId="0" applyNumberFormat="1" applyFont="1" applyBorder="1" applyAlignment="1">
      <alignment horizontal="center"/>
    </xf>
    <xf numFmtId="173" fontId="9" fillId="0" borderId="1" xfId="0" applyNumberFormat="1" applyFont="1" applyBorder="1" applyAlignment="1">
      <alignment horizontal="center"/>
    </xf>
    <xf numFmtId="41" fontId="0" fillId="0" borderId="0" xfId="0" applyNumberFormat="1"/>
    <xf numFmtId="9" fontId="0" fillId="0" borderId="0" xfId="1168" applyFont="1"/>
    <xf numFmtId="49" fontId="9" fillId="0" borderId="0" xfId="0" applyNumberFormat="1" applyFont="1" applyFill="1"/>
    <xf numFmtId="0" fontId="8" fillId="66" borderId="0" xfId="0" applyFont="1" applyFill="1" applyAlignment="1"/>
    <xf numFmtId="0" fontId="8" fillId="66" borderId="0" xfId="0" applyFont="1" applyFill="1" applyBorder="1" applyAlignment="1">
      <alignment horizontal="center"/>
    </xf>
    <xf numFmtId="0" fontId="7" fillId="66" borderId="0" xfId="0" applyFont="1" applyFill="1" applyAlignment="1">
      <alignment horizontal="center"/>
    </xf>
    <xf numFmtId="169" fontId="7" fillId="66" borderId="0" xfId="0" applyNumberFormat="1" applyFont="1" applyFill="1" applyAlignment="1">
      <alignment horizontal="center"/>
    </xf>
    <xf numFmtId="0" fontId="8" fillId="66" borderId="0" xfId="0" applyFont="1" applyFill="1" applyAlignment="1">
      <alignment horizontal="center"/>
    </xf>
    <xf numFmtId="0" fontId="9" fillId="66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</cellXfs>
  <cellStyles count="1169">
    <cellStyle name="??" xfId="197" xr:uid="{00000000-0005-0000-0000-000000000000}"/>
    <cellStyle name="?? [0.00]_ADMAG" xfId="198" xr:uid="{00000000-0005-0000-0000-000001000000}"/>
    <cellStyle name="???" xfId="199" xr:uid="{00000000-0005-0000-0000-000002000000}"/>
    <cellStyle name="???? [0.00]_ADMAG" xfId="200" xr:uid="{00000000-0005-0000-0000-000003000000}"/>
    <cellStyle name="?????????????????" xfId="201" xr:uid="{00000000-0005-0000-0000-000004000000}"/>
    <cellStyle name="????????????????? [0]_MOGAS97" xfId="202" xr:uid="{00000000-0005-0000-0000-000005000000}"/>
    <cellStyle name="??????????????????? [0]_MOGAS97" xfId="203" xr:uid="{00000000-0005-0000-0000-000006000000}"/>
    <cellStyle name="???????????????????_MOGAS97" xfId="204" xr:uid="{00000000-0005-0000-0000-000007000000}"/>
    <cellStyle name="?????????????????_MOGAS97" xfId="205" xr:uid="{00000000-0005-0000-0000-000008000000}"/>
    <cellStyle name="????[0]_PLDT" xfId="206" xr:uid="{00000000-0005-0000-0000-000009000000}"/>
    <cellStyle name="????_ADMAG" xfId="207" xr:uid="{00000000-0005-0000-0000-00000A000000}"/>
    <cellStyle name="???[0]_liz-ss" xfId="208" xr:uid="{00000000-0005-0000-0000-00000B000000}"/>
    <cellStyle name="???_'01.11" xfId="209" xr:uid="{00000000-0005-0000-0000-00000C000000}"/>
    <cellStyle name="??[0]_PLDT" xfId="210" xr:uid="{00000000-0005-0000-0000-00000D000000}"/>
    <cellStyle name="??_ADMAG" xfId="211" xr:uid="{00000000-0005-0000-0000-00000E000000}"/>
    <cellStyle name="_%(SignOnly)" xfId="212" xr:uid="{00000000-0005-0000-0000-00000F000000}"/>
    <cellStyle name="_%(SignSpaceOnly)" xfId="213" xr:uid="{00000000-0005-0000-0000-000010000000}"/>
    <cellStyle name="_231001-232001Liabilities under financial  Lease  Agreements" xfId="214" xr:uid="{00000000-0005-0000-0000-000011000000}"/>
    <cellStyle name="_31.10.09-Leadsheet_FMC Update" xfId="215" xr:uid="{00000000-0005-0000-0000-000012000000}"/>
    <cellStyle name="_Book3" xfId="216" xr:uid="{00000000-0005-0000-0000-000013000000}"/>
    <cellStyle name="_Comma" xfId="217" xr:uid="{00000000-0005-0000-0000-000014000000}"/>
    <cellStyle name="_Copy of 50_Tax (2)" xfId="218" xr:uid="{00000000-0005-0000-0000-000015000000}"/>
    <cellStyle name="_Cp2 - 09 - wp - 2" xfId="219" xr:uid="{00000000-0005-0000-0000-000016000000}"/>
    <cellStyle name="_Cpb - 09 - Q3 - wp - v1" xfId="220" xr:uid="{00000000-0005-0000-0000-000017000000}"/>
    <cellStyle name="_Crs - 09 - q3 - wp" xfId="221" xr:uid="{00000000-0005-0000-0000-000018000000}"/>
    <cellStyle name="_Currency" xfId="222" xr:uid="{00000000-0005-0000-0000-000019000000}"/>
    <cellStyle name="_CurrencySpace" xfId="223" xr:uid="{00000000-0005-0000-0000-00001A000000}"/>
    <cellStyle name="_Detailed Fixed Asset" xfId="224" xr:uid="{00000000-0005-0000-0000-00001B000000}"/>
    <cellStyle name="_Euro" xfId="225" xr:uid="{00000000-0005-0000-0000-00001C000000}"/>
    <cellStyle name="_FA-vouching FOA" xfId="226" xr:uid="{00000000-0005-0000-0000-00001D000000}"/>
    <cellStyle name="_FMC-all aom" xfId="227" xr:uid="{00000000-0005-0000-0000-00001E000000}"/>
    <cellStyle name="_FMC-vouch" xfId="228" xr:uid="{00000000-0005-0000-0000-00001F000000}"/>
    <cellStyle name="_Heading" xfId="229" xr:uid="{00000000-0005-0000-0000-000020000000}"/>
    <cellStyle name="_Highlight" xfId="230" xr:uid="{00000000-0005-0000-0000-000021000000}"/>
    <cellStyle name="_HMM'09 ZD-410 to 460" xfId="231" xr:uid="{00000000-0005-0000-0000-000022000000}"/>
    <cellStyle name="_KK-sublead 31.12.08-file 2" xfId="232" xr:uid="{00000000-0005-0000-0000-000023000000}"/>
    <cellStyle name="_Komatsu-year ended '06 (version 1)" xfId="233" xr:uid="{00000000-0005-0000-0000-000024000000}"/>
    <cellStyle name="_Komatsu-year ended '06 (version 1)_Cph - 09 - wp - 2 - v2" xfId="234" xr:uid="{00000000-0005-0000-0000-000025000000}"/>
    <cellStyle name="_Lead_CW_31-12-08 file 2" xfId="235" xr:uid="{00000000-0005-0000-0000-000026000000}"/>
    <cellStyle name="_Leadsheet_FMC_31 DEC 08_V3_Kwang" xfId="236" xr:uid="{00000000-0005-0000-0000-000027000000}"/>
    <cellStyle name="_Leadsheet_FMC_31 DEC 09" xfId="237" xr:uid="{00000000-0005-0000-0000-000028000000}"/>
    <cellStyle name="_Linking'06-update" xfId="238" xr:uid="{00000000-0005-0000-0000-000029000000}"/>
    <cellStyle name="_Multiple" xfId="239" xr:uid="{00000000-0005-0000-0000-00002A000000}"/>
    <cellStyle name="_Multiple_Cheque On Hand" xfId="240" xr:uid="{00000000-0005-0000-0000-00002B000000}"/>
    <cellStyle name="_MultipleSpace" xfId="241" xr:uid="{00000000-0005-0000-0000-00002C000000}"/>
    <cellStyle name="_MultipleSpace_Cheque On Hand" xfId="242" xr:uid="{00000000-0005-0000-0000-00002D000000}"/>
    <cellStyle name="_New Monthly Report 2007" xfId="243" xr:uid="{00000000-0005-0000-0000-00002E000000}"/>
    <cellStyle name="_New Monthly Report 2007 (PYT1) December" xfId="244" xr:uid="{00000000-0005-0000-0000-00002F000000}"/>
    <cellStyle name="_Nth - 09 - wp -O300" xfId="245" xr:uid="{00000000-0005-0000-0000-000030000000}"/>
    <cellStyle name="_Q3'08 Outstanding Deposit - Conso" xfId="246" xr:uid="{00000000-0005-0000-0000-000031000000}"/>
    <cellStyle name="_reconcile vat" xfId="247" xr:uid="{00000000-0005-0000-0000-000032000000}"/>
    <cellStyle name="_Sampling plan ZC" xfId="248" xr:uid="{00000000-0005-0000-0000-000033000000}"/>
    <cellStyle name="_SBMT-Aom" xfId="249" xr:uid="{00000000-0005-0000-0000-000034000000}"/>
    <cellStyle name="_SubHeading" xfId="250" xr:uid="{00000000-0005-0000-0000-000035000000}"/>
    <cellStyle name="_Sublead 31.12.08- file_2 (version 2)" xfId="251" xr:uid="{00000000-0005-0000-0000-000036000000}"/>
    <cellStyle name="_Table" xfId="252" xr:uid="{00000000-0005-0000-0000-000037000000}"/>
    <cellStyle name="_Table 2" xfId="1123" xr:uid="{00000000-0005-0000-0000-000038000000}"/>
    <cellStyle name="_Table 3" xfId="1150" xr:uid="{00000000-0005-0000-0000-000039000000}"/>
    <cellStyle name="_Table 4" xfId="1159" xr:uid="{00000000-0005-0000-0000-00003A000000}"/>
    <cellStyle name="_TableHead" xfId="253" xr:uid="{00000000-0005-0000-0000-00003B000000}"/>
    <cellStyle name="_TableRowHead" xfId="254" xr:uid="{00000000-0005-0000-0000-00003C000000}"/>
    <cellStyle name="_TableSuperHead" xfId="255" xr:uid="{00000000-0005-0000-0000-00003D000000}"/>
    <cellStyle name="_TOP LSR_YE'07_02.10.08" xfId="256" xr:uid="{00000000-0005-0000-0000-00003E000000}"/>
    <cellStyle name="_Top YE 08_BCP V1.1" xfId="257" xr:uid="{00000000-0005-0000-0000-00003F000000}"/>
    <cellStyle name="_Top YE 08_BCP_V1.3" xfId="258" xr:uid="{00000000-0005-0000-0000-000040000000}"/>
    <cellStyle name="_Top-summit'06-1" xfId="259" xr:uid="{00000000-0005-0000-0000-000041000000}"/>
    <cellStyle name="_update" xfId="260" xr:uid="{00000000-0005-0000-0000-000042000000}"/>
    <cellStyle name="_WP CP2 Q3'08" xfId="261" xr:uid="{00000000-0005-0000-0000-000043000000}"/>
    <cellStyle name="_WP_2003new" xfId="262" xr:uid="{00000000-0005-0000-0000-000044000000}"/>
    <cellStyle name="_Yo" xfId="263" xr:uid="{00000000-0005-0000-0000-000045000000}"/>
    <cellStyle name="’??? [0.00]_TMCA Spreadsheet(body)" xfId="264" xr:uid="{00000000-0005-0000-0000-000046000000}"/>
    <cellStyle name="’???_TMCA Spreadsheet(body)" xfId="265" xr:uid="{00000000-0005-0000-0000-000047000000}"/>
    <cellStyle name="=C:\WINNT\SYSTEM32\COMMAND.COM" xfId="266" xr:uid="{00000000-0005-0000-0000-000048000000}"/>
    <cellStyle name="•W?_TMCA Spreadsheet(body)" xfId="267" xr:uid="{00000000-0005-0000-0000-000049000000}"/>
    <cellStyle name="0,0_x000d__x000a_NA_x000d__x000a_" xfId="268" xr:uid="{00000000-0005-0000-0000-00004A000000}"/>
    <cellStyle name="_x0005_0&gt;឴Ǵ" xfId="269" xr:uid="{00000000-0005-0000-0000-00004B000000}"/>
    <cellStyle name="2)" xfId="270" xr:uid="{00000000-0005-0000-0000-00004C000000}"/>
    <cellStyle name="20% - Accent1 2" xfId="62" xr:uid="{00000000-0005-0000-0000-00004D000000}"/>
    <cellStyle name="20% - Accent1 2 2" xfId="271" xr:uid="{00000000-0005-0000-0000-00004E000000}"/>
    <cellStyle name="20% - Accent2 2" xfId="66" xr:uid="{00000000-0005-0000-0000-00004F000000}"/>
    <cellStyle name="20% - Accent2 2 2" xfId="272" xr:uid="{00000000-0005-0000-0000-000050000000}"/>
    <cellStyle name="20% - Accent3 2" xfId="70" xr:uid="{00000000-0005-0000-0000-000051000000}"/>
    <cellStyle name="20% - Accent3 2 2" xfId="273" xr:uid="{00000000-0005-0000-0000-000052000000}"/>
    <cellStyle name="20% - Accent4 2" xfId="74" xr:uid="{00000000-0005-0000-0000-000053000000}"/>
    <cellStyle name="20% - Accent4 2 2" xfId="274" xr:uid="{00000000-0005-0000-0000-000054000000}"/>
    <cellStyle name="20% - Accent5 2" xfId="78" xr:uid="{00000000-0005-0000-0000-000055000000}"/>
    <cellStyle name="20% - Accent5 2 2" xfId="275" xr:uid="{00000000-0005-0000-0000-000056000000}"/>
    <cellStyle name="20% - Accent6 2" xfId="82" xr:uid="{00000000-0005-0000-0000-000057000000}"/>
    <cellStyle name="20% - Accent6 2 2" xfId="276" xr:uid="{00000000-0005-0000-0000-000058000000}"/>
    <cellStyle name="20% - アクセント 2" xfId="93" xr:uid="{00000000-0005-0000-0000-000059000000}"/>
    <cellStyle name="20% - アクセント 2 2" xfId="94" xr:uid="{00000000-0005-0000-0000-00005A000000}"/>
    <cellStyle name="20% - アクセント 3 2" xfId="95" xr:uid="{00000000-0005-0000-0000-00005B000000}"/>
    <cellStyle name="20% - ส่วนที่ถูกเน้น1" xfId="277" xr:uid="{00000000-0005-0000-0000-00005C000000}"/>
    <cellStyle name="20% - ส่วนที่ถูกเน้น2" xfId="278" xr:uid="{00000000-0005-0000-0000-00005D000000}"/>
    <cellStyle name="20% - ส่วนที่ถูกเน้น3" xfId="279" xr:uid="{00000000-0005-0000-0000-00005E000000}"/>
    <cellStyle name="20% - ส่วนที่ถูกเน้น4" xfId="280" xr:uid="{00000000-0005-0000-0000-00005F000000}"/>
    <cellStyle name="20% - ส่วนที่ถูกเน้น5" xfId="281" xr:uid="{00000000-0005-0000-0000-000060000000}"/>
    <cellStyle name="20% - ส่วนที่ถูกเน้น6" xfId="282" xr:uid="{00000000-0005-0000-0000-000061000000}"/>
    <cellStyle name="40% - Accent1 2" xfId="63" xr:uid="{00000000-0005-0000-0000-000062000000}"/>
    <cellStyle name="40% - Accent1 2 2" xfId="283" xr:uid="{00000000-0005-0000-0000-000063000000}"/>
    <cellStyle name="40% - Accent2 2" xfId="67" xr:uid="{00000000-0005-0000-0000-000064000000}"/>
    <cellStyle name="40% - Accent2 2 2" xfId="284" xr:uid="{00000000-0005-0000-0000-000065000000}"/>
    <cellStyle name="40% - Accent3 2" xfId="71" xr:uid="{00000000-0005-0000-0000-000066000000}"/>
    <cellStyle name="40% - Accent3 2 2" xfId="285" xr:uid="{00000000-0005-0000-0000-000067000000}"/>
    <cellStyle name="40% - Accent4 2" xfId="75" xr:uid="{00000000-0005-0000-0000-000068000000}"/>
    <cellStyle name="40% - Accent4 2 2" xfId="286" xr:uid="{00000000-0005-0000-0000-000069000000}"/>
    <cellStyle name="40% - Accent5 2" xfId="79" xr:uid="{00000000-0005-0000-0000-00006A000000}"/>
    <cellStyle name="40% - Accent5 2 2" xfId="287" xr:uid="{00000000-0005-0000-0000-00006B000000}"/>
    <cellStyle name="40% - Accent6 2" xfId="83" xr:uid="{00000000-0005-0000-0000-00006C000000}"/>
    <cellStyle name="40% - Accent6 2 2" xfId="288" xr:uid="{00000000-0005-0000-0000-00006D000000}"/>
    <cellStyle name="40% - アクセント 2 2" xfId="96" xr:uid="{00000000-0005-0000-0000-00006E000000}"/>
    <cellStyle name="40% - ส่วนที่ถูกเน้น1" xfId="289" xr:uid="{00000000-0005-0000-0000-00006F000000}"/>
    <cellStyle name="40% - ส่วนที่ถูกเน้น2" xfId="290" xr:uid="{00000000-0005-0000-0000-000070000000}"/>
    <cellStyle name="40% - ส่วนที่ถูกเน้น3" xfId="291" xr:uid="{00000000-0005-0000-0000-000071000000}"/>
    <cellStyle name="40% - ส่วนที่ถูกเน้น4" xfId="292" xr:uid="{00000000-0005-0000-0000-000072000000}"/>
    <cellStyle name="40% - ส่วนที่ถูกเน้น5" xfId="293" xr:uid="{00000000-0005-0000-0000-000073000000}"/>
    <cellStyle name="40% - ส่วนที่ถูกเน้น6" xfId="294" xr:uid="{00000000-0005-0000-0000-000074000000}"/>
    <cellStyle name="594941.25" xfId="295" xr:uid="{00000000-0005-0000-0000-000075000000}"/>
    <cellStyle name="60% - Accent1 2" xfId="64" xr:uid="{00000000-0005-0000-0000-000076000000}"/>
    <cellStyle name="60% - Accent1 2 2" xfId="296" xr:uid="{00000000-0005-0000-0000-000077000000}"/>
    <cellStyle name="60% - Accent2 2" xfId="68" xr:uid="{00000000-0005-0000-0000-000078000000}"/>
    <cellStyle name="60% - Accent2 2 2" xfId="297" xr:uid="{00000000-0005-0000-0000-000079000000}"/>
    <cellStyle name="60% - Accent3 2" xfId="72" xr:uid="{00000000-0005-0000-0000-00007A000000}"/>
    <cellStyle name="60% - Accent3 2 2" xfId="298" xr:uid="{00000000-0005-0000-0000-00007B000000}"/>
    <cellStyle name="60% - Accent4 2" xfId="76" xr:uid="{00000000-0005-0000-0000-00007C000000}"/>
    <cellStyle name="60% - Accent4 2 2" xfId="299" xr:uid="{00000000-0005-0000-0000-00007D000000}"/>
    <cellStyle name="60% - Accent5 2" xfId="80" xr:uid="{00000000-0005-0000-0000-00007E000000}"/>
    <cellStyle name="60% - Accent5 2 2" xfId="300" xr:uid="{00000000-0005-0000-0000-00007F000000}"/>
    <cellStyle name="60% - Accent6 2" xfId="84" xr:uid="{00000000-0005-0000-0000-000080000000}"/>
    <cellStyle name="60% - Accent6 2 2" xfId="301" xr:uid="{00000000-0005-0000-0000-000081000000}"/>
    <cellStyle name="60% - アクセント 2" xfId="97" xr:uid="{00000000-0005-0000-0000-000082000000}"/>
    <cellStyle name="60% - ส่วนที่ถูกเน้น1" xfId="302" xr:uid="{00000000-0005-0000-0000-000083000000}"/>
    <cellStyle name="60% - ส่วนที่ถูกเน้น2" xfId="303" xr:uid="{00000000-0005-0000-0000-000084000000}"/>
    <cellStyle name="60% - ส่วนที่ถูกเน้น3" xfId="304" xr:uid="{00000000-0005-0000-0000-000085000000}"/>
    <cellStyle name="60% - ส่วนที่ถูกเน้น4" xfId="305" xr:uid="{00000000-0005-0000-0000-000086000000}"/>
    <cellStyle name="60% - ส่วนที่ถูกเน้น5" xfId="306" xr:uid="{00000000-0005-0000-0000-000087000000}"/>
    <cellStyle name="60% - ส่วนที่ถูกเน้น6" xfId="307" xr:uid="{00000000-0005-0000-0000-000088000000}"/>
    <cellStyle name="75" xfId="98" xr:uid="{00000000-0005-0000-0000-000089000000}"/>
    <cellStyle name="a_QTR94_95_1ฟ๙ศธบ๑ณปฟช (2)" xfId="308" xr:uid="{00000000-0005-0000-0000-00008A000000}"/>
    <cellStyle name="AA FRAME" xfId="309" xr:uid="{00000000-0005-0000-0000-00008B000000}"/>
    <cellStyle name="AA HEADING" xfId="310" xr:uid="{00000000-0005-0000-0000-00008C000000}"/>
    <cellStyle name="AA INITIALS" xfId="311" xr:uid="{00000000-0005-0000-0000-00008D000000}"/>
    <cellStyle name="AA INPUT" xfId="312" xr:uid="{00000000-0005-0000-0000-00008E000000}"/>
    <cellStyle name="AA LOCK" xfId="313" xr:uid="{00000000-0005-0000-0000-00008F000000}"/>
    <cellStyle name="AA MGR NAME" xfId="314" xr:uid="{00000000-0005-0000-0000-000090000000}"/>
    <cellStyle name="AA NORMAL" xfId="315" xr:uid="{00000000-0005-0000-0000-000091000000}"/>
    <cellStyle name="AA NUMBER" xfId="316" xr:uid="{00000000-0005-0000-0000-000092000000}"/>
    <cellStyle name="AA NUMBER2" xfId="317" xr:uid="{00000000-0005-0000-0000-000093000000}"/>
    <cellStyle name="AA QUESTION" xfId="318" xr:uid="{00000000-0005-0000-0000-000094000000}"/>
    <cellStyle name="AA SHADE" xfId="319" xr:uid="{00000000-0005-0000-0000-000095000000}"/>
    <cellStyle name="abc" xfId="320" xr:uid="{00000000-0005-0000-0000-000096000000}"/>
    <cellStyle name="Accent1 2" xfId="61" xr:uid="{00000000-0005-0000-0000-000097000000}"/>
    <cellStyle name="Accent1 2 2" xfId="321" xr:uid="{00000000-0005-0000-0000-000098000000}"/>
    <cellStyle name="Accent2 2" xfId="65" xr:uid="{00000000-0005-0000-0000-000099000000}"/>
    <cellStyle name="Accent2 2 2" xfId="322" xr:uid="{00000000-0005-0000-0000-00009A000000}"/>
    <cellStyle name="Accent3 2" xfId="69" xr:uid="{00000000-0005-0000-0000-00009B000000}"/>
    <cellStyle name="Accent3 2 2" xfId="323" xr:uid="{00000000-0005-0000-0000-00009C000000}"/>
    <cellStyle name="Accent4 2" xfId="73" xr:uid="{00000000-0005-0000-0000-00009D000000}"/>
    <cellStyle name="Accent4 2 2" xfId="324" xr:uid="{00000000-0005-0000-0000-00009E000000}"/>
    <cellStyle name="Accent5 2" xfId="77" xr:uid="{00000000-0005-0000-0000-00009F000000}"/>
    <cellStyle name="Accent5 2 2" xfId="325" xr:uid="{00000000-0005-0000-0000-0000A0000000}"/>
    <cellStyle name="Accent6 2" xfId="81" xr:uid="{00000000-0005-0000-0000-0000A1000000}"/>
    <cellStyle name="Accent6 2 2" xfId="326" xr:uid="{00000000-0005-0000-0000-0000A2000000}"/>
    <cellStyle name="Bad 2" xfId="50" xr:uid="{00000000-0005-0000-0000-0000A3000000}"/>
    <cellStyle name="Bad 2 2" xfId="327" xr:uid="{00000000-0005-0000-0000-0000A4000000}"/>
    <cellStyle name="BL - Style2" xfId="328" xr:uid="{00000000-0005-0000-0000-0000A5000000}"/>
    <cellStyle name="BOLD10 - Style1" xfId="329" xr:uid="{00000000-0005-0000-0000-0000A6000000}"/>
    <cellStyle name="BOLD12 - Style3" xfId="330" xr:uid="{00000000-0005-0000-0000-0000A7000000}"/>
    <cellStyle name="Border" xfId="331" xr:uid="{00000000-0005-0000-0000-0000A8000000}"/>
    <cellStyle name="Calc Currency (0)" xfId="332" xr:uid="{00000000-0005-0000-0000-0000A9000000}"/>
    <cellStyle name="Calc Currency (2)" xfId="333" xr:uid="{00000000-0005-0000-0000-0000AA000000}"/>
    <cellStyle name="Calc Percent (0)" xfId="334" xr:uid="{00000000-0005-0000-0000-0000AB000000}"/>
    <cellStyle name="Calc Percent (1)" xfId="335" xr:uid="{00000000-0005-0000-0000-0000AC000000}"/>
    <cellStyle name="Calc Percent (2)" xfId="336" xr:uid="{00000000-0005-0000-0000-0000AD000000}"/>
    <cellStyle name="Calc Units (0)" xfId="337" xr:uid="{00000000-0005-0000-0000-0000AE000000}"/>
    <cellStyle name="Calc Units (1)" xfId="338" xr:uid="{00000000-0005-0000-0000-0000AF000000}"/>
    <cellStyle name="Calc Units (2)" xfId="339" xr:uid="{00000000-0005-0000-0000-0000B0000000}"/>
    <cellStyle name="Calculation 2" xfId="54" xr:uid="{00000000-0005-0000-0000-0000B1000000}"/>
    <cellStyle name="Calculation 2 2" xfId="340" xr:uid="{00000000-0005-0000-0000-0000B2000000}"/>
    <cellStyle name="Check Cell 2" xfId="56" xr:uid="{00000000-0005-0000-0000-0000B3000000}"/>
    <cellStyle name="Check Cell 2 2" xfId="341" xr:uid="{00000000-0005-0000-0000-0000B4000000}"/>
    <cellStyle name="Comma" xfId="1" builtinId="3"/>
    <cellStyle name="Comma  - Style1" xfId="99" xr:uid="{00000000-0005-0000-0000-0000B6000000}"/>
    <cellStyle name="Comma  - Style2" xfId="100" xr:uid="{00000000-0005-0000-0000-0000B7000000}"/>
    <cellStyle name="Comma  - Style3" xfId="101" xr:uid="{00000000-0005-0000-0000-0000B8000000}"/>
    <cellStyle name="Comma  - Style4" xfId="102" xr:uid="{00000000-0005-0000-0000-0000B9000000}"/>
    <cellStyle name="Comma  - Style5" xfId="103" xr:uid="{00000000-0005-0000-0000-0000BA000000}"/>
    <cellStyle name="Comma  - Style6" xfId="104" xr:uid="{00000000-0005-0000-0000-0000BB000000}"/>
    <cellStyle name="Comma  - Style7" xfId="105" xr:uid="{00000000-0005-0000-0000-0000BC000000}"/>
    <cellStyle name="Comma  - Style8" xfId="106" xr:uid="{00000000-0005-0000-0000-0000BD000000}"/>
    <cellStyle name="Comma [0] 10" xfId="107" xr:uid="{00000000-0005-0000-0000-0000BE000000}"/>
    <cellStyle name="Comma [0] 6" xfId="108" xr:uid="{00000000-0005-0000-0000-0000BF000000}"/>
    <cellStyle name="Comma [00]" xfId="342" xr:uid="{00000000-0005-0000-0000-0000C0000000}"/>
    <cellStyle name="Comma 10" xfId="20" xr:uid="{00000000-0005-0000-0000-0000C1000000}"/>
    <cellStyle name="Comma 100" xfId="4" xr:uid="{00000000-0005-0000-0000-0000C2000000}"/>
    <cellStyle name="Comma 101" xfId="1104" xr:uid="{00000000-0005-0000-0000-0000C3000000}"/>
    <cellStyle name="Comma 102" xfId="1133" xr:uid="{00000000-0005-0000-0000-0000C4000000}"/>
    <cellStyle name="Comma 103" xfId="1162" xr:uid="{00000000-0005-0000-0000-0000C5000000}"/>
    <cellStyle name="Comma 11" xfId="109" xr:uid="{00000000-0005-0000-0000-0000C6000000}"/>
    <cellStyle name="Comma 12" xfId="110" xr:uid="{00000000-0005-0000-0000-0000C7000000}"/>
    <cellStyle name="Comma 12 2 2 2" xfId="27" xr:uid="{00000000-0005-0000-0000-0000C8000000}"/>
    <cellStyle name="Comma 12 4" xfId="111" xr:uid="{00000000-0005-0000-0000-0000C9000000}"/>
    <cellStyle name="Comma 12 4 3" xfId="112" xr:uid="{00000000-0005-0000-0000-0000CA000000}"/>
    <cellStyle name="Comma 12 4 4" xfId="113" xr:uid="{00000000-0005-0000-0000-0000CB000000}"/>
    <cellStyle name="Comma 13" xfId="114" xr:uid="{00000000-0005-0000-0000-0000CC000000}"/>
    <cellStyle name="Comma 13 2" xfId="115" xr:uid="{00000000-0005-0000-0000-0000CD000000}"/>
    <cellStyle name="Comma 14" xfId="343" xr:uid="{00000000-0005-0000-0000-0000CE000000}"/>
    <cellStyle name="Comma 15" xfId="116" xr:uid="{00000000-0005-0000-0000-0000CF000000}"/>
    <cellStyle name="Comma 15 4" xfId="117" xr:uid="{00000000-0005-0000-0000-0000D0000000}"/>
    <cellStyle name="Comma 16" xfId="344" xr:uid="{00000000-0005-0000-0000-0000D1000000}"/>
    <cellStyle name="Comma 16 2" xfId="118" xr:uid="{00000000-0005-0000-0000-0000D2000000}"/>
    <cellStyle name="Comma 17" xfId="345" xr:uid="{00000000-0005-0000-0000-0000D3000000}"/>
    <cellStyle name="Comma 18" xfId="346" xr:uid="{00000000-0005-0000-0000-0000D4000000}"/>
    <cellStyle name="Comma 19" xfId="347" xr:uid="{00000000-0005-0000-0000-0000D5000000}"/>
    <cellStyle name="Comma 2" xfId="6" xr:uid="{00000000-0005-0000-0000-0000D6000000}"/>
    <cellStyle name="Comma 2 19" xfId="7" xr:uid="{00000000-0005-0000-0000-0000D7000000}"/>
    <cellStyle name="Comma 2 19 2" xfId="1007" xr:uid="{00000000-0005-0000-0000-0000D8000000}"/>
    <cellStyle name="Comma 2 2" xfId="15" xr:uid="{00000000-0005-0000-0000-0000D9000000}"/>
    <cellStyle name="Comma 2 2 2" xfId="119" xr:uid="{00000000-0005-0000-0000-0000DA000000}"/>
    <cellStyle name="Comma 2 2 2 2" xfId="348" xr:uid="{00000000-0005-0000-0000-0000DB000000}"/>
    <cellStyle name="Comma 2 2 3" xfId="349" xr:uid="{00000000-0005-0000-0000-0000DC000000}"/>
    <cellStyle name="Comma 2 2 4" xfId="350" xr:uid="{00000000-0005-0000-0000-0000DD000000}"/>
    <cellStyle name="Comma 2 2 4 2" xfId="351" xr:uid="{00000000-0005-0000-0000-0000DE000000}"/>
    <cellStyle name="Comma 2 2 5" xfId="352" xr:uid="{00000000-0005-0000-0000-0000DF000000}"/>
    <cellStyle name="Comma 2 2 5 2" xfId="353" xr:uid="{00000000-0005-0000-0000-0000E0000000}"/>
    <cellStyle name="Comma 2 2 6" xfId="354" xr:uid="{00000000-0005-0000-0000-0000E1000000}"/>
    <cellStyle name="Comma 2 2 6 2" xfId="1014" xr:uid="{00000000-0005-0000-0000-0000E2000000}"/>
    <cellStyle name="Comma 2 2 7" xfId="92" xr:uid="{00000000-0005-0000-0000-0000E3000000}"/>
    <cellStyle name="Comma 2 2 8" xfId="1106" xr:uid="{00000000-0005-0000-0000-0000E4000000}"/>
    <cellStyle name="Comma 2 2 9" xfId="1135" xr:uid="{00000000-0005-0000-0000-0000E5000000}"/>
    <cellStyle name="Comma 2 3" xfId="120" xr:uid="{00000000-0005-0000-0000-0000E6000000}"/>
    <cellStyle name="Comma 2 3 2" xfId="355" xr:uid="{00000000-0005-0000-0000-0000E7000000}"/>
    <cellStyle name="Comma 2 4" xfId="121" xr:uid="{00000000-0005-0000-0000-0000E8000000}"/>
    <cellStyle name="Comma 2 5" xfId="90" xr:uid="{00000000-0005-0000-0000-0000E9000000}"/>
    <cellStyle name="Comma 2 6" xfId="1006" xr:uid="{00000000-0005-0000-0000-0000EA000000}"/>
    <cellStyle name="Comma 2 7" xfId="1165" xr:uid="{D9C961AE-C920-4E91-A607-83C549E33170}"/>
    <cellStyle name="Comma 20" xfId="356" xr:uid="{00000000-0005-0000-0000-0000EB000000}"/>
    <cellStyle name="Comma 21" xfId="2" xr:uid="{00000000-0005-0000-0000-0000EC000000}"/>
    <cellStyle name="Comma 21 2" xfId="357" xr:uid="{00000000-0005-0000-0000-0000ED000000}"/>
    <cellStyle name="Comma 21 2 2" xfId="1015" xr:uid="{00000000-0005-0000-0000-0000EE000000}"/>
    <cellStyle name="Comma 22" xfId="358" xr:uid="{00000000-0005-0000-0000-0000EF000000}"/>
    <cellStyle name="Comma 23" xfId="359" xr:uid="{00000000-0005-0000-0000-0000F0000000}"/>
    <cellStyle name="Comma 23 2" xfId="360" xr:uid="{00000000-0005-0000-0000-0000F1000000}"/>
    <cellStyle name="Comma 23 3" xfId="361" xr:uid="{00000000-0005-0000-0000-0000F2000000}"/>
    <cellStyle name="Comma 23 4" xfId="362" xr:uid="{00000000-0005-0000-0000-0000F3000000}"/>
    <cellStyle name="Comma 23 4 2" xfId="1016" xr:uid="{00000000-0005-0000-0000-0000F4000000}"/>
    <cellStyle name="Comma 24" xfId="363" xr:uid="{00000000-0005-0000-0000-0000F5000000}"/>
    <cellStyle name="Comma 24 2" xfId="364" xr:uid="{00000000-0005-0000-0000-0000F6000000}"/>
    <cellStyle name="Comma 24 2 2" xfId="365" xr:uid="{00000000-0005-0000-0000-0000F7000000}"/>
    <cellStyle name="Comma 25" xfId="366" xr:uid="{00000000-0005-0000-0000-0000F8000000}"/>
    <cellStyle name="Comma 25 2" xfId="367" xr:uid="{00000000-0005-0000-0000-0000F9000000}"/>
    <cellStyle name="Comma 25 2 2" xfId="368" xr:uid="{00000000-0005-0000-0000-0000FA000000}"/>
    <cellStyle name="Comma 26" xfId="369" xr:uid="{00000000-0005-0000-0000-0000FB000000}"/>
    <cellStyle name="Comma 26 2" xfId="370" xr:uid="{00000000-0005-0000-0000-0000FC000000}"/>
    <cellStyle name="Comma 26 2 2" xfId="371" xr:uid="{00000000-0005-0000-0000-0000FD000000}"/>
    <cellStyle name="Comma 27" xfId="372" xr:uid="{00000000-0005-0000-0000-0000FE000000}"/>
    <cellStyle name="Comma 28" xfId="373" xr:uid="{00000000-0005-0000-0000-0000FF000000}"/>
    <cellStyle name="Comma 28 2" xfId="374" xr:uid="{00000000-0005-0000-0000-000000010000}"/>
    <cellStyle name="Comma 29" xfId="375" xr:uid="{00000000-0005-0000-0000-000001010000}"/>
    <cellStyle name="Comma 29 2" xfId="376" xr:uid="{00000000-0005-0000-0000-000002010000}"/>
    <cellStyle name="Comma 3" xfId="12" xr:uid="{00000000-0005-0000-0000-000003010000}"/>
    <cellStyle name="Comma 3 2" xfId="123" xr:uid="{00000000-0005-0000-0000-000004010000}"/>
    <cellStyle name="Comma 3 3" xfId="124" xr:uid="{00000000-0005-0000-0000-000005010000}"/>
    <cellStyle name="Comma 3 4" xfId="122" xr:uid="{00000000-0005-0000-0000-000006010000}"/>
    <cellStyle name="Comma 3 5" xfId="1108" xr:uid="{00000000-0005-0000-0000-000007010000}"/>
    <cellStyle name="Comma 3 6" xfId="1137" xr:uid="{00000000-0005-0000-0000-000008010000}"/>
    <cellStyle name="Comma 30" xfId="377" xr:uid="{00000000-0005-0000-0000-000009010000}"/>
    <cellStyle name="Comma 31" xfId="378" xr:uid="{00000000-0005-0000-0000-00000A010000}"/>
    <cellStyle name="Comma 32" xfId="379" xr:uid="{00000000-0005-0000-0000-00000B010000}"/>
    <cellStyle name="Comma 33" xfId="380" xr:uid="{00000000-0005-0000-0000-00000C010000}"/>
    <cellStyle name="Comma 34" xfId="381" xr:uid="{00000000-0005-0000-0000-00000D010000}"/>
    <cellStyle name="Comma 35" xfId="382" xr:uid="{00000000-0005-0000-0000-00000E010000}"/>
    <cellStyle name="Comma 36" xfId="383" xr:uid="{00000000-0005-0000-0000-00000F010000}"/>
    <cellStyle name="Comma 37" xfId="384" xr:uid="{00000000-0005-0000-0000-000010010000}"/>
    <cellStyle name="Comma 38" xfId="385" xr:uid="{00000000-0005-0000-0000-000011010000}"/>
    <cellStyle name="Comma 39" xfId="386" xr:uid="{00000000-0005-0000-0000-000012010000}"/>
    <cellStyle name="Comma 4" xfId="23" xr:uid="{00000000-0005-0000-0000-000013010000}"/>
    <cellStyle name="Comma 4 2" xfId="41" xr:uid="{00000000-0005-0000-0000-000014010000}"/>
    <cellStyle name="Comma 4 2 2" xfId="126" xr:uid="{00000000-0005-0000-0000-000015010000}"/>
    <cellStyle name="Comma 4 3" xfId="125" xr:uid="{00000000-0005-0000-0000-000016010000}"/>
    <cellStyle name="Comma 40" xfId="387" xr:uid="{00000000-0005-0000-0000-000017010000}"/>
    <cellStyle name="Comma 41" xfId="388" xr:uid="{00000000-0005-0000-0000-000018010000}"/>
    <cellStyle name="Comma 41 2" xfId="389" xr:uid="{00000000-0005-0000-0000-000019010000}"/>
    <cellStyle name="Comma 42" xfId="390" xr:uid="{00000000-0005-0000-0000-00001A010000}"/>
    <cellStyle name="Comma 42 2" xfId="391" xr:uid="{00000000-0005-0000-0000-00001B010000}"/>
    <cellStyle name="Comma 43" xfId="392" xr:uid="{00000000-0005-0000-0000-00001C010000}"/>
    <cellStyle name="Comma 43 2" xfId="393" xr:uid="{00000000-0005-0000-0000-00001D010000}"/>
    <cellStyle name="Comma 44" xfId="394" xr:uid="{00000000-0005-0000-0000-00001E010000}"/>
    <cellStyle name="Comma 44 2" xfId="395" xr:uid="{00000000-0005-0000-0000-00001F010000}"/>
    <cellStyle name="Comma 45" xfId="396" xr:uid="{00000000-0005-0000-0000-000020010000}"/>
    <cellStyle name="Comma 45 2" xfId="397" xr:uid="{00000000-0005-0000-0000-000021010000}"/>
    <cellStyle name="Comma 46" xfId="398" xr:uid="{00000000-0005-0000-0000-000022010000}"/>
    <cellStyle name="Comma 46 2" xfId="399" xr:uid="{00000000-0005-0000-0000-000023010000}"/>
    <cellStyle name="Comma 47" xfId="400" xr:uid="{00000000-0005-0000-0000-000024010000}"/>
    <cellStyle name="Comma 47 2" xfId="401" xr:uid="{00000000-0005-0000-0000-000025010000}"/>
    <cellStyle name="Comma 48" xfId="402" xr:uid="{00000000-0005-0000-0000-000026010000}"/>
    <cellStyle name="Comma 48 2" xfId="403" xr:uid="{00000000-0005-0000-0000-000027010000}"/>
    <cellStyle name="Comma 49" xfId="404" xr:uid="{00000000-0005-0000-0000-000028010000}"/>
    <cellStyle name="Comma 5" xfId="38" xr:uid="{00000000-0005-0000-0000-000029010000}"/>
    <cellStyle name="Comma 5 2" xfId="127" xr:uid="{00000000-0005-0000-0000-00002A010000}"/>
    <cellStyle name="Comma 5 3" xfId="1119" xr:uid="{00000000-0005-0000-0000-00002B010000}"/>
    <cellStyle name="Comma 5 4" xfId="1146" xr:uid="{00000000-0005-0000-0000-00002C010000}"/>
    <cellStyle name="Comma 50" xfId="405" xr:uid="{00000000-0005-0000-0000-00002D010000}"/>
    <cellStyle name="Comma 51" xfId="406" xr:uid="{00000000-0005-0000-0000-00002E010000}"/>
    <cellStyle name="Comma 52" xfId="407" xr:uid="{00000000-0005-0000-0000-00002F010000}"/>
    <cellStyle name="Comma 53" xfId="408" xr:uid="{00000000-0005-0000-0000-000030010000}"/>
    <cellStyle name="Comma 53 2" xfId="409" xr:uid="{00000000-0005-0000-0000-000031010000}"/>
    <cellStyle name="Comma 54" xfId="410" xr:uid="{00000000-0005-0000-0000-000032010000}"/>
    <cellStyle name="Comma 54 2" xfId="411" xr:uid="{00000000-0005-0000-0000-000033010000}"/>
    <cellStyle name="Comma 55" xfId="412" xr:uid="{00000000-0005-0000-0000-000034010000}"/>
    <cellStyle name="Comma 56" xfId="413" xr:uid="{00000000-0005-0000-0000-000035010000}"/>
    <cellStyle name="Comma 56 2" xfId="1017" xr:uid="{00000000-0005-0000-0000-000036010000}"/>
    <cellStyle name="Comma 57" xfId="414" xr:uid="{00000000-0005-0000-0000-000037010000}"/>
    <cellStyle name="Comma 58" xfId="415" xr:uid="{00000000-0005-0000-0000-000038010000}"/>
    <cellStyle name="Comma 59" xfId="416" xr:uid="{00000000-0005-0000-0000-000039010000}"/>
    <cellStyle name="Comma 59 2" xfId="1018" xr:uid="{00000000-0005-0000-0000-00003A010000}"/>
    <cellStyle name="Comma 6" xfId="35" xr:uid="{00000000-0005-0000-0000-00003B010000}"/>
    <cellStyle name="Comma 6 2" xfId="128" xr:uid="{00000000-0005-0000-0000-00003C010000}"/>
    <cellStyle name="Comma 60" xfId="417" xr:uid="{00000000-0005-0000-0000-00003D010000}"/>
    <cellStyle name="Comma 60 2" xfId="1019" xr:uid="{00000000-0005-0000-0000-00003E010000}"/>
    <cellStyle name="Comma 61" xfId="418" xr:uid="{00000000-0005-0000-0000-00003F010000}"/>
    <cellStyle name="Comma 61 2" xfId="1020" xr:uid="{00000000-0005-0000-0000-000040010000}"/>
    <cellStyle name="Comma 62" xfId="419" xr:uid="{00000000-0005-0000-0000-000041010000}"/>
    <cellStyle name="Comma 62 2" xfId="1021" xr:uid="{00000000-0005-0000-0000-000042010000}"/>
    <cellStyle name="Comma 63" xfId="420" xr:uid="{00000000-0005-0000-0000-000043010000}"/>
    <cellStyle name="Comma 63 2" xfId="1022" xr:uid="{00000000-0005-0000-0000-000044010000}"/>
    <cellStyle name="Comma 64" xfId="421" xr:uid="{00000000-0005-0000-0000-000045010000}"/>
    <cellStyle name="Comma 64 2" xfId="1023" xr:uid="{00000000-0005-0000-0000-000046010000}"/>
    <cellStyle name="Comma 65" xfId="422" xr:uid="{00000000-0005-0000-0000-000047010000}"/>
    <cellStyle name="Comma 65 2" xfId="1024" xr:uid="{00000000-0005-0000-0000-000048010000}"/>
    <cellStyle name="Comma 66" xfId="423" xr:uid="{00000000-0005-0000-0000-000049010000}"/>
    <cellStyle name="Comma 66 2" xfId="1025" xr:uid="{00000000-0005-0000-0000-00004A010000}"/>
    <cellStyle name="Comma 67" xfId="424" xr:uid="{00000000-0005-0000-0000-00004B010000}"/>
    <cellStyle name="Comma 68" xfId="425" xr:uid="{00000000-0005-0000-0000-00004C010000}"/>
    <cellStyle name="Comma 69" xfId="426" xr:uid="{00000000-0005-0000-0000-00004D010000}"/>
    <cellStyle name="Comma 7" xfId="129" xr:uid="{00000000-0005-0000-0000-00004E010000}"/>
    <cellStyle name="Comma 70" xfId="427" xr:uid="{00000000-0005-0000-0000-00004F010000}"/>
    <cellStyle name="Comma 70 2" xfId="1026" xr:uid="{00000000-0005-0000-0000-000050010000}"/>
    <cellStyle name="Comma 71" xfId="33" xr:uid="{00000000-0005-0000-0000-000051010000}"/>
    <cellStyle name="Comma 71 2" xfId="428" xr:uid="{00000000-0005-0000-0000-000052010000}"/>
    <cellStyle name="Comma 71 2 2" xfId="1027" xr:uid="{00000000-0005-0000-0000-000053010000}"/>
    <cellStyle name="Comma 71 3" xfId="1107" xr:uid="{00000000-0005-0000-0000-000054010000}"/>
    <cellStyle name="Comma 71 4" xfId="1136" xr:uid="{00000000-0005-0000-0000-000055010000}"/>
    <cellStyle name="Comma 72" xfId="429" xr:uid="{00000000-0005-0000-0000-000056010000}"/>
    <cellStyle name="Comma 72 2" xfId="1028" xr:uid="{00000000-0005-0000-0000-000057010000}"/>
    <cellStyle name="Comma 73" xfId="430" xr:uid="{00000000-0005-0000-0000-000058010000}"/>
    <cellStyle name="Comma 73 2" xfId="1029" xr:uid="{00000000-0005-0000-0000-000059010000}"/>
    <cellStyle name="Comma 74" xfId="431" xr:uid="{00000000-0005-0000-0000-00005A010000}"/>
    <cellStyle name="Comma 74 2" xfId="1030" xr:uid="{00000000-0005-0000-0000-00005B010000}"/>
    <cellStyle name="Comma 75" xfId="432" xr:uid="{00000000-0005-0000-0000-00005C010000}"/>
    <cellStyle name="Comma 75 2" xfId="1031" xr:uid="{00000000-0005-0000-0000-00005D010000}"/>
    <cellStyle name="Comma 76" xfId="433" xr:uid="{00000000-0005-0000-0000-00005E010000}"/>
    <cellStyle name="Comma 76 2" xfId="1032" xr:uid="{00000000-0005-0000-0000-00005F010000}"/>
    <cellStyle name="Comma 77" xfId="434" xr:uid="{00000000-0005-0000-0000-000060010000}"/>
    <cellStyle name="Comma 78" xfId="435" xr:uid="{00000000-0005-0000-0000-000061010000}"/>
    <cellStyle name="Comma 78 2" xfId="1033" xr:uid="{00000000-0005-0000-0000-000062010000}"/>
    <cellStyle name="Comma 79" xfId="436" xr:uid="{00000000-0005-0000-0000-000063010000}"/>
    <cellStyle name="Comma 79 2" xfId="1034" xr:uid="{00000000-0005-0000-0000-000064010000}"/>
    <cellStyle name="Comma 8" xfId="130" xr:uid="{00000000-0005-0000-0000-000065010000}"/>
    <cellStyle name="Comma 80" xfId="437" xr:uid="{00000000-0005-0000-0000-000066010000}"/>
    <cellStyle name="Comma 80 2" xfId="1035" xr:uid="{00000000-0005-0000-0000-000067010000}"/>
    <cellStyle name="Comma 81" xfId="438" xr:uid="{00000000-0005-0000-0000-000068010000}"/>
    <cellStyle name="Comma 81 2" xfId="1036" xr:uid="{00000000-0005-0000-0000-000069010000}"/>
    <cellStyle name="Comma 82" xfId="439" xr:uid="{00000000-0005-0000-0000-00006A010000}"/>
    <cellStyle name="Comma 82 2" xfId="1037" xr:uid="{00000000-0005-0000-0000-00006B010000}"/>
    <cellStyle name="Comma 83" xfId="440" xr:uid="{00000000-0005-0000-0000-00006C010000}"/>
    <cellStyle name="Comma 83 2" xfId="1038" xr:uid="{00000000-0005-0000-0000-00006D010000}"/>
    <cellStyle name="Comma 84" xfId="441" xr:uid="{00000000-0005-0000-0000-00006E010000}"/>
    <cellStyle name="Comma 84 2" xfId="1039" xr:uid="{00000000-0005-0000-0000-00006F010000}"/>
    <cellStyle name="Comma 85" xfId="442" xr:uid="{00000000-0005-0000-0000-000070010000}"/>
    <cellStyle name="Comma 85 2" xfId="1040" xr:uid="{00000000-0005-0000-0000-000071010000}"/>
    <cellStyle name="Comma 86" xfId="443" xr:uid="{00000000-0005-0000-0000-000072010000}"/>
    <cellStyle name="Comma 87" xfId="444" xr:uid="{00000000-0005-0000-0000-000073010000}"/>
    <cellStyle name="Comma 88" xfId="445" xr:uid="{00000000-0005-0000-0000-000074010000}"/>
    <cellStyle name="Comma 89" xfId="446" xr:uid="{00000000-0005-0000-0000-000075010000}"/>
    <cellStyle name="Comma 89 2" xfId="1041" xr:uid="{00000000-0005-0000-0000-000076010000}"/>
    <cellStyle name="Comma 9" xfId="131" xr:uid="{00000000-0005-0000-0000-000077010000}"/>
    <cellStyle name="Comma 90" xfId="447" xr:uid="{00000000-0005-0000-0000-000078010000}"/>
    <cellStyle name="Comma 90 2" xfId="1042" xr:uid="{00000000-0005-0000-0000-000079010000}"/>
    <cellStyle name="Comma 91" xfId="448" xr:uid="{00000000-0005-0000-0000-00007A010000}"/>
    <cellStyle name="Comma 91 2" xfId="1043" xr:uid="{00000000-0005-0000-0000-00007B010000}"/>
    <cellStyle name="Comma 92" xfId="449" xr:uid="{00000000-0005-0000-0000-00007C010000}"/>
    <cellStyle name="Comma 92 2" xfId="1044" xr:uid="{00000000-0005-0000-0000-00007D010000}"/>
    <cellStyle name="Comma 93" xfId="450" xr:uid="{00000000-0005-0000-0000-00007E010000}"/>
    <cellStyle name="Comma 93 2" xfId="1045" xr:uid="{00000000-0005-0000-0000-00007F010000}"/>
    <cellStyle name="Comma 94" xfId="451" xr:uid="{00000000-0005-0000-0000-000080010000}"/>
    <cellStyle name="Comma 94 2" xfId="1046" xr:uid="{00000000-0005-0000-0000-000081010000}"/>
    <cellStyle name="Comma 95" xfId="452" xr:uid="{00000000-0005-0000-0000-000082010000}"/>
    <cellStyle name="Comma 95 2" xfId="1047" xr:uid="{00000000-0005-0000-0000-000083010000}"/>
    <cellStyle name="Comma 96" xfId="453" xr:uid="{00000000-0005-0000-0000-000084010000}"/>
    <cellStyle name="Comma 96 2" xfId="1048" xr:uid="{00000000-0005-0000-0000-000085010000}"/>
    <cellStyle name="Comma 97" xfId="454" xr:uid="{00000000-0005-0000-0000-000086010000}"/>
    <cellStyle name="Comma 98" xfId="88" xr:uid="{00000000-0005-0000-0000-000087010000}"/>
    <cellStyle name="Comma 98 2" xfId="1122" xr:uid="{00000000-0005-0000-0000-000088010000}"/>
    <cellStyle name="Comma 98 3" xfId="1149" xr:uid="{00000000-0005-0000-0000-000089010000}"/>
    <cellStyle name="Comma 99" xfId="1102" xr:uid="{00000000-0005-0000-0000-00008A010000}"/>
    <cellStyle name="comma zerodec" xfId="132" xr:uid="{00000000-0005-0000-0000-00008B010000}"/>
    <cellStyle name="comma zerodec 2" xfId="455" xr:uid="{00000000-0005-0000-0000-00008C010000}"/>
    <cellStyle name="Comma0" xfId="456" xr:uid="{00000000-0005-0000-0000-00008D010000}"/>
    <cellStyle name="Comma0 - Modelo1" xfId="457" xr:uid="{00000000-0005-0000-0000-00008E010000}"/>
    <cellStyle name="Comma0 - Style1" xfId="458" xr:uid="{00000000-0005-0000-0000-00008F010000}"/>
    <cellStyle name="Comma0 10" xfId="459" xr:uid="{00000000-0005-0000-0000-000090010000}"/>
    <cellStyle name="Comma0 11" xfId="460" xr:uid="{00000000-0005-0000-0000-000091010000}"/>
    <cellStyle name="Comma0 12" xfId="461" xr:uid="{00000000-0005-0000-0000-000092010000}"/>
    <cellStyle name="Comma0 13" xfId="462" xr:uid="{00000000-0005-0000-0000-000093010000}"/>
    <cellStyle name="Comma0 14" xfId="463" xr:uid="{00000000-0005-0000-0000-000094010000}"/>
    <cellStyle name="Comma0 15" xfId="464" xr:uid="{00000000-0005-0000-0000-000095010000}"/>
    <cellStyle name="Comma0 16" xfId="465" xr:uid="{00000000-0005-0000-0000-000096010000}"/>
    <cellStyle name="Comma0 17" xfId="466" xr:uid="{00000000-0005-0000-0000-000097010000}"/>
    <cellStyle name="Comma0 18" xfId="467" xr:uid="{00000000-0005-0000-0000-000098010000}"/>
    <cellStyle name="Comma0 19" xfId="468" xr:uid="{00000000-0005-0000-0000-000099010000}"/>
    <cellStyle name="Comma0 2" xfId="469" xr:uid="{00000000-0005-0000-0000-00009A010000}"/>
    <cellStyle name="Comma0 20" xfId="470" xr:uid="{00000000-0005-0000-0000-00009B010000}"/>
    <cellStyle name="Comma0 21" xfId="471" xr:uid="{00000000-0005-0000-0000-00009C010000}"/>
    <cellStyle name="Comma0 22" xfId="472" xr:uid="{00000000-0005-0000-0000-00009D010000}"/>
    <cellStyle name="Comma0 23" xfId="473" xr:uid="{00000000-0005-0000-0000-00009E010000}"/>
    <cellStyle name="Comma0 24" xfId="474" xr:uid="{00000000-0005-0000-0000-00009F010000}"/>
    <cellStyle name="Comma0 25" xfId="475" xr:uid="{00000000-0005-0000-0000-0000A0010000}"/>
    <cellStyle name="Comma0 26" xfId="476" xr:uid="{00000000-0005-0000-0000-0000A1010000}"/>
    <cellStyle name="Comma0 27" xfId="477" xr:uid="{00000000-0005-0000-0000-0000A2010000}"/>
    <cellStyle name="Comma0 28" xfId="478" xr:uid="{00000000-0005-0000-0000-0000A3010000}"/>
    <cellStyle name="Comma0 29" xfId="479" xr:uid="{00000000-0005-0000-0000-0000A4010000}"/>
    <cellStyle name="Comma0 3" xfId="480" xr:uid="{00000000-0005-0000-0000-0000A5010000}"/>
    <cellStyle name="Comma0 30" xfId="481" xr:uid="{00000000-0005-0000-0000-0000A6010000}"/>
    <cellStyle name="Comma0 31" xfId="482" xr:uid="{00000000-0005-0000-0000-0000A7010000}"/>
    <cellStyle name="Comma0 32" xfId="483" xr:uid="{00000000-0005-0000-0000-0000A8010000}"/>
    <cellStyle name="Comma0 33" xfId="484" xr:uid="{00000000-0005-0000-0000-0000A9010000}"/>
    <cellStyle name="Comma0 34" xfId="485" xr:uid="{00000000-0005-0000-0000-0000AA010000}"/>
    <cellStyle name="Comma0 4" xfId="486" xr:uid="{00000000-0005-0000-0000-0000AB010000}"/>
    <cellStyle name="Comma0 5" xfId="487" xr:uid="{00000000-0005-0000-0000-0000AC010000}"/>
    <cellStyle name="Comma0 6" xfId="488" xr:uid="{00000000-0005-0000-0000-0000AD010000}"/>
    <cellStyle name="Comma0 7" xfId="489" xr:uid="{00000000-0005-0000-0000-0000AE010000}"/>
    <cellStyle name="Comma0 8" xfId="490" xr:uid="{00000000-0005-0000-0000-0000AF010000}"/>
    <cellStyle name="Comma0 9" xfId="491" xr:uid="{00000000-0005-0000-0000-0000B0010000}"/>
    <cellStyle name="Comma0_31.10.09-Leadsheet_FMC Update" xfId="492" xr:uid="{00000000-0005-0000-0000-0000B1010000}"/>
    <cellStyle name="Comma1 - Modelo2" xfId="493" xr:uid="{00000000-0005-0000-0000-0000B2010000}"/>
    <cellStyle name="Comma1 - Style2" xfId="494" xr:uid="{00000000-0005-0000-0000-0000B3010000}"/>
    <cellStyle name="company_title" xfId="495" xr:uid="{00000000-0005-0000-0000-0000B4010000}"/>
    <cellStyle name="Copied" xfId="496" xr:uid="{00000000-0005-0000-0000-0000B5010000}"/>
    <cellStyle name="Credit" xfId="497" xr:uid="{00000000-0005-0000-0000-0000B6010000}"/>
    <cellStyle name="Curpency_FGCOST-1_TCC-LCASH" xfId="498" xr:uid="{00000000-0005-0000-0000-0000B7010000}"/>
    <cellStyle name="Curren - Style3" xfId="499" xr:uid="{00000000-0005-0000-0000-0000B8010000}"/>
    <cellStyle name="Curren - Style4" xfId="500" xr:uid="{00000000-0005-0000-0000-0000B9010000}"/>
    <cellStyle name="Currency [00]" xfId="501" xr:uid="{00000000-0005-0000-0000-0000BA010000}"/>
    <cellStyle name="Currency0" xfId="502" xr:uid="{00000000-0005-0000-0000-0000BB010000}"/>
    <cellStyle name="Currency1" xfId="133" xr:uid="{00000000-0005-0000-0000-0000BC010000}"/>
    <cellStyle name="Currency1 2" xfId="503" xr:uid="{00000000-0005-0000-0000-0000BD010000}"/>
    <cellStyle name="Currency2" xfId="504" xr:uid="{00000000-0005-0000-0000-0000BE010000}"/>
    <cellStyle name="Dan" xfId="505" xr:uid="{00000000-0005-0000-0000-0000BF010000}"/>
    <cellStyle name="Date" xfId="506" xr:uid="{00000000-0005-0000-0000-0000C0010000}"/>
    <cellStyle name="Date 2" xfId="507" xr:uid="{00000000-0005-0000-0000-0000C1010000}"/>
    <cellStyle name="Date Short" xfId="508" xr:uid="{00000000-0005-0000-0000-0000C2010000}"/>
    <cellStyle name="Date_HMM'09 ZD-410 to 460" xfId="509" xr:uid="{00000000-0005-0000-0000-0000C3010000}"/>
    <cellStyle name="Debit" xfId="510" xr:uid="{00000000-0005-0000-0000-0000C4010000}"/>
    <cellStyle name="DELTA" xfId="511" xr:uid="{00000000-0005-0000-0000-0000C5010000}"/>
    <cellStyle name="Dezimal [0]_35ERI8T2gbIEMixb4v26icuOo" xfId="512" xr:uid="{00000000-0005-0000-0000-0000C6010000}"/>
    <cellStyle name="Dezimal_35ERI8T2gbIEMixb4v26icuOo" xfId="513" xr:uid="{00000000-0005-0000-0000-0000C7010000}"/>
    <cellStyle name="Dia" xfId="514" xr:uid="{00000000-0005-0000-0000-0000C8010000}"/>
    <cellStyle name="Dollar (zero dec)" xfId="134" xr:uid="{00000000-0005-0000-0000-0000C9010000}"/>
    <cellStyle name="Dollar (zero dec) 2" xfId="515" xr:uid="{00000000-0005-0000-0000-0000CA010000}"/>
    <cellStyle name="Encabez1" xfId="516" xr:uid="{00000000-0005-0000-0000-0000CB010000}"/>
    <cellStyle name="Encabez2" xfId="517" xr:uid="{00000000-0005-0000-0000-0000CC010000}"/>
    <cellStyle name="Enter Currency (0)" xfId="518" xr:uid="{00000000-0005-0000-0000-0000CD010000}"/>
    <cellStyle name="Enter Currency (2)" xfId="519" xr:uid="{00000000-0005-0000-0000-0000CE010000}"/>
    <cellStyle name="Enter Units (0)" xfId="520" xr:uid="{00000000-0005-0000-0000-0000CF010000}"/>
    <cellStyle name="Enter Units (1)" xfId="521" xr:uid="{00000000-0005-0000-0000-0000D0010000}"/>
    <cellStyle name="Enter Units (2)" xfId="522" xr:uid="{00000000-0005-0000-0000-0000D1010000}"/>
    <cellStyle name="Entered" xfId="523" xr:uid="{00000000-0005-0000-0000-0000D2010000}"/>
    <cellStyle name="Euro" xfId="524" xr:uid="{00000000-0005-0000-0000-0000D3010000}"/>
    <cellStyle name="Explanatory Text 2" xfId="59" xr:uid="{00000000-0005-0000-0000-0000D4010000}"/>
    <cellStyle name="Explanatory Text 2 2" xfId="525" xr:uid="{00000000-0005-0000-0000-0000D5010000}"/>
    <cellStyle name="F2" xfId="526" xr:uid="{00000000-0005-0000-0000-0000D6010000}"/>
    <cellStyle name="F3" xfId="527" xr:uid="{00000000-0005-0000-0000-0000D7010000}"/>
    <cellStyle name="F4" xfId="528" xr:uid="{00000000-0005-0000-0000-0000D8010000}"/>
    <cellStyle name="F5" xfId="529" xr:uid="{00000000-0005-0000-0000-0000D9010000}"/>
    <cellStyle name="F6" xfId="530" xr:uid="{00000000-0005-0000-0000-0000DA010000}"/>
    <cellStyle name="F7" xfId="531" xr:uid="{00000000-0005-0000-0000-0000DB010000}"/>
    <cellStyle name="F8" xfId="532" xr:uid="{00000000-0005-0000-0000-0000DC010000}"/>
    <cellStyle name="Fijo" xfId="533" xr:uid="{00000000-0005-0000-0000-0000DD010000}"/>
    <cellStyle name="Financiero" xfId="534" xr:uid="{00000000-0005-0000-0000-0000DE010000}"/>
    <cellStyle name="Fixed" xfId="535" xr:uid="{00000000-0005-0000-0000-0000DF010000}"/>
    <cellStyle name="Fixed 2" xfId="536" xr:uid="{00000000-0005-0000-0000-0000E0010000}"/>
    <cellStyle name="Format Number Column" xfId="537" xr:uid="{00000000-0005-0000-0000-0000E1010000}"/>
    <cellStyle name="Format Number Column 2" xfId="538" xr:uid="{00000000-0005-0000-0000-0000E2010000}"/>
    <cellStyle name="gar" xfId="539" xr:uid="{00000000-0005-0000-0000-0000E3010000}"/>
    <cellStyle name="Good 2" xfId="49" xr:uid="{00000000-0005-0000-0000-0000E4010000}"/>
    <cellStyle name="Good 2 2" xfId="135" xr:uid="{00000000-0005-0000-0000-0000E5010000}"/>
    <cellStyle name="Grey" xfId="136" xr:uid="{00000000-0005-0000-0000-0000E6010000}"/>
    <cellStyle name="gs]_x000d__x000a_Window=23,56,584,348, , ,1_x000d__x000a_dir1=0,0,491,191,-1,-1,1,30,201,1905,245,H:\WINDOWS\*.*_x000d__x000a_dir10=44,44,544,323," xfId="540" xr:uid="{00000000-0005-0000-0000-0000E7010000}"/>
    <cellStyle name="Header1" xfId="137" xr:uid="{00000000-0005-0000-0000-0000E8010000}"/>
    <cellStyle name="Header2" xfId="138" xr:uid="{00000000-0005-0000-0000-0000E9010000}"/>
    <cellStyle name="Heading" xfId="541" xr:uid="{00000000-0005-0000-0000-0000EA010000}"/>
    <cellStyle name="Heading 1 10" xfId="542" xr:uid="{00000000-0005-0000-0000-0000EB010000}"/>
    <cellStyle name="Heading 1 11" xfId="543" xr:uid="{00000000-0005-0000-0000-0000EC010000}"/>
    <cellStyle name="Heading 1 12" xfId="544" xr:uid="{00000000-0005-0000-0000-0000ED010000}"/>
    <cellStyle name="Heading 1 13" xfId="545" xr:uid="{00000000-0005-0000-0000-0000EE010000}"/>
    <cellStyle name="Heading 1 14" xfId="546" xr:uid="{00000000-0005-0000-0000-0000EF010000}"/>
    <cellStyle name="Heading 1 15" xfId="547" xr:uid="{00000000-0005-0000-0000-0000F0010000}"/>
    <cellStyle name="Heading 1 16" xfId="548" xr:uid="{00000000-0005-0000-0000-0000F1010000}"/>
    <cellStyle name="Heading 1 2" xfId="45" xr:uid="{00000000-0005-0000-0000-0000F2010000}"/>
    <cellStyle name="Heading 1 2 2" xfId="549" xr:uid="{00000000-0005-0000-0000-0000F3010000}"/>
    <cellStyle name="Heading 1 3" xfId="550" xr:uid="{00000000-0005-0000-0000-0000F4010000}"/>
    <cellStyle name="Heading 1 4" xfId="551" xr:uid="{00000000-0005-0000-0000-0000F5010000}"/>
    <cellStyle name="Heading 1 5" xfId="552" xr:uid="{00000000-0005-0000-0000-0000F6010000}"/>
    <cellStyle name="Heading 1 6" xfId="553" xr:uid="{00000000-0005-0000-0000-0000F7010000}"/>
    <cellStyle name="Heading 1 7" xfId="554" xr:uid="{00000000-0005-0000-0000-0000F8010000}"/>
    <cellStyle name="Heading 1 8" xfId="555" xr:uid="{00000000-0005-0000-0000-0000F9010000}"/>
    <cellStyle name="Heading 1 9" xfId="556" xr:uid="{00000000-0005-0000-0000-0000FA010000}"/>
    <cellStyle name="Heading 2 10" xfId="557" xr:uid="{00000000-0005-0000-0000-0000FB010000}"/>
    <cellStyle name="Heading 2 10 2" xfId="558" xr:uid="{00000000-0005-0000-0000-0000FC010000}"/>
    <cellStyle name="Heading 2 11" xfId="559" xr:uid="{00000000-0005-0000-0000-0000FD010000}"/>
    <cellStyle name="Heading 2 11 2" xfId="560" xr:uid="{00000000-0005-0000-0000-0000FE010000}"/>
    <cellStyle name="Heading 2 12" xfId="561" xr:uid="{00000000-0005-0000-0000-0000FF010000}"/>
    <cellStyle name="Heading 2 12 2" xfId="562" xr:uid="{00000000-0005-0000-0000-000000020000}"/>
    <cellStyle name="Heading 2 13" xfId="563" xr:uid="{00000000-0005-0000-0000-000001020000}"/>
    <cellStyle name="Heading 2 13 2" xfId="564" xr:uid="{00000000-0005-0000-0000-000002020000}"/>
    <cellStyle name="Heading 2 14" xfId="565" xr:uid="{00000000-0005-0000-0000-000003020000}"/>
    <cellStyle name="Heading 2 14 2" xfId="566" xr:uid="{00000000-0005-0000-0000-000004020000}"/>
    <cellStyle name="Heading 2 15" xfId="567" xr:uid="{00000000-0005-0000-0000-000005020000}"/>
    <cellStyle name="Heading 2 15 2" xfId="568" xr:uid="{00000000-0005-0000-0000-000006020000}"/>
    <cellStyle name="Heading 2 16" xfId="569" xr:uid="{00000000-0005-0000-0000-000007020000}"/>
    <cellStyle name="Heading 2 2" xfId="46" xr:uid="{00000000-0005-0000-0000-000008020000}"/>
    <cellStyle name="Heading 2 2 2" xfId="571" xr:uid="{00000000-0005-0000-0000-000009020000}"/>
    <cellStyle name="Heading 2 2 3" xfId="570" xr:uid="{00000000-0005-0000-0000-00000A020000}"/>
    <cellStyle name="Heading 2 3" xfId="572" xr:uid="{00000000-0005-0000-0000-00000B020000}"/>
    <cellStyle name="Heading 2 3 2" xfId="573" xr:uid="{00000000-0005-0000-0000-00000C020000}"/>
    <cellStyle name="Heading 2 4" xfId="574" xr:uid="{00000000-0005-0000-0000-00000D020000}"/>
    <cellStyle name="Heading 2 4 2" xfId="575" xr:uid="{00000000-0005-0000-0000-00000E020000}"/>
    <cellStyle name="Heading 2 5" xfId="576" xr:uid="{00000000-0005-0000-0000-00000F020000}"/>
    <cellStyle name="Heading 2 5 2" xfId="577" xr:uid="{00000000-0005-0000-0000-000010020000}"/>
    <cellStyle name="Heading 2 6" xfId="578" xr:uid="{00000000-0005-0000-0000-000011020000}"/>
    <cellStyle name="Heading 2 6 2" xfId="579" xr:uid="{00000000-0005-0000-0000-000012020000}"/>
    <cellStyle name="Heading 2 7" xfId="580" xr:uid="{00000000-0005-0000-0000-000013020000}"/>
    <cellStyle name="Heading 2 7 2" xfId="581" xr:uid="{00000000-0005-0000-0000-000014020000}"/>
    <cellStyle name="Heading 2 8" xfId="582" xr:uid="{00000000-0005-0000-0000-000015020000}"/>
    <cellStyle name="Heading 2 8 2" xfId="583" xr:uid="{00000000-0005-0000-0000-000016020000}"/>
    <cellStyle name="Heading 2 9" xfId="584" xr:uid="{00000000-0005-0000-0000-000017020000}"/>
    <cellStyle name="Heading 2 9 2" xfId="585" xr:uid="{00000000-0005-0000-0000-000018020000}"/>
    <cellStyle name="Heading 3 2" xfId="47" xr:uid="{00000000-0005-0000-0000-000019020000}"/>
    <cellStyle name="Heading 3 2 2" xfId="586" xr:uid="{00000000-0005-0000-0000-00001A020000}"/>
    <cellStyle name="Heading 4 2" xfId="48" xr:uid="{00000000-0005-0000-0000-00001B020000}"/>
    <cellStyle name="Heading 4 2 2" xfId="587" xr:uid="{00000000-0005-0000-0000-00001C020000}"/>
    <cellStyle name="HEADING1" xfId="588" xr:uid="{00000000-0005-0000-0000-00001D020000}"/>
    <cellStyle name="HEADING2" xfId="589" xr:uid="{00000000-0005-0000-0000-00001E020000}"/>
    <cellStyle name="Indent" xfId="590" xr:uid="{00000000-0005-0000-0000-00001F020000}"/>
    <cellStyle name="Info_Main" xfId="591" xr:uid="{00000000-0005-0000-0000-000020020000}"/>
    <cellStyle name="Input [yellow]" xfId="139" xr:uid="{00000000-0005-0000-0000-000021020000}"/>
    <cellStyle name="Input 2" xfId="52" xr:uid="{00000000-0005-0000-0000-000022020000}"/>
    <cellStyle name="Input 2 2" xfId="592" xr:uid="{00000000-0005-0000-0000-000023020000}"/>
    <cellStyle name="Input 3" xfId="593" xr:uid="{00000000-0005-0000-0000-000024020000}"/>
    <cellStyle name="Input 4" xfId="594" xr:uid="{00000000-0005-0000-0000-000025020000}"/>
    <cellStyle name="InputCurrency" xfId="595" xr:uid="{00000000-0005-0000-0000-000026020000}"/>
    <cellStyle name="InputPercent1" xfId="596" xr:uid="{00000000-0005-0000-0000-000027020000}"/>
    <cellStyle name="KPMG Heading 1" xfId="597" xr:uid="{00000000-0005-0000-0000-000028020000}"/>
    <cellStyle name="KPMG Heading 2" xfId="598" xr:uid="{00000000-0005-0000-0000-000029020000}"/>
    <cellStyle name="KPMG Heading 3" xfId="599" xr:uid="{00000000-0005-0000-0000-00002A020000}"/>
    <cellStyle name="KPMG Heading 4" xfId="600" xr:uid="{00000000-0005-0000-0000-00002B020000}"/>
    <cellStyle name="KPMG Normal" xfId="601" xr:uid="{00000000-0005-0000-0000-00002C020000}"/>
    <cellStyle name="KPMG Normal Text" xfId="602" xr:uid="{00000000-0005-0000-0000-00002D020000}"/>
    <cellStyle name="KPMG Normal_10" xfId="603" xr:uid="{00000000-0005-0000-0000-00002E020000}"/>
    <cellStyle name="left" xfId="604" xr:uid="{00000000-0005-0000-0000-00002F020000}"/>
    <cellStyle name="Link Currency (0)" xfId="605" xr:uid="{00000000-0005-0000-0000-000030020000}"/>
    <cellStyle name="Link Currency (2)" xfId="606" xr:uid="{00000000-0005-0000-0000-000031020000}"/>
    <cellStyle name="Link Units (0)" xfId="607" xr:uid="{00000000-0005-0000-0000-000032020000}"/>
    <cellStyle name="Link Units (1)" xfId="608" xr:uid="{00000000-0005-0000-0000-000033020000}"/>
    <cellStyle name="Link Units (2)" xfId="609" xr:uid="{00000000-0005-0000-0000-000034020000}"/>
    <cellStyle name="Linked Cell 2" xfId="55" xr:uid="{00000000-0005-0000-0000-000035020000}"/>
    <cellStyle name="Linked Cell 2 2" xfId="610" xr:uid="{00000000-0005-0000-0000-000036020000}"/>
    <cellStyle name="Miglia - Stile1" xfId="611" xr:uid="{00000000-0005-0000-0000-000037020000}"/>
    <cellStyle name="Miglia - Stile2" xfId="612" xr:uid="{00000000-0005-0000-0000-000038020000}"/>
    <cellStyle name="Miglia - Stile3" xfId="613" xr:uid="{00000000-0005-0000-0000-000039020000}"/>
    <cellStyle name="Miglia - Stile4" xfId="614" xr:uid="{00000000-0005-0000-0000-00003A020000}"/>
    <cellStyle name="Miglia - Stile5" xfId="615" xr:uid="{00000000-0005-0000-0000-00003B020000}"/>
    <cellStyle name="Migliaia (0)" xfId="616" xr:uid="{00000000-0005-0000-0000-00003C020000}"/>
    <cellStyle name="Millares [0]_10 AVERIAS MASIVAS + ANT" xfId="617" xr:uid="{00000000-0005-0000-0000-00003D020000}"/>
    <cellStyle name="Millares_10 AVERIAS MASIVAS + ANT" xfId="618" xr:uid="{00000000-0005-0000-0000-00003E020000}"/>
    <cellStyle name="Milliers [0]_AR1194" xfId="619" xr:uid="{00000000-0005-0000-0000-00003F020000}"/>
    <cellStyle name="Milliers_AR1194" xfId="620" xr:uid="{00000000-0005-0000-0000-000040020000}"/>
    <cellStyle name="Mon?taire [0]_AR1194" xfId="621" xr:uid="{00000000-0005-0000-0000-000041020000}"/>
    <cellStyle name="Mon?taire_AR1194" xfId="622" xr:uid="{00000000-0005-0000-0000-000042020000}"/>
    <cellStyle name="Moneda [0]_10 AVERIAS MASIVAS + ANT" xfId="623" xr:uid="{00000000-0005-0000-0000-000043020000}"/>
    <cellStyle name="Moneda_10 AVERIAS MASIVAS + ANT" xfId="624" xr:uid="{00000000-0005-0000-0000-000044020000}"/>
    <cellStyle name="Monétaire [0]_Capex2001" xfId="625" xr:uid="{00000000-0005-0000-0000-000045020000}"/>
    <cellStyle name="Monétaire_Capex2001" xfId="626" xr:uid="{00000000-0005-0000-0000-000046020000}"/>
    <cellStyle name="Monetario" xfId="627" xr:uid="{00000000-0005-0000-0000-000047020000}"/>
    <cellStyle name="NEC  TAIWAN" xfId="628" xr:uid="{00000000-0005-0000-0000-000048020000}"/>
    <cellStyle name="NEE" xfId="629" xr:uid="{00000000-0005-0000-0000-000049020000}"/>
    <cellStyle name="Neutral 2" xfId="51" xr:uid="{00000000-0005-0000-0000-00004A020000}"/>
    <cellStyle name="Neutral 2 2" xfId="140" xr:uid="{00000000-0005-0000-0000-00004B020000}"/>
    <cellStyle name="no dec" xfId="141" xr:uid="{00000000-0005-0000-0000-00004C020000}"/>
    <cellStyle name="Normal" xfId="0" builtinId="0"/>
    <cellStyle name="Normal - Stile6" xfId="630" xr:uid="{00000000-0005-0000-0000-00004E020000}"/>
    <cellStyle name="Normal - Stile7" xfId="631" xr:uid="{00000000-0005-0000-0000-00004F020000}"/>
    <cellStyle name="Normal - Stile8" xfId="632" xr:uid="{00000000-0005-0000-0000-000050020000}"/>
    <cellStyle name="Normal - Style1" xfId="142" xr:uid="{00000000-0005-0000-0000-000051020000}"/>
    <cellStyle name="Normal - Style2" xfId="633" xr:uid="{00000000-0005-0000-0000-000052020000}"/>
    <cellStyle name="Normal - Style3" xfId="634" xr:uid="{00000000-0005-0000-0000-000053020000}"/>
    <cellStyle name="Normal - Style4" xfId="635" xr:uid="{00000000-0005-0000-0000-000054020000}"/>
    <cellStyle name="Normal - Style5" xfId="636" xr:uid="{00000000-0005-0000-0000-000055020000}"/>
    <cellStyle name="Normal - Style6" xfId="637" xr:uid="{00000000-0005-0000-0000-000056020000}"/>
    <cellStyle name="Normal - Style7" xfId="638" xr:uid="{00000000-0005-0000-0000-000057020000}"/>
    <cellStyle name="Normal - Style8" xfId="639" xr:uid="{00000000-0005-0000-0000-000058020000}"/>
    <cellStyle name="Normal 10" xfId="19" xr:uid="{00000000-0005-0000-0000-000059020000}"/>
    <cellStyle name="Normal 10 2" xfId="143" xr:uid="{00000000-0005-0000-0000-00005A020000}"/>
    <cellStyle name="Normal 100" xfId="5" xr:uid="{00000000-0005-0000-0000-00005B020000}"/>
    <cellStyle name="Normal 100 2" xfId="9" xr:uid="{00000000-0005-0000-0000-00005C020000}"/>
    <cellStyle name="Normal 100 2 2" xfId="1008" xr:uid="{00000000-0005-0000-0000-00005D020000}"/>
    <cellStyle name="Normal 100 3" xfId="1005" xr:uid="{00000000-0005-0000-0000-00005E020000}"/>
    <cellStyle name="Normal 101" xfId="1002" xr:uid="{00000000-0005-0000-0000-00005F020000}"/>
    <cellStyle name="Normal 102" xfId="1004" xr:uid="{00000000-0005-0000-0000-000060020000}"/>
    <cellStyle name="Normal 103" xfId="1101" xr:uid="{00000000-0005-0000-0000-000061020000}"/>
    <cellStyle name="Normal 104" xfId="3" xr:uid="{00000000-0005-0000-0000-000062020000}"/>
    <cellStyle name="Normal 105" xfId="1103" xr:uid="{00000000-0005-0000-0000-000063020000}"/>
    <cellStyle name="Normal 106" xfId="1132" xr:uid="{00000000-0005-0000-0000-000064020000}"/>
    <cellStyle name="Normal 107" xfId="1163" xr:uid="{00000000-0005-0000-0000-000065020000}"/>
    <cellStyle name="Normal 108" xfId="1164" xr:uid="{3FE1D08E-9CA0-408B-8460-63F8C88D0731}"/>
    <cellStyle name="Normal 109" xfId="1166" xr:uid="{A500D190-40F3-4086-BAED-5281D1B4885A}"/>
    <cellStyle name="Normal 11" xfId="144" xr:uid="{00000000-0005-0000-0000-000066020000}"/>
    <cellStyle name="Normal 110" xfId="1167" xr:uid="{A25FFB40-6280-47CF-AC29-7655B1A0D83D}"/>
    <cellStyle name="Normal 111" xfId="11" xr:uid="{00000000-0005-0000-0000-000067020000}"/>
    <cellStyle name="Normal 111 2" xfId="1109" xr:uid="{00000000-0005-0000-0000-000068020000}"/>
    <cellStyle name="Normal 111 3" xfId="1138" xr:uid="{00000000-0005-0000-0000-000069020000}"/>
    <cellStyle name="Normal 12" xfId="640" xr:uid="{00000000-0005-0000-0000-00006A020000}"/>
    <cellStyle name="Normal 13" xfId="641" xr:uid="{00000000-0005-0000-0000-00006B020000}"/>
    <cellStyle name="Normal 14" xfId="642" xr:uid="{00000000-0005-0000-0000-00006C020000}"/>
    <cellStyle name="Normal 14 4" xfId="10" xr:uid="{00000000-0005-0000-0000-00006D020000}"/>
    <cellStyle name="Normal 14 4 2" xfId="29" xr:uid="{00000000-0005-0000-0000-00006E020000}"/>
    <cellStyle name="Normal 14 4 2 2" xfId="43" xr:uid="{00000000-0005-0000-0000-00006F020000}"/>
    <cellStyle name="Normal 14 4 2 3" xfId="1009" xr:uid="{00000000-0005-0000-0000-000070020000}"/>
    <cellStyle name="Normal 14 4 2 4" xfId="1100" xr:uid="{00000000-0005-0000-0000-000071020000}"/>
    <cellStyle name="Normal 14 4 3" xfId="39" xr:uid="{00000000-0005-0000-0000-000072020000}"/>
    <cellStyle name="Normal 14 4 4" xfId="85" xr:uid="{00000000-0005-0000-0000-000073020000}"/>
    <cellStyle name="Normal 14 4 5" xfId="1003" xr:uid="{00000000-0005-0000-0000-000074020000}"/>
    <cellStyle name="Normal 14 4 6" xfId="1012" xr:uid="{00000000-0005-0000-0000-000075020000}"/>
    <cellStyle name="Normal 15" xfId="643" xr:uid="{00000000-0005-0000-0000-000076020000}"/>
    <cellStyle name="Normal 16" xfId="644" xr:uid="{00000000-0005-0000-0000-000077020000}"/>
    <cellStyle name="Normal 17" xfId="645" xr:uid="{00000000-0005-0000-0000-000078020000}"/>
    <cellStyle name="Normal 18" xfId="646" xr:uid="{00000000-0005-0000-0000-000079020000}"/>
    <cellStyle name="Normal 19" xfId="647" xr:uid="{00000000-0005-0000-0000-00007A020000}"/>
    <cellStyle name="Normal 2" xfId="21" xr:uid="{00000000-0005-0000-0000-00007B020000}"/>
    <cellStyle name="Normal 2 2" xfId="32" xr:uid="{00000000-0005-0000-0000-00007C020000}"/>
    <cellStyle name="Normal 2 2 2" xfId="145" xr:uid="{00000000-0005-0000-0000-00007D020000}"/>
    <cellStyle name="Normal 2 2 2 2" xfId="13" xr:uid="{00000000-0005-0000-0000-00007E020000}"/>
    <cellStyle name="Normal 2 2 3" xfId="648" xr:uid="{00000000-0005-0000-0000-00007F020000}"/>
    <cellStyle name="Normal 2 2 3 2" xfId="1049" xr:uid="{00000000-0005-0000-0000-000080020000}"/>
    <cellStyle name="Normal 2 2 4" xfId="91" xr:uid="{00000000-0005-0000-0000-000081020000}"/>
    <cellStyle name="Normal 2 2 5" xfId="1117" xr:uid="{00000000-0005-0000-0000-000082020000}"/>
    <cellStyle name="Normal 2 2 5 5" xfId="30" xr:uid="{00000000-0005-0000-0000-000083020000}"/>
    <cellStyle name="Normal 2 2 6" xfId="1114" xr:uid="{00000000-0005-0000-0000-000084020000}"/>
    <cellStyle name="Normal 2 3" xfId="146" xr:uid="{00000000-0005-0000-0000-000085020000}"/>
    <cellStyle name="Normal 2 4" xfId="147" xr:uid="{00000000-0005-0000-0000-000086020000}"/>
    <cellStyle name="Normal 2 5" xfId="148" xr:uid="{00000000-0005-0000-0000-000087020000}"/>
    <cellStyle name="Normal 2 6" xfId="649" xr:uid="{00000000-0005-0000-0000-000088020000}"/>
    <cellStyle name="Normal 2 6 2" xfId="1050" xr:uid="{00000000-0005-0000-0000-000089020000}"/>
    <cellStyle name="Normal 2 7" xfId="89" xr:uid="{00000000-0005-0000-0000-00008A020000}"/>
    <cellStyle name="Normal 2 7 2" xfId="1013" xr:uid="{00000000-0005-0000-0000-00008B020000}"/>
    <cellStyle name="Normal 2 8" xfId="1011" xr:uid="{00000000-0005-0000-0000-00008C020000}"/>
    <cellStyle name="Normal 20" xfId="650" xr:uid="{00000000-0005-0000-0000-00008D020000}"/>
    <cellStyle name="Normal 21" xfId="651" xr:uid="{00000000-0005-0000-0000-00008E020000}"/>
    <cellStyle name="Normal 22" xfId="652" xr:uid="{00000000-0005-0000-0000-00008F020000}"/>
    <cellStyle name="Normal 23" xfId="8" xr:uid="{00000000-0005-0000-0000-000090020000}"/>
    <cellStyle name="Normal 23 2" xfId="653" xr:uid="{00000000-0005-0000-0000-000091020000}"/>
    <cellStyle name="Normal 23 2 2" xfId="1051" xr:uid="{00000000-0005-0000-0000-000092020000}"/>
    <cellStyle name="Normal 24" xfId="654" xr:uid="{00000000-0005-0000-0000-000093020000}"/>
    <cellStyle name="Normal 24 2" xfId="655" xr:uid="{00000000-0005-0000-0000-000094020000}"/>
    <cellStyle name="Normal 24 2 2" xfId="1053" xr:uid="{00000000-0005-0000-0000-000095020000}"/>
    <cellStyle name="Normal 24 3" xfId="1052" xr:uid="{00000000-0005-0000-0000-000096020000}"/>
    <cellStyle name="Normal 25" xfId="14" xr:uid="{00000000-0005-0000-0000-000097020000}"/>
    <cellStyle name="Normal 25 2" xfId="657" xr:uid="{00000000-0005-0000-0000-000098020000}"/>
    <cellStyle name="Normal 25 2 2" xfId="1055" xr:uid="{00000000-0005-0000-0000-000099020000}"/>
    <cellStyle name="Normal 25 3" xfId="656" xr:uid="{00000000-0005-0000-0000-00009A020000}"/>
    <cellStyle name="Normal 25 4" xfId="1054" xr:uid="{00000000-0005-0000-0000-00009B020000}"/>
    <cellStyle name="Normal 25 5" xfId="1110" xr:uid="{00000000-0005-0000-0000-00009C020000}"/>
    <cellStyle name="Normal 25 6" xfId="1139" xr:uid="{00000000-0005-0000-0000-00009D020000}"/>
    <cellStyle name="Normal 26" xfId="658" xr:uid="{00000000-0005-0000-0000-00009E020000}"/>
    <cellStyle name="Normal 26 2" xfId="659" xr:uid="{00000000-0005-0000-0000-00009F020000}"/>
    <cellStyle name="Normal 26 3" xfId="660" xr:uid="{00000000-0005-0000-0000-0000A0020000}"/>
    <cellStyle name="Normal 26 3 2" xfId="1056" xr:uid="{00000000-0005-0000-0000-0000A1020000}"/>
    <cellStyle name="Normal 27" xfId="661" xr:uid="{00000000-0005-0000-0000-0000A2020000}"/>
    <cellStyle name="Normal 27 2" xfId="662" xr:uid="{00000000-0005-0000-0000-0000A3020000}"/>
    <cellStyle name="Normal 27 3" xfId="663" xr:uid="{00000000-0005-0000-0000-0000A4020000}"/>
    <cellStyle name="Normal 27 4" xfId="664" xr:uid="{00000000-0005-0000-0000-0000A5020000}"/>
    <cellStyle name="Normal 27 4 2" xfId="1057" xr:uid="{00000000-0005-0000-0000-0000A6020000}"/>
    <cellStyle name="Normal 28" xfId="665" xr:uid="{00000000-0005-0000-0000-0000A7020000}"/>
    <cellStyle name="Normal 28 2" xfId="666" xr:uid="{00000000-0005-0000-0000-0000A8020000}"/>
    <cellStyle name="Normal 28 2 2" xfId="1058" xr:uid="{00000000-0005-0000-0000-0000A9020000}"/>
    <cellStyle name="Normal 29" xfId="667" xr:uid="{00000000-0005-0000-0000-0000AA020000}"/>
    <cellStyle name="Normal 29 2" xfId="668" xr:uid="{00000000-0005-0000-0000-0000AB020000}"/>
    <cellStyle name="Normal 29 3" xfId="669" xr:uid="{00000000-0005-0000-0000-0000AC020000}"/>
    <cellStyle name="Normal 29 3 2" xfId="1124" xr:uid="{00000000-0005-0000-0000-0000AD020000}"/>
    <cellStyle name="Normal 29 3 3" xfId="1152" xr:uid="{00000000-0005-0000-0000-0000AE020000}"/>
    <cellStyle name="Normal 3" xfId="22" xr:uid="{00000000-0005-0000-0000-0000AF020000}"/>
    <cellStyle name="Normal 3 2" xfId="40" xr:uid="{00000000-0005-0000-0000-0000B0020000}"/>
    <cellStyle name="Normal 3 2 2" xfId="671" xr:uid="{00000000-0005-0000-0000-0000B1020000}"/>
    <cellStyle name="Normal 3 2 3" xfId="670" xr:uid="{00000000-0005-0000-0000-0000B2020000}"/>
    <cellStyle name="Normal 3 2 3 2" xfId="1125" xr:uid="{00000000-0005-0000-0000-0000B3020000}"/>
    <cellStyle name="Normal 3 2 3 3" xfId="1153" xr:uid="{00000000-0005-0000-0000-0000B4020000}"/>
    <cellStyle name="Normal 3 3" xfId="672" xr:uid="{00000000-0005-0000-0000-0000B5020000}"/>
    <cellStyle name="Normal 30" xfId="673" xr:uid="{00000000-0005-0000-0000-0000B6020000}"/>
    <cellStyle name="Normal 30 2" xfId="674" xr:uid="{00000000-0005-0000-0000-0000B7020000}"/>
    <cellStyle name="Normal 30 2 2" xfId="1060" xr:uid="{00000000-0005-0000-0000-0000B8020000}"/>
    <cellStyle name="Normal 30 3" xfId="675" xr:uid="{00000000-0005-0000-0000-0000B9020000}"/>
    <cellStyle name="Normal 30 3 2" xfId="1126" xr:uid="{00000000-0005-0000-0000-0000BA020000}"/>
    <cellStyle name="Normal 30 3 3" xfId="1154" xr:uid="{00000000-0005-0000-0000-0000BB020000}"/>
    <cellStyle name="Normal 30 4" xfId="1059" xr:uid="{00000000-0005-0000-0000-0000BC020000}"/>
    <cellStyle name="Normal 31" xfId="676" xr:uid="{00000000-0005-0000-0000-0000BD020000}"/>
    <cellStyle name="Normal 31 2" xfId="677" xr:uid="{00000000-0005-0000-0000-0000BE020000}"/>
    <cellStyle name="Normal 31 2 2" xfId="1062" xr:uid="{00000000-0005-0000-0000-0000BF020000}"/>
    <cellStyle name="Normal 31 3" xfId="678" xr:uid="{00000000-0005-0000-0000-0000C0020000}"/>
    <cellStyle name="Normal 31 3 2" xfId="1127" xr:uid="{00000000-0005-0000-0000-0000C1020000}"/>
    <cellStyle name="Normal 31 3 3" xfId="1155" xr:uid="{00000000-0005-0000-0000-0000C2020000}"/>
    <cellStyle name="Normal 31 4" xfId="1061" xr:uid="{00000000-0005-0000-0000-0000C3020000}"/>
    <cellStyle name="Normal 32" xfId="679" xr:uid="{00000000-0005-0000-0000-0000C4020000}"/>
    <cellStyle name="Normal 33" xfId="680" xr:uid="{00000000-0005-0000-0000-0000C5020000}"/>
    <cellStyle name="Normal 34" xfId="681" xr:uid="{00000000-0005-0000-0000-0000C6020000}"/>
    <cellStyle name="Normal 35" xfId="682" xr:uid="{00000000-0005-0000-0000-0000C7020000}"/>
    <cellStyle name="Normal 36" xfId="683" xr:uid="{00000000-0005-0000-0000-0000C8020000}"/>
    <cellStyle name="Normal 36 2" xfId="684" xr:uid="{00000000-0005-0000-0000-0000C9020000}"/>
    <cellStyle name="Normal 37" xfId="685" xr:uid="{00000000-0005-0000-0000-0000CA020000}"/>
    <cellStyle name="Normal 38" xfId="686" xr:uid="{00000000-0005-0000-0000-0000CB020000}"/>
    <cellStyle name="Normal 39" xfId="687" xr:uid="{00000000-0005-0000-0000-0000CC020000}"/>
    <cellStyle name="Normal 4" xfId="37" xr:uid="{00000000-0005-0000-0000-0000CD020000}"/>
    <cellStyle name="Normal 4 2" xfId="150" xr:uid="{00000000-0005-0000-0000-0000CE020000}"/>
    <cellStyle name="Normal 4 3" xfId="149" xr:uid="{00000000-0005-0000-0000-0000CF020000}"/>
    <cellStyle name="Normal 4 4" xfId="1118" xr:uid="{00000000-0005-0000-0000-0000D0020000}"/>
    <cellStyle name="Normal 4 5" xfId="1145" xr:uid="{00000000-0005-0000-0000-0000D1020000}"/>
    <cellStyle name="Normal 40" xfId="688" xr:uid="{00000000-0005-0000-0000-0000D2020000}"/>
    <cellStyle name="Normal 40 3" xfId="17" xr:uid="{00000000-0005-0000-0000-0000D3020000}"/>
    <cellStyle name="Normal 40 3 2" xfId="1112" xr:uid="{00000000-0005-0000-0000-0000D4020000}"/>
    <cellStyle name="Normal 40 3 3" xfId="1141" xr:uid="{00000000-0005-0000-0000-0000D5020000}"/>
    <cellStyle name="Normal 41" xfId="689" xr:uid="{00000000-0005-0000-0000-0000D6020000}"/>
    <cellStyle name="Normal 41 2" xfId="690" xr:uid="{00000000-0005-0000-0000-0000D7020000}"/>
    <cellStyle name="Normal 42" xfId="16" xr:uid="{00000000-0005-0000-0000-0000D8020000}"/>
    <cellStyle name="Normal 42 2" xfId="25" xr:uid="{00000000-0005-0000-0000-0000D9020000}"/>
    <cellStyle name="Normal 42 2 2" xfId="1115" xr:uid="{00000000-0005-0000-0000-0000DA020000}"/>
    <cellStyle name="Normal 42 2 3" xfId="1143" xr:uid="{00000000-0005-0000-0000-0000DB020000}"/>
    <cellStyle name="Normal 42 3" xfId="691" xr:uid="{00000000-0005-0000-0000-0000DC020000}"/>
    <cellStyle name="Normal 42 4" xfId="1111" xr:uid="{00000000-0005-0000-0000-0000DD020000}"/>
    <cellStyle name="Normal 42 5" xfId="1140" xr:uid="{00000000-0005-0000-0000-0000DE020000}"/>
    <cellStyle name="Normal 43" xfId="692" xr:uid="{00000000-0005-0000-0000-0000DF020000}"/>
    <cellStyle name="Normal 43 2" xfId="693" xr:uid="{00000000-0005-0000-0000-0000E0020000}"/>
    <cellStyle name="Normal 44" xfId="694" xr:uid="{00000000-0005-0000-0000-0000E1020000}"/>
    <cellStyle name="Normal 44 2" xfId="1063" xr:uid="{00000000-0005-0000-0000-0000E2020000}"/>
    <cellStyle name="Normal 45" xfId="695" xr:uid="{00000000-0005-0000-0000-0000E3020000}"/>
    <cellStyle name="Normal 45 2" xfId="1128" xr:uid="{00000000-0005-0000-0000-0000E4020000}"/>
    <cellStyle name="Normal 45 3" xfId="1156" xr:uid="{00000000-0005-0000-0000-0000E5020000}"/>
    <cellStyle name="Normal 46" xfId="696" xr:uid="{00000000-0005-0000-0000-0000E6020000}"/>
    <cellStyle name="Normal 46 2" xfId="1129" xr:uid="{00000000-0005-0000-0000-0000E7020000}"/>
    <cellStyle name="Normal 46 3" xfId="1157" xr:uid="{00000000-0005-0000-0000-0000E8020000}"/>
    <cellStyle name="Normal 47" xfId="697" xr:uid="{00000000-0005-0000-0000-0000E9020000}"/>
    <cellStyle name="Normal 47 2" xfId="1130" xr:uid="{00000000-0005-0000-0000-0000EA020000}"/>
    <cellStyle name="Normal 47 3" xfId="1158" xr:uid="{00000000-0005-0000-0000-0000EB020000}"/>
    <cellStyle name="Normal 48" xfId="698" xr:uid="{00000000-0005-0000-0000-0000EC020000}"/>
    <cellStyle name="Normal 49" xfId="699" xr:uid="{00000000-0005-0000-0000-0000ED020000}"/>
    <cellStyle name="Normal 5" xfId="34" xr:uid="{00000000-0005-0000-0000-0000EE020000}"/>
    <cellStyle name="Normal 5 2" xfId="151" xr:uid="{00000000-0005-0000-0000-0000EF020000}"/>
    <cellStyle name="Normal 50" xfId="700" xr:uid="{00000000-0005-0000-0000-0000F0020000}"/>
    <cellStyle name="Normal 51" xfId="701" xr:uid="{00000000-0005-0000-0000-0000F1020000}"/>
    <cellStyle name="Normal 51 2" xfId="1064" xr:uid="{00000000-0005-0000-0000-0000F2020000}"/>
    <cellStyle name="Normal 52" xfId="702" xr:uid="{00000000-0005-0000-0000-0000F3020000}"/>
    <cellStyle name="Normal 53" xfId="703" xr:uid="{00000000-0005-0000-0000-0000F4020000}"/>
    <cellStyle name="Normal 54" xfId="704" xr:uid="{00000000-0005-0000-0000-0000F5020000}"/>
    <cellStyle name="Normal 55" xfId="705" xr:uid="{00000000-0005-0000-0000-0000F6020000}"/>
    <cellStyle name="Normal 56" xfId="706" xr:uid="{00000000-0005-0000-0000-0000F7020000}"/>
    <cellStyle name="Normal 57" xfId="707" xr:uid="{00000000-0005-0000-0000-0000F8020000}"/>
    <cellStyle name="Normal 58" xfId="708" xr:uid="{00000000-0005-0000-0000-0000F9020000}"/>
    <cellStyle name="Normal 59" xfId="709" xr:uid="{00000000-0005-0000-0000-0000FA020000}"/>
    <cellStyle name="Normal 6" xfId="152" xr:uid="{00000000-0005-0000-0000-0000FB020000}"/>
    <cellStyle name="Normal 6 2" xfId="153" xr:uid="{00000000-0005-0000-0000-0000FC020000}"/>
    <cellStyle name="Normal 60" xfId="710" xr:uid="{00000000-0005-0000-0000-0000FD020000}"/>
    <cellStyle name="Normal 61" xfId="711" xr:uid="{00000000-0005-0000-0000-0000FE020000}"/>
    <cellStyle name="Normal 62" xfId="712" xr:uid="{00000000-0005-0000-0000-0000FF020000}"/>
    <cellStyle name="Normal 63" xfId="713" xr:uid="{00000000-0005-0000-0000-000000030000}"/>
    <cellStyle name="Normal 64" xfId="714" xr:uid="{00000000-0005-0000-0000-000001030000}"/>
    <cellStyle name="Normal 65" xfId="715" xr:uid="{00000000-0005-0000-0000-000002030000}"/>
    <cellStyle name="Normal 66" xfId="716" xr:uid="{00000000-0005-0000-0000-000003030000}"/>
    <cellStyle name="Normal 67" xfId="717" xr:uid="{00000000-0005-0000-0000-000004030000}"/>
    <cellStyle name="Normal 68" xfId="718" xr:uid="{00000000-0005-0000-0000-000005030000}"/>
    <cellStyle name="Normal 69" xfId="719" xr:uid="{00000000-0005-0000-0000-000006030000}"/>
    <cellStyle name="Normal 7" xfId="154" xr:uid="{00000000-0005-0000-0000-000007030000}"/>
    <cellStyle name="Normal 7 2 2" xfId="720" xr:uid="{00000000-0005-0000-0000-000008030000}"/>
    <cellStyle name="Normal 70" xfId="721" xr:uid="{00000000-0005-0000-0000-000009030000}"/>
    <cellStyle name="Normal 71" xfId="722" xr:uid="{00000000-0005-0000-0000-00000A030000}"/>
    <cellStyle name="Normal 72" xfId="723" xr:uid="{00000000-0005-0000-0000-00000B030000}"/>
    <cellStyle name="Normal 73" xfId="724" xr:uid="{00000000-0005-0000-0000-00000C030000}"/>
    <cellStyle name="Normal 74" xfId="725" xr:uid="{00000000-0005-0000-0000-00000D030000}"/>
    <cellStyle name="Normal 75" xfId="726" xr:uid="{00000000-0005-0000-0000-00000E030000}"/>
    <cellStyle name="Normal 76" xfId="727" xr:uid="{00000000-0005-0000-0000-00000F030000}"/>
    <cellStyle name="Normal 77" xfId="728" xr:uid="{00000000-0005-0000-0000-000010030000}"/>
    <cellStyle name="Normal 78" xfId="729" xr:uid="{00000000-0005-0000-0000-000011030000}"/>
    <cellStyle name="Normal 79" xfId="730" xr:uid="{00000000-0005-0000-0000-000012030000}"/>
    <cellStyle name="Normal 8" xfId="155" xr:uid="{00000000-0005-0000-0000-000013030000}"/>
    <cellStyle name="Normal 80" xfId="731" xr:uid="{00000000-0005-0000-0000-000014030000}"/>
    <cellStyle name="Normal 81" xfId="732" xr:uid="{00000000-0005-0000-0000-000015030000}"/>
    <cellStyle name="Normal 82" xfId="733" xr:uid="{00000000-0005-0000-0000-000016030000}"/>
    <cellStyle name="Normal 83" xfId="734" xr:uid="{00000000-0005-0000-0000-000017030000}"/>
    <cellStyle name="Normal 84" xfId="735" xr:uid="{00000000-0005-0000-0000-000018030000}"/>
    <cellStyle name="Normal 85" xfId="736" xr:uid="{00000000-0005-0000-0000-000019030000}"/>
    <cellStyle name="Normal 86" xfId="737" xr:uid="{00000000-0005-0000-0000-00001A030000}"/>
    <cellStyle name="Normal 87" xfId="738" xr:uid="{00000000-0005-0000-0000-00001B030000}"/>
    <cellStyle name="Normal 88" xfId="739" xr:uid="{00000000-0005-0000-0000-00001C030000}"/>
    <cellStyle name="Normal 89" xfId="740" xr:uid="{00000000-0005-0000-0000-00001D030000}"/>
    <cellStyle name="Normal 9" xfId="156" xr:uid="{00000000-0005-0000-0000-00001E030000}"/>
    <cellStyle name="Normal 9 2" xfId="157" xr:uid="{00000000-0005-0000-0000-00001F030000}"/>
    <cellStyle name="Normal 90" xfId="741" xr:uid="{00000000-0005-0000-0000-000020030000}"/>
    <cellStyle name="Normal 91" xfId="742" xr:uid="{00000000-0005-0000-0000-000021030000}"/>
    <cellStyle name="Normal 92" xfId="743" xr:uid="{00000000-0005-0000-0000-000022030000}"/>
    <cellStyle name="Normal 93" xfId="744" xr:uid="{00000000-0005-0000-0000-000023030000}"/>
    <cellStyle name="Normal 94" xfId="745" xr:uid="{00000000-0005-0000-0000-000024030000}"/>
    <cellStyle name="Normal 95" xfId="87" xr:uid="{00000000-0005-0000-0000-000025030000}"/>
    <cellStyle name="Normal 95 2" xfId="1121" xr:uid="{00000000-0005-0000-0000-000026030000}"/>
    <cellStyle name="Normal 95 3" xfId="1148" xr:uid="{00000000-0005-0000-0000-000027030000}"/>
    <cellStyle name="Normal 96" xfId="999" xr:uid="{00000000-0005-0000-0000-000028030000}"/>
    <cellStyle name="Normal 96 2" xfId="1098" xr:uid="{00000000-0005-0000-0000-000029030000}"/>
    <cellStyle name="Normal 97" xfId="1000" xr:uid="{00000000-0005-0000-0000-00002A030000}"/>
    <cellStyle name="Normal 97 2" xfId="1099" xr:uid="{00000000-0005-0000-0000-00002B030000}"/>
    <cellStyle name="Normal 98" xfId="86" xr:uid="{00000000-0005-0000-0000-00002C030000}"/>
    <cellStyle name="Normal 99" xfId="1001" xr:uid="{00000000-0005-0000-0000-00002D030000}"/>
    <cellStyle name="Normal0" xfId="746" xr:uid="{00000000-0005-0000-0000-00002E030000}"/>
    <cellStyle name="Normale_sc_azione" xfId="747" xr:uid="{00000000-0005-0000-0000-00002F030000}"/>
    <cellStyle name="normální_Site#13-Bangkok" xfId="748" xr:uid="{00000000-0005-0000-0000-000030030000}"/>
    <cellStyle name="Note 2" xfId="58" xr:uid="{00000000-0005-0000-0000-000031030000}"/>
    <cellStyle name="Note 2 2" xfId="749" xr:uid="{00000000-0005-0000-0000-000032030000}"/>
    <cellStyle name="oft Excel]_x000d__x000a_Comment=The open=/f lines load custom functions into the Paste Function list._x000d__x000a_Maximized=3_x000d__x000a_Basics=1_x000d__x000a_A" xfId="750" xr:uid="{00000000-0005-0000-0000-000033030000}"/>
    <cellStyle name="Output 2" xfId="53" xr:uid="{00000000-0005-0000-0000-000034030000}"/>
    <cellStyle name="Output 2 2" xfId="751" xr:uid="{00000000-0005-0000-0000-000035030000}"/>
    <cellStyle name="Output Amounts" xfId="752" xr:uid="{00000000-0005-0000-0000-000036030000}"/>
    <cellStyle name="Output Amounts 2" xfId="753" xr:uid="{00000000-0005-0000-0000-000037030000}"/>
    <cellStyle name="Output Column Headings" xfId="754" xr:uid="{00000000-0005-0000-0000-000038030000}"/>
    <cellStyle name="Output Line Items" xfId="755" xr:uid="{00000000-0005-0000-0000-000039030000}"/>
    <cellStyle name="Output Report Heading" xfId="756" xr:uid="{00000000-0005-0000-0000-00003A030000}"/>
    <cellStyle name="Output Report Title" xfId="757" xr:uid="{00000000-0005-0000-0000-00003B030000}"/>
    <cellStyle name="OUTPUTERROR" xfId="758" xr:uid="{00000000-0005-0000-0000-00003C030000}"/>
    <cellStyle name="OUTPUTNORMAL" xfId="759" xr:uid="{00000000-0005-0000-0000-00003D030000}"/>
    <cellStyle name="PageSubTitle" xfId="760" xr:uid="{00000000-0005-0000-0000-00003E030000}"/>
    <cellStyle name="PageTitle" xfId="761" xr:uid="{00000000-0005-0000-0000-00003F030000}"/>
    <cellStyle name="Pattern" xfId="762" xr:uid="{00000000-0005-0000-0000-000040030000}"/>
    <cellStyle name="Percent" xfId="1168" builtinId="5"/>
    <cellStyle name="Percent [0]" xfId="763" xr:uid="{00000000-0005-0000-0000-000041030000}"/>
    <cellStyle name="Percent [00]" xfId="764" xr:uid="{00000000-0005-0000-0000-000042030000}"/>
    <cellStyle name="Percent [2]" xfId="158" xr:uid="{00000000-0005-0000-0000-000043030000}"/>
    <cellStyle name="Percent [2] 2" xfId="765" xr:uid="{00000000-0005-0000-0000-000044030000}"/>
    <cellStyle name="Percent 10" xfId="28" xr:uid="{00000000-0005-0000-0000-000045030000}"/>
    <cellStyle name="Percent 11" xfId="766" xr:uid="{00000000-0005-0000-0000-000046030000}"/>
    <cellStyle name="Percent 12" xfId="767" xr:uid="{00000000-0005-0000-0000-000047030000}"/>
    <cellStyle name="Percent 13" xfId="768" xr:uid="{00000000-0005-0000-0000-000048030000}"/>
    <cellStyle name="Percent 14" xfId="769" xr:uid="{00000000-0005-0000-0000-000049030000}"/>
    <cellStyle name="Percent 15" xfId="770" xr:uid="{00000000-0005-0000-0000-00004A030000}"/>
    <cellStyle name="Percent 16" xfId="771" xr:uid="{00000000-0005-0000-0000-00004B030000}"/>
    <cellStyle name="Percent 16 2" xfId="772" xr:uid="{00000000-0005-0000-0000-00004C030000}"/>
    <cellStyle name="Percent 16 3" xfId="773" xr:uid="{00000000-0005-0000-0000-00004D030000}"/>
    <cellStyle name="Percent 16 3 2" xfId="774" xr:uid="{00000000-0005-0000-0000-00004E030000}"/>
    <cellStyle name="Percent 16 4" xfId="775" xr:uid="{00000000-0005-0000-0000-00004F030000}"/>
    <cellStyle name="Percent 17" xfId="776" xr:uid="{00000000-0005-0000-0000-000050030000}"/>
    <cellStyle name="Percent 17 2" xfId="777" xr:uid="{00000000-0005-0000-0000-000051030000}"/>
    <cellStyle name="Percent 18" xfId="778" xr:uid="{00000000-0005-0000-0000-000052030000}"/>
    <cellStyle name="Percent 19" xfId="18" xr:uid="{00000000-0005-0000-0000-000053030000}"/>
    <cellStyle name="Percent 19 2" xfId="26" xr:uid="{00000000-0005-0000-0000-000054030000}"/>
    <cellStyle name="Percent 19 2 2" xfId="1116" xr:uid="{00000000-0005-0000-0000-000055030000}"/>
    <cellStyle name="Percent 19 2 3" xfId="1144" xr:uid="{00000000-0005-0000-0000-000056030000}"/>
    <cellStyle name="Percent 19 3" xfId="779" xr:uid="{00000000-0005-0000-0000-000057030000}"/>
    <cellStyle name="Percent 19 4" xfId="1113" xr:uid="{00000000-0005-0000-0000-000058030000}"/>
    <cellStyle name="Percent 19 5" xfId="1142" xr:uid="{00000000-0005-0000-0000-000059030000}"/>
    <cellStyle name="Percent 2" xfId="31" xr:uid="{00000000-0005-0000-0000-00005A030000}"/>
    <cellStyle name="Percent 2 2" xfId="780" xr:uid="{00000000-0005-0000-0000-00005B030000}"/>
    <cellStyle name="Percent 2 2 2" xfId="1065" xr:uid="{00000000-0005-0000-0000-00005C030000}"/>
    <cellStyle name="Percent 2 3" xfId="159" xr:uid="{00000000-0005-0000-0000-00005D030000}"/>
    <cellStyle name="Percent 2 4" xfId="1010" xr:uid="{00000000-0005-0000-0000-00005E030000}"/>
    <cellStyle name="Percent 20" xfId="781" xr:uid="{00000000-0005-0000-0000-00005F030000}"/>
    <cellStyle name="Percent 20 2" xfId="782" xr:uid="{00000000-0005-0000-0000-000060030000}"/>
    <cellStyle name="Percent 21" xfId="783" xr:uid="{00000000-0005-0000-0000-000061030000}"/>
    <cellStyle name="Percent 21 2" xfId="784" xr:uid="{00000000-0005-0000-0000-000062030000}"/>
    <cellStyle name="Percent 22" xfId="785" xr:uid="{00000000-0005-0000-0000-000063030000}"/>
    <cellStyle name="Percent 23" xfId="786" xr:uid="{00000000-0005-0000-0000-000064030000}"/>
    <cellStyle name="Percent 24" xfId="787" xr:uid="{00000000-0005-0000-0000-000065030000}"/>
    <cellStyle name="Percent 25" xfId="788" xr:uid="{00000000-0005-0000-0000-000066030000}"/>
    <cellStyle name="Percent 26" xfId="789" xr:uid="{00000000-0005-0000-0000-000067030000}"/>
    <cellStyle name="Percent 27" xfId="790" xr:uid="{00000000-0005-0000-0000-000068030000}"/>
    <cellStyle name="Percent 28" xfId="791" xr:uid="{00000000-0005-0000-0000-000069030000}"/>
    <cellStyle name="Percent 29" xfId="792" xr:uid="{00000000-0005-0000-0000-00006A030000}"/>
    <cellStyle name="Percent 3" xfId="42" xr:uid="{00000000-0005-0000-0000-00006B030000}"/>
    <cellStyle name="Percent 3 2" xfId="160" xr:uid="{00000000-0005-0000-0000-00006C030000}"/>
    <cellStyle name="Percent 3 3" xfId="1120" xr:uid="{00000000-0005-0000-0000-00006D030000}"/>
    <cellStyle name="Percent 3 4" xfId="1147" xr:uid="{00000000-0005-0000-0000-00006E030000}"/>
    <cellStyle name="Percent 30" xfId="793" xr:uid="{00000000-0005-0000-0000-00006F030000}"/>
    <cellStyle name="Percent 31" xfId="794" xr:uid="{00000000-0005-0000-0000-000070030000}"/>
    <cellStyle name="Percent 32" xfId="795" xr:uid="{00000000-0005-0000-0000-000071030000}"/>
    <cellStyle name="Percent 33" xfId="796" xr:uid="{00000000-0005-0000-0000-000072030000}"/>
    <cellStyle name="Percent 33 2" xfId="797" xr:uid="{00000000-0005-0000-0000-000073030000}"/>
    <cellStyle name="Percent 34" xfId="798" xr:uid="{00000000-0005-0000-0000-000074030000}"/>
    <cellStyle name="Percent 34 2" xfId="799" xr:uid="{00000000-0005-0000-0000-000075030000}"/>
    <cellStyle name="Percent 35" xfId="800" xr:uid="{00000000-0005-0000-0000-000076030000}"/>
    <cellStyle name="Percent 35 2" xfId="801" xr:uid="{00000000-0005-0000-0000-000077030000}"/>
    <cellStyle name="Percent 36" xfId="802" xr:uid="{00000000-0005-0000-0000-000078030000}"/>
    <cellStyle name="Percent 36 2" xfId="803" xr:uid="{00000000-0005-0000-0000-000079030000}"/>
    <cellStyle name="Percent 37" xfId="804" xr:uid="{00000000-0005-0000-0000-00007A030000}"/>
    <cellStyle name="Percent 38" xfId="805" xr:uid="{00000000-0005-0000-0000-00007B030000}"/>
    <cellStyle name="Percent 39" xfId="806" xr:uid="{00000000-0005-0000-0000-00007C030000}"/>
    <cellStyle name="Percent 4" xfId="36" xr:uid="{00000000-0005-0000-0000-00007D030000}"/>
    <cellStyle name="Percent 4 2" xfId="161" xr:uid="{00000000-0005-0000-0000-00007E030000}"/>
    <cellStyle name="Percent 40" xfId="807" xr:uid="{00000000-0005-0000-0000-00007F030000}"/>
    <cellStyle name="Percent 41" xfId="808" xr:uid="{00000000-0005-0000-0000-000080030000}"/>
    <cellStyle name="Percent 41 2" xfId="809" xr:uid="{00000000-0005-0000-0000-000081030000}"/>
    <cellStyle name="Percent 42" xfId="810" xr:uid="{00000000-0005-0000-0000-000082030000}"/>
    <cellStyle name="Percent 42 2" xfId="811" xr:uid="{00000000-0005-0000-0000-000083030000}"/>
    <cellStyle name="Percent 43" xfId="812" xr:uid="{00000000-0005-0000-0000-000084030000}"/>
    <cellStyle name="Percent 44" xfId="813" xr:uid="{00000000-0005-0000-0000-000085030000}"/>
    <cellStyle name="Percent 44 2" xfId="1066" xr:uid="{00000000-0005-0000-0000-000086030000}"/>
    <cellStyle name="Percent 45" xfId="814" xr:uid="{00000000-0005-0000-0000-000087030000}"/>
    <cellStyle name="Percent 46" xfId="815" xr:uid="{00000000-0005-0000-0000-000088030000}"/>
    <cellStyle name="Percent 47" xfId="816" xr:uid="{00000000-0005-0000-0000-000089030000}"/>
    <cellStyle name="Percent 47 2" xfId="1067" xr:uid="{00000000-0005-0000-0000-00008A030000}"/>
    <cellStyle name="Percent 48" xfId="817" xr:uid="{00000000-0005-0000-0000-00008B030000}"/>
    <cellStyle name="Percent 48 2" xfId="1068" xr:uid="{00000000-0005-0000-0000-00008C030000}"/>
    <cellStyle name="Percent 49" xfId="818" xr:uid="{00000000-0005-0000-0000-00008D030000}"/>
    <cellStyle name="Percent 49 2" xfId="1069" xr:uid="{00000000-0005-0000-0000-00008E030000}"/>
    <cellStyle name="Percent 5" xfId="819" xr:uid="{00000000-0005-0000-0000-00008F030000}"/>
    <cellStyle name="Percent 50" xfId="820" xr:uid="{00000000-0005-0000-0000-000090030000}"/>
    <cellStyle name="Percent 50 2" xfId="1070" xr:uid="{00000000-0005-0000-0000-000091030000}"/>
    <cellStyle name="Percent 51" xfId="821" xr:uid="{00000000-0005-0000-0000-000092030000}"/>
    <cellStyle name="Percent 51 2" xfId="1071" xr:uid="{00000000-0005-0000-0000-000093030000}"/>
    <cellStyle name="Percent 52" xfId="822" xr:uid="{00000000-0005-0000-0000-000094030000}"/>
    <cellStyle name="Percent 52 2" xfId="1072" xr:uid="{00000000-0005-0000-0000-000095030000}"/>
    <cellStyle name="Percent 53" xfId="823" xr:uid="{00000000-0005-0000-0000-000096030000}"/>
    <cellStyle name="Percent 53 2" xfId="1073" xr:uid="{00000000-0005-0000-0000-000097030000}"/>
    <cellStyle name="Percent 54" xfId="824" xr:uid="{00000000-0005-0000-0000-000098030000}"/>
    <cellStyle name="Percent 54 2" xfId="1074" xr:uid="{00000000-0005-0000-0000-000099030000}"/>
    <cellStyle name="Percent 55" xfId="825" xr:uid="{00000000-0005-0000-0000-00009A030000}"/>
    <cellStyle name="Percent 56" xfId="826" xr:uid="{00000000-0005-0000-0000-00009B030000}"/>
    <cellStyle name="Percent 57" xfId="827" xr:uid="{00000000-0005-0000-0000-00009C030000}"/>
    <cellStyle name="Percent 58" xfId="828" xr:uid="{00000000-0005-0000-0000-00009D030000}"/>
    <cellStyle name="Percent 58 2" xfId="1075" xr:uid="{00000000-0005-0000-0000-00009E030000}"/>
    <cellStyle name="Percent 59" xfId="829" xr:uid="{00000000-0005-0000-0000-00009F030000}"/>
    <cellStyle name="Percent 59 2" xfId="1076" xr:uid="{00000000-0005-0000-0000-0000A0030000}"/>
    <cellStyle name="Percent 6" xfId="830" xr:uid="{00000000-0005-0000-0000-0000A1030000}"/>
    <cellStyle name="Percent 60" xfId="831" xr:uid="{00000000-0005-0000-0000-0000A2030000}"/>
    <cellStyle name="Percent 60 2" xfId="1077" xr:uid="{00000000-0005-0000-0000-0000A3030000}"/>
    <cellStyle name="Percent 61" xfId="832" xr:uid="{00000000-0005-0000-0000-0000A4030000}"/>
    <cellStyle name="Percent 61 2" xfId="1078" xr:uid="{00000000-0005-0000-0000-0000A5030000}"/>
    <cellStyle name="Percent 62" xfId="833" xr:uid="{00000000-0005-0000-0000-0000A6030000}"/>
    <cellStyle name="Percent 62 2" xfId="1079" xr:uid="{00000000-0005-0000-0000-0000A7030000}"/>
    <cellStyle name="Percent 63" xfId="834" xr:uid="{00000000-0005-0000-0000-0000A8030000}"/>
    <cellStyle name="Percent 63 2" xfId="1080" xr:uid="{00000000-0005-0000-0000-0000A9030000}"/>
    <cellStyle name="Percent 64" xfId="835" xr:uid="{00000000-0005-0000-0000-0000AA030000}"/>
    <cellStyle name="Percent 64 2" xfId="1081" xr:uid="{00000000-0005-0000-0000-0000AB030000}"/>
    <cellStyle name="Percent 65" xfId="836" xr:uid="{00000000-0005-0000-0000-0000AC030000}"/>
    <cellStyle name="Percent 66" xfId="837" xr:uid="{00000000-0005-0000-0000-0000AD030000}"/>
    <cellStyle name="Percent 66 2" xfId="1082" xr:uid="{00000000-0005-0000-0000-0000AE030000}"/>
    <cellStyle name="Percent 67" xfId="838" xr:uid="{00000000-0005-0000-0000-0000AF030000}"/>
    <cellStyle name="Percent 67 2" xfId="1083" xr:uid="{00000000-0005-0000-0000-0000B0030000}"/>
    <cellStyle name="Percent 68" xfId="839" xr:uid="{00000000-0005-0000-0000-0000B1030000}"/>
    <cellStyle name="Percent 68 2" xfId="1084" xr:uid="{00000000-0005-0000-0000-0000B2030000}"/>
    <cellStyle name="Percent 69" xfId="840" xr:uid="{00000000-0005-0000-0000-0000B3030000}"/>
    <cellStyle name="Percent 69 2" xfId="1085" xr:uid="{00000000-0005-0000-0000-0000B4030000}"/>
    <cellStyle name="Percent 7" xfId="841" xr:uid="{00000000-0005-0000-0000-0000B5030000}"/>
    <cellStyle name="Percent 70" xfId="842" xr:uid="{00000000-0005-0000-0000-0000B6030000}"/>
    <cellStyle name="Percent 70 2" xfId="1086" xr:uid="{00000000-0005-0000-0000-0000B7030000}"/>
    <cellStyle name="Percent 71" xfId="843" xr:uid="{00000000-0005-0000-0000-0000B8030000}"/>
    <cellStyle name="Percent 71 2" xfId="1087" xr:uid="{00000000-0005-0000-0000-0000B9030000}"/>
    <cellStyle name="Percent 72" xfId="844" xr:uid="{00000000-0005-0000-0000-0000BA030000}"/>
    <cellStyle name="Percent 72 2" xfId="1088" xr:uid="{00000000-0005-0000-0000-0000BB030000}"/>
    <cellStyle name="Percent 73" xfId="845" xr:uid="{00000000-0005-0000-0000-0000BC030000}"/>
    <cellStyle name="Percent 73 2" xfId="1089" xr:uid="{00000000-0005-0000-0000-0000BD030000}"/>
    <cellStyle name="Percent 74" xfId="846" xr:uid="{00000000-0005-0000-0000-0000BE030000}"/>
    <cellStyle name="Percent 75" xfId="847" xr:uid="{00000000-0005-0000-0000-0000BF030000}"/>
    <cellStyle name="Percent 76" xfId="848" xr:uid="{00000000-0005-0000-0000-0000C0030000}"/>
    <cellStyle name="Percent 77" xfId="849" xr:uid="{00000000-0005-0000-0000-0000C1030000}"/>
    <cellStyle name="Percent 77 2" xfId="1090" xr:uid="{00000000-0005-0000-0000-0000C2030000}"/>
    <cellStyle name="Percent 78" xfId="850" xr:uid="{00000000-0005-0000-0000-0000C3030000}"/>
    <cellStyle name="Percent 78 2" xfId="1091" xr:uid="{00000000-0005-0000-0000-0000C4030000}"/>
    <cellStyle name="Percent 79" xfId="851" xr:uid="{00000000-0005-0000-0000-0000C5030000}"/>
    <cellStyle name="Percent 79 2" xfId="1092" xr:uid="{00000000-0005-0000-0000-0000C6030000}"/>
    <cellStyle name="Percent 8" xfId="852" xr:uid="{00000000-0005-0000-0000-0000C7030000}"/>
    <cellStyle name="Percent 80" xfId="853" xr:uid="{00000000-0005-0000-0000-0000C8030000}"/>
    <cellStyle name="Percent 80 2" xfId="1093" xr:uid="{00000000-0005-0000-0000-0000C9030000}"/>
    <cellStyle name="Percent 81" xfId="854" xr:uid="{00000000-0005-0000-0000-0000CA030000}"/>
    <cellStyle name="Percent 81 2" xfId="1094" xr:uid="{00000000-0005-0000-0000-0000CB030000}"/>
    <cellStyle name="Percent 82" xfId="855" xr:uid="{00000000-0005-0000-0000-0000CC030000}"/>
    <cellStyle name="Percent 82 2" xfId="1095" xr:uid="{00000000-0005-0000-0000-0000CD030000}"/>
    <cellStyle name="Percent 83" xfId="856" xr:uid="{00000000-0005-0000-0000-0000CE030000}"/>
    <cellStyle name="Percent 83 2" xfId="1096" xr:uid="{00000000-0005-0000-0000-0000CF030000}"/>
    <cellStyle name="Percent 84" xfId="857" xr:uid="{00000000-0005-0000-0000-0000D0030000}"/>
    <cellStyle name="Percent 84 2" xfId="1097" xr:uid="{00000000-0005-0000-0000-0000D1030000}"/>
    <cellStyle name="Percent 85" xfId="858" xr:uid="{00000000-0005-0000-0000-0000D2030000}"/>
    <cellStyle name="Percent 86" xfId="24" xr:uid="{00000000-0005-0000-0000-0000D3030000}"/>
    <cellStyle name="Percent 87" xfId="1105" xr:uid="{00000000-0005-0000-0000-0000D4030000}"/>
    <cellStyle name="Percent 88" xfId="1134" xr:uid="{00000000-0005-0000-0000-0000D5030000}"/>
    <cellStyle name="Percent 89" xfId="1161" xr:uid="{00000000-0005-0000-0000-0000D6030000}"/>
    <cellStyle name="Percent 9" xfId="859" xr:uid="{00000000-0005-0000-0000-0000D7030000}"/>
    <cellStyle name="PERCENTAGE" xfId="860" xr:uid="{00000000-0005-0000-0000-0000D8030000}"/>
    <cellStyle name="PLAN" xfId="861" xr:uid="{00000000-0005-0000-0000-0000D9030000}"/>
    <cellStyle name="Porcentaje" xfId="862" xr:uid="{00000000-0005-0000-0000-0000DA030000}"/>
    <cellStyle name="Porcentual_ret_conso_statu_2000" xfId="863" xr:uid="{00000000-0005-0000-0000-0000DB030000}"/>
    <cellStyle name="PrePop Currency (0)" xfId="864" xr:uid="{00000000-0005-0000-0000-0000DC030000}"/>
    <cellStyle name="PrePop Currency (2)" xfId="865" xr:uid="{00000000-0005-0000-0000-0000DD030000}"/>
    <cellStyle name="PrePop Units (0)" xfId="866" xr:uid="{00000000-0005-0000-0000-0000DE030000}"/>
    <cellStyle name="PrePop Units (1)" xfId="867" xr:uid="{00000000-0005-0000-0000-0000DF030000}"/>
    <cellStyle name="PrePop Units (2)" xfId="868" xr:uid="{00000000-0005-0000-0000-0000E0030000}"/>
    <cellStyle name="PSChar" xfId="869" xr:uid="{00000000-0005-0000-0000-0000E1030000}"/>
    <cellStyle name="PSChar 2" xfId="870" xr:uid="{00000000-0005-0000-0000-0000E2030000}"/>
    <cellStyle name="PSDate" xfId="871" xr:uid="{00000000-0005-0000-0000-0000E3030000}"/>
    <cellStyle name="PSDate 2" xfId="872" xr:uid="{00000000-0005-0000-0000-0000E4030000}"/>
    <cellStyle name="PSDec" xfId="873" xr:uid="{00000000-0005-0000-0000-0000E5030000}"/>
    <cellStyle name="PSDec 2" xfId="874" xr:uid="{00000000-0005-0000-0000-0000E6030000}"/>
    <cellStyle name="PSHeading" xfId="875" xr:uid="{00000000-0005-0000-0000-0000E7030000}"/>
    <cellStyle name="PSInt" xfId="876" xr:uid="{00000000-0005-0000-0000-0000E8030000}"/>
    <cellStyle name="PSSpacer" xfId="877" xr:uid="{00000000-0005-0000-0000-0000E9030000}"/>
    <cellStyle name="PSSpacer 2" xfId="878" xr:uid="{00000000-0005-0000-0000-0000EA030000}"/>
    <cellStyle name="pwstyle" xfId="879" xr:uid="{00000000-0005-0000-0000-0000EB030000}"/>
    <cellStyle name="Q" xfId="880" xr:uid="{00000000-0005-0000-0000-0000EC030000}"/>
    <cellStyle name="QTR94_95_INCOME CTMP#1 98" xfId="881" xr:uid="{00000000-0005-0000-0000-0000ED030000}"/>
    <cellStyle name="Quantity" xfId="162" xr:uid="{00000000-0005-0000-0000-0000EE030000}"/>
    <cellStyle name="Quantity 2" xfId="882" xr:uid="{00000000-0005-0000-0000-0000EF030000}"/>
    <cellStyle name="report_title" xfId="883" xr:uid="{00000000-0005-0000-0000-0000F0030000}"/>
    <cellStyle name="RevList" xfId="884" xr:uid="{00000000-0005-0000-0000-0000F1030000}"/>
    <cellStyle name="RM" xfId="885" xr:uid="{00000000-0005-0000-0000-0000F2030000}"/>
    <cellStyle name="S0" xfId="163" xr:uid="{00000000-0005-0000-0000-0000F3030000}"/>
    <cellStyle name="S1" xfId="164" xr:uid="{00000000-0005-0000-0000-0000F4030000}"/>
    <cellStyle name="S10" xfId="165" xr:uid="{00000000-0005-0000-0000-0000F5030000}"/>
    <cellStyle name="S11" xfId="166" xr:uid="{00000000-0005-0000-0000-0000F6030000}"/>
    <cellStyle name="S12" xfId="167" xr:uid="{00000000-0005-0000-0000-0000F7030000}"/>
    <cellStyle name="S13" xfId="168" xr:uid="{00000000-0005-0000-0000-0000F8030000}"/>
    <cellStyle name="S14" xfId="169" xr:uid="{00000000-0005-0000-0000-0000F9030000}"/>
    <cellStyle name="S15" xfId="170" xr:uid="{00000000-0005-0000-0000-0000FA030000}"/>
    <cellStyle name="S16" xfId="171" xr:uid="{00000000-0005-0000-0000-0000FB030000}"/>
    <cellStyle name="S17" xfId="172" xr:uid="{00000000-0005-0000-0000-0000FC030000}"/>
    <cellStyle name="S18" xfId="173" xr:uid="{00000000-0005-0000-0000-0000FD030000}"/>
    <cellStyle name="S19" xfId="174" xr:uid="{00000000-0005-0000-0000-0000FE030000}"/>
    <cellStyle name="S2" xfId="175" xr:uid="{00000000-0005-0000-0000-0000FF030000}"/>
    <cellStyle name="S20" xfId="176" xr:uid="{00000000-0005-0000-0000-000000040000}"/>
    <cellStyle name="S21" xfId="177" xr:uid="{00000000-0005-0000-0000-000001040000}"/>
    <cellStyle name="S22" xfId="178" xr:uid="{00000000-0005-0000-0000-000002040000}"/>
    <cellStyle name="S3" xfId="179" xr:uid="{00000000-0005-0000-0000-000003040000}"/>
    <cellStyle name="S4" xfId="180" xr:uid="{00000000-0005-0000-0000-000004040000}"/>
    <cellStyle name="S5" xfId="181" xr:uid="{00000000-0005-0000-0000-000005040000}"/>
    <cellStyle name="S6" xfId="182" xr:uid="{00000000-0005-0000-0000-000006040000}"/>
    <cellStyle name="S7" xfId="183" xr:uid="{00000000-0005-0000-0000-000007040000}"/>
    <cellStyle name="S8" xfId="184" xr:uid="{00000000-0005-0000-0000-000008040000}"/>
    <cellStyle name="S9" xfId="185" xr:uid="{00000000-0005-0000-0000-000009040000}"/>
    <cellStyle name="SCH1" xfId="886" xr:uid="{00000000-0005-0000-0000-00000A040000}"/>
    <cellStyle name="small border line" xfId="887" xr:uid="{00000000-0005-0000-0000-00000B040000}"/>
    <cellStyle name="small border line 2" xfId="1131" xr:uid="{00000000-0005-0000-0000-00000C040000}"/>
    <cellStyle name="small border line 3" xfId="1160" xr:uid="{00000000-0005-0000-0000-00000D040000}"/>
    <cellStyle name="small border line 4" xfId="1151" xr:uid="{00000000-0005-0000-0000-00000E040000}"/>
    <cellStyle name="Standard" xfId="888" xr:uid="{00000000-0005-0000-0000-00000F040000}"/>
    <cellStyle name="Style 1" xfId="889" xr:uid="{00000000-0005-0000-0000-000010040000}"/>
    <cellStyle name="Style 2" xfId="890" xr:uid="{00000000-0005-0000-0000-000011040000}"/>
    <cellStyle name="style1" xfId="891" xr:uid="{00000000-0005-0000-0000-000012040000}"/>
    <cellStyle name="SubHeading" xfId="892" xr:uid="{00000000-0005-0000-0000-000013040000}"/>
    <cellStyle name="Subtotal" xfId="893" xr:uid="{00000000-0005-0000-0000-000014040000}"/>
    <cellStyle name="TB" xfId="894" xr:uid="{00000000-0005-0000-0000-000015040000}"/>
    <cellStyle name="Text" xfId="895" xr:uid="{00000000-0005-0000-0000-000016040000}"/>
    <cellStyle name="Text Indent A" xfId="896" xr:uid="{00000000-0005-0000-0000-000017040000}"/>
    <cellStyle name="Text Indent B" xfId="897" xr:uid="{00000000-0005-0000-0000-000018040000}"/>
    <cellStyle name="Text Indent C" xfId="898" xr:uid="{00000000-0005-0000-0000-000019040000}"/>
    <cellStyle name="Title 2" xfId="44" xr:uid="{00000000-0005-0000-0000-00001A040000}"/>
    <cellStyle name="Title 2 2" xfId="899" xr:uid="{00000000-0005-0000-0000-00001B040000}"/>
    <cellStyle name="TMS RMMN" xfId="900" xr:uid="{00000000-0005-0000-0000-00001C040000}"/>
    <cellStyle name="Total 10" xfId="901" xr:uid="{00000000-0005-0000-0000-00001D040000}"/>
    <cellStyle name="Total 11" xfId="902" xr:uid="{00000000-0005-0000-0000-00001E040000}"/>
    <cellStyle name="Total 12" xfId="903" xr:uid="{00000000-0005-0000-0000-00001F040000}"/>
    <cellStyle name="Total 13" xfId="904" xr:uid="{00000000-0005-0000-0000-000020040000}"/>
    <cellStyle name="Total 14" xfId="905" xr:uid="{00000000-0005-0000-0000-000021040000}"/>
    <cellStyle name="Total 15" xfId="906" xr:uid="{00000000-0005-0000-0000-000022040000}"/>
    <cellStyle name="Total 16" xfId="907" xr:uid="{00000000-0005-0000-0000-000023040000}"/>
    <cellStyle name="Total 2" xfId="60" xr:uid="{00000000-0005-0000-0000-000024040000}"/>
    <cellStyle name="Total 2 2" xfId="908" xr:uid="{00000000-0005-0000-0000-000025040000}"/>
    <cellStyle name="Total 3" xfId="909" xr:uid="{00000000-0005-0000-0000-000026040000}"/>
    <cellStyle name="Total 4" xfId="910" xr:uid="{00000000-0005-0000-0000-000027040000}"/>
    <cellStyle name="Total 5" xfId="911" xr:uid="{00000000-0005-0000-0000-000028040000}"/>
    <cellStyle name="Total 6" xfId="912" xr:uid="{00000000-0005-0000-0000-000029040000}"/>
    <cellStyle name="Total 7" xfId="913" xr:uid="{00000000-0005-0000-0000-00002A040000}"/>
    <cellStyle name="Total 8" xfId="914" xr:uid="{00000000-0005-0000-0000-00002B040000}"/>
    <cellStyle name="Total 9" xfId="915" xr:uid="{00000000-0005-0000-0000-00002C040000}"/>
    <cellStyle name="Tusental (0)_pldt" xfId="916" xr:uid="{00000000-0005-0000-0000-00002D040000}"/>
    <cellStyle name="Tusental_pldt" xfId="917" xr:uid="{00000000-0005-0000-0000-00002E040000}"/>
    <cellStyle name="Valuta (0)" xfId="918" xr:uid="{00000000-0005-0000-0000-00002F040000}"/>
    <cellStyle name="Valuta_Page 12" xfId="919" xr:uid="{00000000-0005-0000-0000-000030040000}"/>
    <cellStyle name="W" xfId="920" xr:uid="{00000000-0005-0000-0000-000031040000}"/>
    <cellStyle name="W?hrung_PACKART" xfId="921" xr:uid="{00000000-0005-0000-0000-000032040000}"/>
    <cellStyle name="Währung [0]_Tabelle1" xfId="922" xr:uid="{00000000-0005-0000-0000-000033040000}"/>
    <cellStyle name="Währung_Tabelle1" xfId="923" xr:uid="{00000000-0005-0000-0000-000034040000}"/>
    <cellStyle name="Warning Text 2" xfId="57" xr:uid="{00000000-0005-0000-0000-000035040000}"/>
    <cellStyle name="Warning Text 2 2" xfId="924" xr:uid="{00000000-0005-0000-0000-000036040000}"/>
    <cellStyle name="wrap" xfId="925" xr:uid="{00000000-0005-0000-0000-000037040000}"/>
    <cellStyle name="Wไhrung [0]_35ERI8T2gbIEMixb4v26icuOo" xfId="926" xr:uid="{00000000-0005-0000-0000-000038040000}"/>
    <cellStyle name="Wไhrung_35ERI8T2gbIEMixb4v26icuOo" xfId="927" xr:uid="{00000000-0005-0000-0000-000039040000}"/>
    <cellStyle name="アクセント 1" xfId="186" xr:uid="{00000000-0005-0000-0000-00003A040000}"/>
    <cellStyle name="アクセント 2" xfId="187" xr:uid="{00000000-0005-0000-0000-00003B040000}"/>
    <cellStyle name="アクセント 4" xfId="188" xr:uid="{00000000-0005-0000-0000-00003C040000}"/>
    <cellStyle name="ｵﾒﾁ｡ﾒﾃ爼ﾗ靉ﾁ篦ｧﾋﾅﾒﾂﾁﾔｵﾔ" xfId="928" xr:uid="{00000000-0005-0000-0000-00003D040000}"/>
    <cellStyle name="เครื่องหมายเปอร์เซ็นต์" xfId="929" xr:uid="{00000000-0005-0000-0000-000045040000}"/>
    <cellStyle name="เครื่องหมายจุลภาค" xfId="930" xr:uid="{00000000-0005-0000-0000-000041040000}"/>
    <cellStyle name="เครื่องหมายจุลภาค [0]" xfId="931" xr:uid="{00000000-0005-0000-0000-000042040000}"/>
    <cellStyle name="เครื่องหมายจุลภาค 2" xfId="189" xr:uid="{00000000-0005-0000-0000-000043040000}"/>
    <cellStyle name="เครื่องหมายจุลภาค_~0391937" xfId="932" xr:uid="{00000000-0005-0000-0000-000044040000}"/>
    <cellStyle name="เครื่องหมายสกุลเงิน" xfId="933" xr:uid="{00000000-0005-0000-0000-000046040000}"/>
    <cellStyle name="เครื่องหมายสกุลเงิน [0]" xfId="934" xr:uid="{00000000-0005-0000-0000-000047040000}"/>
    <cellStyle name="เครื่องหมายสกุลเงิน_~0391937" xfId="935" xr:uid="{00000000-0005-0000-0000-000048040000}"/>
    <cellStyle name="เชื่อมโยงหลายมิติ" xfId="936" xr:uid="{00000000-0005-0000-0000-00004A040000}"/>
    <cellStyle name="เซลล์ตรวจสอบ" xfId="937" xr:uid="{00000000-0005-0000-0000-00004B040000}"/>
    <cellStyle name="เซลล์ที่มีการเชื่อมโยง" xfId="938" xr:uid="{00000000-0005-0000-0000-00004C040000}"/>
    <cellStyle name="แย่" xfId="939" xr:uid="{00000000-0005-0000-0000-000056040000}"/>
    <cellStyle name="แสดงผล" xfId="940" xr:uid="{00000000-0005-0000-0000-000068040000}"/>
    <cellStyle name="การคำนวณ" xfId="941" xr:uid="{00000000-0005-0000-0000-00003E040000}"/>
    <cellStyle name="ข้อความเตือน" xfId="942" xr:uid="{00000000-0005-0000-0000-00003F040000}"/>
    <cellStyle name="ข้อความอธิบาย" xfId="943" xr:uid="{00000000-0005-0000-0000-000040040000}"/>
    <cellStyle name="ชื่อเรื่อง" xfId="944" xr:uid="{00000000-0005-0000-0000-000049040000}"/>
    <cellStyle name="ณfน๔_NTCณ๘ป๙ (2)" xfId="945" xr:uid="{00000000-0005-0000-0000-00004D040000}"/>
    <cellStyle name="ดี" xfId="946" xr:uid="{00000000-0005-0000-0000-00004E040000}"/>
    <cellStyle name="ตามการเชื่อมโยงหลายมิติ" xfId="947" xr:uid="{00000000-0005-0000-0000-00004F040000}"/>
    <cellStyle name="น้บะภฒ_95" xfId="190" xr:uid="{00000000-0005-0000-0000-000050040000}"/>
    <cellStyle name="ปกติ 2" xfId="191" xr:uid="{00000000-0005-0000-0000-000051040000}"/>
    <cellStyle name="ปกติ_~0391937" xfId="948" xr:uid="{00000000-0005-0000-0000-000052040000}"/>
    <cellStyle name="ป้อนค่า" xfId="949" xr:uid="{00000000-0005-0000-0000-000053040000}"/>
    <cellStyle name="ปานกลาง" xfId="950" xr:uid="{00000000-0005-0000-0000-000054040000}"/>
    <cellStyle name="ผลรวม" xfId="951" xr:uid="{00000000-0005-0000-0000-000055040000}"/>
    <cellStyle name="ฤ?ธถ [0]_95" xfId="952" xr:uid="{00000000-0005-0000-0000-000057040000}"/>
    <cellStyle name="ฤ?ธถ_95" xfId="953" xr:uid="{00000000-0005-0000-0000-000058040000}"/>
    <cellStyle name="ฤธถ [0]_95" xfId="192" xr:uid="{00000000-0005-0000-0000-000059040000}"/>
    <cellStyle name="ฤธถ_95" xfId="193" xr:uid="{00000000-0005-0000-0000-00005A040000}"/>
    <cellStyle name="ลEญ [0]_laroux" xfId="954" xr:uid="{00000000-0005-0000-0000-00005B040000}"/>
    <cellStyle name="ลEญ_laroux" xfId="955" xr:uid="{00000000-0005-0000-0000-00005C040000}"/>
    <cellStyle name="ลวดลาย" xfId="956" xr:uid="{00000000-0005-0000-0000-00005D040000}"/>
    <cellStyle name="ล๋ศญ [0]_95" xfId="194" xr:uid="{00000000-0005-0000-0000-00005E040000}"/>
    <cellStyle name="ล๋ศญ_95" xfId="195" xr:uid="{00000000-0005-0000-0000-00005F040000}"/>
    <cellStyle name="ลักษณะ 1" xfId="957" xr:uid="{00000000-0005-0000-0000-000060040000}"/>
    <cellStyle name="วฅมุ_4ฟ๙ฝวภ๛" xfId="196" xr:uid="{00000000-0005-0000-0000-000061040000}"/>
    <cellStyle name="ส่วนที่ถูกเน้น1" xfId="958" xr:uid="{00000000-0005-0000-0000-000062040000}"/>
    <cellStyle name="ส่วนที่ถูกเน้น2" xfId="959" xr:uid="{00000000-0005-0000-0000-000063040000}"/>
    <cellStyle name="ส่วนที่ถูกเน้น3" xfId="960" xr:uid="{00000000-0005-0000-0000-000064040000}"/>
    <cellStyle name="ส่วนที่ถูกเน้น4" xfId="961" xr:uid="{00000000-0005-0000-0000-000065040000}"/>
    <cellStyle name="ส่วนที่ถูกเน้น5" xfId="962" xr:uid="{00000000-0005-0000-0000-000066040000}"/>
    <cellStyle name="ส่วนที่ถูกเน้น6" xfId="963" xr:uid="{00000000-0005-0000-0000-000067040000}"/>
    <cellStyle name="หมายเหตุ" xfId="964" xr:uid="{00000000-0005-0000-0000-000069040000}"/>
    <cellStyle name="หัวเรื่อง 1" xfId="965" xr:uid="{00000000-0005-0000-0000-00006A040000}"/>
    <cellStyle name="หัวเรื่อง 2" xfId="966" xr:uid="{00000000-0005-0000-0000-00006B040000}"/>
    <cellStyle name="หัวเรื่อง 3" xfId="967" xr:uid="{00000000-0005-0000-0000-00006C040000}"/>
    <cellStyle name="หัวเรื่อง 4" xfId="968" xr:uid="{00000000-0005-0000-0000-00006D040000}"/>
    <cellStyle name="ơ᪒＀＀＀＀＀＀＀＀＀＀＀＀＀＀＀＀＀＀＀＀＀＀＀＀＀＀＀＀ma_QTR94_95_1ฟ๙ศธบ๑ณปฟช (2)" xfId="969" xr:uid="{00000000-0005-0000-0000-00006E040000}"/>
    <cellStyle name="…_x000e__x000a_ธ๎_x000c_U_x0001_ฅ_x0005_ด_x000a__x0007__x0001__x0001_" xfId="970" xr:uid="{00000000-0005-0000-0000-00006F040000}"/>
    <cellStyle name="_x001d_๐7_x000c_๎_x0017__x000d_เU_x0001_า_x0006_|!_x0007__x0001__x0001_" xfId="971" xr:uid="{00000000-0005-0000-0000-000070040000}"/>
    <cellStyle name="_x001d_๐7_x000c_๎_x0017__x000d_เU_x0001_า_x0006_!_x0007__x0001__x0001_" xfId="972" xr:uid="{00000000-0005-0000-0000-000071040000}"/>
    <cellStyle name="_xddb0_̟ᩒb_xdddc_̟ᩢb_xde1c_̟ᩲbơ᪂bơ᪒＀＀＀＀＀＀＀＀＀＀＀＀＀＀＀＀＀＀＀＀＀＀＀＀＀＀＀＀ma_QTR94_95_1ฟ๙ศธบ๑ณปฟช (2)" xfId="973" xr:uid="{00000000-0005-0000-0000-000072040000}"/>
    <cellStyle name="백분율_95" xfId="974" xr:uid="{00000000-0005-0000-0000-000073040000}"/>
    <cellStyle name="콤마 [0]_12월" xfId="975" xr:uid="{00000000-0005-0000-0000-000074040000}"/>
    <cellStyle name="콤마_12월" xfId="976" xr:uid="{00000000-0005-0000-0000-000075040000}"/>
    <cellStyle name="통화 [0]_12월" xfId="977" xr:uid="{00000000-0005-0000-0000-000076040000}"/>
    <cellStyle name="통화_12월" xfId="978" xr:uid="{00000000-0005-0000-0000-000077040000}"/>
    <cellStyle name="표준_1.6GB" xfId="979" xr:uid="{00000000-0005-0000-0000-000078040000}"/>
    <cellStyle name="一般_0006(1)" xfId="980" xr:uid="{00000000-0005-0000-0000-000079040000}"/>
    <cellStyle name="千位分隔_10原料汇总" xfId="981" xr:uid="{00000000-0005-0000-0000-00007A040000}"/>
    <cellStyle name="千分位[0]_0227" xfId="982" xr:uid="{00000000-0005-0000-0000-00007B040000}"/>
    <cellStyle name="千分位_0227" xfId="983" xr:uid="{00000000-0005-0000-0000-00007C040000}"/>
    <cellStyle name="后继超级链接" xfId="984" xr:uid="{00000000-0005-0000-0000-00007D040000}"/>
    <cellStyle name="常规_03-三表 (1)" xfId="985" xr:uid="{00000000-0005-0000-0000-00007E040000}"/>
    <cellStyle name="未定義" xfId="986" xr:uid="{00000000-0005-0000-0000-00007F040000}"/>
    <cellStyle name="桁区切り [0.00]_4550" xfId="987" xr:uid="{00000000-0005-0000-0000-000080040000}"/>
    <cellStyle name="桁区切り_4550" xfId="988" xr:uid="{00000000-0005-0000-0000-000081040000}"/>
    <cellStyle name="標準_4550" xfId="989" xr:uid="{00000000-0005-0000-0000-000082040000}"/>
    <cellStyle name="爼ﾗ靉ﾁ篦ｧﾋﾅﾒﾂﾁﾔｵﾔ" xfId="990" xr:uid="{00000000-0005-0000-0000-000083040000}"/>
    <cellStyle name="百分比_0227" xfId="991" xr:uid="{00000000-0005-0000-0000-000084040000}"/>
    <cellStyle name="貨幣 [0]_0227" xfId="992" xr:uid="{00000000-0005-0000-0000-000085040000}"/>
    <cellStyle name="貨幣[0]_LC (2)" xfId="993" xr:uid="{00000000-0005-0000-0000-000086040000}"/>
    <cellStyle name="貨幣_0227" xfId="994" xr:uid="{00000000-0005-0000-0000-000087040000}"/>
    <cellStyle name="超级链接" xfId="995" xr:uid="{00000000-0005-0000-0000-000088040000}"/>
    <cellStyle name="超連結_FOB-WIP" xfId="996" xr:uid="{00000000-0005-0000-0000-000089040000}"/>
    <cellStyle name="通貨 [0.00]_laroux" xfId="997" xr:uid="{00000000-0005-0000-0000-00008A040000}"/>
    <cellStyle name="通貨_laroux" xfId="998" xr:uid="{00000000-0005-0000-0000-00008B040000}"/>
  </cellStyles>
  <dxfs count="0"/>
  <tableStyles count="0" defaultTableStyle="TableStyleMedium9" defaultPivotStyle="PivotStyleLight16"/>
  <colors>
    <mruColors>
      <color rgb="FFCCFFCC"/>
      <color rgb="FFA2EF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155"/>
  <sheetViews>
    <sheetView view="pageBreakPreview" topLeftCell="A85" zoomScaleNormal="100" zoomScaleSheetLayoutView="100" workbookViewId="0">
      <selection activeCell="D85" sqref="D1:J1048576"/>
    </sheetView>
  </sheetViews>
  <sheetFormatPr defaultColWidth="9.44140625" defaultRowHeight="23.25" customHeight="1"/>
  <cols>
    <col min="1" max="1" width="40.44140625" style="2" customWidth="1"/>
    <col min="2" max="2" width="9.44140625" style="7" customWidth="1"/>
    <col min="3" max="3" width="1" style="2" customWidth="1"/>
    <col min="4" max="4" width="14.5546875" style="2" customWidth="1"/>
    <col min="5" max="5" width="1" style="2" customWidth="1"/>
    <col min="6" max="6" width="14.5546875" style="2" customWidth="1"/>
    <col min="7" max="7" width="1" style="2" customWidth="1"/>
    <col min="8" max="8" width="14.5546875" style="2" customWidth="1"/>
    <col min="9" max="9" width="1" style="2" customWidth="1"/>
    <col min="10" max="10" width="14.5546875" style="2" customWidth="1"/>
    <col min="11" max="11" width="17.44140625" style="2" customWidth="1"/>
    <col min="12" max="12" width="23" style="12" customWidth="1"/>
    <col min="13" max="13" width="20.44140625" style="3" customWidth="1"/>
    <col min="14" max="14" width="17" style="2" bestFit="1" customWidth="1"/>
    <col min="15" max="16" width="17.44140625" style="8" bestFit="1" customWidth="1"/>
    <col min="17" max="16384" width="9.44140625" style="2"/>
  </cols>
  <sheetData>
    <row r="1" spans="1:16" s="4" customFormat="1" ht="25.5" customHeight="1">
      <c r="A1" s="45" t="s">
        <v>65</v>
      </c>
      <c r="B1" s="46"/>
      <c r="C1" s="39"/>
      <c r="D1" s="39"/>
      <c r="E1" s="39"/>
      <c r="F1" s="39"/>
      <c r="G1" s="39"/>
      <c r="H1" s="39"/>
      <c r="I1" s="39"/>
      <c r="J1" s="39"/>
      <c r="L1" s="15"/>
      <c r="M1" s="6"/>
      <c r="O1" s="5"/>
      <c r="P1" s="5"/>
    </row>
    <row r="2" spans="1:16" s="4" customFormat="1" ht="25.5" customHeight="1">
      <c r="A2" s="45" t="s">
        <v>34</v>
      </c>
      <c r="B2" s="46"/>
      <c r="C2" s="39"/>
      <c r="D2" s="39"/>
      <c r="E2" s="39"/>
      <c r="F2" s="39"/>
      <c r="G2" s="39"/>
      <c r="H2" s="39"/>
      <c r="I2" s="39"/>
      <c r="J2" s="39"/>
      <c r="L2" s="15"/>
      <c r="M2" s="6"/>
      <c r="O2" s="5"/>
      <c r="P2" s="5"/>
    </row>
    <row r="3" spans="1:16" ht="23.25" customHeight="1">
      <c r="A3" s="43"/>
      <c r="B3" s="47"/>
      <c r="C3" s="48"/>
      <c r="D3" s="43"/>
      <c r="E3" s="48"/>
      <c r="F3" s="48"/>
      <c r="G3" s="48"/>
      <c r="H3" s="48"/>
      <c r="I3" s="48"/>
      <c r="J3" s="48"/>
    </row>
    <row r="4" spans="1:16" ht="24" customHeight="1">
      <c r="A4" s="49"/>
      <c r="B4" s="50"/>
      <c r="C4" s="34"/>
      <c r="D4" s="267" t="s">
        <v>26</v>
      </c>
      <c r="E4" s="267"/>
      <c r="F4" s="267"/>
      <c r="G4" s="267"/>
      <c r="H4" s="267" t="s">
        <v>29</v>
      </c>
      <c r="I4" s="267"/>
      <c r="J4" s="267"/>
      <c r="K4" s="12"/>
      <c r="M4" s="12"/>
      <c r="N4" s="12"/>
    </row>
    <row r="5" spans="1:16" ht="24" customHeight="1">
      <c r="A5" s="40"/>
      <c r="B5" s="51"/>
      <c r="C5" s="34"/>
      <c r="D5" s="22" t="s">
        <v>106</v>
      </c>
      <c r="E5" s="22"/>
      <c r="F5" s="22" t="s">
        <v>41</v>
      </c>
      <c r="G5" s="22"/>
      <c r="H5" s="22" t="s">
        <v>106</v>
      </c>
      <c r="I5" s="22"/>
      <c r="J5" s="22" t="s">
        <v>41</v>
      </c>
      <c r="K5" s="12"/>
      <c r="M5" s="12"/>
      <c r="N5" s="12"/>
    </row>
    <row r="6" spans="1:16" ht="24" customHeight="1">
      <c r="A6" s="40" t="s">
        <v>2</v>
      </c>
      <c r="B6" s="51" t="s">
        <v>1</v>
      </c>
      <c r="C6" s="34"/>
      <c r="D6" s="22">
        <v>2563</v>
      </c>
      <c r="E6" s="22"/>
      <c r="F6" s="22">
        <v>2562</v>
      </c>
      <c r="G6" s="22"/>
      <c r="H6" s="22">
        <v>2563</v>
      </c>
      <c r="I6" s="22"/>
      <c r="J6" s="22">
        <v>2562</v>
      </c>
      <c r="K6" s="12"/>
      <c r="M6" s="12"/>
      <c r="N6" s="12"/>
    </row>
    <row r="7" spans="1:16" ht="24" customHeight="1">
      <c r="A7" s="40"/>
      <c r="B7" s="51"/>
      <c r="C7" s="34"/>
      <c r="D7" s="22" t="s">
        <v>70</v>
      </c>
      <c r="E7" s="22"/>
      <c r="F7" s="22"/>
      <c r="G7" s="22"/>
      <c r="H7" s="22" t="s">
        <v>70</v>
      </c>
      <c r="I7" s="22"/>
      <c r="J7" s="22"/>
      <c r="K7" s="12"/>
      <c r="M7" s="12"/>
      <c r="N7" s="12"/>
    </row>
    <row r="8" spans="1:16" ht="24" customHeight="1">
      <c r="A8" s="40"/>
      <c r="B8" s="51"/>
      <c r="C8" s="34"/>
      <c r="D8" s="266" t="s">
        <v>68</v>
      </c>
      <c r="E8" s="266"/>
      <c r="F8" s="266"/>
      <c r="G8" s="266"/>
      <c r="H8" s="266"/>
      <c r="I8" s="266"/>
      <c r="J8" s="266"/>
      <c r="K8" s="12"/>
      <c r="M8" s="12"/>
      <c r="N8" s="12"/>
    </row>
    <row r="9" spans="1:16" ht="24" customHeight="1">
      <c r="A9" s="52" t="s">
        <v>3</v>
      </c>
      <c r="B9" s="50"/>
      <c r="C9" s="34"/>
      <c r="D9" s="23"/>
      <c r="E9" s="23"/>
      <c r="F9" s="23"/>
      <c r="G9" s="23"/>
      <c r="H9" s="23"/>
      <c r="I9" s="23"/>
      <c r="J9" s="23"/>
      <c r="K9" s="12"/>
      <c r="M9" s="12"/>
      <c r="N9" s="12"/>
    </row>
    <row r="10" spans="1:16" ht="24" customHeight="1">
      <c r="A10" s="34" t="s">
        <v>25</v>
      </c>
      <c r="B10" s="50"/>
      <c r="C10" s="34"/>
      <c r="D10" s="53">
        <v>44142</v>
      </c>
      <c r="E10" s="33"/>
      <c r="F10" s="240">
        <v>296087</v>
      </c>
      <c r="G10" s="53"/>
      <c r="H10" s="33">
        <v>23764</v>
      </c>
      <c r="I10" s="33"/>
      <c r="J10" s="33">
        <v>179725</v>
      </c>
      <c r="K10" s="12"/>
      <c r="M10" s="12"/>
      <c r="N10" s="12"/>
    </row>
    <row r="11" spans="1:16" ht="24" customHeight="1">
      <c r="A11" s="34" t="s">
        <v>96</v>
      </c>
      <c r="B11" s="50" t="s">
        <v>216</v>
      </c>
      <c r="C11" s="34"/>
      <c r="D11" s="53">
        <v>162064</v>
      </c>
      <c r="E11" s="33"/>
      <c r="F11" s="240">
        <v>119330</v>
      </c>
      <c r="G11" s="54"/>
      <c r="H11" s="27">
        <v>859798</v>
      </c>
      <c r="I11" s="34"/>
      <c r="J11" s="30">
        <v>489419</v>
      </c>
      <c r="K11" s="12"/>
      <c r="M11" s="12"/>
      <c r="N11" s="12"/>
    </row>
    <row r="12" spans="1:16" ht="24" customHeight="1">
      <c r="A12" s="34" t="s">
        <v>40</v>
      </c>
      <c r="B12" s="55">
        <v>6</v>
      </c>
      <c r="C12" s="34"/>
      <c r="D12" s="53">
        <v>5481489</v>
      </c>
      <c r="E12" s="56"/>
      <c r="F12" s="240">
        <v>6056046</v>
      </c>
      <c r="G12" s="53"/>
      <c r="H12" s="33">
        <v>3399376</v>
      </c>
      <c r="I12" s="33"/>
      <c r="J12" s="33">
        <v>3761778</v>
      </c>
      <c r="K12" s="12"/>
      <c r="M12" s="12"/>
      <c r="N12" s="12"/>
    </row>
    <row r="13" spans="1:16" ht="24" customHeight="1">
      <c r="A13" s="34" t="s">
        <v>100</v>
      </c>
      <c r="B13" s="50"/>
      <c r="C13" s="34"/>
      <c r="D13" s="27">
        <v>252</v>
      </c>
      <c r="E13" s="33"/>
      <c r="F13" s="30">
        <v>11852</v>
      </c>
      <c r="G13" s="54"/>
      <c r="H13" s="27">
        <v>28</v>
      </c>
      <c r="I13" s="33"/>
      <c r="J13" s="30">
        <v>28</v>
      </c>
      <c r="K13" s="12"/>
      <c r="M13" s="12"/>
      <c r="N13" s="12"/>
    </row>
    <row r="14" spans="1:16" ht="24" customHeight="1">
      <c r="A14" s="34" t="s">
        <v>4</v>
      </c>
      <c r="B14" s="50"/>
      <c r="C14" s="34"/>
      <c r="D14" s="53">
        <v>28497</v>
      </c>
      <c r="E14" s="33"/>
      <c r="F14" s="240">
        <v>29171</v>
      </c>
      <c r="G14" s="53"/>
      <c r="H14" s="33">
        <v>16732</v>
      </c>
      <c r="I14" s="33"/>
      <c r="J14" s="33">
        <v>16856</v>
      </c>
      <c r="K14" s="12"/>
      <c r="M14" s="12"/>
      <c r="N14" s="12"/>
    </row>
    <row r="15" spans="1:16" ht="24" customHeight="1">
      <c r="A15" s="40" t="s">
        <v>5</v>
      </c>
      <c r="B15" s="50"/>
      <c r="C15" s="34"/>
      <c r="D15" s="57">
        <v>5716444</v>
      </c>
      <c r="E15" s="58"/>
      <c r="F15" s="57">
        <v>6512486</v>
      </c>
      <c r="G15" s="32"/>
      <c r="H15" s="57">
        <v>4299698</v>
      </c>
      <c r="I15" s="58"/>
      <c r="J15" s="57">
        <v>4447806</v>
      </c>
      <c r="K15" s="12"/>
      <c r="M15" s="12"/>
      <c r="N15" s="12"/>
    </row>
    <row r="16" spans="1:16" ht="24" customHeight="1">
      <c r="A16" s="34"/>
      <c r="B16" s="50"/>
      <c r="C16" s="34"/>
      <c r="D16" s="33"/>
      <c r="E16" s="33"/>
      <c r="F16" s="33"/>
      <c r="G16" s="33"/>
      <c r="H16" s="33"/>
      <c r="I16" s="33"/>
      <c r="J16" s="33"/>
      <c r="K16" s="12"/>
      <c r="M16" s="12"/>
      <c r="N16" s="12"/>
    </row>
    <row r="17" spans="1:14" ht="24" customHeight="1">
      <c r="A17" s="52" t="s">
        <v>6</v>
      </c>
      <c r="B17" s="50"/>
      <c r="C17" s="34"/>
      <c r="D17" s="33"/>
      <c r="E17" s="33"/>
      <c r="F17" s="33"/>
      <c r="G17" s="33"/>
      <c r="H17" s="33"/>
      <c r="I17" s="33"/>
      <c r="J17" s="33"/>
      <c r="K17" s="12"/>
      <c r="M17" s="12"/>
      <c r="N17" s="12"/>
    </row>
    <row r="18" spans="1:14" ht="24" customHeight="1">
      <c r="A18" s="34" t="s">
        <v>59</v>
      </c>
      <c r="B18" s="55"/>
      <c r="C18" s="35"/>
      <c r="D18" s="59">
        <v>9106</v>
      </c>
      <c r="E18" s="33"/>
      <c r="F18" s="59">
        <v>28824</v>
      </c>
      <c r="G18" s="59"/>
      <c r="H18" s="60">
        <v>7000</v>
      </c>
      <c r="I18" s="33"/>
      <c r="J18" s="33">
        <v>12328</v>
      </c>
      <c r="K18" s="12"/>
      <c r="M18" s="12"/>
      <c r="N18" s="12"/>
    </row>
    <row r="19" spans="1:14" ht="24" customHeight="1">
      <c r="A19" s="34" t="s">
        <v>30</v>
      </c>
      <c r="B19" s="55">
        <v>7</v>
      </c>
      <c r="C19" s="35"/>
      <c r="D19" s="61">
        <v>0</v>
      </c>
      <c r="E19" s="33"/>
      <c r="F19" s="123">
        <v>0</v>
      </c>
      <c r="G19" s="54"/>
      <c r="H19" s="33">
        <v>1489940</v>
      </c>
      <c r="I19" s="33"/>
      <c r="J19" s="33">
        <v>1189940</v>
      </c>
      <c r="K19" s="12"/>
      <c r="M19" s="12"/>
      <c r="N19" s="12"/>
    </row>
    <row r="20" spans="1:14" ht="24" customHeight="1">
      <c r="A20" s="34" t="s">
        <v>61</v>
      </c>
      <c r="B20" s="55">
        <v>8</v>
      </c>
      <c r="C20" s="35"/>
      <c r="D20" s="59">
        <v>37090</v>
      </c>
      <c r="E20" s="33"/>
      <c r="F20" s="59">
        <v>44658</v>
      </c>
      <c r="G20" s="54"/>
      <c r="H20" s="27">
        <v>27500</v>
      </c>
      <c r="I20" s="33"/>
      <c r="J20" s="33">
        <v>27500</v>
      </c>
      <c r="K20" s="12"/>
      <c r="M20" s="12"/>
      <c r="N20" s="12"/>
    </row>
    <row r="21" spans="1:14" ht="24" customHeight="1">
      <c r="A21" s="34" t="s">
        <v>66</v>
      </c>
      <c r="B21" s="55">
        <v>5</v>
      </c>
      <c r="C21" s="35"/>
      <c r="D21" s="59">
        <v>590401</v>
      </c>
      <c r="E21" s="33"/>
      <c r="F21" s="59">
        <v>602020</v>
      </c>
      <c r="G21" s="59"/>
      <c r="H21" s="33">
        <v>1782179</v>
      </c>
      <c r="I21" s="33"/>
      <c r="J21" s="33">
        <v>2047634</v>
      </c>
      <c r="K21" s="12"/>
      <c r="M21" s="12"/>
      <c r="N21" s="12"/>
    </row>
    <row r="22" spans="1:14" ht="24" customHeight="1">
      <c r="A22" s="34" t="s">
        <v>67</v>
      </c>
      <c r="B22" s="55"/>
      <c r="C22" s="35"/>
      <c r="D22" s="59">
        <v>465971</v>
      </c>
      <c r="E22" s="33"/>
      <c r="F22" s="59">
        <v>465971</v>
      </c>
      <c r="G22" s="33"/>
      <c r="H22" s="33">
        <v>421262</v>
      </c>
      <c r="I22" s="33"/>
      <c r="J22" s="33">
        <v>421262</v>
      </c>
      <c r="K22" s="12"/>
      <c r="M22" s="12"/>
      <c r="N22" s="12"/>
    </row>
    <row r="23" spans="1:14" ht="24" customHeight="1">
      <c r="A23" s="34" t="s">
        <v>51</v>
      </c>
      <c r="B23" s="55"/>
      <c r="C23" s="35"/>
      <c r="D23" s="59">
        <v>907101</v>
      </c>
      <c r="E23" s="33"/>
      <c r="F23" s="59">
        <v>955232</v>
      </c>
      <c r="G23" s="30"/>
      <c r="H23" s="33">
        <v>588269</v>
      </c>
      <c r="I23" s="30"/>
      <c r="J23" s="33">
        <v>591827</v>
      </c>
      <c r="K23" s="12"/>
      <c r="M23" s="12"/>
      <c r="N23" s="12"/>
    </row>
    <row r="24" spans="1:14" ht="24" customHeight="1">
      <c r="A24" s="34" t="s">
        <v>27</v>
      </c>
      <c r="B24" s="55"/>
      <c r="C24" s="55"/>
      <c r="D24" s="59">
        <v>18046</v>
      </c>
      <c r="E24" s="33"/>
      <c r="F24" s="59">
        <v>22934</v>
      </c>
      <c r="G24" s="33"/>
      <c r="H24" s="33">
        <v>15456</v>
      </c>
      <c r="I24" s="33"/>
      <c r="J24" s="33">
        <v>19050</v>
      </c>
      <c r="K24" s="12"/>
      <c r="M24" s="12"/>
      <c r="N24" s="12"/>
    </row>
    <row r="25" spans="1:14" ht="24" customHeight="1">
      <c r="A25" s="34" t="s">
        <v>94</v>
      </c>
      <c r="B25" s="55">
        <v>3</v>
      </c>
      <c r="C25" s="55"/>
      <c r="D25" s="59">
        <v>28583</v>
      </c>
      <c r="E25" s="33"/>
      <c r="F25" s="59">
        <v>0</v>
      </c>
      <c r="G25" s="33"/>
      <c r="H25" s="59">
        <v>28583</v>
      </c>
      <c r="I25" s="33"/>
      <c r="J25" s="59">
        <v>0</v>
      </c>
      <c r="K25" s="12"/>
      <c r="M25" s="12"/>
      <c r="N25" s="12"/>
    </row>
    <row r="26" spans="1:14" ht="24" customHeight="1">
      <c r="A26" s="34" t="s">
        <v>39</v>
      </c>
      <c r="B26" s="55"/>
      <c r="C26" s="35"/>
      <c r="D26" s="59">
        <v>5136</v>
      </c>
      <c r="E26" s="33"/>
      <c r="F26" s="59">
        <v>7857</v>
      </c>
      <c r="G26" s="33"/>
      <c r="H26" s="59">
        <v>5018</v>
      </c>
      <c r="I26" s="33"/>
      <c r="J26" s="33">
        <v>7499</v>
      </c>
      <c r="K26" s="12"/>
      <c r="M26" s="12"/>
      <c r="N26" s="12"/>
    </row>
    <row r="27" spans="1:14" ht="24" customHeight="1">
      <c r="A27" s="34" t="s">
        <v>42</v>
      </c>
      <c r="B27" s="50"/>
      <c r="C27" s="35"/>
      <c r="D27" s="33">
        <v>118031</v>
      </c>
      <c r="E27" s="33"/>
      <c r="F27" s="59">
        <v>45778</v>
      </c>
      <c r="G27" s="33"/>
      <c r="H27" s="33">
        <v>90345</v>
      </c>
      <c r="I27" s="33"/>
      <c r="J27" s="33">
        <v>10591</v>
      </c>
      <c r="K27" s="12"/>
      <c r="M27" s="12"/>
      <c r="N27" s="12"/>
    </row>
    <row r="28" spans="1:14" ht="24" customHeight="1">
      <c r="A28" s="34" t="s">
        <v>28</v>
      </c>
      <c r="B28" s="50"/>
      <c r="C28" s="34"/>
      <c r="D28" s="59">
        <v>13118</v>
      </c>
      <c r="E28" s="33"/>
      <c r="F28" s="59">
        <v>21416</v>
      </c>
      <c r="G28" s="33"/>
      <c r="H28" s="33">
        <v>8774</v>
      </c>
      <c r="I28" s="33"/>
      <c r="J28" s="33">
        <v>10189</v>
      </c>
      <c r="K28" s="12"/>
      <c r="M28" s="12"/>
      <c r="N28" s="12"/>
    </row>
    <row r="29" spans="1:14" ht="24" customHeight="1">
      <c r="A29" s="40" t="s">
        <v>7</v>
      </c>
      <c r="B29" s="50"/>
      <c r="C29" s="34"/>
      <c r="D29" s="57">
        <v>2192583</v>
      </c>
      <c r="E29" s="58"/>
      <c r="F29" s="57">
        <v>2194690</v>
      </c>
      <c r="G29" s="32"/>
      <c r="H29" s="57">
        <v>4464326</v>
      </c>
      <c r="I29" s="58"/>
      <c r="J29" s="57">
        <v>4337820</v>
      </c>
      <c r="K29" s="12"/>
      <c r="M29" s="12"/>
      <c r="N29" s="12"/>
    </row>
    <row r="30" spans="1:14" ht="12" customHeight="1">
      <c r="A30" s="40"/>
      <c r="B30" s="50"/>
      <c r="C30" s="34"/>
      <c r="D30" s="32"/>
      <c r="E30" s="58"/>
      <c r="F30" s="32"/>
      <c r="G30" s="32"/>
      <c r="H30" s="32"/>
      <c r="I30" s="58"/>
      <c r="J30" s="32"/>
      <c r="K30" s="12"/>
      <c r="M30" s="12"/>
      <c r="N30" s="12"/>
    </row>
    <row r="31" spans="1:14" ht="24" customHeight="1" thickBot="1">
      <c r="A31" s="40" t="s">
        <v>8</v>
      </c>
      <c r="B31" s="50"/>
      <c r="C31" s="34"/>
      <c r="D31" s="62">
        <v>7909027</v>
      </c>
      <c r="E31" s="58"/>
      <c r="F31" s="62">
        <v>8707176</v>
      </c>
      <c r="G31" s="32"/>
      <c r="H31" s="62">
        <v>8764024</v>
      </c>
      <c r="I31" s="58"/>
      <c r="J31" s="62">
        <v>8785626</v>
      </c>
      <c r="K31" s="12"/>
      <c r="M31" s="12"/>
      <c r="N31" s="12"/>
    </row>
    <row r="32" spans="1:14" ht="23.25" customHeight="1" thickTop="1">
      <c r="A32" s="40"/>
      <c r="B32" s="50"/>
      <c r="C32" s="34"/>
      <c r="D32" s="32"/>
      <c r="E32" s="58"/>
      <c r="F32" s="32"/>
      <c r="G32" s="32"/>
      <c r="H32" s="32"/>
      <c r="I32" s="58"/>
      <c r="J32" s="32"/>
      <c r="K32" s="12"/>
      <c r="M32" s="12"/>
      <c r="N32" s="12"/>
    </row>
    <row r="33" spans="1:16" s="4" customFormat="1" ht="25.5" customHeight="1">
      <c r="A33" s="45" t="s">
        <v>65</v>
      </c>
      <c r="B33" s="46"/>
      <c r="C33" s="39"/>
      <c r="D33" s="39"/>
      <c r="E33" s="39"/>
      <c r="F33" s="39"/>
      <c r="G33" s="39"/>
      <c r="H33" s="39"/>
      <c r="I33" s="39"/>
      <c r="J33" s="39"/>
      <c r="K33" s="12"/>
      <c r="L33" s="12"/>
      <c r="M33" s="12"/>
      <c r="N33" s="12"/>
      <c r="O33" s="5"/>
      <c r="P33" s="5"/>
    </row>
    <row r="34" spans="1:16" s="4" customFormat="1" ht="25.5" customHeight="1">
      <c r="A34" s="45" t="s">
        <v>34</v>
      </c>
      <c r="B34" s="46"/>
      <c r="C34" s="39"/>
      <c r="D34" s="39"/>
      <c r="E34" s="39"/>
      <c r="F34" s="39"/>
      <c r="G34" s="39"/>
      <c r="H34" s="39"/>
      <c r="I34" s="39"/>
      <c r="J34" s="39"/>
      <c r="K34" s="12"/>
      <c r="L34" s="12"/>
      <c r="M34" s="12"/>
      <c r="N34" s="12"/>
      <c r="O34" s="5"/>
      <c r="P34" s="5"/>
    </row>
    <row r="35" spans="1:16" ht="23.25" customHeight="1">
      <c r="A35" s="45"/>
      <c r="B35" s="63"/>
      <c r="C35" s="43"/>
      <c r="D35" s="43"/>
      <c r="E35" s="43"/>
      <c r="F35" s="43"/>
      <c r="G35" s="43"/>
      <c r="H35" s="43"/>
      <c r="I35" s="43"/>
      <c r="J35" s="43"/>
      <c r="K35" s="12"/>
      <c r="M35" s="12"/>
      <c r="N35" s="12"/>
    </row>
    <row r="36" spans="1:16" ht="23.25" customHeight="1">
      <c r="A36" s="49"/>
      <c r="B36" s="50"/>
      <c r="C36" s="34"/>
      <c r="D36" s="267" t="s">
        <v>26</v>
      </c>
      <c r="E36" s="267"/>
      <c r="F36" s="267"/>
      <c r="G36" s="267"/>
      <c r="H36" s="268" t="s">
        <v>29</v>
      </c>
      <c r="I36" s="268"/>
      <c r="J36" s="268"/>
      <c r="K36" s="12"/>
      <c r="M36" s="12"/>
      <c r="N36" s="12"/>
    </row>
    <row r="37" spans="1:16" ht="23.25" customHeight="1">
      <c r="A37" s="34"/>
      <c r="B37" s="34"/>
      <c r="C37" s="41"/>
      <c r="D37" s="22" t="s">
        <v>106</v>
      </c>
      <c r="E37" s="22"/>
      <c r="F37" s="22" t="s">
        <v>41</v>
      </c>
      <c r="G37" s="22"/>
      <c r="H37" s="22" t="s">
        <v>106</v>
      </c>
      <c r="I37" s="22"/>
      <c r="J37" s="22" t="s">
        <v>41</v>
      </c>
      <c r="K37" s="12"/>
      <c r="M37" s="12"/>
      <c r="N37" s="12"/>
    </row>
    <row r="38" spans="1:16" ht="23.25" customHeight="1">
      <c r="A38" s="40" t="s">
        <v>9</v>
      </c>
      <c r="B38" s="51" t="s">
        <v>1</v>
      </c>
      <c r="C38" s="41"/>
      <c r="D38" s="22">
        <v>2563</v>
      </c>
      <c r="E38" s="22"/>
      <c r="F38" s="22">
        <v>2562</v>
      </c>
      <c r="G38" s="22"/>
      <c r="H38" s="22">
        <v>2563</v>
      </c>
      <c r="I38" s="22"/>
      <c r="J38" s="22">
        <v>2562</v>
      </c>
      <c r="K38" s="12"/>
      <c r="M38" s="12"/>
      <c r="N38" s="12"/>
    </row>
    <row r="39" spans="1:16" ht="23.25" customHeight="1">
      <c r="A39" s="40"/>
      <c r="B39" s="51"/>
      <c r="C39" s="41"/>
      <c r="D39" s="22" t="s">
        <v>70</v>
      </c>
      <c r="E39" s="22"/>
      <c r="F39" s="22"/>
      <c r="G39" s="22"/>
      <c r="H39" s="22" t="s">
        <v>70</v>
      </c>
      <c r="I39" s="22"/>
      <c r="J39" s="22"/>
      <c r="K39" s="12"/>
      <c r="M39" s="12"/>
      <c r="N39" s="12"/>
    </row>
    <row r="40" spans="1:16" ht="23.25" customHeight="1">
      <c r="A40" s="40"/>
      <c r="B40" s="51"/>
      <c r="C40" s="41"/>
      <c r="D40" s="266" t="s">
        <v>68</v>
      </c>
      <c r="E40" s="266"/>
      <c r="F40" s="266"/>
      <c r="G40" s="266"/>
      <c r="H40" s="266"/>
      <c r="I40" s="266"/>
      <c r="J40" s="266"/>
      <c r="K40" s="12"/>
      <c r="M40" s="12"/>
      <c r="N40" s="12"/>
    </row>
    <row r="41" spans="1:16" ht="23.25" customHeight="1">
      <c r="A41" s="52" t="s">
        <v>10</v>
      </c>
      <c r="B41" s="50"/>
      <c r="C41" s="34"/>
      <c r="D41" s="24"/>
      <c r="E41" s="23"/>
      <c r="F41" s="23"/>
      <c r="G41" s="23"/>
      <c r="H41" s="23"/>
      <c r="I41" s="23"/>
      <c r="J41" s="23"/>
      <c r="K41" s="12"/>
      <c r="M41" s="12"/>
      <c r="N41" s="12"/>
    </row>
    <row r="42" spans="1:16" ht="23.25" customHeight="1">
      <c r="A42" s="34" t="s">
        <v>211</v>
      </c>
      <c r="B42" s="50"/>
      <c r="C42" s="34"/>
      <c r="D42" s="24">
        <v>9695</v>
      </c>
      <c r="E42" s="64"/>
      <c r="F42" s="24">
        <v>0</v>
      </c>
      <c r="G42" s="64"/>
      <c r="H42" s="24">
        <v>9695</v>
      </c>
      <c r="I42" s="64"/>
      <c r="J42" s="28">
        <v>0</v>
      </c>
      <c r="K42" s="12"/>
      <c r="M42" s="12"/>
      <c r="N42" s="12"/>
    </row>
    <row r="43" spans="1:16" ht="23.25" customHeight="1">
      <c r="A43" s="34" t="s">
        <v>63</v>
      </c>
      <c r="B43" s="50">
        <v>5</v>
      </c>
      <c r="C43" s="34"/>
      <c r="D43" s="64">
        <v>392127</v>
      </c>
      <c r="E43" s="64"/>
      <c r="F43" s="24">
        <v>620841</v>
      </c>
      <c r="G43" s="64"/>
      <c r="H43" s="64">
        <v>273380</v>
      </c>
      <c r="I43" s="64"/>
      <c r="J43" s="64">
        <v>367443</v>
      </c>
      <c r="K43" s="12"/>
      <c r="M43" s="12"/>
      <c r="N43" s="12"/>
    </row>
    <row r="44" spans="1:16" ht="23.25" customHeight="1">
      <c r="A44" s="34" t="s">
        <v>49</v>
      </c>
      <c r="B44" s="50"/>
      <c r="C44" s="34"/>
      <c r="D44" s="53"/>
      <c r="E44" s="64"/>
      <c r="F44" s="240"/>
      <c r="G44" s="65"/>
      <c r="H44" s="64"/>
      <c r="I44" s="64"/>
      <c r="J44" s="64"/>
      <c r="K44" s="12"/>
      <c r="M44" s="12"/>
      <c r="N44" s="12"/>
    </row>
    <row r="45" spans="1:16" ht="23.25" customHeight="1">
      <c r="A45" s="34" t="s">
        <v>50</v>
      </c>
      <c r="B45" s="50">
        <v>9</v>
      </c>
      <c r="C45" s="34"/>
      <c r="D45" s="64">
        <v>1185716</v>
      </c>
      <c r="E45" s="64"/>
      <c r="F45" s="24">
        <v>953042</v>
      </c>
      <c r="G45" s="54"/>
      <c r="H45" s="64">
        <v>1026591</v>
      </c>
      <c r="I45" s="64"/>
      <c r="J45" s="64">
        <v>822342</v>
      </c>
      <c r="K45" s="12"/>
      <c r="M45" s="12"/>
      <c r="N45" s="12"/>
    </row>
    <row r="46" spans="1:16" ht="23.25" customHeight="1">
      <c r="A46" s="34" t="s">
        <v>55</v>
      </c>
      <c r="B46" s="50"/>
      <c r="C46" s="34"/>
      <c r="D46" s="53"/>
      <c r="E46" s="64"/>
      <c r="F46" s="240"/>
      <c r="G46" s="65"/>
      <c r="H46" s="34"/>
      <c r="I46" s="64"/>
      <c r="J46" s="49"/>
      <c r="K46" s="12"/>
      <c r="M46" s="12"/>
      <c r="N46" s="12"/>
    </row>
    <row r="47" spans="1:16" ht="23.25" customHeight="1">
      <c r="A47" s="34" t="s">
        <v>50</v>
      </c>
      <c r="B47" s="50">
        <v>9</v>
      </c>
      <c r="C47" s="34"/>
      <c r="D47" s="26">
        <v>915230</v>
      </c>
      <c r="E47" s="64"/>
      <c r="F47" s="24">
        <v>693329</v>
      </c>
      <c r="G47" s="54"/>
      <c r="H47" s="64">
        <v>915230</v>
      </c>
      <c r="I47" s="64"/>
      <c r="J47" s="64">
        <v>693329</v>
      </c>
      <c r="K47" s="12"/>
      <c r="M47" s="12"/>
      <c r="N47" s="12"/>
    </row>
    <row r="48" spans="1:16" ht="23.25" customHeight="1">
      <c r="A48" s="34" t="s">
        <v>87</v>
      </c>
      <c r="B48" s="50"/>
      <c r="C48" s="34"/>
      <c r="D48" s="24"/>
      <c r="E48" s="64"/>
      <c r="F48" s="24"/>
      <c r="G48" s="64"/>
      <c r="H48" s="64"/>
      <c r="I48" s="64"/>
      <c r="J48" s="64"/>
      <c r="K48" s="12"/>
      <c r="M48" s="12"/>
      <c r="N48" s="12"/>
    </row>
    <row r="49" spans="1:14" ht="23.25" customHeight="1">
      <c r="A49" s="34" t="s">
        <v>50</v>
      </c>
      <c r="B49" s="50"/>
      <c r="C49" s="34"/>
      <c r="D49" s="24"/>
      <c r="E49" s="64"/>
      <c r="F49" s="24"/>
      <c r="G49" s="64"/>
      <c r="H49" s="64"/>
      <c r="I49" s="64"/>
      <c r="J49" s="64"/>
      <c r="K49" s="12"/>
      <c r="M49" s="12"/>
      <c r="N49" s="12"/>
    </row>
    <row r="50" spans="1:14" ht="23.25" customHeight="1">
      <c r="A50" s="34" t="s">
        <v>101</v>
      </c>
      <c r="B50" s="50"/>
      <c r="C50" s="34"/>
      <c r="D50" s="43"/>
      <c r="E50" s="43"/>
      <c r="F50" s="124"/>
      <c r="G50" s="43"/>
      <c r="H50" s="43"/>
      <c r="I50" s="43"/>
      <c r="J50" s="124"/>
      <c r="K50" s="12"/>
      <c r="M50" s="12"/>
      <c r="N50" s="12"/>
    </row>
    <row r="51" spans="1:14" ht="23.25" customHeight="1">
      <c r="A51" s="265" t="s">
        <v>230</v>
      </c>
      <c r="B51" s="50">
        <v>3</v>
      </c>
      <c r="C51" s="34"/>
      <c r="D51" s="64">
        <v>15592</v>
      </c>
      <c r="E51" s="64"/>
      <c r="F51" s="64">
        <v>1723</v>
      </c>
      <c r="G51" s="65"/>
      <c r="H51" s="64">
        <v>15592</v>
      </c>
      <c r="I51" s="64"/>
      <c r="J51" s="64">
        <v>1723</v>
      </c>
      <c r="K51" s="12"/>
      <c r="M51" s="12"/>
      <c r="N51" s="12"/>
    </row>
    <row r="52" spans="1:14" ht="23.25" customHeight="1">
      <c r="A52" s="34" t="s">
        <v>93</v>
      </c>
      <c r="B52" s="50" t="s">
        <v>99</v>
      </c>
      <c r="C52" s="34"/>
      <c r="D52" s="29">
        <v>0</v>
      </c>
      <c r="E52" s="64"/>
      <c r="F52" s="24">
        <v>818929</v>
      </c>
      <c r="G52" s="54"/>
      <c r="H52" s="64">
        <v>1025302</v>
      </c>
      <c r="I52" s="64"/>
      <c r="J52" s="64">
        <v>1697468</v>
      </c>
      <c r="K52" s="12"/>
      <c r="M52" s="12"/>
      <c r="N52" s="12"/>
    </row>
    <row r="53" spans="1:14" ht="23.25" customHeight="1">
      <c r="A53" s="34" t="s">
        <v>86</v>
      </c>
      <c r="B53" s="50"/>
      <c r="C53" s="34"/>
      <c r="D53" s="65">
        <v>8428</v>
      </c>
      <c r="E53" s="64"/>
      <c r="F53" s="241">
        <v>10057</v>
      </c>
      <c r="G53" s="65"/>
      <c r="H53" s="29">
        <v>0</v>
      </c>
      <c r="I53" s="64"/>
      <c r="J53" s="28">
        <v>0</v>
      </c>
      <c r="K53" s="12"/>
      <c r="M53" s="12"/>
      <c r="N53" s="12"/>
    </row>
    <row r="54" spans="1:14" ht="23.25" customHeight="1">
      <c r="A54" s="34" t="s">
        <v>69</v>
      </c>
      <c r="B54" s="50"/>
      <c r="C54" s="34"/>
      <c r="D54" s="65">
        <v>8132</v>
      </c>
      <c r="E54" s="64"/>
      <c r="F54" s="241">
        <v>3640</v>
      </c>
      <c r="G54" s="65"/>
      <c r="H54" s="64">
        <v>3982</v>
      </c>
      <c r="I54" s="64"/>
      <c r="J54" s="64">
        <v>940</v>
      </c>
      <c r="K54" s="12"/>
      <c r="M54" s="12"/>
      <c r="N54" s="12"/>
    </row>
    <row r="55" spans="1:14" ht="23.25" customHeight="1">
      <c r="A55" s="34" t="s">
        <v>11</v>
      </c>
      <c r="B55" s="50"/>
      <c r="C55" s="34"/>
      <c r="D55" s="65">
        <v>9640</v>
      </c>
      <c r="E55" s="64"/>
      <c r="F55" s="241">
        <v>16968</v>
      </c>
      <c r="G55" s="64"/>
      <c r="H55" s="64">
        <v>8025</v>
      </c>
      <c r="I55" s="64"/>
      <c r="J55" s="64">
        <v>11592</v>
      </c>
      <c r="K55" s="12"/>
      <c r="M55" s="12"/>
      <c r="N55" s="12"/>
    </row>
    <row r="56" spans="1:14" ht="23.25" customHeight="1">
      <c r="A56" s="40" t="s">
        <v>12</v>
      </c>
      <c r="B56" s="50"/>
      <c r="C56" s="34"/>
      <c r="D56" s="66">
        <v>2544560</v>
      </c>
      <c r="E56" s="67"/>
      <c r="F56" s="66">
        <v>3118529</v>
      </c>
      <c r="G56" s="67"/>
      <c r="H56" s="66">
        <v>3277797</v>
      </c>
      <c r="I56" s="67"/>
      <c r="J56" s="66">
        <v>3594837</v>
      </c>
      <c r="K56" s="12"/>
      <c r="M56" s="12"/>
      <c r="N56" s="12"/>
    </row>
    <row r="57" spans="1:14" ht="23.25" customHeight="1">
      <c r="A57" s="40"/>
      <c r="B57" s="50"/>
      <c r="C57" s="34"/>
      <c r="D57" s="64"/>
      <c r="E57" s="64"/>
      <c r="F57" s="64"/>
      <c r="G57" s="64"/>
      <c r="H57" s="64"/>
      <c r="I57" s="64"/>
      <c r="J57" s="64"/>
      <c r="K57" s="12"/>
      <c r="M57" s="12"/>
      <c r="N57" s="12"/>
    </row>
    <row r="58" spans="1:14" ht="23.25" customHeight="1">
      <c r="A58" s="52" t="s">
        <v>13</v>
      </c>
      <c r="B58" s="50"/>
      <c r="C58" s="34"/>
      <c r="D58" s="64"/>
      <c r="E58" s="64"/>
      <c r="F58" s="64"/>
      <c r="G58" s="64"/>
      <c r="H58" s="64"/>
      <c r="I58" s="64"/>
      <c r="J58" s="64"/>
      <c r="K58" s="12"/>
      <c r="M58" s="12"/>
      <c r="N58" s="12"/>
    </row>
    <row r="59" spans="1:14" ht="23.25" customHeight="1">
      <c r="A59" s="34" t="s">
        <v>36</v>
      </c>
      <c r="B59" s="50">
        <v>9</v>
      </c>
      <c r="C59" s="34"/>
      <c r="D59" s="68">
        <v>75368</v>
      </c>
      <c r="E59" s="64"/>
      <c r="F59" s="64">
        <v>303582</v>
      </c>
      <c r="G59" s="68"/>
      <c r="H59" s="64">
        <v>58558</v>
      </c>
      <c r="I59" s="64"/>
      <c r="J59" s="64">
        <v>186064</v>
      </c>
      <c r="K59" s="12"/>
      <c r="M59" s="12"/>
      <c r="N59" s="12"/>
    </row>
    <row r="60" spans="1:14" ht="23.25" customHeight="1">
      <c r="A60" s="34" t="s">
        <v>88</v>
      </c>
      <c r="B60" s="50"/>
      <c r="C60" s="34"/>
      <c r="D60" s="43"/>
      <c r="E60" s="43"/>
      <c r="F60" s="124"/>
      <c r="G60" s="43"/>
      <c r="H60" s="43"/>
      <c r="I60" s="43"/>
      <c r="J60" s="124"/>
      <c r="K60" s="12"/>
      <c r="M60" s="12"/>
      <c r="N60" s="12"/>
    </row>
    <row r="61" spans="1:14" ht="23.25" customHeight="1">
      <c r="A61" s="34" t="s">
        <v>102</v>
      </c>
      <c r="B61" s="50"/>
      <c r="C61" s="34"/>
      <c r="D61" s="29"/>
      <c r="E61" s="29"/>
      <c r="F61" s="28"/>
      <c r="G61" s="29"/>
      <c r="H61" s="29"/>
      <c r="I61" s="29"/>
      <c r="J61" s="28"/>
      <c r="K61" s="12"/>
      <c r="M61" s="12"/>
      <c r="N61" s="12"/>
    </row>
    <row r="62" spans="1:14" ht="23.25" customHeight="1">
      <c r="A62" s="34" t="s">
        <v>103</v>
      </c>
      <c r="B62" s="50">
        <v>3</v>
      </c>
      <c r="C62" s="34"/>
      <c r="D62" s="68">
        <v>17939</v>
      </c>
      <c r="E62" s="64"/>
      <c r="F62" s="64">
        <v>3829</v>
      </c>
      <c r="G62" s="54"/>
      <c r="H62" s="68">
        <v>17939</v>
      </c>
      <c r="I62" s="64"/>
      <c r="J62" s="64">
        <v>3829</v>
      </c>
      <c r="K62" s="12"/>
      <c r="M62" s="12"/>
      <c r="N62" s="12"/>
    </row>
    <row r="63" spans="1:14" ht="23.25" customHeight="1">
      <c r="A63" s="34" t="s">
        <v>48</v>
      </c>
      <c r="B63" s="50">
        <v>9</v>
      </c>
      <c r="C63" s="34"/>
      <c r="D63" s="28">
        <v>0</v>
      </c>
      <c r="E63" s="64"/>
      <c r="F63" s="64">
        <v>230037</v>
      </c>
      <c r="G63" s="54"/>
      <c r="H63" s="28">
        <v>0</v>
      </c>
      <c r="I63" s="64"/>
      <c r="J63" s="64">
        <v>230037</v>
      </c>
      <c r="K63" s="12"/>
      <c r="M63" s="12"/>
      <c r="N63" s="12"/>
    </row>
    <row r="64" spans="1:14" ht="23.25" customHeight="1">
      <c r="A64" s="34" t="s">
        <v>105</v>
      </c>
      <c r="B64" s="50" t="s">
        <v>99</v>
      </c>
      <c r="C64" s="34"/>
      <c r="D64" s="68">
        <v>780000</v>
      </c>
      <c r="E64" s="64"/>
      <c r="F64" s="28">
        <v>0</v>
      </c>
      <c r="G64" s="54"/>
      <c r="H64" s="68">
        <v>780000</v>
      </c>
      <c r="I64" s="64"/>
      <c r="J64" s="28">
        <v>0</v>
      </c>
      <c r="K64" s="12"/>
      <c r="M64" s="12"/>
      <c r="N64" s="12"/>
    </row>
    <row r="65" spans="1:16" ht="23.25" customHeight="1">
      <c r="A65" s="34" t="s">
        <v>89</v>
      </c>
      <c r="B65" s="50"/>
      <c r="C65" s="34"/>
      <c r="D65" s="68">
        <v>22384</v>
      </c>
      <c r="E65" s="68"/>
      <c r="F65" s="64">
        <v>15878</v>
      </c>
      <c r="G65" s="68"/>
      <c r="H65" s="64">
        <v>21809</v>
      </c>
      <c r="I65" s="68"/>
      <c r="J65" s="64">
        <v>15512</v>
      </c>
      <c r="K65" s="12"/>
      <c r="M65" s="12"/>
      <c r="N65" s="12"/>
    </row>
    <row r="66" spans="1:16" ht="23.25" customHeight="1">
      <c r="A66" s="34" t="s">
        <v>60</v>
      </c>
      <c r="B66" s="50">
        <v>16</v>
      </c>
      <c r="C66" s="34"/>
      <c r="D66" s="65">
        <v>9857</v>
      </c>
      <c r="E66" s="64"/>
      <c r="F66" s="24">
        <v>923</v>
      </c>
      <c r="G66" s="65"/>
      <c r="H66" s="64">
        <v>8934</v>
      </c>
      <c r="I66" s="64"/>
      <c r="J66" s="28">
        <v>0</v>
      </c>
      <c r="K66" s="12"/>
      <c r="M66" s="12"/>
      <c r="N66" s="12"/>
    </row>
    <row r="67" spans="1:16" ht="23.25" customHeight="1">
      <c r="A67" s="34" t="s">
        <v>35</v>
      </c>
      <c r="B67" s="50"/>
      <c r="C67" s="34"/>
      <c r="D67" s="68">
        <v>18684</v>
      </c>
      <c r="E67" s="64"/>
      <c r="F67" s="64">
        <v>19031</v>
      </c>
      <c r="G67" s="68"/>
      <c r="H67" s="28">
        <v>0</v>
      </c>
      <c r="I67" s="64"/>
      <c r="J67" s="64">
        <v>142</v>
      </c>
      <c r="K67" s="12"/>
      <c r="M67" s="12"/>
      <c r="N67" s="12"/>
    </row>
    <row r="68" spans="1:16" s="1" customFormat="1" ht="23.25" customHeight="1">
      <c r="A68" s="40" t="s">
        <v>31</v>
      </c>
      <c r="B68" s="69"/>
      <c r="C68" s="40"/>
      <c r="D68" s="66">
        <v>924232</v>
      </c>
      <c r="E68" s="70"/>
      <c r="F68" s="66">
        <v>573280</v>
      </c>
      <c r="G68" s="67"/>
      <c r="H68" s="66">
        <v>887240</v>
      </c>
      <c r="I68" s="70"/>
      <c r="J68" s="66">
        <v>435584</v>
      </c>
      <c r="K68" s="12"/>
      <c r="L68" s="12"/>
      <c r="M68" s="12"/>
      <c r="N68" s="12"/>
      <c r="O68" s="9"/>
      <c r="P68" s="9"/>
    </row>
    <row r="69" spans="1:16" ht="12" customHeight="1">
      <c r="A69" s="34"/>
      <c r="B69" s="50"/>
      <c r="C69" s="34"/>
      <c r="D69" s="68"/>
      <c r="E69" s="64"/>
      <c r="F69" s="68"/>
      <c r="G69" s="68"/>
      <c r="H69" s="68"/>
      <c r="I69" s="64"/>
      <c r="J69" s="68"/>
      <c r="K69" s="12"/>
      <c r="M69" s="12"/>
      <c r="N69" s="12"/>
    </row>
    <row r="70" spans="1:16" ht="23.25" customHeight="1">
      <c r="A70" s="40" t="s">
        <v>14</v>
      </c>
      <c r="B70" s="50"/>
      <c r="C70" s="34"/>
      <c r="D70" s="71">
        <v>3468792</v>
      </c>
      <c r="E70" s="70"/>
      <c r="F70" s="71">
        <v>3691809</v>
      </c>
      <c r="G70" s="67"/>
      <c r="H70" s="71">
        <v>4165037</v>
      </c>
      <c r="I70" s="70"/>
      <c r="J70" s="71">
        <v>4030421</v>
      </c>
      <c r="K70" s="12"/>
      <c r="M70" s="12"/>
      <c r="N70" s="12"/>
    </row>
    <row r="71" spans="1:16" ht="23.25" customHeight="1">
      <c r="A71" s="40"/>
      <c r="B71" s="50"/>
      <c r="C71" s="34"/>
      <c r="D71" s="25"/>
      <c r="E71" s="33"/>
      <c r="F71" s="25"/>
      <c r="G71" s="25"/>
      <c r="H71" s="33"/>
      <c r="I71" s="33"/>
      <c r="J71" s="33"/>
      <c r="K71" s="12"/>
      <c r="M71" s="12"/>
      <c r="N71" s="12"/>
    </row>
    <row r="72" spans="1:16" s="4" customFormat="1" ht="25.5" customHeight="1">
      <c r="A72" s="45" t="s">
        <v>65</v>
      </c>
      <c r="B72" s="46"/>
      <c r="C72" s="39"/>
      <c r="D72" s="39"/>
      <c r="E72" s="39"/>
      <c r="F72" s="39"/>
      <c r="G72" s="39"/>
      <c r="H72" s="39"/>
      <c r="I72" s="39"/>
      <c r="J72" s="39"/>
      <c r="K72" s="12"/>
      <c r="L72" s="12"/>
      <c r="M72" s="12"/>
      <c r="N72" s="12"/>
      <c r="O72" s="5"/>
      <c r="P72" s="5"/>
    </row>
    <row r="73" spans="1:16" s="4" customFormat="1" ht="25.5" customHeight="1">
      <c r="A73" s="45" t="s">
        <v>34</v>
      </c>
      <c r="B73" s="46"/>
      <c r="C73" s="39"/>
      <c r="D73" s="39"/>
      <c r="E73" s="39"/>
      <c r="F73" s="39"/>
      <c r="G73" s="39"/>
      <c r="H73" s="39"/>
      <c r="I73" s="39"/>
      <c r="J73" s="39"/>
      <c r="K73" s="12"/>
      <c r="L73" s="12"/>
      <c r="M73" s="12"/>
      <c r="N73" s="12"/>
      <c r="O73" s="5"/>
      <c r="P73" s="5"/>
    </row>
    <row r="74" spans="1:16" ht="23.25" customHeight="1">
      <c r="A74" s="45"/>
      <c r="B74" s="63"/>
      <c r="C74" s="43"/>
      <c r="D74" s="43"/>
      <c r="E74" s="43"/>
      <c r="F74" s="43"/>
      <c r="G74" s="43"/>
      <c r="H74" s="43"/>
      <c r="I74" s="43"/>
      <c r="J74" s="43"/>
      <c r="K74" s="12"/>
      <c r="M74" s="12"/>
      <c r="N74" s="12"/>
    </row>
    <row r="75" spans="1:16" ht="23.25" customHeight="1">
      <c r="A75" s="49"/>
      <c r="B75" s="50"/>
      <c r="C75" s="34"/>
      <c r="D75" s="267" t="s">
        <v>26</v>
      </c>
      <c r="E75" s="267"/>
      <c r="F75" s="267"/>
      <c r="G75" s="267"/>
      <c r="H75" s="267" t="s">
        <v>29</v>
      </c>
      <c r="I75" s="267"/>
      <c r="J75" s="267"/>
      <c r="K75" s="12"/>
      <c r="M75" s="12"/>
      <c r="N75" s="12"/>
    </row>
    <row r="76" spans="1:16" ht="23.25" customHeight="1">
      <c r="A76" s="34"/>
      <c r="B76" s="34"/>
      <c r="C76" s="41"/>
      <c r="D76" s="22" t="s">
        <v>106</v>
      </c>
      <c r="E76" s="22"/>
      <c r="F76" s="22" t="s">
        <v>41</v>
      </c>
      <c r="G76" s="22"/>
      <c r="H76" s="22" t="s">
        <v>106</v>
      </c>
      <c r="I76" s="22"/>
      <c r="J76" s="22" t="s">
        <v>41</v>
      </c>
      <c r="K76" s="12"/>
      <c r="M76" s="12"/>
      <c r="N76" s="12"/>
    </row>
    <row r="77" spans="1:16" ht="23.25" customHeight="1">
      <c r="A77" s="40" t="s">
        <v>9</v>
      </c>
      <c r="B77" s="51"/>
      <c r="C77" s="41"/>
      <c r="D77" s="22">
        <v>2563</v>
      </c>
      <c r="E77" s="22"/>
      <c r="F77" s="22">
        <v>2562</v>
      </c>
      <c r="G77" s="22"/>
      <c r="H77" s="22">
        <v>2563</v>
      </c>
      <c r="I77" s="22"/>
      <c r="J77" s="22">
        <v>2562</v>
      </c>
      <c r="K77" s="12"/>
      <c r="M77" s="12"/>
      <c r="N77" s="12"/>
    </row>
    <row r="78" spans="1:16" ht="23.25" customHeight="1">
      <c r="A78" s="40"/>
      <c r="B78" s="51"/>
      <c r="C78" s="41"/>
      <c r="D78" s="22" t="s">
        <v>70</v>
      </c>
      <c r="E78" s="22"/>
      <c r="F78" s="22"/>
      <c r="G78" s="22"/>
      <c r="H78" s="22" t="s">
        <v>70</v>
      </c>
      <c r="I78" s="22"/>
      <c r="J78" s="22"/>
      <c r="K78" s="12"/>
      <c r="M78" s="12"/>
      <c r="N78" s="12"/>
    </row>
    <row r="79" spans="1:16" ht="23.25" customHeight="1">
      <c r="A79" s="40"/>
      <c r="B79" s="51"/>
      <c r="C79" s="41"/>
      <c r="D79" s="266" t="s">
        <v>68</v>
      </c>
      <c r="E79" s="266"/>
      <c r="F79" s="266"/>
      <c r="G79" s="266"/>
      <c r="H79" s="266"/>
      <c r="I79" s="266"/>
      <c r="J79" s="266"/>
      <c r="K79" s="12"/>
      <c r="M79" s="12"/>
      <c r="N79" s="12"/>
    </row>
    <row r="80" spans="1:16" ht="23.25" customHeight="1">
      <c r="A80" s="52" t="s">
        <v>15</v>
      </c>
      <c r="B80" s="50"/>
      <c r="C80" s="34"/>
      <c r="D80" s="23"/>
      <c r="E80" s="23"/>
      <c r="F80" s="23"/>
      <c r="G80" s="23"/>
      <c r="H80" s="23"/>
      <c r="I80" s="23"/>
      <c r="J80" s="23"/>
      <c r="K80" s="12"/>
      <c r="M80" s="12"/>
      <c r="N80" s="12"/>
    </row>
    <row r="81" spans="1:14" ht="23.25" customHeight="1">
      <c r="A81" s="34" t="s">
        <v>0</v>
      </c>
      <c r="B81" s="50"/>
      <c r="C81" s="34"/>
      <c r="D81" s="33"/>
      <c r="E81" s="33"/>
      <c r="F81" s="33"/>
      <c r="G81" s="33"/>
      <c r="H81" s="33"/>
      <c r="I81" s="33"/>
      <c r="J81" s="33"/>
      <c r="K81" s="12"/>
      <c r="M81" s="12"/>
      <c r="N81" s="12"/>
    </row>
    <row r="82" spans="1:14" ht="23.25" customHeight="1">
      <c r="A82" s="34" t="s">
        <v>43</v>
      </c>
      <c r="B82" s="50"/>
      <c r="C82" s="34"/>
      <c r="D82" s="33"/>
      <c r="E82" s="33"/>
      <c r="F82" s="33"/>
      <c r="G82" s="33"/>
      <c r="H82" s="33"/>
      <c r="I82" s="33"/>
      <c r="J82" s="33"/>
      <c r="K82" s="12"/>
      <c r="M82" s="12"/>
      <c r="N82" s="12"/>
    </row>
    <row r="83" spans="1:14" ht="23.25" customHeight="1" thickBot="1">
      <c r="A83" s="34" t="s">
        <v>90</v>
      </c>
      <c r="B83" s="50"/>
      <c r="C83" s="34"/>
      <c r="D83" s="72">
        <v>2100000</v>
      </c>
      <c r="E83" s="33"/>
      <c r="F83" s="72">
        <v>2100000</v>
      </c>
      <c r="G83" s="73"/>
      <c r="H83" s="72">
        <v>2100000</v>
      </c>
      <c r="I83" s="74"/>
      <c r="J83" s="72">
        <v>2100000</v>
      </c>
      <c r="K83" s="12"/>
      <c r="M83" s="12"/>
      <c r="N83" s="12"/>
    </row>
    <row r="84" spans="1:14" ht="23.25" customHeight="1" thickTop="1">
      <c r="A84" s="34" t="s">
        <v>44</v>
      </c>
      <c r="B84" s="50"/>
      <c r="C84" s="34"/>
      <c r="D84" s="75"/>
      <c r="E84" s="33"/>
      <c r="F84" s="75"/>
      <c r="G84" s="73"/>
      <c r="H84" s="75"/>
      <c r="I84" s="74"/>
      <c r="J84" s="75"/>
      <c r="K84" s="12"/>
      <c r="M84" s="12"/>
      <c r="N84" s="12"/>
    </row>
    <row r="85" spans="1:14" ht="23.25" customHeight="1">
      <c r="A85" s="34" t="s">
        <v>90</v>
      </c>
      <c r="B85" s="50"/>
      <c r="C85" s="34"/>
      <c r="D85" s="75">
        <v>2100000</v>
      </c>
      <c r="E85" s="33"/>
      <c r="F85" s="73">
        <v>2100000</v>
      </c>
      <c r="G85" s="73"/>
      <c r="H85" s="75">
        <v>2100000</v>
      </c>
      <c r="I85" s="74"/>
      <c r="J85" s="73">
        <v>2100000</v>
      </c>
      <c r="K85" s="12"/>
      <c r="M85" s="12"/>
      <c r="N85" s="12"/>
    </row>
    <row r="86" spans="1:14" ht="23.25" customHeight="1">
      <c r="A86" s="34" t="s">
        <v>37</v>
      </c>
      <c r="B86" s="50"/>
      <c r="C86" s="34"/>
      <c r="D86" s="76">
        <v>2438833</v>
      </c>
      <c r="E86" s="33"/>
      <c r="F86" s="74">
        <v>2438833</v>
      </c>
      <c r="G86" s="75"/>
      <c r="H86" s="76">
        <v>2438833</v>
      </c>
      <c r="I86" s="76"/>
      <c r="J86" s="74">
        <v>2438833</v>
      </c>
      <c r="K86" s="12"/>
      <c r="M86" s="12"/>
      <c r="N86" s="12"/>
    </row>
    <row r="87" spans="1:14" ht="23.25" customHeight="1">
      <c r="A87" s="49" t="s">
        <v>95</v>
      </c>
      <c r="B87" s="50"/>
      <c r="C87" s="34"/>
      <c r="D87" s="26">
        <v>8925</v>
      </c>
      <c r="E87" s="33"/>
      <c r="F87" s="24">
        <v>8925</v>
      </c>
      <c r="G87" s="24"/>
      <c r="H87" s="26">
        <v>8925</v>
      </c>
      <c r="I87" s="24"/>
      <c r="J87" s="24">
        <v>8925</v>
      </c>
      <c r="K87" s="12"/>
      <c r="M87" s="12"/>
      <c r="N87" s="12"/>
    </row>
    <row r="88" spans="1:14" ht="23.25" customHeight="1">
      <c r="A88" s="34" t="s">
        <v>225</v>
      </c>
      <c r="B88" s="50"/>
      <c r="C88" s="34"/>
      <c r="D88" s="33"/>
      <c r="E88" s="33"/>
      <c r="F88" s="33"/>
      <c r="G88" s="33"/>
      <c r="H88" s="33"/>
      <c r="I88" s="33"/>
      <c r="J88" s="33"/>
      <c r="K88" s="12"/>
      <c r="M88" s="12"/>
      <c r="N88" s="12"/>
    </row>
    <row r="89" spans="1:14" ht="23.25" customHeight="1">
      <c r="A89" s="34" t="s">
        <v>45</v>
      </c>
      <c r="B89" s="50"/>
      <c r="C89" s="34"/>
      <c r="D89" s="33"/>
      <c r="E89" s="33"/>
      <c r="F89" s="33"/>
      <c r="G89" s="33"/>
      <c r="H89" s="33"/>
      <c r="I89" s="33"/>
      <c r="J89" s="33"/>
      <c r="K89" s="12"/>
      <c r="M89" s="12"/>
      <c r="N89" s="12"/>
    </row>
    <row r="90" spans="1:14" ht="23.25" customHeight="1">
      <c r="A90" s="77" t="s">
        <v>46</v>
      </c>
      <c r="B90" s="50"/>
      <c r="C90" s="34"/>
      <c r="D90" s="33">
        <v>92651</v>
      </c>
      <c r="E90" s="33"/>
      <c r="F90" s="33">
        <v>92651</v>
      </c>
      <c r="G90" s="33"/>
      <c r="H90" s="33">
        <v>92651</v>
      </c>
      <c r="I90" s="33"/>
      <c r="J90" s="33">
        <v>92651</v>
      </c>
      <c r="K90" s="12"/>
      <c r="M90" s="12"/>
      <c r="N90" s="12"/>
    </row>
    <row r="91" spans="1:14" ht="23.25" customHeight="1">
      <c r="A91" s="77" t="s">
        <v>226</v>
      </c>
      <c r="B91" s="50"/>
      <c r="C91" s="34"/>
      <c r="D91" s="25">
        <v>-169501</v>
      </c>
      <c r="E91" s="25"/>
      <c r="F91" s="33">
        <v>405631</v>
      </c>
      <c r="G91" s="25"/>
      <c r="H91" s="33">
        <v>-41422</v>
      </c>
      <c r="I91" s="25"/>
      <c r="J91" s="33">
        <v>114796</v>
      </c>
      <c r="K91" s="12"/>
      <c r="M91" s="12"/>
      <c r="N91" s="12"/>
    </row>
    <row r="92" spans="1:14" ht="23.25" customHeight="1">
      <c r="A92" s="77" t="s">
        <v>71</v>
      </c>
      <c r="B92" s="50"/>
      <c r="C92" s="34"/>
      <c r="D92" s="25">
        <v>-30673</v>
      </c>
      <c r="E92" s="25"/>
      <c r="F92" s="33">
        <v>-30673</v>
      </c>
      <c r="G92" s="25"/>
      <c r="H92" s="29">
        <v>0</v>
      </c>
      <c r="I92" s="25"/>
      <c r="J92" s="28">
        <v>0</v>
      </c>
      <c r="K92" s="12"/>
      <c r="M92" s="12"/>
      <c r="N92" s="12"/>
    </row>
    <row r="93" spans="1:14" ht="23.25" customHeight="1">
      <c r="A93" s="40" t="s">
        <v>84</v>
      </c>
      <c r="B93" s="50"/>
      <c r="C93" s="34"/>
      <c r="D93" s="78">
        <v>4440235</v>
      </c>
      <c r="E93" s="25"/>
      <c r="F93" s="78">
        <v>5015367</v>
      </c>
      <c r="G93" s="32"/>
      <c r="H93" s="78">
        <v>4598987</v>
      </c>
      <c r="I93" s="25"/>
      <c r="J93" s="78">
        <v>4755205</v>
      </c>
      <c r="K93" s="12"/>
      <c r="M93" s="12"/>
      <c r="N93" s="12"/>
    </row>
    <row r="94" spans="1:14" ht="23.25" customHeight="1">
      <c r="A94" s="34" t="s">
        <v>38</v>
      </c>
      <c r="B94" s="50"/>
      <c r="C94" s="34"/>
      <c r="D94" s="29">
        <v>0</v>
      </c>
      <c r="E94" s="28"/>
      <c r="F94" s="29">
        <v>0</v>
      </c>
      <c r="G94" s="29"/>
      <c r="H94" s="29">
        <v>0</v>
      </c>
      <c r="I94" s="28"/>
      <c r="J94" s="29">
        <v>0</v>
      </c>
      <c r="K94" s="12"/>
      <c r="M94" s="12"/>
      <c r="N94" s="12"/>
    </row>
    <row r="95" spans="1:14" ht="23.25" customHeight="1">
      <c r="A95" s="40" t="s">
        <v>16</v>
      </c>
      <c r="B95" s="50"/>
      <c r="C95" s="34"/>
      <c r="D95" s="57">
        <v>4440235</v>
      </c>
      <c r="E95" s="33"/>
      <c r="F95" s="57">
        <v>5015367</v>
      </c>
      <c r="G95" s="32"/>
      <c r="H95" s="57">
        <v>4598987</v>
      </c>
      <c r="I95" s="33"/>
      <c r="J95" s="57">
        <v>4755205</v>
      </c>
      <c r="K95" s="12"/>
      <c r="M95" s="12"/>
      <c r="N95" s="12"/>
    </row>
    <row r="96" spans="1:14" ht="23.25" customHeight="1">
      <c r="A96" s="40"/>
      <c r="B96" s="50"/>
      <c r="C96" s="34"/>
      <c r="D96" s="33"/>
      <c r="E96" s="33"/>
      <c r="F96" s="33"/>
      <c r="G96" s="33"/>
      <c r="H96" s="33"/>
      <c r="I96" s="33"/>
      <c r="J96" s="33"/>
      <c r="K96" s="12"/>
      <c r="M96" s="12"/>
      <c r="N96" s="12"/>
    </row>
    <row r="97" spans="1:16" ht="23.25" customHeight="1" thickBot="1">
      <c r="A97" s="40" t="s">
        <v>17</v>
      </c>
      <c r="B97" s="50"/>
      <c r="C97" s="34"/>
      <c r="D97" s="62">
        <v>7909027</v>
      </c>
      <c r="E97" s="58"/>
      <c r="F97" s="62">
        <v>8707176</v>
      </c>
      <c r="G97" s="32"/>
      <c r="H97" s="62">
        <v>8764024</v>
      </c>
      <c r="I97" s="58"/>
      <c r="J97" s="62">
        <v>8785626</v>
      </c>
      <c r="K97" s="12"/>
      <c r="M97" s="12"/>
      <c r="N97" s="12"/>
    </row>
    <row r="98" spans="1:16" s="10" customFormat="1" ht="23.25" customHeight="1" thickTop="1">
      <c r="A98" s="79"/>
      <c r="B98" s="80"/>
      <c r="C98" s="81"/>
      <c r="D98" s="81"/>
      <c r="E98" s="81"/>
      <c r="F98" s="81"/>
      <c r="G98" s="81"/>
      <c r="H98" s="81"/>
      <c r="I98" s="81"/>
      <c r="J98" s="81"/>
      <c r="K98" s="12"/>
      <c r="L98" s="12"/>
      <c r="M98" s="12"/>
      <c r="N98" s="12"/>
      <c r="O98" s="11"/>
      <c r="P98" s="11"/>
    </row>
    <row r="99" spans="1:16" ht="23.25" customHeight="1">
      <c r="D99" s="13"/>
      <c r="E99" s="13"/>
      <c r="F99" s="13"/>
      <c r="G99" s="13"/>
      <c r="H99" s="13"/>
      <c r="I99" s="8"/>
      <c r="J99" s="13"/>
      <c r="K99" s="12"/>
      <c r="M99" s="12"/>
      <c r="N99" s="12"/>
    </row>
    <row r="100" spans="1:16" ht="25.5" customHeight="1">
      <c r="B100" s="2"/>
      <c r="K100" s="12"/>
      <c r="M100" s="12"/>
      <c r="N100" s="12"/>
      <c r="O100" s="2"/>
      <c r="P100" s="2"/>
    </row>
    <row r="101" spans="1:16" ht="25.5" customHeight="1">
      <c r="B101" s="2"/>
      <c r="K101" s="12"/>
      <c r="M101" s="12"/>
      <c r="N101" s="12"/>
      <c r="O101" s="2"/>
      <c r="P101" s="2"/>
    </row>
    <row r="102" spans="1:16" ht="23.25" customHeight="1">
      <c r="B102" s="2"/>
      <c r="K102" s="12"/>
      <c r="M102" s="12"/>
      <c r="N102" s="12"/>
      <c r="O102" s="2"/>
      <c r="P102" s="2"/>
    </row>
    <row r="103" spans="1:16" ht="23.25" customHeight="1">
      <c r="B103" s="2"/>
      <c r="K103" s="12"/>
      <c r="M103" s="12"/>
      <c r="N103" s="12"/>
      <c r="O103" s="2"/>
      <c r="P103" s="2"/>
    </row>
    <row r="104" spans="1:16" ht="23.25" customHeight="1">
      <c r="B104" s="2"/>
      <c r="K104" s="12"/>
      <c r="M104" s="12"/>
      <c r="N104" s="12"/>
      <c r="O104" s="2"/>
      <c r="P104" s="2"/>
    </row>
    <row r="105" spans="1:16" ht="23.25" customHeight="1">
      <c r="B105" s="2"/>
      <c r="K105" s="12"/>
      <c r="M105" s="12"/>
      <c r="N105" s="12"/>
      <c r="O105" s="2"/>
      <c r="P105" s="2"/>
    </row>
    <row r="106" spans="1:16" ht="23.25" customHeight="1">
      <c r="B106" s="2"/>
      <c r="K106" s="12"/>
      <c r="M106" s="12"/>
      <c r="N106" s="12"/>
      <c r="O106" s="2"/>
      <c r="P106" s="2"/>
    </row>
    <row r="107" spans="1:16" ht="23.25" customHeight="1">
      <c r="B107" s="2"/>
      <c r="K107" s="12"/>
      <c r="M107" s="12"/>
      <c r="N107" s="12"/>
      <c r="O107" s="2"/>
      <c r="P107" s="2"/>
    </row>
    <row r="108" spans="1:16" ht="23.25" customHeight="1">
      <c r="B108" s="2"/>
      <c r="K108" s="12"/>
      <c r="M108" s="12"/>
      <c r="N108" s="12"/>
      <c r="O108" s="2"/>
      <c r="P108" s="2"/>
    </row>
    <row r="109" spans="1:16" ht="23.25" customHeight="1">
      <c r="B109" s="2"/>
      <c r="K109" s="12"/>
      <c r="M109" s="12"/>
      <c r="N109" s="12"/>
      <c r="O109" s="2"/>
      <c r="P109" s="2"/>
    </row>
    <row r="110" spans="1:16" ht="23.25" customHeight="1">
      <c r="B110" s="2"/>
      <c r="K110" s="12"/>
      <c r="M110" s="12"/>
      <c r="N110" s="12"/>
      <c r="O110" s="2"/>
      <c r="P110" s="2"/>
    </row>
    <row r="111" spans="1:16" ht="23.25" customHeight="1">
      <c r="B111" s="2"/>
      <c r="K111" s="12"/>
      <c r="M111" s="12"/>
      <c r="N111" s="12"/>
      <c r="O111" s="2"/>
      <c r="P111" s="2"/>
    </row>
    <row r="112" spans="1:16" ht="23.25" customHeight="1">
      <c r="B112" s="2"/>
      <c r="K112" s="12"/>
      <c r="M112" s="12"/>
      <c r="N112" s="12"/>
      <c r="O112" s="2"/>
      <c r="P112" s="2"/>
    </row>
    <row r="113" spans="2:16" ht="23.25" customHeight="1">
      <c r="B113" s="2"/>
      <c r="K113" s="12"/>
      <c r="M113" s="12"/>
      <c r="N113" s="12"/>
      <c r="O113" s="2"/>
      <c r="P113" s="2"/>
    </row>
    <row r="114" spans="2:16" ht="23.25" customHeight="1">
      <c r="B114" s="2"/>
      <c r="K114" s="12"/>
      <c r="M114" s="12"/>
      <c r="N114" s="12"/>
      <c r="O114" s="2"/>
      <c r="P114" s="2"/>
    </row>
    <row r="115" spans="2:16" ht="23.25" customHeight="1">
      <c r="B115" s="2"/>
      <c r="K115" s="12"/>
      <c r="M115" s="12"/>
      <c r="N115" s="12"/>
      <c r="O115" s="2"/>
      <c r="P115" s="2"/>
    </row>
    <row r="116" spans="2:16" ht="23.25" customHeight="1">
      <c r="B116" s="2"/>
      <c r="K116" s="12"/>
      <c r="M116" s="12"/>
      <c r="N116" s="12"/>
    </row>
    <row r="117" spans="2:16" ht="23.25" customHeight="1">
      <c r="B117" s="2"/>
      <c r="K117" s="12"/>
      <c r="M117" s="12"/>
      <c r="N117" s="12"/>
    </row>
    <row r="118" spans="2:16" ht="23.25" customHeight="1">
      <c r="B118" s="2"/>
      <c r="K118" s="12"/>
      <c r="M118" s="12"/>
      <c r="N118" s="12"/>
    </row>
    <row r="119" spans="2:16" ht="23.25" customHeight="1">
      <c r="B119" s="2"/>
      <c r="K119" s="12"/>
      <c r="M119" s="12"/>
      <c r="N119" s="12"/>
    </row>
    <row r="120" spans="2:16" ht="23.25" customHeight="1">
      <c r="B120" s="2"/>
      <c r="K120" s="12"/>
      <c r="M120" s="12"/>
      <c r="N120" s="12"/>
    </row>
    <row r="121" spans="2:16" ht="23.25" customHeight="1">
      <c r="B121" s="2"/>
      <c r="K121" s="12"/>
      <c r="M121" s="12"/>
      <c r="N121" s="12"/>
    </row>
    <row r="122" spans="2:16" ht="23.25" customHeight="1">
      <c r="B122" s="2"/>
      <c r="K122" s="12"/>
      <c r="M122" s="12"/>
      <c r="N122" s="12"/>
    </row>
    <row r="123" spans="2:16" s="1" customFormat="1" ht="23.25" customHeight="1">
      <c r="K123" s="12"/>
      <c r="L123" s="12"/>
      <c r="M123" s="12"/>
      <c r="N123" s="12"/>
      <c r="O123" s="9"/>
      <c r="P123" s="9"/>
    </row>
    <row r="124" spans="2:16" ht="23.25" customHeight="1">
      <c r="B124" s="2"/>
      <c r="K124" s="12"/>
      <c r="M124" s="12"/>
      <c r="N124" s="12"/>
    </row>
    <row r="125" spans="2:16" s="1" customFormat="1" ht="23.25" customHeight="1">
      <c r="K125" s="12"/>
      <c r="L125" s="12"/>
      <c r="M125" s="12"/>
      <c r="N125" s="12"/>
      <c r="O125" s="9"/>
      <c r="P125" s="9"/>
    </row>
    <row r="126" spans="2:16" ht="23.25" customHeight="1">
      <c r="B126" s="2"/>
      <c r="K126" s="12"/>
      <c r="M126" s="12"/>
      <c r="N126" s="12"/>
    </row>
    <row r="127" spans="2:16" s="1" customFormat="1" ht="23.25" customHeight="1">
      <c r="K127" s="12"/>
      <c r="L127" s="12"/>
      <c r="M127" s="12"/>
      <c r="N127" s="12"/>
      <c r="O127" s="9"/>
      <c r="P127" s="9"/>
    </row>
    <row r="128" spans="2:16" ht="23.25" customHeight="1">
      <c r="B128" s="2"/>
      <c r="K128" s="12"/>
      <c r="M128" s="12"/>
      <c r="N128" s="12"/>
    </row>
    <row r="129" spans="2:16" ht="23.25" customHeight="1">
      <c r="B129" s="2"/>
      <c r="K129" s="12"/>
      <c r="M129" s="12"/>
      <c r="N129" s="12"/>
    </row>
    <row r="130" spans="2:16" ht="23.25" customHeight="1">
      <c r="B130" s="2"/>
      <c r="K130" s="12"/>
      <c r="M130" s="12"/>
      <c r="N130" s="12"/>
    </row>
    <row r="131" spans="2:16" ht="23.25" customHeight="1">
      <c r="B131" s="2"/>
      <c r="K131" s="12"/>
      <c r="M131" s="12"/>
      <c r="N131" s="12"/>
    </row>
    <row r="132" spans="2:16" ht="23.25" customHeight="1">
      <c r="B132" s="2"/>
      <c r="L132" s="3"/>
      <c r="O132" s="2"/>
      <c r="P132" s="2"/>
    </row>
    <row r="133" spans="2:16" ht="25.5" customHeight="1">
      <c r="B133" s="2"/>
      <c r="L133" s="3"/>
      <c r="O133" s="2"/>
      <c r="P133" s="2"/>
    </row>
    <row r="134" spans="2:16" ht="25.5" customHeight="1">
      <c r="B134" s="2"/>
      <c r="L134" s="3"/>
      <c r="O134" s="2"/>
      <c r="P134" s="2"/>
    </row>
    <row r="135" spans="2:16" ht="23.25" customHeight="1">
      <c r="B135" s="2"/>
      <c r="L135" s="3"/>
      <c r="O135" s="2"/>
      <c r="P135" s="2"/>
    </row>
    <row r="136" spans="2:16" ht="23.25" customHeight="1">
      <c r="B136" s="2"/>
      <c r="L136" s="3"/>
      <c r="O136" s="2"/>
      <c r="P136" s="2"/>
    </row>
    <row r="137" spans="2:16" ht="23.25" customHeight="1">
      <c r="B137" s="2"/>
      <c r="L137" s="3"/>
      <c r="O137" s="2"/>
      <c r="P137" s="2"/>
    </row>
    <row r="138" spans="2:16" ht="23.25" customHeight="1">
      <c r="B138" s="2"/>
      <c r="L138" s="3"/>
      <c r="O138" s="2"/>
      <c r="P138" s="2"/>
    </row>
    <row r="139" spans="2:16" ht="23.25" customHeight="1">
      <c r="B139" s="2"/>
      <c r="L139" s="3"/>
      <c r="O139" s="2"/>
      <c r="P139" s="2"/>
    </row>
    <row r="140" spans="2:16" ht="23.25" customHeight="1">
      <c r="B140" s="2"/>
      <c r="L140" s="3"/>
      <c r="O140" s="2"/>
      <c r="P140" s="2"/>
    </row>
    <row r="141" spans="2:16" ht="23.25" customHeight="1">
      <c r="B141" s="2"/>
      <c r="L141" s="3"/>
      <c r="O141" s="2"/>
      <c r="P141" s="2"/>
    </row>
    <row r="142" spans="2:16" ht="23.25" customHeight="1">
      <c r="B142" s="2"/>
      <c r="L142" s="3"/>
      <c r="O142" s="2"/>
      <c r="P142" s="2"/>
    </row>
    <row r="143" spans="2:16" ht="23.25" customHeight="1">
      <c r="B143" s="2"/>
      <c r="L143" s="3"/>
      <c r="O143" s="2"/>
      <c r="P143" s="2"/>
    </row>
    <row r="144" spans="2:16" ht="23.25" customHeight="1">
      <c r="B144" s="2"/>
      <c r="L144" s="3"/>
      <c r="O144" s="2"/>
      <c r="P144" s="2"/>
    </row>
    <row r="145" spans="2:16" ht="23.25" customHeight="1">
      <c r="B145" s="2"/>
      <c r="L145" s="3"/>
      <c r="O145" s="2"/>
      <c r="P145" s="2"/>
    </row>
    <row r="146" spans="2:16" ht="23.25" customHeight="1">
      <c r="B146" s="2"/>
      <c r="L146" s="3"/>
      <c r="O146" s="2"/>
      <c r="P146" s="2"/>
    </row>
    <row r="147" spans="2:16" ht="23.25" customHeight="1">
      <c r="B147" s="2"/>
      <c r="L147" s="3"/>
      <c r="O147" s="2"/>
      <c r="P147" s="2"/>
    </row>
    <row r="148" spans="2:16" ht="23.25" customHeight="1">
      <c r="B148" s="2"/>
      <c r="L148" s="3"/>
      <c r="O148" s="2"/>
      <c r="P148" s="2"/>
    </row>
    <row r="149" spans="2:16" ht="23.25" customHeight="1">
      <c r="B149" s="2"/>
      <c r="L149" s="3"/>
      <c r="O149" s="2"/>
      <c r="P149" s="2"/>
    </row>
    <row r="150" spans="2:16" ht="23.25" customHeight="1">
      <c r="B150" s="2"/>
      <c r="L150" s="3"/>
      <c r="O150" s="2"/>
      <c r="P150" s="2"/>
    </row>
    <row r="151" spans="2:16" ht="23.25" customHeight="1">
      <c r="B151" s="2"/>
      <c r="L151" s="3"/>
      <c r="O151" s="2"/>
      <c r="P151" s="2"/>
    </row>
    <row r="152" spans="2:16" ht="23.25" customHeight="1">
      <c r="B152" s="2"/>
      <c r="L152" s="3"/>
      <c r="O152" s="2"/>
      <c r="P152" s="2"/>
    </row>
    <row r="153" spans="2:16" ht="23.25" customHeight="1">
      <c r="B153" s="2"/>
      <c r="L153" s="3"/>
      <c r="O153" s="2"/>
      <c r="P153" s="2"/>
    </row>
    <row r="154" spans="2:16" ht="23.25" customHeight="1">
      <c r="B154" s="2"/>
      <c r="L154" s="3"/>
      <c r="O154" s="2"/>
      <c r="P154" s="2"/>
    </row>
    <row r="155" spans="2:16" ht="23.25" customHeight="1">
      <c r="B155" s="2"/>
      <c r="L155" s="3"/>
      <c r="O155" s="2"/>
      <c r="P155" s="2"/>
    </row>
  </sheetData>
  <mergeCells count="9">
    <mergeCell ref="D79:J79"/>
    <mergeCell ref="D8:J8"/>
    <mergeCell ref="D40:J40"/>
    <mergeCell ref="H4:J4"/>
    <mergeCell ref="H36:J36"/>
    <mergeCell ref="H75:J75"/>
    <mergeCell ref="D4:G4"/>
    <mergeCell ref="D36:G36"/>
    <mergeCell ref="D75:G75"/>
  </mergeCells>
  <phoneticPr fontId="6" type="noConversion"/>
  <pageMargins left="0.8" right="0.8" top="0.48" bottom="0.5" header="0.5" footer="0.5"/>
  <pageSetup paperSize="9" scale="80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32" max="16383" man="1"/>
    <brk id="71" max="16383" man="1"/>
    <brk id="99" max="16383" man="1"/>
    <brk id="13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C623F-F958-4E5B-8FB1-110304FBD1A7}">
  <sheetPr>
    <pageSetUpPr fitToPage="1"/>
  </sheetPr>
  <dimension ref="A1:T125"/>
  <sheetViews>
    <sheetView showGridLines="0" view="pageBreakPreview" topLeftCell="A103" zoomScaleNormal="100" zoomScaleSheetLayoutView="100" workbookViewId="0">
      <selection activeCell="D111" sqref="D1:J1048576"/>
    </sheetView>
  </sheetViews>
  <sheetFormatPr defaultColWidth="9.44140625" defaultRowHeight="23.4"/>
  <cols>
    <col min="1" max="1" width="40.109375" customWidth="1"/>
    <col min="2" max="2" width="9.44140625" customWidth="1"/>
    <col min="3" max="3" width="0.5546875" customWidth="1"/>
    <col min="4" max="4" width="14.5546875" customWidth="1"/>
    <col min="5" max="5" width="1.44140625" customWidth="1"/>
    <col min="6" max="6" width="14.5546875" customWidth="1"/>
    <col min="7" max="7" width="1.44140625" customWidth="1"/>
    <col min="8" max="8" width="14.5546875" customWidth="1"/>
    <col min="9" max="9" width="1.44140625" customWidth="1"/>
    <col min="10" max="10" width="14.5546875" customWidth="1"/>
    <col min="11" max="11" width="19" customWidth="1"/>
    <col min="12" max="12" width="17.88671875" style="87" customWidth="1"/>
    <col min="13" max="13" width="18.5546875" style="87" bestFit="1" customWidth="1"/>
    <col min="14" max="14" width="19.88671875" style="87" customWidth="1"/>
    <col min="15" max="15" width="17" style="87" bestFit="1" customWidth="1"/>
    <col min="16" max="16" width="0.5546875" style="87" customWidth="1"/>
    <col min="17" max="18" width="14.5546875" style="87" customWidth="1"/>
    <col min="19" max="19" width="10.5546875" bestFit="1" customWidth="1"/>
  </cols>
  <sheetData>
    <row r="1" spans="1:20" s="86" customFormat="1" ht="26.4">
      <c r="A1" s="84" t="s">
        <v>65</v>
      </c>
      <c r="B1" s="85"/>
      <c r="K1" s="87"/>
      <c r="L1" s="87"/>
      <c r="M1" s="87"/>
      <c r="N1" s="87"/>
      <c r="O1" s="87"/>
      <c r="P1" s="88"/>
      <c r="Q1" s="88"/>
      <c r="R1" s="88"/>
    </row>
    <row r="2" spans="1:20" s="86" customFormat="1" ht="26.4">
      <c r="A2" s="84" t="s">
        <v>73</v>
      </c>
      <c r="B2" s="85"/>
      <c r="K2" s="87"/>
      <c r="L2" s="87"/>
      <c r="M2" s="87"/>
      <c r="N2" s="87"/>
      <c r="O2" s="87"/>
      <c r="P2" s="88"/>
      <c r="Q2" s="88"/>
      <c r="R2" s="88"/>
    </row>
    <row r="3" spans="1:20">
      <c r="B3" s="89"/>
      <c r="C3" s="90"/>
      <c r="K3" s="87"/>
    </row>
    <row r="4" spans="1:20">
      <c r="A4" s="91"/>
      <c r="B4" s="92"/>
      <c r="C4" s="91"/>
      <c r="D4" s="272" t="s">
        <v>26</v>
      </c>
      <c r="E4" s="272"/>
      <c r="F4" s="272"/>
      <c r="G4" s="93"/>
      <c r="H4" s="272" t="s">
        <v>29</v>
      </c>
      <c r="I4" s="272"/>
      <c r="J4" s="272"/>
      <c r="K4" s="87"/>
    </row>
    <row r="5" spans="1:20">
      <c r="A5" s="91"/>
      <c r="B5" s="92"/>
      <c r="C5" s="91"/>
      <c r="D5" s="273" t="s">
        <v>72</v>
      </c>
      <c r="E5" s="273"/>
      <c r="F5" s="273"/>
      <c r="G5" s="94"/>
      <c r="H5" s="273" t="s">
        <v>72</v>
      </c>
      <c r="I5" s="273"/>
      <c r="J5" s="273"/>
      <c r="K5" s="87"/>
    </row>
    <row r="6" spans="1:20">
      <c r="A6" s="91"/>
      <c r="B6" s="92"/>
      <c r="C6" s="91"/>
      <c r="D6" s="271" t="s">
        <v>106</v>
      </c>
      <c r="E6" s="271"/>
      <c r="F6" s="271"/>
      <c r="G6" s="94"/>
      <c r="H6" s="271" t="s">
        <v>106</v>
      </c>
      <c r="I6" s="271"/>
      <c r="J6" s="271"/>
      <c r="K6" s="87"/>
    </row>
    <row r="7" spans="1:20">
      <c r="A7" s="91"/>
      <c r="B7" s="92" t="s">
        <v>1</v>
      </c>
      <c r="C7" s="91"/>
      <c r="D7" s="83">
        <v>2563</v>
      </c>
      <c r="E7" s="83"/>
      <c r="F7" s="83">
        <v>2562</v>
      </c>
      <c r="G7" s="83"/>
      <c r="H7" s="83">
        <v>2563</v>
      </c>
      <c r="I7" s="83"/>
      <c r="J7" s="83">
        <v>2562</v>
      </c>
      <c r="K7" s="87"/>
    </row>
    <row r="8" spans="1:20">
      <c r="A8" s="95"/>
      <c r="B8" s="91"/>
      <c r="C8" s="91"/>
      <c r="D8" s="269" t="s">
        <v>68</v>
      </c>
      <c r="E8" s="269"/>
      <c r="F8" s="269"/>
      <c r="G8" s="269"/>
      <c r="H8" s="269"/>
      <c r="I8" s="269"/>
      <c r="J8" s="269"/>
      <c r="K8" s="87"/>
    </row>
    <row r="9" spans="1:20">
      <c r="A9" s="96" t="s">
        <v>20</v>
      </c>
      <c r="B9" s="97">
        <v>10</v>
      </c>
      <c r="C9" s="91"/>
      <c r="D9" s="23"/>
      <c r="E9" s="23"/>
      <c r="F9" s="23"/>
      <c r="G9" s="23"/>
      <c r="H9" s="23"/>
      <c r="I9" s="23"/>
      <c r="J9" s="23"/>
      <c r="K9" s="87"/>
    </row>
    <row r="10" spans="1:20">
      <c r="A10" s="91" t="s">
        <v>52</v>
      </c>
      <c r="B10" s="97"/>
      <c r="C10" s="91"/>
      <c r="D10" s="24">
        <v>163914</v>
      </c>
      <c r="E10" s="23"/>
      <c r="F10" s="24">
        <v>463787</v>
      </c>
      <c r="G10" s="33"/>
      <c r="H10" s="24">
        <v>51960</v>
      </c>
      <c r="I10" s="33"/>
      <c r="J10" s="24">
        <v>154727</v>
      </c>
      <c r="K10" s="87"/>
    </row>
    <row r="11" spans="1:20">
      <c r="A11" s="91" t="s">
        <v>56</v>
      </c>
      <c r="B11" s="97">
        <v>5</v>
      </c>
      <c r="C11" s="91"/>
      <c r="D11" s="24">
        <v>5842</v>
      </c>
      <c r="E11" s="23"/>
      <c r="F11" s="24">
        <v>14783</v>
      </c>
      <c r="G11" s="30"/>
      <c r="H11" s="24">
        <v>8430</v>
      </c>
      <c r="I11" s="30"/>
      <c r="J11" s="24">
        <v>5882</v>
      </c>
      <c r="K11" s="87"/>
      <c r="S11" s="87"/>
      <c r="T11" s="87"/>
    </row>
    <row r="12" spans="1:20" ht="23.4" customHeight="1">
      <c r="A12" s="91" t="s">
        <v>112</v>
      </c>
      <c r="B12" s="97"/>
      <c r="C12" s="91"/>
      <c r="D12" s="24">
        <v>0</v>
      </c>
      <c r="E12" s="28"/>
      <c r="F12" s="24">
        <v>8715</v>
      </c>
      <c r="G12" s="28"/>
      <c r="H12" s="24">
        <v>0</v>
      </c>
      <c r="I12" s="28"/>
      <c r="J12" s="24">
        <v>8715</v>
      </c>
      <c r="K12" s="87"/>
      <c r="S12" s="87"/>
      <c r="T12" s="87"/>
    </row>
    <row r="13" spans="1:20" ht="23.4" customHeight="1">
      <c r="A13" s="91" t="s">
        <v>219</v>
      </c>
      <c r="B13" s="92"/>
      <c r="C13" s="91"/>
      <c r="D13" s="24">
        <v>6442</v>
      </c>
      <c r="E13" s="33"/>
      <c r="F13" s="24">
        <v>0</v>
      </c>
      <c r="G13" s="30"/>
      <c r="H13" s="24">
        <v>6442</v>
      </c>
      <c r="I13" s="30"/>
      <c r="J13" s="24">
        <v>0</v>
      </c>
      <c r="K13" s="87"/>
    </row>
    <row r="14" spans="1:20">
      <c r="A14" s="91" t="s">
        <v>21</v>
      </c>
      <c r="B14" s="97">
        <v>5</v>
      </c>
      <c r="C14" s="91"/>
      <c r="D14" s="21">
        <v>610</v>
      </c>
      <c r="E14" s="33"/>
      <c r="F14" s="21">
        <v>2301</v>
      </c>
      <c r="G14" s="33"/>
      <c r="H14" s="21">
        <v>45</v>
      </c>
      <c r="I14" s="33"/>
      <c r="J14" s="21">
        <v>587</v>
      </c>
      <c r="K14" s="87"/>
      <c r="P14" s="98"/>
      <c r="Q14" s="98"/>
    </row>
    <row r="15" spans="1:20">
      <c r="A15" s="95" t="s">
        <v>22</v>
      </c>
      <c r="B15" s="92"/>
      <c r="C15" s="91"/>
      <c r="D15" s="31">
        <v>176808</v>
      </c>
      <c r="E15" s="58"/>
      <c r="F15" s="31">
        <v>489586</v>
      </c>
      <c r="G15" s="58"/>
      <c r="H15" s="31">
        <v>66877</v>
      </c>
      <c r="I15" s="58"/>
      <c r="J15" s="31">
        <v>169911</v>
      </c>
      <c r="K15" s="87"/>
      <c r="P15"/>
      <c r="Q15"/>
      <c r="R15"/>
    </row>
    <row r="16" spans="1:20">
      <c r="A16" s="91"/>
      <c r="B16" s="92"/>
      <c r="C16" s="91"/>
      <c r="D16" s="33"/>
      <c r="E16" s="33"/>
      <c r="F16" s="33"/>
      <c r="G16" s="33"/>
      <c r="H16" s="33"/>
      <c r="I16" s="33"/>
      <c r="J16" s="33"/>
      <c r="K16" s="87"/>
      <c r="P16"/>
      <c r="Q16"/>
      <c r="R16"/>
    </row>
    <row r="17" spans="1:18">
      <c r="A17" s="96" t="s">
        <v>23</v>
      </c>
      <c r="B17" s="92"/>
      <c r="C17" s="91"/>
      <c r="D17" s="33"/>
      <c r="E17" s="33"/>
      <c r="F17" s="33"/>
      <c r="G17" s="33"/>
      <c r="H17" s="33"/>
      <c r="I17" s="33"/>
      <c r="J17" s="33"/>
      <c r="K17" s="87"/>
      <c r="P17"/>
      <c r="Q17"/>
      <c r="R17"/>
    </row>
    <row r="18" spans="1:18">
      <c r="A18" s="91" t="s">
        <v>53</v>
      </c>
      <c r="B18" s="92"/>
      <c r="C18" s="91"/>
      <c r="D18" s="24">
        <v>415839</v>
      </c>
      <c r="E18" s="33"/>
      <c r="F18" s="33">
        <v>331559</v>
      </c>
      <c r="G18" s="33"/>
      <c r="H18" s="24">
        <v>332585</v>
      </c>
      <c r="I18" s="33"/>
      <c r="J18" s="33">
        <v>111950</v>
      </c>
      <c r="K18" s="87"/>
      <c r="P18"/>
      <c r="Q18"/>
      <c r="R18"/>
    </row>
    <row r="19" spans="1:18">
      <c r="A19" s="91" t="s">
        <v>57</v>
      </c>
      <c r="B19" s="92"/>
      <c r="C19" s="99"/>
      <c r="D19" s="24">
        <v>18268</v>
      </c>
      <c r="E19" s="33"/>
      <c r="F19" s="33">
        <v>22661</v>
      </c>
      <c r="G19" s="33"/>
      <c r="H19" s="24">
        <v>2418</v>
      </c>
      <c r="I19" s="33"/>
      <c r="J19" s="33">
        <v>5088</v>
      </c>
      <c r="K19" s="87"/>
      <c r="P19"/>
      <c r="Q19"/>
      <c r="R19"/>
    </row>
    <row r="20" spans="1:18">
      <c r="A20" s="91" t="s">
        <v>113</v>
      </c>
      <c r="B20" s="92"/>
      <c r="C20" s="99"/>
      <c r="D20" s="24">
        <v>19732</v>
      </c>
      <c r="E20" s="33"/>
      <c r="F20" s="33">
        <v>35852</v>
      </c>
      <c r="G20" s="33"/>
      <c r="H20" s="24">
        <v>11274</v>
      </c>
      <c r="I20" s="33"/>
      <c r="J20" s="33">
        <v>16222</v>
      </c>
      <c r="K20" s="87"/>
      <c r="P20"/>
      <c r="Q20"/>
      <c r="R20"/>
    </row>
    <row r="21" spans="1:18">
      <c r="A21" s="91" t="s">
        <v>32</v>
      </c>
      <c r="B21" s="92"/>
      <c r="C21" s="99"/>
      <c r="D21" s="21">
        <v>75997</v>
      </c>
      <c r="E21" s="33"/>
      <c r="F21" s="21">
        <v>69042</v>
      </c>
      <c r="G21" s="33"/>
      <c r="H21" s="21">
        <v>82221</v>
      </c>
      <c r="I21" s="33"/>
      <c r="J21" s="21">
        <v>63768</v>
      </c>
      <c r="K21" s="87"/>
      <c r="P21"/>
      <c r="Q21"/>
      <c r="R21"/>
    </row>
    <row r="22" spans="1:18">
      <c r="A22" s="95" t="s">
        <v>24</v>
      </c>
      <c r="B22" s="92"/>
      <c r="C22" s="99"/>
      <c r="D22" s="31">
        <v>529836</v>
      </c>
      <c r="E22" s="58"/>
      <c r="F22" s="31">
        <v>459114</v>
      </c>
      <c r="G22" s="58"/>
      <c r="H22" s="31">
        <v>428498</v>
      </c>
      <c r="I22" s="58"/>
      <c r="J22" s="31">
        <v>197028</v>
      </c>
      <c r="K22" s="87"/>
      <c r="P22"/>
      <c r="Q22"/>
      <c r="R22"/>
    </row>
    <row r="23" spans="1:18" ht="22.35" customHeight="1">
      <c r="A23" s="91"/>
      <c r="B23" s="92"/>
      <c r="C23" s="100"/>
      <c r="D23" s="49"/>
      <c r="E23" s="35"/>
      <c r="F23" s="49"/>
      <c r="G23" s="35"/>
      <c r="H23" s="35"/>
      <c r="I23" s="35"/>
      <c r="J23" s="35"/>
      <c r="K23" s="87"/>
      <c r="P23"/>
      <c r="Q23"/>
      <c r="R23"/>
    </row>
    <row r="24" spans="1:18">
      <c r="A24" s="95" t="s">
        <v>128</v>
      </c>
      <c r="B24" s="92"/>
      <c r="C24" s="100"/>
      <c r="D24" s="101">
        <v>-353028</v>
      </c>
      <c r="E24" s="102"/>
      <c r="F24" s="101">
        <v>30472</v>
      </c>
      <c r="G24" s="102"/>
      <c r="H24" s="101">
        <v>-361621</v>
      </c>
      <c r="I24" s="102"/>
      <c r="J24" s="101">
        <v>-27117</v>
      </c>
      <c r="K24" s="87"/>
      <c r="P24" s="103"/>
      <c r="Q24" s="104"/>
      <c r="R24"/>
    </row>
    <row r="25" spans="1:18" ht="23.4" customHeight="1">
      <c r="A25" s="91" t="s">
        <v>220</v>
      </c>
      <c r="B25" s="92">
        <v>7</v>
      </c>
      <c r="C25" s="91"/>
      <c r="D25" s="24">
        <v>0</v>
      </c>
      <c r="E25" s="33"/>
      <c r="F25" s="24">
        <v>0</v>
      </c>
      <c r="G25" s="30"/>
      <c r="H25" s="24">
        <v>390999</v>
      </c>
      <c r="I25" s="30"/>
      <c r="J25" s="24">
        <v>0</v>
      </c>
      <c r="K25" s="87"/>
    </row>
    <row r="26" spans="1:18">
      <c r="A26" s="91" t="s">
        <v>114</v>
      </c>
      <c r="B26" s="97">
        <v>5</v>
      </c>
      <c r="C26" s="91"/>
      <c r="D26" s="24">
        <v>12102</v>
      </c>
      <c r="E26" s="33"/>
      <c r="F26" s="24">
        <v>12377</v>
      </c>
      <c r="G26" s="30"/>
      <c r="H26" s="24">
        <v>31138</v>
      </c>
      <c r="I26" s="30"/>
      <c r="J26" s="33">
        <v>34636</v>
      </c>
      <c r="K26" s="87"/>
    </row>
    <row r="27" spans="1:18">
      <c r="A27" s="91" t="s">
        <v>115</v>
      </c>
      <c r="B27" s="92">
        <v>5</v>
      </c>
      <c r="C27" s="99"/>
      <c r="D27" s="24">
        <v>-48442</v>
      </c>
      <c r="E27" s="33"/>
      <c r="F27" s="24">
        <v>-46113</v>
      </c>
      <c r="G27" s="33"/>
      <c r="H27" s="24">
        <v>-55303</v>
      </c>
      <c r="I27" s="33"/>
      <c r="J27" s="33">
        <v>-57948</v>
      </c>
      <c r="K27" s="87"/>
      <c r="P27"/>
      <c r="Q27"/>
      <c r="R27"/>
    </row>
    <row r="28" spans="1:18">
      <c r="A28" s="91" t="s">
        <v>116</v>
      </c>
      <c r="B28" s="92"/>
      <c r="C28" s="99"/>
      <c r="D28" s="21">
        <v>-7689</v>
      </c>
      <c r="E28" s="35"/>
      <c r="F28" s="38">
        <v>-4931</v>
      </c>
      <c r="G28" s="35"/>
      <c r="H28" s="118">
        <v>0</v>
      </c>
      <c r="I28" s="28"/>
      <c r="J28" s="118">
        <v>0</v>
      </c>
      <c r="K28" s="87"/>
      <c r="P28"/>
      <c r="Q28"/>
      <c r="R28"/>
    </row>
    <row r="29" spans="1:18">
      <c r="A29" s="95" t="s">
        <v>221</v>
      </c>
      <c r="B29" s="105"/>
      <c r="C29" s="91"/>
      <c r="D29" s="101">
        <v>-397057</v>
      </c>
      <c r="E29" s="101"/>
      <c r="F29" s="101">
        <v>-8195</v>
      </c>
      <c r="G29" s="101"/>
      <c r="H29" s="101">
        <v>5213</v>
      </c>
      <c r="I29" s="101"/>
      <c r="J29" s="101">
        <v>-50429</v>
      </c>
      <c r="K29" s="87"/>
      <c r="P29"/>
      <c r="Q29"/>
      <c r="R29"/>
    </row>
    <row r="30" spans="1:18">
      <c r="A30" s="91" t="s">
        <v>91</v>
      </c>
      <c r="B30" s="92">
        <v>12</v>
      </c>
      <c r="C30" s="91"/>
      <c r="D30" s="21">
        <v>50384</v>
      </c>
      <c r="E30" s="35"/>
      <c r="F30" s="38">
        <v>-15655</v>
      </c>
      <c r="G30" s="35"/>
      <c r="H30" s="38">
        <v>50575</v>
      </c>
      <c r="I30" s="35"/>
      <c r="J30" s="38">
        <v>6737</v>
      </c>
      <c r="K30" s="87"/>
    </row>
    <row r="31" spans="1:18">
      <c r="A31" s="95" t="s">
        <v>222</v>
      </c>
      <c r="B31" s="105"/>
      <c r="C31" s="91"/>
      <c r="D31" s="106">
        <v>-346673</v>
      </c>
      <c r="E31" s="101"/>
      <c r="F31" s="106">
        <v>-23850</v>
      </c>
      <c r="G31" s="101"/>
      <c r="H31" s="106">
        <v>55788</v>
      </c>
      <c r="I31" s="101"/>
      <c r="J31" s="106">
        <v>-43692</v>
      </c>
      <c r="K31" s="263">
        <f>D30/D29</f>
        <v>-0.12689361980773542</v>
      </c>
      <c r="L31" s="263"/>
      <c r="M31" s="263">
        <f>H30/H29</f>
        <v>9.7017072702858247</v>
      </c>
    </row>
    <row r="32" spans="1:18">
      <c r="A32" s="95"/>
      <c r="B32" s="105"/>
      <c r="C32" s="91"/>
      <c r="D32" s="101"/>
      <c r="E32" s="101"/>
      <c r="F32" s="101"/>
      <c r="G32" s="101"/>
      <c r="H32" s="101"/>
      <c r="I32" s="101"/>
      <c r="J32" s="101"/>
      <c r="K32" s="87"/>
    </row>
    <row r="33" spans="1:18">
      <c r="A33" s="107" t="s">
        <v>62</v>
      </c>
      <c r="B33" s="92"/>
      <c r="C33" s="91"/>
      <c r="D33" s="145">
        <v>0</v>
      </c>
      <c r="E33" s="58"/>
      <c r="F33" s="145">
        <v>0</v>
      </c>
      <c r="G33" s="33"/>
      <c r="H33" s="145">
        <v>0</v>
      </c>
      <c r="I33" s="109"/>
      <c r="J33" s="145">
        <v>0</v>
      </c>
      <c r="K33" s="87"/>
    </row>
    <row r="34" spans="1:18" ht="24" thickBot="1">
      <c r="A34" s="107" t="s">
        <v>74</v>
      </c>
      <c r="B34" s="92"/>
      <c r="C34" s="91"/>
      <c r="D34" s="113">
        <v>-346673</v>
      </c>
      <c r="E34" s="101"/>
      <c r="F34" s="113">
        <v>-23850</v>
      </c>
      <c r="G34" s="101"/>
      <c r="H34" s="113">
        <v>55788</v>
      </c>
      <c r="I34" s="101"/>
      <c r="J34" s="113">
        <v>-43692</v>
      </c>
      <c r="K34" s="87"/>
    </row>
    <row r="35" spans="1:18" ht="24" thickTop="1">
      <c r="A35" s="91"/>
      <c r="B35" s="92"/>
      <c r="C35" s="91"/>
      <c r="D35" s="49"/>
      <c r="E35" s="35"/>
      <c r="F35" s="49"/>
      <c r="G35" s="35"/>
      <c r="H35" s="35"/>
      <c r="I35" s="35"/>
      <c r="J35" s="35"/>
      <c r="K35" s="87"/>
    </row>
    <row r="36" spans="1:18" s="86" customFormat="1" ht="26.4">
      <c r="A36" s="84" t="s">
        <v>65</v>
      </c>
      <c r="B36" s="85"/>
      <c r="C36"/>
      <c r="D36" s="114"/>
      <c r="E36" s="114"/>
      <c r="F36" s="114"/>
      <c r="G36" s="114"/>
      <c r="H36" s="114"/>
      <c r="I36" s="114"/>
      <c r="J36" s="114"/>
      <c r="K36" s="87"/>
      <c r="L36" s="87"/>
      <c r="M36" s="87"/>
      <c r="N36" s="87"/>
      <c r="O36" s="87"/>
      <c r="P36" s="88"/>
      <c r="Q36" s="88"/>
      <c r="R36" s="88"/>
    </row>
    <row r="37" spans="1:18" s="86" customFormat="1" ht="26.4">
      <c r="A37" s="84" t="s">
        <v>73</v>
      </c>
      <c r="B37" s="85"/>
      <c r="C37"/>
      <c r="D37" s="114"/>
      <c r="E37" s="114"/>
      <c r="F37" s="114"/>
      <c r="G37" s="114"/>
      <c r="H37" s="114"/>
      <c r="I37" s="114"/>
      <c r="J37" s="114"/>
      <c r="K37" s="87"/>
      <c r="L37" s="87"/>
      <c r="M37" s="87"/>
      <c r="N37" s="87"/>
      <c r="O37" s="87"/>
      <c r="P37" s="88"/>
      <c r="Q37" s="88"/>
      <c r="R37" s="88"/>
    </row>
    <row r="38" spans="1:18">
      <c r="A38" s="91"/>
      <c r="B38" s="115"/>
      <c r="C38" s="91"/>
      <c r="D38" s="49"/>
      <c r="E38" s="49"/>
      <c r="F38" s="49"/>
      <c r="G38" s="49"/>
      <c r="H38" s="49"/>
      <c r="I38" s="49"/>
      <c r="J38" s="49"/>
      <c r="K38" s="87"/>
    </row>
    <row r="39" spans="1:18">
      <c r="A39" s="91"/>
      <c r="B39" s="92"/>
      <c r="C39" s="91"/>
      <c r="D39" s="267" t="s">
        <v>26</v>
      </c>
      <c r="E39" s="267"/>
      <c r="F39" s="267"/>
      <c r="G39" s="82"/>
      <c r="H39" s="267" t="s">
        <v>29</v>
      </c>
      <c r="I39" s="267"/>
      <c r="J39" s="267"/>
      <c r="K39" s="87"/>
    </row>
    <row r="40" spans="1:18">
      <c r="A40" s="91"/>
      <c r="B40" s="92"/>
      <c r="C40" s="91"/>
      <c r="D40" s="270" t="s">
        <v>72</v>
      </c>
      <c r="E40" s="270"/>
      <c r="F40" s="270"/>
      <c r="G40" s="83"/>
      <c r="H40" s="270" t="s">
        <v>72</v>
      </c>
      <c r="I40" s="270"/>
      <c r="J40" s="270"/>
      <c r="K40" s="87"/>
    </row>
    <row r="41" spans="1:18">
      <c r="A41" s="91"/>
      <c r="B41" s="92"/>
      <c r="C41" s="91"/>
      <c r="D41" s="271" t="s">
        <v>106</v>
      </c>
      <c r="E41" s="271"/>
      <c r="F41" s="271"/>
      <c r="G41" s="83"/>
      <c r="H41" s="271" t="s">
        <v>106</v>
      </c>
      <c r="I41" s="271"/>
      <c r="J41" s="271"/>
      <c r="K41" s="87"/>
    </row>
    <row r="42" spans="1:18">
      <c r="A42" s="91"/>
      <c r="B42" s="92"/>
      <c r="C42" s="91"/>
      <c r="D42" s="83">
        <v>2563</v>
      </c>
      <c r="E42" s="83"/>
      <c r="F42" s="83">
        <v>2562</v>
      </c>
      <c r="G42" s="83"/>
      <c r="H42" s="83">
        <v>2563</v>
      </c>
      <c r="I42" s="83"/>
      <c r="J42" s="83">
        <v>2562</v>
      </c>
      <c r="K42" s="87"/>
      <c r="P42"/>
      <c r="Q42"/>
      <c r="R42"/>
    </row>
    <row r="43" spans="1:18">
      <c r="A43" s="95"/>
      <c r="B43" s="115"/>
      <c r="C43" s="91"/>
      <c r="D43" s="269" t="s">
        <v>68</v>
      </c>
      <c r="E43" s="269"/>
      <c r="F43" s="269"/>
      <c r="G43" s="269"/>
      <c r="H43" s="269"/>
      <c r="I43" s="269"/>
      <c r="J43" s="269"/>
      <c r="K43" s="87"/>
      <c r="P43"/>
      <c r="Q43"/>
      <c r="R43"/>
    </row>
    <row r="44" spans="1:18">
      <c r="A44" s="95" t="s">
        <v>223</v>
      </c>
      <c r="B44" s="92"/>
      <c r="C44" s="91"/>
      <c r="D44" s="116"/>
      <c r="E44" s="117"/>
      <c r="F44" s="116"/>
      <c r="G44" s="117"/>
      <c r="H44" s="116"/>
      <c r="I44" s="117"/>
      <c r="J44" s="116"/>
      <c r="K44" s="87"/>
      <c r="P44"/>
      <c r="Q44"/>
      <c r="R44"/>
    </row>
    <row r="45" spans="1:18">
      <c r="A45" s="91" t="s">
        <v>125</v>
      </c>
      <c r="B45" s="92"/>
      <c r="C45" s="91"/>
      <c r="D45" s="33">
        <v>-346673</v>
      </c>
      <c r="E45" s="33"/>
      <c r="F45" s="33">
        <v>-23850</v>
      </c>
      <c r="G45" s="33"/>
      <c r="H45" s="33">
        <v>55788</v>
      </c>
      <c r="I45" s="33"/>
      <c r="J45" s="33">
        <v>-43692</v>
      </c>
      <c r="K45" s="87"/>
      <c r="P45"/>
      <c r="Q45"/>
      <c r="R45"/>
    </row>
    <row r="46" spans="1:18">
      <c r="A46" s="91" t="s">
        <v>126</v>
      </c>
      <c r="B46" s="92"/>
      <c r="C46" s="91"/>
      <c r="D46" s="36">
        <v>0</v>
      </c>
      <c r="E46" s="28"/>
      <c r="F46" s="118">
        <v>0</v>
      </c>
      <c r="G46" s="28"/>
      <c r="H46" s="36">
        <v>0</v>
      </c>
      <c r="I46" s="28"/>
      <c r="J46" s="36">
        <v>0</v>
      </c>
      <c r="K46" s="87"/>
      <c r="P46"/>
      <c r="Q46"/>
      <c r="R46"/>
    </row>
    <row r="47" spans="1:18" ht="24" thickBot="1">
      <c r="A47" s="107" t="s">
        <v>222</v>
      </c>
      <c r="B47" s="92"/>
      <c r="C47" s="91"/>
      <c r="D47" s="119">
        <v>-346673</v>
      </c>
      <c r="E47" s="58"/>
      <c r="F47" s="119">
        <v>-23850</v>
      </c>
      <c r="G47" s="58"/>
      <c r="H47" s="119">
        <v>55788</v>
      </c>
      <c r="I47" s="58"/>
      <c r="J47" s="119">
        <v>-43692</v>
      </c>
      <c r="K47" s="87"/>
      <c r="P47"/>
      <c r="Q47"/>
      <c r="R47"/>
    </row>
    <row r="48" spans="1:18" ht="24" thickTop="1">
      <c r="A48" s="107"/>
      <c r="B48" s="92"/>
      <c r="C48" s="91"/>
      <c r="D48" s="58"/>
      <c r="E48" s="58"/>
      <c r="F48" s="58"/>
      <c r="G48" s="58"/>
      <c r="H48" s="58"/>
      <c r="I48" s="58"/>
      <c r="J48" s="58"/>
      <c r="K48" s="87"/>
      <c r="P48"/>
      <c r="Q48"/>
      <c r="R48"/>
    </row>
    <row r="49" spans="1:18">
      <c r="A49" s="95" t="s">
        <v>58</v>
      </c>
      <c r="B49" s="92"/>
      <c r="C49" s="91"/>
      <c r="D49" s="116"/>
      <c r="E49" s="117"/>
      <c r="F49" s="116"/>
      <c r="G49" s="117"/>
      <c r="H49" s="116"/>
      <c r="I49" s="117"/>
      <c r="J49" s="116"/>
      <c r="K49" s="87"/>
      <c r="P49"/>
      <c r="Q49"/>
      <c r="R49"/>
    </row>
    <row r="50" spans="1:18">
      <c r="A50" s="91" t="s">
        <v>125</v>
      </c>
      <c r="B50" s="92"/>
      <c r="C50" s="91"/>
      <c r="D50" s="33">
        <v>-346673</v>
      </c>
      <c r="E50" s="33"/>
      <c r="F50" s="33">
        <v>-23850</v>
      </c>
      <c r="G50" s="33"/>
      <c r="H50" s="33">
        <v>55788</v>
      </c>
      <c r="I50" s="33"/>
      <c r="J50" s="33">
        <v>-43692</v>
      </c>
      <c r="K50" s="87"/>
      <c r="P50" s="120"/>
      <c r="Q50" s="120"/>
      <c r="R50"/>
    </row>
    <row r="51" spans="1:18">
      <c r="A51" s="91" t="s">
        <v>126</v>
      </c>
      <c r="B51" s="92"/>
      <c r="C51" s="91"/>
      <c r="D51" s="121">
        <v>0</v>
      </c>
      <c r="E51" s="28"/>
      <c r="F51" s="28">
        <v>0</v>
      </c>
      <c r="G51" s="28"/>
      <c r="H51" s="121">
        <v>0</v>
      </c>
      <c r="I51" s="28"/>
      <c r="J51" s="121">
        <v>0</v>
      </c>
      <c r="K51" s="87"/>
      <c r="P51"/>
      <c r="Q51"/>
      <c r="R51"/>
    </row>
    <row r="52" spans="1:18" ht="24" thickBot="1">
      <c r="A52" s="107" t="s">
        <v>74</v>
      </c>
      <c r="B52" s="92"/>
      <c r="C52" s="91"/>
      <c r="D52" s="119">
        <v>-346673</v>
      </c>
      <c r="E52" s="58"/>
      <c r="F52" s="119">
        <v>-23850</v>
      </c>
      <c r="G52" s="58"/>
      <c r="H52" s="119">
        <v>55788</v>
      </c>
      <c r="I52" s="58"/>
      <c r="J52" s="119">
        <v>-43692</v>
      </c>
      <c r="K52" s="87"/>
      <c r="P52"/>
      <c r="Q52"/>
      <c r="R52"/>
    </row>
    <row r="53" spans="1:18" ht="19.5" customHeight="1" thickTop="1">
      <c r="A53" s="95"/>
      <c r="B53" s="92"/>
      <c r="C53" s="91"/>
      <c r="D53" s="49"/>
      <c r="E53" s="35"/>
      <c r="F53" s="49"/>
      <c r="G53" s="35"/>
      <c r="H53" s="35"/>
      <c r="I53" s="35"/>
      <c r="J53" s="35"/>
      <c r="K53" s="87"/>
      <c r="P53"/>
      <c r="Q53"/>
      <c r="R53"/>
    </row>
    <row r="54" spans="1:18" ht="28.5" customHeight="1" thickBot="1">
      <c r="A54" s="107" t="s">
        <v>224</v>
      </c>
      <c r="B54" s="92"/>
      <c r="C54" s="91"/>
      <c r="D54" s="42">
        <v>-8.2541190476190476E-2</v>
      </c>
      <c r="E54" s="58"/>
      <c r="F54" s="42">
        <v>-5.6785714285714287E-3</v>
      </c>
      <c r="G54" s="58"/>
      <c r="H54" s="42">
        <v>1.3282857142857143E-2</v>
      </c>
      <c r="I54" s="58"/>
      <c r="J54" s="42">
        <v>-1.0402857142857143E-2</v>
      </c>
      <c r="K54" s="87"/>
      <c r="P54"/>
      <c r="Q54"/>
      <c r="R54"/>
    </row>
    <row r="55" spans="1:18" ht="6.75" customHeight="1" thickTop="1">
      <c r="A55" s="91"/>
      <c r="B55" s="92"/>
      <c r="C55" s="91"/>
      <c r="D55" s="28"/>
      <c r="E55" s="122"/>
      <c r="F55" s="28"/>
      <c r="G55" s="122"/>
      <c r="H55" s="28"/>
      <c r="I55" s="122"/>
      <c r="J55" s="28"/>
      <c r="K55" s="87"/>
      <c r="P55"/>
      <c r="Q55"/>
      <c r="R55"/>
    </row>
    <row r="56" spans="1:18">
      <c r="A56" s="91"/>
      <c r="B56" s="115"/>
      <c r="C56" s="91"/>
      <c r="D56" s="123"/>
      <c r="E56" s="49"/>
      <c r="F56" s="123"/>
      <c r="G56" s="49"/>
      <c r="H56" s="49"/>
      <c r="I56" s="49"/>
      <c r="J56" s="49"/>
      <c r="K56" s="87"/>
      <c r="P56"/>
      <c r="Q56"/>
      <c r="R56"/>
    </row>
    <row r="57" spans="1:18" s="86" customFormat="1" ht="26.4">
      <c r="A57" s="84" t="s">
        <v>65</v>
      </c>
      <c r="B57" s="85"/>
      <c r="D57" s="114"/>
      <c r="E57" s="114"/>
      <c r="F57" s="114"/>
      <c r="G57" s="114"/>
      <c r="H57" s="114"/>
      <c r="I57" s="114"/>
      <c r="J57" s="114"/>
      <c r="K57" s="87"/>
      <c r="L57" s="87"/>
      <c r="M57" s="87"/>
      <c r="N57" s="87"/>
      <c r="O57" s="87"/>
      <c r="P57" s="88"/>
      <c r="Q57" s="88"/>
      <c r="R57" s="88"/>
    </row>
    <row r="58" spans="1:18" s="86" customFormat="1" ht="26.4">
      <c r="A58" s="84" t="s">
        <v>73</v>
      </c>
      <c r="B58" s="85"/>
      <c r="D58" s="114"/>
      <c r="E58" s="114"/>
      <c r="F58" s="114"/>
      <c r="G58" s="114"/>
      <c r="H58" s="114"/>
      <c r="I58" s="114"/>
      <c r="J58" s="114"/>
      <c r="K58" s="87"/>
      <c r="L58" s="87"/>
      <c r="M58" s="87"/>
      <c r="N58" s="87"/>
      <c r="O58" s="87"/>
      <c r="P58" s="88"/>
      <c r="Q58" s="88"/>
      <c r="R58" s="88"/>
    </row>
    <row r="59" spans="1:18">
      <c r="B59" s="89"/>
      <c r="C59" s="90"/>
      <c r="D59" s="124"/>
      <c r="E59" s="124"/>
      <c r="F59" s="124"/>
      <c r="G59" s="124"/>
      <c r="H59" s="124"/>
      <c r="I59" s="124"/>
      <c r="J59" s="124"/>
      <c r="K59" s="87"/>
    </row>
    <row r="60" spans="1:18">
      <c r="A60" s="91"/>
      <c r="B60" s="92"/>
      <c r="C60" s="91"/>
      <c r="D60" s="267" t="s">
        <v>26</v>
      </c>
      <c r="E60" s="267"/>
      <c r="F60" s="267"/>
      <c r="G60" s="82"/>
      <c r="H60" s="267" t="s">
        <v>29</v>
      </c>
      <c r="I60" s="267"/>
      <c r="J60" s="267"/>
      <c r="K60" s="87"/>
    </row>
    <row r="61" spans="1:18">
      <c r="A61" s="91"/>
      <c r="B61" s="92"/>
      <c r="C61" s="91"/>
      <c r="D61" s="270" t="s">
        <v>107</v>
      </c>
      <c r="E61" s="270"/>
      <c r="F61" s="270"/>
      <c r="G61" s="83"/>
      <c r="H61" s="270" t="s">
        <v>107</v>
      </c>
      <c r="I61" s="270"/>
      <c r="J61" s="270"/>
      <c r="K61" s="87"/>
    </row>
    <row r="62" spans="1:18">
      <c r="A62" s="91"/>
      <c r="B62" s="92"/>
      <c r="C62" s="91"/>
      <c r="D62" s="271" t="s">
        <v>106</v>
      </c>
      <c r="E62" s="271"/>
      <c r="F62" s="271"/>
      <c r="G62" s="83"/>
      <c r="H62" s="271" t="s">
        <v>106</v>
      </c>
      <c r="I62" s="271"/>
      <c r="J62" s="271"/>
      <c r="K62" s="87"/>
    </row>
    <row r="63" spans="1:18">
      <c r="A63" s="91"/>
      <c r="B63" s="92" t="s">
        <v>1</v>
      </c>
      <c r="C63" s="91"/>
      <c r="D63" s="83">
        <v>2563</v>
      </c>
      <c r="E63" s="83"/>
      <c r="F63" s="83">
        <v>2562</v>
      </c>
      <c r="G63" s="83"/>
      <c r="H63" s="83">
        <v>2563</v>
      </c>
      <c r="I63" s="83"/>
      <c r="J63" s="83">
        <v>2562</v>
      </c>
      <c r="K63" s="87"/>
    </row>
    <row r="64" spans="1:18">
      <c r="A64" s="95"/>
      <c r="B64" s="91"/>
      <c r="C64" s="91"/>
      <c r="D64" s="269" t="s">
        <v>68</v>
      </c>
      <c r="E64" s="269"/>
      <c r="F64" s="269"/>
      <c r="G64" s="269"/>
      <c r="H64" s="269"/>
      <c r="I64" s="269"/>
      <c r="J64" s="269"/>
      <c r="K64" s="87"/>
    </row>
    <row r="65" spans="1:20">
      <c r="A65" s="96" t="s">
        <v>20</v>
      </c>
      <c r="B65" s="97">
        <v>10</v>
      </c>
      <c r="C65" s="91"/>
      <c r="D65" s="23"/>
      <c r="E65" s="23"/>
      <c r="F65" s="23"/>
      <c r="G65" s="23"/>
      <c r="H65" s="23"/>
      <c r="I65" s="23"/>
      <c r="J65" s="23"/>
      <c r="K65" s="87"/>
    </row>
    <row r="66" spans="1:20">
      <c r="A66" s="91" t="s">
        <v>52</v>
      </c>
      <c r="B66" s="97"/>
      <c r="C66" s="91"/>
      <c r="D66" s="24">
        <v>634955</v>
      </c>
      <c r="E66" s="23"/>
      <c r="F66" s="24">
        <v>1488229</v>
      </c>
      <c r="G66" s="33"/>
      <c r="H66" s="24">
        <v>218675</v>
      </c>
      <c r="I66" s="33"/>
      <c r="J66" s="24">
        <v>607936</v>
      </c>
      <c r="K66" s="87"/>
      <c r="P66" s="18"/>
      <c r="Q66" s="19"/>
    </row>
    <row r="67" spans="1:20">
      <c r="A67" s="91" t="s">
        <v>56</v>
      </c>
      <c r="B67" s="97">
        <v>5</v>
      </c>
      <c r="C67" s="91"/>
      <c r="D67" s="24">
        <v>18762</v>
      </c>
      <c r="E67" s="23"/>
      <c r="F67" s="24">
        <v>45226</v>
      </c>
      <c r="G67" s="30"/>
      <c r="H67" s="24">
        <v>20830</v>
      </c>
      <c r="I67" s="30"/>
      <c r="J67" s="24">
        <v>17844</v>
      </c>
      <c r="K67" s="87"/>
      <c r="P67" s="20"/>
      <c r="Q67" s="19"/>
      <c r="S67" s="87"/>
      <c r="T67" s="87"/>
    </row>
    <row r="68" spans="1:20">
      <c r="A68" s="91" t="s">
        <v>112</v>
      </c>
      <c r="B68" s="97"/>
      <c r="C68" s="91"/>
      <c r="D68" s="14">
        <v>0</v>
      </c>
      <c r="E68" s="23"/>
      <c r="F68" s="24">
        <v>16537</v>
      </c>
      <c r="G68" s="33"/>
      <c r="H68" s="24">
        <v>0</v>
      </c>
      <c r="I68" s="33"/>
      <c r="J68" s="24">
        <v>16537</v>
      </c>
      <c r="K68" s="87"/>
      <c r="P68" s="18"/>
      <c r="Q68" s="19"/>
      <c r="S68" s="87"/>
      <c r="T68" s="87"/>
    </row>
    <row r="69" spans="1:20" ht="23.4" customHeight="1">
      <c r="A69" s="91" t="s">
        <v>219</v>
      </c>
      <c r="B69" s="92"/>
      <c r="C69" s="91"/>
      <c r="D69" s="24">
        <v>6442</v>
      </c>
      <c r="E69" s="33"/>
      <c r="F69" s="14">
        <v>0</v>
      </c>
      <c r="G69" s="30"/>
      <c r="H69" s="30">
        <v>6442</v>
      </c>
      <c r="I69" s="30"/>
      <c r="J69" s="14">
        <v>0</v>
      </c>
      <c r="K69" s="87"/>
      <c r="P69" s="20"/>
      <c r="Q69" s="20"/>
    </row>
    <row r="70" spans="1:20">
      <c r="A70" s="91" t="s">
        <v>21</v>
      </c>
      <c r="B70" s="97">
        <v>5</v>
      </c>
      <c r="C70" s="91"/>
      <c r="D70" s="21">
        <v>2437</v>
      </c>
      <c r="E70" s="33"/>
      <c r="F70" s="21">
        <v>6470</v>
      </c>
      <c r="G70" s="33"/>
      <c r="H70" s="21">
        <v>365</v>
      </c>
      <c r="I70" s="33"/>
      <c r="J70" s="21">
        <v>3253</v>
      </c>
      <c r="K70" s="87"/>
      <c r="P70" s="18"/>
      <c r="Q70" s="18"/>
    </row>
    <row r="71" spans="1:20">
      <c r="A71" s="95" t="s">
        <v>22</v>
      </c>
      <c r="B71" s="92"/>
      <c r="C71" s="91"/>
      <c r="D71" s="31">
        <v>662596</v>
      </c>
      <c r="E71" s="58"/>
      <c r="F71" s="31">
        <v>1556462</v>
      </c>
      <c r="G71" s="58"/>
      <c r="H71" s="31">
        <v>246312</v>
      </c>
      <c r="I71" s="58"/>
      <c r="J71" s="31">
        <v>645570</v>
      </c>
      <c r="K71" s="87"/>
      <c r="P71" s="125"/>
      <c r="Q71" s="125"/>
      <c r="R71"/>
    </row>
    <row r="72" spans="1:20" ht="15.45" customHeight="1">
      <c r="A72" s="91"/>
      <c r="B72" s="92"/>
      <c r="C72" s="91"/>
      <c r="D72" s="33"/>
      <c r="E72" s="33"/>
      <c r="F72" s="33"/>
      <c r="G72" s="33"/>
      <c r="H72" s="33"/>
      <c r="I72" s="33"/>
      <c r="J72" s="33"/>
      <c r="K72" s="87"/>
      <c r="P72" s="18"/>
      <c r="Q72" s="18"/>
      <c r="R72"/>
    </row>
    <row r="73" spans="1:20">
      <c r="A73" s="96" t="s">
        <v>23</v>
      </c>
      <c r="B73" s="92"/>
      <c r="C73" s="91"/>
      <c r="D73" s="33"/>
      <c r="E73" s="33"/>
      <c r="F73" s="33"/>
      <c r="G73" s="33"/>
      <c r="H73" s="33"/>
      <c r="I73" s="33"/>
      <c r="J73" s="33"/>
      <c r="K73" s="87"/>
      <c r="P73" s="18"/>
      <c r="Q73" s="18"/>
      <c r="R73"/>
    </row>
    <row r="74" spans="1:20">
      <c r="A74" s="91" t="s">
        <v>53</v>
      </c>
      <c r="B74" s="92">
        <v>6</v>
      </c>
      <c r="C74" s="91"/>
      <c r="D74" s="33">
        <v>811078</v>
      </c>
      <c r="E74" s="33"/>
      <c r="F74" s="33">
        <v>1073749</v>
      </c>
      <c r="G74" s="33"/>
      <c r="H74" s="33">
        <v>476104</v>
      </c>
      <c r="I74" s="33"/>
      <c r="J74" s="33">
        <v>426693</v>
      </c>
      <c r="K74" s="87"/>
      <c r="P74" s="18"/>
      <c r="Q74" s="18"/>
      <c r="R74"/>
    </row>
    <row r="75" spans="1:20">
      <c r="A75" s="91" t="s">
        <v>57</v>
      </c>
      <c r="B75" s="92"/>
      <c r="C75" s="99"/>
      <c r="D75" s="33">
        <v>56904</v>
      </c>
      <c r="E75" s="33"/>
      <c r="F75" s="33">
        <v>68625</v>
      </c>
      <c r="G75" s="33"/>
      <c r="H75" s="44">
        <v>7355</v>
      </c>
      <c r="I75" s="33"/>
      <c r="J75" s="33">
        <v>15412</v>
      </c>
      <c r="K75" s="87"/>
      <c r="P75" s="18"/>
      <c r="Q75" s="19"/>
      <c r="R75"/>
    </row>
    <row r="76" spans="1:20">
      <c r="A76" s="91" t="s">
        <v>113</v>
      </c>
      <c r="B76" s="92"/>
      <c r="C76" s="99"/>
      <c r="D76" s="33">
        <v>65714</v>
      </c>
      <c r="E76" s="33"/>
      <c r="F76" s="33">
        <v>112800</v>
      </c>
      <c r="G76" s="33"/>
      <c r="H76" s="33">
        <v>33070</v>
      </c>
      <c r="I76" s="33"/>
      <c r="J76" s="33">
        <v>57705</v>
      </c>
      <c r="K76" s="87"/>
      <c r="P76" s="18"/>
      <c r="Q76" s="18"/>
      <c r="R76"/>
    </row>
    <row r="77" spans="1:20">
      <c r="A77" s="91" t="s">
        <v>32</v>
      </c>
      <c r="B77" s="92"/>
      <c r="C77" s="99"/>
      <c r="D77" s="21">
        <v>244901</v>
      </c>
      <c r="E77" s="33"/>
      <c r="F77" s="21">
        <v>230863</v>
      </c>
      <c r="G77" s="33"/>
      <c r="H77" s="21">
        <v>250291</v>
      </c>
      <c r="I77" s="33"/>
      <c r="J77" s="21">
        <v>201100</v>
      </c>
      <c r="K77" s="87"/>
      <c r="P77" s="18"/>
      <c r="Q77" s="18"/>
      <c r="R77"/>
    </row>
    <row r="78" spans="1:20">
      <c r="A78" s="95" t="s">
        <v>24</v>
      </c>
      <c r="B78" s="92"/>
      <c r="C78" s="99"/>
      <c r="D78" s="31">
        <v>1178597</v>
      </c>
      <c r="E78" s="58"/>
      <c r="F78" s="31">
        <v>1486037</v>
      </c>
      <c r="G78" s="58"/>
      <c r="H78" s="31">
        <v>766820</v>
      </c>
      <c r="I78" s="58"/>
      <c r="J78" s="31">
        <v>700910</v>
      </c>
      <c r="K78" s="87"/>
      <c r="P78" s="125"/>
      <c r="Q78" s="125"/>
      <c r="R78"/>
    </row>
    <row r="79" spans="1:20" ht="15.45" customHeight="1">
      <c r="A79" s="91"/>
      <c r="B79" s="92"/>
      <c r="C79" s="100"/>
      <c r="D79" s="49"/>
      <c r="E79" s="35"/>
      <c r="F79" s="49"/>
      <c r="G79" s="35"/>
      <c r="H79" s="35"/>
      <c r="I79" s="35"/>
      <c r="J79" s="35"/>
      <c r="K79" s="87"/>
      <c r="P79" s="126"/>
      <c r="Q79" s="126"/>
      <c r="R79"/>
    </row>
    <row r="80" spans="1:20">
      <c r="A80" s="95" t="s">
        <v>128</v>
      </c>
      <c r="B80" s="92"/>
      <c r="C80" s="100"/>
      <c r="D80" s="101">
        <v>-516001</v>
      </c>
      <c r="E80" s="102"/>
      <c r="F80" s="101">
        <v>70425</v>
      </c>
      <c r="G80" s="102"/>
      <c r="H80" s="101">
        <v>-520508</v>
      </c>
      <c r="I80" s="102"/>
      <c r="J80" s="101">
        <v>-55340</v>
      </c>
      <c r="K80" s="87"/>
      <c r="P80" s="127"/>
      <c r="Q80" s="128"/>
      <c r="R80"/>
    </row>
    <row r="81" spans="1:18" ht="23.4" customHeight="1">
      <c r="A81" s="91" t="s">
        <v>220</v>
      </c>
      <c r="B81" s="92">
        <v>7</v>
      </c>
      <c r="C81" s="91"/>
      <c r="D81" s="24">
        <v>0</v>
      </c>
      <c r="E81" s="33"/>
      <c r="F81" s="14">
        <v>0</v>
      </c>
      <c r="G81" s="30"/>
      <c r="H81" s="30">
        <v>390999</v>
      </c>
      <c r="I81" s="30"/>
      <c r="J81" s="14">
        <v>0</v>
      </c>
      <c r="K81" s="87"/>
      <c r="P81" s="20"/>
      <c r="Q81" s="20"/>
    </row>
    <row r="82" spans="1:18">
      <c r="A82" s="91" t="s">
        <v>114</v>
      </c>
      <c r="B82" s="97">
        <v>5</v>
      </c>
      <c r="C82" s="91"/>
      <c r="D82" s="24">
        <v>36359</v>
      </c>
      <c r="E82" s="33"/>
      <c r="F82" s="24">
        <v>36786</v>
      </c>
      <c r="G82" s="30"/>
      <c r="H82" s="24">
        <v>95304</v>
      </c>
      <c r="I82" s="30"/>
      <c r="J82" s="24">
        <v>121332</v>
      </c>
      <c r="K82" s="87"/>
      <c r="P82" s="20"/>
      <c r="Q82" s="19"/>
    </row>
    <row r="83" spans="1:18">
      <c r="A83" s="91" t="s">
        <v>115</v>
      </c>
      <c r="B83" s="92">
        <v>5</v>
      </c>
      <c r="C83" s="99"/>
      <c r="D83" s="33">
        <v>-137549</v>
      </c>
      <c r="E83" s="33"/>
      <c r="F83" s="33">
        <v>-137368</v>
      </c>
      <c r="G83" s="33"/>
      <c r="H83" s="33">
        <v>-164734</v>
      </c>
      <c r="I83" s="33"/>
      <c r="J83" s="33">
        <v>-162082</v>
      </c>
      <c r="K83" s="87"/>
      <c r="P83" s="18"/>
      <c r="Q83" s="18"/>
      <c r="R83"/>
    </row>
    <row r="84" spans="1:18">
      <c r="A84" s="91" t="s">
        <v>116</v>
      </c>
      <c r="B84" s="92">
        <v>8</v>
      </c>
      <c r="C84" s="99"/>
      <c r="D84" s="21">
        <v>-19187</v>
      </c>
      <c r="E84" s="35"/>
      <c r="F84" s="21">
        <v>-22888</v>
      </c>
      <c r="G84" s="35"/>
      <c r="H84" s="36">
        <v>0</v>
      </c>
      <c r="I84" s="35"/>
      <c r="J84" s="36">
        <v>0</v>
      </c>
      <c r="K84" s="87"/>
      <c r="P84" s="126"/>
      <c r="Q84" s="129"/>
      <c r="R84"/>
    </row>
    <row r="85" spans="1:18">
      <c r="A85" s="95" t="s">
        <v>117</v>
      </c>
      <c r="B85" s="105"/>
      <c r="C85" s="91"/>
      <c r="D85" s="101">
        <v>-636378</v>
      </c>
      <c r="E85" s="101"/>
      <c r="F85" s="101">
        <v>-53045</v>
      </c>
      <c r="G85" s="101"/>
      <c r="H85" s="101">
        <v>-198939</v>
      </c>
      <c r="I85" s="101"/>
      <c r="J85" s="101">
        <v>-96090</v>
      </c>
      <c r="K85" s="87"/>
      <c r="P85" s="128"/>
      <c r="Q85" s="128"/>
      <c r="R85"/>
    </row>
    <row r="86" spans="1:18">
      <c r="A86" s="91" t="s">
        <v>91</v>
      </c>
      <c r="B86" s="92">
        <v>12</v>
      </c>
      <c r="C86" s="91"/>
      <c r="D86" s="33">
        <v>61246</v>
      </c>
      <c r="E86" s="35"/>
      <c r="F86" s="33">
        <v>-52247</v>
      </c>
      <c r="G86" s="35"/>
      <c r="H86" s="33">
        <v>72348</v>
      </c>
      <c r="I86" s="35"/>
      <c r="J86" s="33">
        <v>13510</v>
      </c>
      <c r="K86" s="263">
        <f>D86/D85</f>
        <v>-9.6241541976623962E-2</v>
      </c>
      <c r="L86" s="263"/>
      <c r="M86" s="263">
        <f>H86/H85</f>
        <v>-0.36366926545322936</v>
      </c>
      <c r="P86" s="126"/>
      <c r="Q86" s="18"/>
    </row>
    <row r="87" spans="1:18">
      <c r="A87" s="95" t="s">
        <v>104</v>
      </c>
      <c r="B87" s="105"/>
      <c r="C87" s="91"/>
      <c r="D87" s="106">
        <v>-575132</v>
      </c>
      <c r="E87" s="101"/>
      <c r="F87" s="106">
        <v>-105292</v>
      </c>
      <c r="G87" s="101"/>
      <c r="H87" s="106">
        <v>-126591</v>
      </c>
      <c r="I87" s="101"/>
      <c r="J87" s="106">
        <v>-82580</v>
      </c>
      <c r="K87" s="87"/>
      <c r="P87" s="128"/>
      <c r="Q87" s="128"/>
    </row>
    <row r="88" spans="1:18" ht="15.45" customHeight="1">
      <c r="A88" s="95"/>
      <c r="B88" s="105"/>
      <c r="C88" s="91"/>
      <c r="D88" s="101"/>
      <c r="E88" s="101"/>
      <c r="F88" s="101"/>
      <c r="G88" s="101"/>
      <c r="H88" s="101"/>
      <c r="I88" s="101"/>
      <c r="J88" s="101"/>
      <c r="K88" s="87"/>
      <c r="P88" s="128"/>
      <c r="Q88" s="128"/>
    </row>
    <row r="89" spans="1:18">
      <c r="A89" s="107" t="s">
        <v>62</v>
      </c>
      <c r="B89" s="92"/>
      <c r="C89" s="91"/>
      <c r="D89" s="108"/>
      <c r="E89" s="58"/>
      <c r="F89" s="108"/>
      <c r="G89" s="33"/>
      <c r="H89" s="108"/>
      <c r="I89" s="109"/>
      <c r="J89" s="108"/>
      <c r="K89" s="87"/>
      <c r="P89" s="18"/>
      <c r="Q89" s="130"/>
    </row>
    <row r="90" spans="1:18">
      <c r="A90" s="96" t="s">
        <v>118</v>
      </c>
      <c r="B90" s="92"/>
      <c r="C90" s="91"/>
      <c r="D90" s="108"/>
      <c r="E90" s="58"/>
      <c r="F90" s="108"/>
      <c r="G90" s="33"/>
      <c r="H90" s="108"/>
      <c r="I90" s="109"/>
      <c r="J90" s="108"/>
      <c r="K90" s="87"/>
      <c r="P90" s="18"/>
      <c r="Q90" s="130"/>
    </row>
    <row r="91" spans="1:18">
      <c r="A91" s="96" t="s">
        <v>119</v>
      </c>
      <c r="B91" s="92"/>
      <c r="C91" s="91"/>
      <c r="D91" s="108"/>
      <c r="E91" s="58"/>
      <c r="F91" s="108"/>
      <c r="G91" s="33"/>
      <c r="H91" s="108"/>
      <c r="I91" s="109"/>
      <c r="J91" s="108"/>
      <c r="K91" s="87"/>
      <c r="P91" s="18"/>
      <c r="Q91" s="130"/>
    </row>
    <row r="92" spans="1:18">
      <c r="A92" s="110" t="s">
        <v>120</v>
      </c>
      <c r="B92" s="92"/>
      <c r="C92" s="91"/>
      <c r="D92" s="108"/>
      <c r="E92" s="58"/>
      <c r="F92" s="108"/>
      <c r="G92" s="33"/>
      <c r="H92" s="108"/>
      <c r="I92" s="109"/>
      <c r="J92" s="108"/>
      <c r="K92" s="87"/>
      <c r="P92" s="18"/>
      <c r="Q92" s="130"/>
    </row>
    <row r="93" spans="1:18">
      <c r="A93" s="110" t="s">
        <v>121</v>
      </c>
      <c r="B93" s="92"/>
      <c r="C93" s="91"/>
      <c r="D93" s="56">
        <v>0</v>
      </c>
      <c r="E93" s="111"/>
      <c r="F93" s="24">
        <v>8562</v>
      </c>
      <c r="G93" s="28"/>
      <c r="H93" s="56">
        <v>0</v>
      </c>
      <c r="I93" s="28"/>
      <c r="J93" s="24">
        <v>8000</v>
      </c>
      <c r="K93" s="87"/>
      <c r="P93" s="131"/>
      <c r="Q93" s="132"/>
    </row>
    <row r="94" spans="1:18">
      <c r="A94" s="110" t="s">
        <v>122</v>
      </c>
      <c r="B94" s="92"/>
      <c r="C94" s="91"/>
      <c r="D94" s="56"/>
      <c r="E94" s="111"/>
      <c r="F94" s="24"/>
      <c r="G94" s="28"/>
      <c r="H94" s="56"/>
      <c r="I94" s="28"/>
      <c r="J94" s="24"/>
      <c r="K94" s="87"/>
      <c r="P94" s="131"/>
      <c r="Q94" s="132"/>
    </row>
    <row r="95" spans="1:18">
      <c r="A95" s="110" t="s">
        <v>123</v>
      </c>
      <c r="B95" s="92"/>
      <c r="C95" s="91"/>
      <c r="D95" s="37">
        <v>0</v>
      </c>
      <c r="E95" s="111"/>
      <c r="F95" s="38">
        <v>-1712</v>
      </c>
      <c r="G95" s="28"/>
      <c r="H95" s="37">
        <v>0</v>
      </c>
      <c r="I95" s="28"/>
      <c r="J95" s="38">
        <v>-1600</v>
      </c>
      <c r="K95" s="87"/>
      <c r="P95" s="131"/>
      <c r="Q95" s="132"/>
    </row>
    <row r="96" spans="1:18" s="136" customFormat="1">
      <c r="A96" s="107" t="s">
        <v>62</v>
      </c>
      <c r="B96" s="105"/>
      <c r="C96" s="95"/>
      <c r="D96" s="112">
        <v>0</v>
      </c>
      <c r="E96" s="111"/>
      <c r="F96" s="112">
        <v>6850</v>
      </c>
      <c r="G96" s="111"/>
      <c r="H96" s="112">
        <v>0</v>
      </c>
      <c r="I96" s="111"/>
      <c r="J96" s="112">
        <v>6400</v>
      </c>
      <c r="K96" s="87"/>
      <c r="L96" s="87"/>
      <c r="M96" s="87"/>
      <c r="N96" s="87"/>
      <c r="O96" s="87"/>
      <c r="P96" s="133"/>
      <c r="Q96" s="134"/>
      <c r="R96" s="135"/>
    </row>
    <row r="97" spans="1:18" ht="24" thickBot="1">
      <c r="A97" s="107" t="s">
        <v>74</v>
      </c>
      <c r="B97" s="92"/>
      <c r="C97" s="91"/>
      <c r="D97" s="113">
        <v>-575132</v>
      </c>
      <c r="E97" s="101"/>
      <c r="F97" s="113">
        <v>-98442</v>
      </c>
      <c r="G97" s="101"/>
      <c r="H97" s="113">
        <v>-126591</v>
      </c>
      <c r="I97" s="101"/>
      <c r="J97" s="113">
        <v>-76180</v>
      </c>
      <c r="K97" s="87"/>
      <c r="P97" s="128"/>
      <c r="Q97" s="128"/>
    </row>
    <row r="98" spans="1:18" ht="24" thickTop="1">
      <c r="A98" s="91"/>
      <c r="B98" s="92"/>
      <c r="C98" s="91"/>
      <c r="D98" s="49"/>
      <c r="E98" s="35"/>
      <c r="F98" s="49"/>
      <c r="G98" s="35"/>
      <c r="H98" s="35"/>
      <c r="I98" s="35"/>
      <c r="J98" s="35"/>
      <c r="K98" s="87"/>
      <c r="P98" s="126"/>
      <c r="Q98" s="126"/>
    </row>
    <row r="99" spans="1:18" s="86" customFormat="1" ht="26.4">
      <c r="A99" s="84" t="s">
        <v>65</v>
      </c>
      <c r="B99" s="85"/>
      <c r="C99"/>
      <c r="D99" s="114"/>
      <c r="E99" s="114"/>
      <c r="F99" s="114"/>
      <c r="G99" s="114"/>
      <c r="H99" s="114"/>
      <c r="I99" s="114"/>
      <c r="J99" s="114"/>
      <c r="K99" s="87"/>
      <c r="L99" s="87"/>
      <c r="M99" s="87"/>
      <c r="N99" s="87"/>
      <c r="O99" s="87"/>
      <c r="P99" s="88"/>
      <c r="Q99" s="88"/>
      <c r="R99" s="88"/>
    </row>
    <row r="100" spans="1:18" s="86" customFormat="1" ht="26.4">
      <c r="A100" s="84" t="s">
        <v>73</v>
      </c>
      <c r="B100" s="85"/>
      <c r="C100"/>
      <c r="D100" s="114"/>
      <c r="E100" s="114"/>
      <c r="F100" s="114"/>
      <c r="G100" s="114"/>
      <c r="H100" s="114"/>
      <c r="I100" s="114"/>
      <c r="J100" s="114"/>
      <c r="K100" s="87"/>
      <c r="L100" s="87"/>
      <c r="M100" s="87"/>
      <c r="N100" s="87"/>
      <c r="O100" s="87"/>
      <c r="P100" s="88"/>
      <c r="Q100" s="88"/>
      <c r="R100" s="88"/>
    </row>
    <row r="101" spans="1:18">
      <c r="A101" s="91"/>
      <c r="B101" s="115"/>
      <c r="C101" s="91"/>
      <c r="D101" s="49"/>
      <c r="E101" s="49"/>
      <c r="F101" s="49"/>
      <c r="G101" s="49"/>
      <c r="H101" s="49"/>
      <c r="I101" s="49"/>
      <c r="J101" s="49"/>
      <c r="K101" s="87"/>
    </row>
    <row r="102" spans="1:18">
      <c r="A102" s="91"/>
      <c r="B102" s="92"/>
      <c r="C102" s="91"/>
      <c r="D102" s="267" t="s">
        <v>26</v>
      </c>
      <c r="E102" s="267"/>
      <c r="F102" s="267"/>
      <c r="G102" s="82"/>
      <c r="H102" s="267" t="s">
        <v>29</v>
      </c>
      <c r="I102" s="267"/>
      <c r="J102" s="267"/>
      <c r="K102" s="87"/>
    </row>
    <row r="103" spans="1:18">
      <c r="A103" s="91"/>
      <c r="B103" s="92"/>
      <c r="C103" s="91"/>
      <c r="D103" s="270" t="s">
        <v>107</v>
      </c>
      <c r="E103" s="270"/>
      <c r="F103" s="270"/>
      <c r="G103" s="83"/>
      <c r="H103" s="270" t="s">
        <v>107</v>
      </c>
      <c r="I103" s="270"/>
      <c r="J103" s="270"/>
      <c r="K103" s="87"/>
    </row>
    <row r="104" spans="1:18">
      <c r="A104" s="91"/>
      <c r="B104" s="92"/>
      <c r="C104" s="91"/>
      <c r="D104" s="271" t="s">
        <v>106</v>
      </c>
      <c r="E104" s="271"/>
      <c r="F104" s="271"/>
      <c r="G104" s="83"/>
      <c r="H104" s="271" t="s">
        <v>106</v>
      </c>
      <c r="I104" s="271"/>
      <c r="J104" s="271"/>
      <c r="K104" s="87"/>
    </row>
    <row r="105" spans="1:18">
      <c r="A105" s="91"/>
      <c r="B105" s="92"/>
      <c r="C105" s="91"/>
      <c r="D105" s="83">
        <v>2563</v>
      </c>
      <c r="E105" s="83"/>
      <c r="F105" s="83">
        <v>2562</v>
      </c>
      <c r="G105" s="83"/>
      <c r="H105" s="83">
        <v>2563</v>
      </c>
      <c r="I105" s="83"/>
      <c r="J105" s="83">
        <v>2562</v>
      </c>
      <c r="K105" s="87"/>
      <c r="P105"/>
      <c r="Q105"/>
      <c r="R105"/>
    </row>
    <row r="106" spans="1:18">
      <c r="A106" s="95"/>
      <c r="B106" s="115"/>
      <c r="C106" s="91"/>
      <c r="D106" s="269" t="s">
        <v>68</v>
      </c>
      <c r="E106" s="269"/>
      <c r="F106" s="269"/>
      <c r="G106" s="269"/>
      <c r="H106" s="269"/>
      <c r="I106" s="269"/>
      <c r="J106" s="269"/>
      <c r="K106" s="87"/>
      <c r="P106"/>
      <c r="Q106"/>
      <c r="R106"/>
    </row>
    <row r="107" spans="1:18">
      <c r="A107" s="95" t="s">
        <v>124</v>
      </c>
      <c r="B107" s="92"/>
      <c r="C107" s="91"/>
      <c r="D107" s="116"/>
      <c r="E107" s="117"/>
      <c r="F107" s="116"/>
      <c r="G107" s="117"/>
      <c r="H107" s="116"/>
      <c r="I107" s="117"/>
      <c r="J107" s="116"/>
      <c r="K107" s="87"/>
      <c r="P107"/>
      <c r="Q107"/>
      <c r="R107"/>
    </row>
    <row r="108" spans="1:18">
      <c r="A108" s="91" t="s">
        <v>125</v>
      </c>
      <c r="B108" s="92"/>
      <c r="C108" s="91"/>
      <c r="D108" s="33">
        <v>-575132</v>
      </c>
      <c r="E108" s="33"/>
      <c r="F108" s="33">
        <v>-105292</v>
      </c>
      <c r="G108" s="33"/>
      <c r="H108" s="33">
        <v>-126591</v>
      </c>
      <c r="I108" s="33"/>
      <c r="J108" s="33">
        <v>-82580</v>
      </c>
      <c r="K108" s="87"/>
      <c r="P108" s="120"/>
      <c r="Q108" s="120"/>
      <c r="R108"/>
    </row>
    <row r="109" spans="1:18">
      <c r="A109" s="91" t="s">
        <v>126</v>
      </c>
      <c r="B109" s="92"/>
      <c r="C109" s="91"/>
      <c r="D109" s="36">
        <v>0</v>
      </c>
      <c r="E109" s="28"/>
      <c r="F109" s="118">
        <v>0</v>
      </c>
      <c r="G109" s="28"/>
      <c r="H109" s="36">
        <v>0</v>
      </c>
      <c r="I109" s="28"/>
      <c r="J109" s="36">
        <v>0</v>
      </c>
      <c r="K109" s="87"/>
      <c r="P109" s="137"/>
      <c r="Q109" s="138"/>
      <c r="R109"/>
    </row>
    <row r="110" spans="1:18" ht="24" thickBot="1">
      <c r="A110" s="107" t="s">
        <v>104</v>
      </c>
      <c r="B110" s="92"/>
      <c r="C110" s="91"/>
      <c r="D110" s="119">
        <v>-575132</v>
      </c>
      <c r="E110" s="58"/>
      <c r="F110" s="119">
        <v>-105292</v>
      </c>
      <c r="G110" s="58"/>
      <c r="H110" s="119">
        <v>-126591</v>
      </c>
      <c r="I110" s="58"/>
      <c r="J110" s="119">
        <v>-82580</v>
      </c>
      <c r="K110" s="87"/>
      <c r="P110" s="139"/>
      <c r="Q110" s="139"/>
      <c r="R110"/>
    </row>
    <row r="111" spans="1:18" ht="24" thickTop="1">
      <c r="A111" s="107"/>
      <c r="B111" s="92"/>
      <c r="C111" s="91"/>
      <c r="D111" s="58"/>
      <c r="E111" s="58"/>
      <c r="F111" s="58"/>
      <c r="G111" s="58"/>
      <c r="H111" s="58"/>
      <c r="I111" s="58"/>
      <c r="J111" s="58"/>
      <c r="K111" s="87"/>
      <c r="P111" s="125"/>
      <c r="Q111" s="125"/>
      <c r="R111"/>
    </row>
    <row r="112" spans="1:18">
      <c r="A112" s="95" t="s">
        <v>58</v>
      </c>
      <c r="B112" s="92"/>
      <c r="C112" s="91"/>
      <c r="D112" s="116"/>
      <c r="E112" s="117"/>
      <c r="F112" s="116"/>
      <c r="G112" s="117"/>
      <c r="H112" s="116"/>
      <c r="I112" s="117"/>
      <c r="J112" s="116"/>
      <c r="K112" s="87"/>
      <c r="P112" s="140"/>
      <c r="Q112" s="141"/>
      <c r="R112"/>
    </row>
    <row r="113" spans="1:18">
      <c r="A113" s="91" t="s">
        <v>125</v>
      </c>
      <c r="B113" s="92"/>
      <c r="C113" s="91"/>
      <c r="D113" s="33">
        <v>-575132</v>
      </c>
      <c r="E113" s="33"/>
      <c r="F113" s="33">
        <v>-98442</v>
      </c>
      <c r="G113" s="33"/>
      <c r="H113" s="33">
        <v>-126591</v>
      </c>
      <c r="I113" s="33"/>
      <c r="J113" s="33">
        <v>-76180</v>
      </c>
      <c r="K113" s="87"/>
      <c r="P113" s="18"/>
      <c r="Q113" s="18"/>
      <c r="R113"/>
    </row>
    <row r="114" spans="1:18">
      <c r="A114" s="91" t="s">
        <v>126</v>
      </c>
      <c r="B114" s="92"/>
      <c r="C114" s="91"/>
      <c r="D114" s="121">
        <v>0</v>
      </c>
      <c r="E114" s="28"/>
      <c r="F114" s="28">
        <v>0</v>
      </c>
      <c r="G114" s="28"/>
      <c r="H114" s="121">
        <v>0</v>
      </c>
      <c r="I114" s="28"/>
      <c r="J114" s="121">
        <v>0</v>
      </c>
      <c r="K114" s="87"/>
      <c r="P114" s="131"/>
      <c r="Q114" s="142"/>
      <c r="R114"/>
    </row>
    <row r="115" spans="1:18" ht="24" thickBot="1">
      <c r="A115" s="107" t="s">
        <v>74</v>
      </c>
      <c r="B115" s="92"/>
      <c r="C115" s="91"/>
      <c r="D115" s="119">
        <v>-575132</v>
      </c>
      <c r="E115" s="58"/>
      <c r="F115" s="119">
        <v>-98442</v>
      </c>
      <c r="G115" s="58"/>
      <c r="H115" s="119">
        <v>-126591</v>
      </c>
      <c r="I115" s="58"/>
      <c r="J115" s="119">
        <v>-76180</v>
      </c>
      <c r="K115" s="87"/>
      <c r="P115" s="125"/>
      <c r="Q115" s="125"/>
      <c r="R115"/>
    </row>
    <row r="116" spans="1:18" ht="19.5" customHeight="1" thickTop="1">
      <c r="A116" s="95"/>
      <c r="B116" s="92"/>
      <c r="C116" s="91"/>
      <c r="D116" s="49"/>
      <c r="E116" s="35"/>
      <c r="F116" s="49"/>
      <c r="G116" s="35"/>
      <c r="H116" s="35"/>
      <c r="I116" s="35"/>
      <c r="J116" s="35"/>
      <c r="K116" s="87"/>
      <c r="P116"/>
      <c r="Q116"/>
      <c r="R116"/>
    </row>
    <row r="117" spans="1:18" ht="28.5" customHeight="1" thickBot="1">
      <c r="A117" s="107" t="s">
        <v>127</v>
      </c>
      <c r="B117" s="92"/>
      <c r="C117" s="91"/>
      <c r="D117" s="42">
        <v>-0.13693619047619049</v>
      </c>
      <c r="E117" s="58"/>
      <c r="F117" s="42">
        <v>-2.5069523809523809E-2</v>
      </c>
      <c r="G117" s="58"/>
      <c r="H117" s="42">
        <v>-3.0140714285714285E-2</v>
      </c>
      <c r="I117" s="58"/>
      <c r="J117" s="42">
        <v>-1.9661904761904762E-2</v>
      </c>
      <c r="K117" s="87"/>
      <c r="P117"/>
      <c r="Q117"/>
      <c r="R117"/>
    </row>
    <row r="118" spans="1:18" ht="6.75" customHeight="1" thickTop="1">
      <c r="A118" s="91"/>
      <c r="B118" s="92"/>
      <c r="C118" s="91"/>
      <c r="D118" s="137"/>
      <c r="E118" s="143"/>
      <c r="F118" s="137"/>
      <c r="G118" s="143"/>
      <c r="H118" s="137"/>
      <c r="I118" s="143"/>
      <c r="J118" s="137"/>
      <c r="K118" s="87"/>
      <c r="P118"/>
      <c r="Q118"/>
      <c r="R118"/>
    </row>
    <row r="119" spans="1:18">
      <c r="A119" s="91"/>
      <c r="B119" s="115"/>
      <c r="C119" s="91"/>
      <c r="D119" s="144"/>
      <c r="E119" s="91"/>
      <c r="F119" s="144"/>
      <c r="G119" s="91"/>
      <c r="H119" s="91"/>
      <c r="I119" s="91"/>
      <c r="J119" s="91"/>
      <c r="K119" s="87"/>
      <c r="P119"/>
      <c r="Q119"/>
      <c r="R119"/>
    </row>
    <row r="120" spans="1:18">
      <c r="A120" s="91"/>
      <c r="B120" s="115"/>
      <c r="C120" s="91"/>
      <c r="D120" s="144"/>
      <c r="E120" s="91"/>
      <c r="F120" s="144"/>
      <c r="G120" s="91"/>
      <c r="H120" s="91"/>
      <c r="I120" s="91"/>
      <c r="J120" s="91"/>
      <c r="K120" s="87"/>
    </row>
    <row r="121" spans="1:18">
      <c r="K121" s="87"/>
    </row>
    <row r="122" spans="1:18">
      <c r="K122" s="87"/>
    </row>
    <row r="123" spans="1:18">
      <c r="K123" s="87"/>
    </row>
    <row r="124" spans="1:18">
      <c r="K124" s="87"/>
    </row>
    <row r="125" spans="1:18">
      <c r="K125" s="87"/>
    </row>
  </sheetData>
  <mergeCells count="28">
    <mergeCell ref="D4:F4"/>
    <mergeCell ref="H4:J4"/>
    <mergeCell ref="D5:F5"/>
    <mergeCell ref="H5:J5"/>
    <mergeCell ref="D6:F6"/>
    <mergeCell ref="H6:J6"/>
    <mergeCell ref="D62:F62"/>
    <mergeCell ref="H62:J62"/>
    <mergeCell ref="D8:J8"/>
    <mergeCell ref="D39:F39"/>
    <mergeCell ref="H39:J39"/>
    <mergeCell ref="D40:F40"/>
    <mergeCell ref="H40:J40"/>
    <mergeCell ref="D41:F41"/>
    <mergeCell ref="H41:J41"/>
    <mergeCell ref="D43:J43"/>
    <mergeCell ref="D60:F60"/>
    <mergeCell ref="H60:J60"/>
    <mergeCell ref="D61:F61"/>
    <mergeCell ref="H61:J61"/>
    <mergeCell ref="D106:J106"/>
    <mergeCell ref="D64:J64"/>
    <mergeCell ref="D102:F102"/>
    <mergeCell ref="H102:J102"/>
    <mergeCell ref="D103:F103"/>
    <mergeCell ref="H103:J103"/>
    <mergeCell ref="D104:F104"/>
    <mergeCell ref="H104:J104"/>
  </mergeCells>
  <pageMargins left="0.8" right="0.8" top="0.48" bottom="0.5" header="0.5" footer="0.5"/>
  <pageSetup paperSize="9" scale="80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5" max="9" man="1"/>
    <brk id="56" max="9" man="1"/>
    <brk id="9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BDA84-C7C2-4036-A4E1-F7CED883162C}">
  <sheetPr>
    <pageSetUpPr fitToPage="1"/>
  </sheetPr>
  <dimension ref="A1:AA41"/>
  <sheetViews>
    <sheetView view="pageBreakPreview" topLeftCell="A4" zoomScale="70" zoomScaleNormal="100" zoomScaleSheetLayoutView="70" workbookViewId="0">
      <pane ySplit="6" topLeftCell="A29" activePane="bottomLeft" state="frozen"/>
      <selection activeCell="H36" sqref="H36"/>
      <selection pane="bottomLeft" activeCell="E5" sqref="E1:Y1048576"/>
    </sheetView>
  </sheetViews>
  <sheetFormatPr defaultColWidth="9.44140625" defaultRowHeight="22.5" customHeight="1"/>
  <cols>
    <col min="1" max="1" width="46" customWidth="1"/>
    <col min="2" max="2" width="0.5546875" customWidth="1"/>
    <col min="3" max="3" width="8.88671875" customWidth="1"/>
    <col min="4" max="4" width="1.44140625" customWidth="1"/>
    <col min="5" max="5" width="12.5546875" customWidth="1"/>
    <col min="6" max="6" width="1.44140625" customWidth="1"/>
    <col min="7" max="7" width="12.88671875" bestFit="1" customWidth="1"/>
    <col min="8" max="8" width="1.44140625" customWidth="1"/>
    <col min="9" max="9" width="13.88671875" bestFit="1" customWidth="1"/>
    <col min="10" max="10" width="1.44140625" customWidth="1"/>
    <col min="11" max="11" width="12.5546875" customWidth="1"/>
    <col min="12" max="12" width="1.44140625" customWidth="1"/>
    <col min="13" max="13" width="12.5546875" customWidth="1"/>
    <col min="14" max="14" width="1.44140625" customWidth="1"/>
    <col min="15" max="15" width="17.44140625" customWidth="1"/>
    <col min="16" max="16" width="1.44140625" customWidth="1"/>
    <col min="17" max="17" width="17.44140625" customWidth="1"/>
    <col min="18" max="18" width="1.44140625" customWidth="1"/>
    <col min="19" max="19" width="12.5546875" customWidth="1"/>
    <col min="20" max="20" width="1.44140625" customWidth="1"/>
    <col min="21" max="21" width="12.5546875" customWidth="1"/>
    <col min="22" max="22" width="1.44140625" customWidth="1"/>
    <col min="23" max="23" width="12.5546875" customWidth="1"/>
    <col min="24" max="24" width="1.44140625" customWidth="1"/>
    <col min="25" max="25" width="12.5546875" customWidth="1"/>
    <col min="26" max="27" width="14.5546875" customWidth="1"/>
  </cols>
  <sheetData>
    <row r="1" spans="1:25" s="86" customFormat="1" ht="24" customHeight="1">
      <c r="A1" s="136" t="s">
        <v>65</v>
      </c>
      <c r="I1" s="146"/>
      <c r="K1" s="146"/>
      <c r="L1" s="146"/>
      <c r="M1" s="146"/>
      <c r="N1" s="147" t="s">
        <v>54</v>
      </c>
      <c r="O1" s="147"/>
      <c r="P1" s="147"/>
      <c r="Q1" s="147"/>
      <c r="R1" s="147" t="s">
        <v>54</v>
      </c>
      <c r="S1" s="147"/>
      <c r="T1" s="147"/>
      <c r="U1" s="147"/>
      <c r="V1" s="147"/>
      <c r="W1" s="147"/>
      <c r="X1" s="147"/>
    </row>
    <row r="2" spans="1:25" s="86" customFormat="1" ht="24" customHeight="1">
      <c r="A2" s="136" t="s">
        <v>92</v>
      </c>
    </row>
    <row r="3" spans="1:25" ht="9.75" customHeight="1">
      <c r="A3" s="136"/>
    </row>
    <row r="4" spans="1:25" ht="22.5" customHeight="1">
      <c r="A4" s="148"/>
      <c r="B4" s="149"/>
      <c r="C4" s="91"/>
      <c r="D4" s="91"/>
      <c r="E4" s="274" t="s">
        <v>26</v>
      </c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</row>
    <row r="5" spans="1:25" ht="22.5" customHeight="1">
      <c r="A5" s="148"/>
      <c r="B5" s="149"/>
      <c r="C5" s="91"/>
      <c r="D5" s="91"/>
      <c r="E5" s="150"/>
      <c r="F5" s="150"/>
      <c r="G5" s="150"/>
      <c r="H5" s="150"/>
      <c r="I5" s="150"/>
      <c r="J5" s="150"/>
      <c r="K5" s="275" t="s">
        <v>225</v>
      </c>
      <c r="L5" s="275"/>
      <c r="M5" s="275"/>
      <c r="N5" s="150"/>
      <c r="O5" s="275" t="s">
        <v>71</v>
      </c>
      <c r="P5" s="275"/>
      <c r="Q5" s="275"/>
      <c r="R5" s="275"/>
      <c r="S5" s="275"/>
      <c r="T5" s="150"/>
      <c r="U5" s="150"/>
      <c r="V5" s="150"/>
      <c r="W5" s="150"/>
      <c r="X5" s="150"/>
      <c r="Y5" s="150"/>
    </row>
    <row r="6" spans="1:25" ht="22.5" customHeight="1">
      <c r="A6" s="148"/>
      <c r="B6" s="148"/>
      <c r="C6" s="91"/>
      <c r="D6" s="91"/>
      <c r="E6" s="91"/>
      <c r="F6" s="151"/>
      <c r="G6" s="91"/>
      <c r="H6" s="148"/>
      <c r="I6" s="152"/>
      <c r="J6" s="148"/>
      <c r="K6" s="152"/>
      <c r="L6" s="152"/>
      <c r="M6" s="152"/>
      <c r="N6" s="151"/>
      <c r="O6" s="17" t="s">
        <v>129</v>
      </c>
      <c r="P6" s="17"/>
      <c r="Q6" s="17"/>
      <c r="R6" s="151"/>
      <c r="S6" s="17" t="s">
        <v>130</v>
      </c>
      <c r="T6" s="151"/>
      <c r="U6" s="91"/>
      <c r="V6" s="148"/>
      <c r="W6" s="16"/>
      <c r="X6" s="148"/>
      <c r="Y6" s="91"/>
    </row>
    <row r="7" spans="1:25" ht="22.5" customHeight="1">
      <c r="A7" s="153"/>
      <c r="B7" s="153"/>
      <c r="C7" s="91"/>
      <c r="D7" s="91"/>
      <c r="E7" s="17" t="s">
        <v>0</v>
      </c>
      <c r="F7" s="154"/>
      <c r="G7" s="16"/>
      <c r="H7" s="153"/>
      <c r="I7" s="16" t="s">
        <v>76</v>
      </c>
      <c r="J7" s="153"/>
      <c r="N7" s="154"/>
      <c r="O7" s="17" t="s">
        <v>131</v>
      </c>
      <c r="P7" s="17"/>
      <c r="Q7" s="17" t="s">
        <v>77</v>
      </c>
      <c r="R7" s="154"/>
      <c r="S7" s="17" t="s">
        <v>132</v>
      </c>
      <c r="T7" s="154"/>
      <c r="U7" s="17" t="s">
        <v>133</v>
      </c>
      <c r="V7" s="153"/>
      <c r="W7" s="17" t="s">
        <v>134</v>
      </c>
      <c r="X7" s="153"/>
      <c r="Y7" s="91"/>
    </row>
    <row r="8" spans="1:25" ht="22.5" customHeight="1">
      <c r="A8" s="153"/>
      <c r="B8" s="153"/>
      <c r="C8" s="91"/>
      <c r="D8" s="94"/>
      <c r="E8" s="16" t="s">
        <v>135</v>
      </c>
      <c r="F8" s="153"/>
      <c r="G8" s="17" t="s">
        <v>136</v>
      </c>
      <c r="H8" s="153"/>
      <c r="I8" s="17" t="s">
        <v>97</v>
      </c>
      <c r="J8" s="153"/>
      <c r="K8" s="17" t="s">
        <v>137</v>
      </c>
      <c r="L8" s="153"/>
      <c r="M8" s="153" t="s">
        <v>144</v>
      </c>
      <c r="N8" s="153"/>
      <c r="O8" s="17" t="s">
        <v>78</v>
      </c>
      <c r="P8" s="17"/>
      <c r="Q8" s="17" t="s">
        <v>79</v>
      </c>
      <c r="R8" s="153"/>
      <c r="S8" s="17" t="s">
        <v>138</v>
      </c>
      <c r="T8" s="153"/>
      <c r="U8" s="17" t="s">
        <v>139</v>
      </c>
      <c r="V8" s="153"/>
      <c r="W8" s="17" t="s">
        <v>140</v>
      </c>
      <c r="X8" s="153"/>
      <c r="Y8" s="17" t="s">
        <v>133</v>
      </c>
    </row>
    <row r="9" spans="1:25" ht="22.5" customHeight="1">
      <c r="A9" s="153"/>
      <c r="B9" s="153"/>
      <c r="C9" s="92" t="s">
        <v>1</v>
      </c>
      <c r="D9" s="91"/>
      <c r="E9" s="17" t="s">
        <v>141</v>
      </c>
      <c r="F9" s="153"/>
      <c r="G9" s="155" t="s">
        <v>142</v>
      </c>
      <c r="H9" s="153"/>
      <c r="I9" s="17" t="s">
        <v>98</v>
      </c>
      <c r="J9" s="153"/>
      <c r="K9" s="17" t="s">
        <v>143</v>
      </c>
      <c r="L9" s="153"/>
      <c r="M9" s="17" t="s">
        <v>227</v>
      </c>
      <c r="N9" s="153"/>
      <c r="O9" s="17" t="s">
        <v>80</v>
      </c>
      <c r="P9" s="17"/>
      <c r="Q9" s="17" t="s">
        <v>81</v>
      </c>
      <c r="R9" s="153"/>
      <c r="S9" s="17" t="s">
        <v>139</v>
      </c>
      <c r="T9" s="153"/>
      <c r="U9" s="17" t="s">
        <v>145</v>
      </c>
      <c r="V9" s="153"/>
      <c r="W9" s="17" t="s">
        <v>146</v>
      </c>
      <c r="X9" s="153"/>
      <c r="Y9" s="17" t="s">
        <v>139</v>
      </c>
    </row>
    <row r="10" spans="1:25" ht="22.5" customHeight="1">
      <c r="A10" s="148"/>
      <c r="B10" s="148"/>
      <c r="C10" s="156"/>
      <c r="D10" s="157"/>
      <c r="E10" s="276" t="s">
        <v>68</v>
      </c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</row>
    <row r="11" spans="1:25" ht="26.1" customHeight="1">
      <c r="A11" s="95" t="s">
        <v>108</v>
      </c>
      <c r="B11" s="158"/>
      <c r="C11" s="156"/>
      <c r="D11" s="91"/>
      <c r="E11" s="159"/>
      <c r="F11" s="160"/>
      <c r="G11" s="159"/>
      <c r="H11" s="161"/>
      <c r="I11" s="159"/>
      <c r="J11" s="161"/>
      <c r="K11" s="159"/>
      <c r="L11" s="160"/>
      <c r="M11" s="159"/>
      <c r="N11" s="161"/>
      <c r="O11" s="162"/>
      <c r="P11" s="163"/>
      <c r="Q11" s="159"/>
      <c r="R11" s="161"/>
      <c r="S11" s="161"/>
      <c r="T11" s="161"/>
      <c r="U11" s="162"/>
      <c r="V11" s="163"/>
      <c r="W11" s="159"/>
      <c r="X11" s="163"/>
      <c r="Y11" s="162"/>
    </row>
    <row r="12" spans="1:25" ht="22.5" customHeight="1">
      <c r="A12" s="107" t="s">
        <v>83</v>
      </c>
      <c r="B12" s="158"/>
      <c r="C12" s="156"/>
      <c r="D12" s="91"/>
      <c r="E12" s="164">
        <v>2100000</v>
      </c>
      <c r="F12" s="161"/>
      <c r="G12" s="164">
        <v>2438833</v>
      </c>
      <c r="H12" s="161"/>
      <c r="I12" s="164">
        <v>8925</v>
      </c>
      <c r="J12" s="161"/>
      <c r="K12" s="164">
        <v>92651</v>
      </c>
      <c r="L12" s="161"/>
      <c r="M12" s="164">
        <v>597909</v>
      </c>
      <c r="N12" s="165"/>
      <c r="O12" s="164">
        <v>1457</v>
      </c>
      <c r="P12" s="165"/>
      <c r="Q12" s="164">
        <v>-32130</v>
      </c>
      <c r="R12" s="165"/>
      <c r="S12" s="165">
        <v>-30673</v>
      </c>
      <c r="T12" s="165"/>
      <c r="U12" s="164">
        <v>5207645</v>
      </c>
      <c r="V12" s="165"/>
      <c r="W12" s="171">
        <v>0</v>
      </c>
      <c r="X12" s="165"/>
      <c r="Y12" s="164">
        <v>5207645</v>
      </c>
    </row>
    <row r="13" spans="1:25" ht="8.25" customHeight="1">
      <c r="A13" s="95"/>
      <c r="B13" s="158"/>
      <c r="C13" s="156"/>
      <c r="D13" s="91"/>
      <c r="E13" s="167"/>
      <c r="F13" s="161"/>
      <c r="G13" s="168"/>
      <c r="H13" s="163"/>
      <c r="I13" s="169"/>
      <c r="J13" s="163"/>
      <c r="K13" s="169"/>
      <c r="L13" s="161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37"/>
      <c r="X13" s="169"/>
      <c r="Y13" s="169"/>
    </row>
    <row r="14" spans="1:25" ht="22.5" customHeight="1">
      <c r="A14" s="95" t="s">
        <v>147</v>
      </c>
      <c r="B14" s="158"/>
      <c r="C14" s="170"/>
      <c r="D14" s="91"/>
      <c r="E14" s="167"/>
      <c r="F14" s="161"/>
      <c r="G14" s="168"/>
      <c r="H14" s="163"/>
      <c r="I14" s="169"/>
      <c r="J14" s="163"/>
      <c r="K14" s="169"/>
      <c r="L14" s="161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37"/>
      <c r="X14" s="169"/>
      <c r="Y14" s="169"/>
    </row>
    <row r="15" spans="1:25" ht="22.5" customHeight="1">
      <c r="A15" s="96" t="s">
        <v>148</v>
      </c>
      <c r="B15" s="158"/>
      <c r="C15" s="170"/>
      <c r="D15" s="91"/>
      <c r="E15" s="167"/>
      <c r="F15" s="161"/>
      <c r="G15" s="168"/>
      <c r="H15" s="163"/>
      <c r="I15" s="169"/>
      <c r="J15" s="163"/>
      <c r="K15" s="169"/>
      <c r="L15" s="161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37"/>
      <c r="X15" s="169"/>
      <c r="Y15" s="169"/>
    </row>
    <row r="16" spans="1:25" ht="22.5" customHeight="1">
      <c r="A16" s="91" t="s">
        <v>149</v>
      </c>
      <c r="B16" s="158"/>
      <c r="C16" s="156">
        <v>13</v>
      </c>
      <c r="D16" s="94"/>
      <c r="E16" s="171">
        <v>0</v>
      </c>
      <c r="F16" s="161"/>
      <c r="G16" s="171">
        <v>0</v>
      </c>
      <c r="H16" s="163"/>
      <c r="I16" s="171">
        <v>0</v>
      </c>
      <c r="J16" s="137"/>
      <c r="K16" s="171">
        <v>0</v>
      </c>
      <c r="L16" s="161"/>
      <c r="M16" s="171">
        <v>-42000</v>
      </c>
      <c r="N16" s="171"/>
      <c r="O16" s="171">
        <v>0</v>
      </c>
      <c r="P16" s="171"/>
      <c r="Q16" s="171">
        <v>0</v>
      </c>
      <c r="R16" s="171"/>
      <c r="S16" s="173">
        <v>0</v>
      </c>
      <c r="T16" s="171"/>
      <c r="U16" s="171">
        <v>-42000</v>
      </c>
      <c r="V16" s="171"/>
      <c r="W16" s="173">
        <v>0</v>
      </c>
      <c r="X16" s="171"/>
      <c r="Y16" s="171">
        <v>-42000</v>
      </c>
    </row>
    <row r="17" spans="1:27" ht="22.5" hidden="1" customHeight="1">
      <c r="A17" s="91" t="s">
        <v>150</v>
      </c>
      <c r="B17" s="158"/>
      <c r="C17" s="156" t="s">
        <v>47</v>
      </c>
      <c r="D17" s="91"/>
      <c r="E17" s="171"/>
      <c r="F17" s="161"/>
      <c r="G17" s="171"/>
      <c r="H17" s="163"/>
      <c r="I17" s="171">
        <v>0</v>
      </c>
      <c r="J17" s="163"/>
      <c r="K17" s="171">
        <v>0</v>
      </c>
      <c r="L17" s="175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</row>
    <row r="18" spans="1:27" ht="22.5" customHeight="1">
      <c r="A18" s="95" t="s">
        <v>151</v>
      </c>
      <c r="B18" s="158"/>
      <c r="C18" s="156"/>
      <c r="D18" s="95"/>
      <c r="E18" s="176">
        <v>0</v>
      </c>
      <c r="F18" s="161"/>
      <c r="G18" s="176">
        <v>0</v>
      </c>
      <c r="H18" s="161"/>
      <c r="I18" s="176">
        <v>0</v>
      </c>
      <c r="J18" s="185"/>
      <c r="K18" s="176">
        <v>0</v>
      </c>
      <c r="L18" s="161"/>
      <c r="M18" s="177">
        <v>-42000</v>
      </c>
      <c r="N18" s="178"/>
      <c r="O18" s="177">
        <v>0</v>
      </c>
      <c r="P18" s="178"/>
      <c r="Q18" s="177">
        <v>0</v>
      </c>
      <c r="R18" s="178"/>
      <c r="S18" s="179">
        <v>0</v>
      </c>
      <c r="T18" s="178"/>
      <c r="U18" s="177">
        <v>-42000</v>
      </c>
      <c r="V18" s="178"/>
      <c r="W18" s="179">
        <v>0</v>
      </c>
      <c r="X18" s="178"/>
      <c r="Y18" s="177">
        <v>-42000</v>
      </c>
    </row>
    <row r="19" spans="1:27" ht="8.25" customHeight="1">
      <c r="A19" s="91"/>
      <c r="B19" s="158"/>
      <c r="C19" s="156"/>
      <c r="D19" s="120"/>
      <c r="E19" s="162"/>
      <c r="F19" s="161"/>
      <c r="G19" s="180"/>
      <c r="H19" s="163"/>
      <c r="I19" s="180"/>
      <c r="J19" s="163"/>
      <c r="K19" s="180"/>
      <c r="L19" s="161"/>
      <c r="M19" s="171"/>
      <c r="N19" s="171"/>
      <c r="O19" s="171"/>
      <c r="P19" s="171"/>
      <c r="Q19" s="171"/>
      <c r="R19" s="171"/>
      <c r="S19" s="171"/>
      <c r="T19" s="171"/>
      <c r="U19" s="171"/>
      <c r="V19" s="171"/>
      <c r="W19" s="171"/>
      <c r="X19" s="171"/>
      <c r="Y19" s="171"/>
    </row>
    <row r="20" spans="1:27" ht="22.35" hidden="1" customHeight="1">
      <c r="A20" s="96" t="s">
        <v>152</v>
      </c>
      <c r="B20" s="158"/>
      <c r="C20" s="156"/>
      <c r="D20" s="99"/>
      <c r="E20" s="162"/>
      <c r="F20" s="161"/>
      <c r="G20" s="180"/>
      <c r="H20" s="163"/>
      <c r="I20" s="180"/>
      <c r="J20" s="163"/>
      <c r="K20" s="180"/>
      <c r="L20" s="16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</row>
    <row r="21" spans="1:27" ht="22.5" hidden="1" customHeight="1">
      <c r="A21" s="91" t="s">
        <v>153</v>
      </c>
      <c r="B21" s="158"/>
      <c r="C21" s="91"/>
      <c r="D21" s="139"/>
      <c r="E21" s="180"/>
      <c r="F21" s="161"/>
      <c r="G21" s="180"/>
      <c r="H21" s="163"/>
      <c r="I21" s="180"/>
      <c r="J21" s="163"/>
      <c r="K21" s="180"/>
      <c r="L21" s="16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</row>
    <row r="22" spans="1:27" ht="22.5" hidden="1" customHeight="1">
      <c r="A22" s="91" t="s">
        <v>154</v>
      </c>
      <c r="B22" s="158"/>
      <c r="C22" s="156"/>
      <c r="D22" s="139"/>
      <c r="E22" s="173"/>
      <c r="F22" s="161"/>
      <c r="G22" s="173"/>
      <c r="H22" s="163"/>
      <c r="I22" s="173"/>
      <c r="J22" s="163"/>
      <c r="K22" s="173"/>
      <c r="L22" s="163"/>
      <c r="M22" s="173"/>
      <c r="N22" s="171"/>
      <c r="O22" s="173"/>
      <c r="P22" s="171"/>
      <c r="Q22" s="173"/>
      <c r="R22" s="171"/>
      <c r="S22" s="171"/>
      <c r="T22" s="171"/>
      <c r="U22" s="173"/>
      <c r="V22" s="171"/>
      <c r="W22" s="171"/>
      <c r="X22" s="171"/>
      <c r="Y22" s="173"/>
    </row>
    <row r="23" spans="1:27" ht="22.5" hidden="1" customHeight="1">
      <c r="A23" s="95" t="s">
        <v>155</v>
      </c>
      <c r="B23" s="158"/>
      <c r="C23" s="91"/>
      <c r="D23" s="95"/>
      <c r="E23" s="181">
        <v>0</v>
      </c>
      <c r="F23" s="166"/>
      <c r="G23" s="181">
        <v>0</v>
      </c>
      <c r="H23" s="166">
        <v>1489940</v>
      </c>
      <c r="I23" s="181">
        <v>0</v>
      </c>
      <c r="J23" s="166"/>
      <c r="K23" s="181">
        <v>0</v>
      </c>
      <c r="L23" s="166"/>
      <c r="M23" s="179">
        <v>0</v>
      </c>
      <c r="N23" s="178"/>
      <c r="O23" s="179">
        <v>0</v>
      </c>
      <c r="P23" s="178"/>
      <c r="Q23" s="179">
        <v>0</v>
      </c>
      <c r="R23" s="178"/>
      <c r="S23" s="178"/>
      <c r="T23" s="178"/>
      <c r="U23" s="179">
        <v>0</v>
      </c>
      <c r="V23" s="178"/>
      <c r="W23" s="178">
        <v>0</v>
      </c>
      <c r="X23" s="178"/>
      <c r="Y23" s="179">
        <v>0</v>
      </c>
    </row>
    <row r="24" spans="1:27" ht="8.25" hidden="1" customHeight="1">
      <c r="A24" s="95"/>
      <c r="B24" s="158"/>
      <c r="C24" s="91"/>
      <c r="D24" s="120"/>
      <c r="E24" s="182"/>
      <c r="F24" s="166"/>
      <c r="G24" s="182"/>
      <c r="H24" s="166"/>
      <c r="I24" s="182"/>
      <c r="J24" s="166"/>
      <c r="K24" s="182"/>
      <c r="L24" s="166"/>
      <c r="M24" s="183"/>
      <c r="N24" s="183"/>
      <c r="O24" s="183"/>
      <c r="P24" s="183"/>
      <c r="Q24" s="183"/>
      <c r="R24" s="183"/>
      <c r="S24" s="183"/>
      <c r="T24" s="183"/>
      <c r="U24" s="183"/>
      <c r="V24" s="183"/>
      <c r="W24" s="183"/>
      <c r="X24" s="183"/>
      <c r="Y24" s="183"/>
    </row>
    <row r="25" spans="1:27" ht="21" customHeight="1">
      <c r="A25" s="95"/>
      <c r="B25" s="158"/>
      <c r="C25" s="91"/>
      <c r="D25" s="139"/>
      <c r="E25" s="184"/>
      <c r="F25" s="161"/>
      <c r="G25" s="169"/>
      <c r="H25" s="163"/>
      <c r="I25" s="169"/>
      <c r="J25" s="163"/>
      <c r="K25" s="169"/>
      <c r="L25" s="161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</row>
    <row r="26" spans="1:27" ht="22.5" customHeight="1">
      <c r="A26" s="95" t="s">
        <v>156</v>
      </c>
      <c r="B26" s="158"/>
      <c r="C26" s="91"/>
      <c r="D26" s="99"/>
      <c r="E26" s="184"/>
      <c r="F26" s="161"/>
      <c r="G26" s="169"/>
      <c r="H26" s="163"/>
      <c r="I26" s="169"/>
      <c r="J26" s="163"/>
      <c r="K26" s="169"/>
      <c r="L26" s="161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</row>
    <row r="27" spans="1:27" ht="22.5" customHeight="1">
      <c r="A27" s="91" t="s">
        <v>157</v>
      </c>
      <c r="B27" s="158"/>
      <c r="C27" s="91"/>
      <c r="D27" s="139"/>
      <c r="E27" s="171">
        <v>0</v>
      </c>
      <c r="F27" s="185"/>
      <c r="G27" s="171">
        <v>0</v>
      </c>
      <c r="H27" s="137"/>
      <c r="I27" s="171">
        <v>0</v>
      </c>
      <c r="J27" s="137"/>
      <c r="K27" s="171">
        <v>0</v>
      </c>
      <c r="L27" s="163"/>
      <c r="M27" s="171">
        <v>-105292</v>
      </c>
      <c r="N27" s="171"/>
      <c r="O27" s="171">
        <v>0</v>
      </c>
      <c r="P27" s="159"/>
      <c r="Q27" s="171">
        <v>0</v>
      </c>
      <c r="R27" s="171"/>
      <c r="S27" s="171">
        <v>0</v>
      </c>
      <c r="T27" s="171"/>
      <c r="U27" s="171">
        <v>-105292</v>
      </c>
      <c r="V27" s="171"/>
      <c r="W27" s="171">
        <v>0</v>
      </c>
      <c r="X27" s="171"/>
      <c r="Y27" s="171">
        <v>-105292</v>
      </c>
    </row>
    <row r="28" spans="1:27" ht="22.5" customHeight="1">
      <c r="A28" s="91" t="s">
        <v>158</v>
      </c>
      <c r="B28" s="158"/>
      <c r="C28" s="91"/>
      <c r="D28" s="139"/>
      <c r="E28" s="173">
        <v>0</v>
      </c>
      <c r="F28" s="185"/>
      <c r="G28" s="173">
        <v>0</v>
      </c>
      <c r="H28" s="137"/>
      <c r="I28" s="173">
        <v>0</v>
      </c>
      <c r="J28" s="137"/>
      <c r="K28" s="173">
        <v>0</v>
      </c>
      <c r="L28" s="163"/>
      <c r="M28" s="173">
        <v>6850</v>
      </c>
      <c r="N28" s="171"/>
      <c r="O28" s="173">
        <v>0</v>
      </c>
      <c r="P28" s="159"/>
      <c r="Q28" s="173">
        <v>0</v>
      </c>
      <c r="R28" s="171"/>
      <c r="S28" s="173">
        <v>0</v>
      </c>
      <c r="T28" s="171"/>
      <c r="U28" s="173">
        <v>6850</v>
      </c>
      <c r="V28" s="171"/>
      <c r="W28" s="173">
        <v>0</v>
      </c>
      <c r="X28" s="171"/>
      <c r="Y28" s="173">
        <v>6850</v>
      </c>
    </row>
    <row r="29" spans="1:27" ht="22.5" customHeight="1">
      <c r="A29" s="107" t="s">
        <v>75</v>
      </c>
      <c r="B29" s="158"/>
      <c r="C29" s="91"/>
      <c r="D29" s="91"/>
      <c r="E29" s="181">
        <v>0</v>
      </c>
      <c r="F29" s="185"/>
      <c r="G29" s="181">
        <v>0</v>
      </c>
      <c r="H29" s="185"/>
      <c r="I29" s="181">
        <v>0</v>
      </c>
      <c r="J29" s="185"/>
      <c r="K29" s="181">
        <v>0</v>
      </c>
      <c r="L29" s="160"/>
      <c r="M29" s="179">
        <v>-98442</v>
      </c>
      <c r="N29" s="178"/>
      <c r="O29" s="179">
        <v>0</v>
      </c>
      <c r="P29" s="166"/>
      <c r="Q29" s="179">
        <v>0</v>
      </c>
      <c r="R29" s="178"/>
      <c r="S29" s="179">
        <v>0</v>
      </c>
      <c r="T29" s="178"/>
      <c r="U29" s="179">
        <v>-98442</v>
      </c>
      <c r="V29" s="178"/>
      <c r="W29" s="179">
        <v>0</v>
      </c>
      <c r="X29" s="178"/>
      <c r="Y29" s="179">
        <v>-98442</v>
      </c>
    </row>
    <row r="30" spans="1:27" ht="8.85" customHeight="1">
      <c r="A30" s="107"/>
      <c r="B30" s="158"/>
      <c r="C30" s="156"/>
      <c r="D30" s="91"/>
      <c r="E30" s="180"/>
      <c r="F30" s="186"/>
      <c r="G30" s="180"/>
      <c r="H30" s="186"/>
      <c r="I30" s="187"/>
      <c r="J30" s="186"/>
      <c r="K30" s="187"/>
      <c r="L30" s="186"/>
      <c r="M30" s="187"/>
      <c r="N30" s="171"/>
      <c r="O30" s="187"/>
      <c r="P30" s="171"/>
      <c r="Q30" s="187"/>
      <c r="R30" s="171"/>
      <c r="S30" s="187"/>
      <c r="T30" s="171"/>
      <c r="U30" s="187"/>
      <c r="V30" s="171"/>
      <c r="W30" s="188"/>
      <c r="X30" s="171"/>
      <c r="Y30" s="187"/>
    </row>
    <row r="31" spans="1:27" ht="24" thickBot="1">
      <c r="A31" s="107" t="s">
        <v>110</v>
      </c>
      <c r="B31" s="158"/>
      <c r="C31" s="91"/>
      <c r="D31" s="91"/>
      <c r="E31" s="189">
        <v>2100000</v>
      </c>
      <c r="F31" s="190"/>
      <c r="G31" s="189">
        <v>2438833</v>
      </c>
      <c r="H31" s="190"/>
      <c r="I31" s="189">
        <v>8925</v>
      </c>
      <c r="J31" s="190"/>
      <c r="K31" s="189">
        <v>92651</v>
      </c>
      <c r="L31" s="191"/>
      <c r="M31" s="189">
        <v>457467</v>
      </c>
      <c r="N31" s="164"/>
      <c r="O31" s="189">
        <v>1457</v>
      </c>
      <c r="P31" s="164"/>
      <c r="Q31" s="189">
        <v>-32130</v>
      </c>
      <c r="R31" s="164"/>
      <c r="S31" s="189">
        <v>-30673</v>
      </c>
      <c r="T31" s="164"/>
      <c r="U31" s="189">
        <v>5067203</v>
      </c>
      <c r="V31" s="164"/>
      <c r="W31" s="260">
        <v>0</v>
      </c>
      <c r="X31" s="164"/>
      <c r="Y31" s="189">
        <v>5067203</v>
      </c>
      <c r="Z31" s="192"/>
      <c r="AA31" s="192"/>
    </row>
    <row r="32" spans="1:27" ht="22.5" customHeight="1" thickTop="1">
      <c r="D32" s="193"/>
      <c r="Q32" s="194"/>
      <c r="W32" s="87"/>
      <c r="Y32" s="195"/>
    </row>
    <row r="33" spans="1:27" ht="24" customHeight="1">
      <c r="A33" s="95" t="s">
        <v>109</v>
      </c>
      <c r="B33" s="158"/>
      <c r="C33" s="156"/>
      <c r="D33" s="91"/>
      <c r="E33" s="159"/>
      <c r="F33" s="160"/>
      <c r="G33" s="159"/>
      <c r="H33" s="161"/>
      <c r="I33" s="159"/>
      <c r="J33" s="161"/>
      <c r="K33" s="159"/>
      <c r="L33" s="160"/>
      <c r="M33" s="159"/>
      <c r="N33" s="161"/>
      <c r="O33" s="162"/>
      <c r="P33" s="163"/>
      <c r="Q33" s="159"/>
      <c r="R33" s="161"/>
      <c r="S33" s="162"/>
      <c r="T33" s="161"/>
      <c r="U33" s="162"/>
      <c r="V33" s="163"/>
      <c r="W33" s="159"/>
      <c r="X33" s="163"/>
      <c r="Y33" s="162"/>
    </row>
    <row r="34" spans="1:27" ht="22.35" customHeight="1">
      <c r="A34" s="107" t="s">
        <v>159</v>
      </c>
      <c r="B34" s="158"/>
      <c r="C34" s="156"/>
      <c r="D34" s="91"/>
      <c r="E34" s="164">
        <v>2100000</v>
      </c>
      <c r="F34" s="161"/>
      <c r="G34" s="164">
        <v>2438833</v>
      </c>
      <c r="H34" s="161"/>
      <c r="I34" s="164">
        <v>8925</v>
      </c>
      <c r="J34" s="161"/>
      <c r="K34" s="164">
        <v>92651</v>
      </c>
      <c r="L34" s="161"/>
      <c r="M34" s="164">
        <v>405631</v>
      </c>
      <c r="N34" s="165"/>
      <c r="O34" s="164">
        <v>1457</v>
      </c>
      <c r="P34" s="165"/>
      <c r="Q34" s="164">
        <v>-32130</v>
      </c>
      <c r="R34" s="165"/>
      <c r="S34" s="164">
        <v>-30673</v>
      </c>
      <c r="T34" s="165"/>
      <c r="U34" s="164">
        <v>5015367</v>
      </c>
      <c r="V34" s="165"/>
      <c r="W34" s="171">
        <v>0</v>
      </c>
      <c r="X34" s="165"/>
      <c r="Y34" s="164">
        <v>5015367</v>
      </c>
    </row>
    <row r="35" spans="1:27" ht="22.35" customHeight="1">
      <c r="A35" s="95" t="s">
        <v>156</v>
      </c>
      <c r="B35" s="158"/>
      <c r="C35" s="91"/>
      <c r="D35" s="99"/>
      <c r="E35" s="184"/>
      <c r="F35" s="161"/>
      <c r="G35" s="169"/>
      <c r="H35" s="163"/>
      <c r="I35" s="169"/>
      <c r="J35" s="163"/>
      <c r="K35" s="169"/>
      <c r="L35" s="161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37"/>
      <c r="X35" s="169"/>
      <c r="Y35" s="169"/>
    </row>
    <row r="36" spans="1:27" ht="22.5" customHeight="1">
      <c r="A36" s="91" t="s">
        <v>157</v>
      </c>
      <c r="B36" s="158"/>
      <c r="C36" s="91"/>
      <c r="D36" s="139"/>
      <c r="E36" s="171">
        <v>0</v>
      </c>
      <c r="F36" s="161"/>
      <c r="G36" s="171">
        <v>0</v>
      </c>
      <c r="H36" s="163"/>
      <c r="I36" s="171">
        <v>0</v>
      </c>
      <c r="J36" s="163"/>
      <c r="K36" s="171">
        <v>0</v>
      </c>
      <c r="L36" s="163"/>
      <c r="M36" s="171">
        <v>-575132</v>
      </c>
      <c r="N36" s="171"/>
      <c r="O36" s="171">
        <v>0</v>
      </c>
      <c r="P36" s="171"/>
      <c r="Q36" s="171">
        <v>0</v>
      </c>
      <c r="R36" s="171"/>
      <c r="S36" s="171">
        <v>0</v>
      </c>
      <c r="T36" s="171"/>
      <c r="U36" s="162">
        <v>-575132</v>
      </c>
      <c r="V36" s="171"/>
      <c r="W36" s="258">
        <v>0</v>
      </c>
      <c r="X36" s="171"/>
      <c r="Y36" s="171">
        <v>-575132</v>
      </c>
    </row>
    <row r="37" spans="1:27" ht="22.5" customHeight="1">
      <c r="A37" s="91" t="s">
        <v>158</v>
      </c>
      <c r="B37" s="158"/>
      <c r="C37" s="91"/>
      <c r="D37" s="139"/>
      <c r="E37" s="173">
        <v>0</v>
      </c>
      <c r="F37" s="161"/>
      <c r="G37" s="173">
        <v>0</v>
      </c>
      <c r="H37" s="163"/>
      <c r="I37" s="173">
        <v>0</v>
      </c>
      <c r="J37" s="163"/>
      <c r="K37" s="173">
        <v>0</v>
      </c>
      <c r="L37" s="163"/>
      <c r="M37" s="173">
        <v>0</v>
      </c>
      <c r="N37" s="171"/>
      <c r="O37" s="173">
        <v>0</v>
      </c>
      <c r="P37" s="171"/>
      <c r="Q37" s="173">
        <v>0</v>
      </c>
      <c r="R37" s="171"/>
      <c r="S37" s="173">
        <v>0</v>
      </c>
      <c r="T37" s="171"/>
      <c r="U37" s="173">
        <v>0</v>
      </c>
      <c r="V37" s="171"/>
      <c r="W37" s="259">
        <v>0</v>
      </c>
      <c r="X37" s="171"/>
      <c r="Y37" s="171">
        <v>0</v>
      </c>
    </row>
    <row r="38" spans="1:27" ht="22.5" customHeight="1">
      <c r="A38" s="107" t="s">
        <v>75</v>
      </c>
      <c r="B38" s="158"/>
      <c r="C38" s="91"/>
      <c r="D38" s="91"/>
      <c r="E38" s="179">
        <v>0</v>
      </c>
      <c r="F38" s="160"/>
      <c r="G38" s="179">
        <v>0</v>
      </c>
      <c r="H38" s="161"/>
      <c r="I38" s="179">
        <v>0</v>
      </c>
      <c r="J38" s="161"/>
      <c r="K38" s="179">
        <v>0</v>
      </c>
      <c r="L38" s="160"/>
      <c r="M38" s="179">
        <v>-575132</v>
      </c>
      <c r="N38" s="178"/>
      <c r="O38" s="179">
        <v>0</v>
      </c>
      <c r="P38" s="178"/>
      <c r="Q38" s="179">
        <v>0</v>
      </c>
      <c r="R38" s="178"/>
      <c r="S38" s="179">
        <v>0</v>
      </c>
      <c r="T38" s="178"/>
      <c r="U38" s="179">
        <v>-575132</v>
      </c>
      <c r="V38" s="178"/>
      <c r="W38" s="177">
        <v>0</v>
      </c>
      <c r="X38" s="178"/>
      <c r="Y38" s="177">
        <v>-575132</v>
      </c>
    </row>
    <row r="39" spans="1:27" ht="8.25" customHeight="1">
      <c r="A39" s="95"/>
      <c r="B39" s="158"/>
      <c r="C39" s="91"/>
      <c r="D39" s="91"/>
      <c r="E39" s="184"/>
      <c r="F39" s="161"/>
      <c r="G39" s="169"/>
      <c r="H39" s="163"/>
      <c r="I39" s="169"/>
      <c r="J39" s="163"/>
      <c r="K39" s="169"/>
      <c r="L39" s="161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259"/>
      <c r="X39" s="169"/>
      <c r="Y39" s="169"/>
    </row>
    <row r="40" spans="1:27" ht="24.6" customHeight="1" thickBot="1">
      <c r="A40" s="107" t="s">
        <v>111</v>
      </c>
      <c r="B40" s="158"/>
      <c r="C40" s="91"/>
      <c r="D40" s="91"/>
      <c r="E40" s="189">
        <v>2100000</v>
      </c>
      <c r="F40" s="190"/>
      <c r="G40" s="189">
        <v>2438833</v>
      </c>
      <c r="H40" s="190"/>
      <c r="I40" s="189">
        <v>8925</v>
      </c>
      <c r="J40" s="190"/>
      <c r="K40" s="189">
        <v>92651</v>
      </c>
      <c r="L40" s="191"/>
      <c r="M40" s="189">
        <v>-169501</v>
      </c>
      <c r="N40" s="164"/>
      <c r="O40" s="189">
        <v>1457</v>
      </c>
      <c r="P40" s="164"/>
      <c r="Q40" s="189">
        <v>-32130</v>
      </c>
      <c r="R40" s="164"/>
      <c r="S40" s="189">
        <v>-30673</v>
      </c>
      <c r="T40" s="164"/>
      <c r="U40" s="189">
        <v>4440235</v>
      </c>
      <c r="V40" s="164"/>
      <c r="W40" s="261">
        <v>0</v>
      </c>
      <c r="X40" s="164"/>
      <c r="Y40" s="189">
        <v>4440235</v>
      </c>
      <c r="Z40" s="192"/>
      <c r="AA40" s="192"/>
    </row>
    <row r="41" spans="1:27" ht="22.5" customHeight="1" thickTop="1"/>
  </sheetData>
  <mergeCells count="4">
    <mergeCell ref="E4:Y4"/>
    <mergeCell ref="K5:M5"/>
    <mergeCell ref="O5:S5"/>
    <mergeCell ref="E10:Y10"/>
  </mergeCells>
  <pageMargins left="0.8" right="0.8" top="0.48" bottom="0.5" header="0.5" footer="0.5"/>
  <pageSetup paperSize="9" scale="62" firstPageNumber="10" orientation="landscape" useFirstPageNumber="1" r:id="rId1"/>
  <headerFooter>
    <oddFooter xml:space="preserve">&amp;L&amp;15  หมายเหตุประกอบงบการเงินเป็นส่วนหนึ่งของงบการเงินระหว่างกาลนี้
&amp;C&amp;15
&amp;P&amp;R&amp;"Angsana New,Italic"&amp;15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63952-E2D3-460E-9A23-368D55B70DA3}">
  <sheetPr>
    <pageSetUpPr fitToPage="1"/>
  </sheetPr>
  <dimension ref="A1:Q35"/>
  <sheetViews>
    <sheetView view="pageBreakPreview" zoomScale="80" zoomScaleNormal="100" zoomScaleSheetLayoutView="80" workbookViewId="0">
      <pane ySplit="8" topLeftCell="A9" activePane="bottomLeft" state="frozen"/>
      <selection activeCell="H36" sqref="H36"/>
      <selection pane="bottomLeft" activeCell="C1" sqref="C1:N1048576"/>
    </sheetView>
  </sheetViews>
  <sheetFormatPr defaultColWidth="9.44140625" defaultRowHeight="21.75" customHeight="1"/>
  <cols>
    <col min="1" max="1" width="47.5546875" style="91" customWidth="1"/>
    <col min="2" max="2" width="1.44140625" style="115" customWidth="1"/>
    <col min="3" max="3" width="12.44140625" style="91" customWidth="1"/>
    <col min="4" max="4" width="14.44140625" style="91" customWidth="1"/>
    <col min="5" max="5" width="2" style="91" customWidth="1"/>
    <col min="6" max="6" width="14.44140625" style="91" customWidth="1"/>
    <col min="7" max="7" width="2" style="91" customWidth="1"/>
    <col min="8" max="8" width="14.44140625" style="91" customWidth="1"/>
    <col min="9" max="9" width="2" style="91" customWidth="1"/>
    <col min="10" max="10" width="14.44140625" style="91" customWidth="1"/>
    <col min="11" max="11" width="2" style="91" customWidth="1"/>
    <col min="12" max="12" width="15.44140625" style="91" customWidth="1"/>
    <col min="13" max="13" width="2" style="91" customWidth="1"/>
    <col min="14" max="14" width="16" style="91" customWidth="1"/>
    <col min="15" max="15" width="1.5546875" style="91" customWidth="1"/>
    <col min="16" max="16" width="15" style="91" customWidth="1"/>
    <col min="17" max="17" width="1.5546875" style="91" customWidth="1"/>
    <col min="18" max="18" width="15" style="91" customWidth="1"/>
    <col min="19" max="16384" width="9.44140625" style="91"/>
  </cols>
  <sheetData>
    <row r="1" spans="1:17" customFormat="1" ht="24" customHeight="1">
      <c r="A1" s="136" t="s">
        <v>65</v>
      </c>
      <c r="B1" s="86"/>
      <c r="C1" s="86"/>
      <c r="D1" s="196"/>
      <c r="E1" s="86"/>
      <c r="F1" s="86"/>
      <c r="G1" s="86"/>
      <c r="H1" s="86"/>
      <c r="I1" s="86"/>
      <c r="J1" s="86"/>
      <c r="K1" s="146"/>
      <c r="L1" s="146"/>
      <c r="M1" s="197" t="s">
        <v>54</v>
      </c>
      <c r="N1" s="147"/>
      <c r="O1" s="147"/>
      <c r="P1" s="147"/>
      <c r="Q1" s="86"/>
    </row>
    <row r="2" spans="1:17" customFormat="1" ht="24" customHeight="1">
      <c r="A2" s="136" t="s">
        <v>92</v>
      </c>
      <c r="B2" s="86"/>
      <c r="C2" s="86"/>
      <c r="D2" s="196"/>
      <c r="E2" s="86"/>
      <c r="F2" s="86"/>
      <c r="G2" s="86"/>
      <c r="H2" s="86"/>
      <c r="I2" s="86"/>
      <c r="J2" s="86"/>
      <c r="K2" s="146"/>
      <c r="L2" s="146"/>
      <c r="M2" s="197"/>
      <c r="N2" s="147"/>
      <c r="O2" s="147"/>
      <c r="P2" s="147"/>
      <c r="Q2" s="86"/>
    </row>
    <row r="3" spans="1:17" ht="4.5" customHeight="1">
      <c r="A3" s="95"/>
    </row>
    <row r="4" spans="1:17" ht="18.600000000000001" customHeight="1">
      <c r="A4" s="148"/>
      <c r="B4" s="149"/>
      <c r="C4" s="149"/>
      <c r="D4" s="274" t="s">
        <v>29</v>
      </c>
      <c r="E4" s="274"/>
      <c r="F4" s="274"/>
      <c r="G4" s="274"/>
      <c r="H4" s="274"/>
      <c r="I4" s="274"/>
      <c r="J4" s="274"/>
      <c r="K4" s="274"/>
      <c r="L4" s="274"/>
      <c r="M4" s="274"/>
      <c r="N4" s="274"/>
    </row>
    <row r="5" spans="1:17" ht="21.75" customHeight="1">
      <c r="A5" s="148"/>
      <c r="B5" s="156"/>
      <c r="C5" s="148"/>
      <c r="D5" s="17" t="s">
        <v>0</v>
      </c>
      <c r="E5" s="151"/>
      <c r="G5" s="148"/>
      <c r="H5" s="16" t="s">
        <v>76</v>
      </c>
      <c r="I5" s="148"/>
      <c r="J5" s="275" t="s">
        <v>225</v>
      </c>
      <c r="K5" s="275"/>
      <c r="L5" s="275"/>
      <c r="M5" s="151"/>
    </row>
    <row r="6" spans="1:17" ht="21.75" customHeight="1">
      <c r="A6" s="153"/>
      <c r="B6" s="198"/>
      <c r="C6" s="153"/>
      <c r="D6" s="16" t="s">
        <v>135</v>
      </c>
      <c r="E6" s="153"/>
      <c r="F6" s="17" t="s">
        <v>136</v>
      </c>
      <c r="G6" s="153"/>
      <c r="H6" s="17" t="s">
        <v>97</v>
      </c>
      <c r="I6" s="153"/>
      <c r="J6" s="17" t="s">
        <v>137</v>
      </c>
      <c r="K6" s="153"/>
      <c r="L6" s="152" t="s">
        <v>144</v>
      </c>
      <c r="M6" s="153"/>
      <c r="N6" s="17" t="s">
        <v>133</v>
      </c>
    </row>
    <row r="7" spans="1:17" ht="21.75" customHeight="1">
      <c r="A7" s="153"/>
      <c r="B7" s="156"/>
      <c r="C7" s="92" t="s">
        <v>1</v>
      </c>
      <c r="D7" s="17" t="s">
        <v>141</v>
      </c>
      <c r="E7" s="153"/>
      <c r="F7" s="17" t="s">
        <v>142</v>
      </c>
      <c r="G7" s="153"/>
      <c r="H7" s="17" t="s">
        <v>98</v>
      </c>
      <c r="I7" s="153"/>
      <c r="J7" s="17" t="s">
        <v>143</v>
      </c>
      <c r="K7" s="153"/>
      <c r="L7" s="152" t="s">
        <v>227</v>
      </c>
      <c r="M7" s="153"/>
      <c r="N7" s="17" t="s">
        <v>139</v>
      </c>
    </row>
    <row r="8" spans="1:17" ht="19.350000000000001" customHeight="1">
      <c r="A8" s="148"/>
      <c r="B8" s="156"/>
      <c r="C8" s="148"/>
      <c r="D8" s="276" t="s">
        <v>68</v>
      </c>
      <c r="E8" s="276"/>
      <c r="F8" s="276"/>
      <c r="G8" s="276"/>
      <c r="H8" s="276"/>
      <c r="I8" s="276"/>
      <c r="J8" s="276"/>
      <c r="K8" s="276"/>
      <c r="L8" s="276"/>
      <c r="M8" s="276"/>
      <c r="N8" s="276"/>
    </row>
    <row r="9" spans="1:17" ht="22.2">
      <c r="A9" s="95" t="s">
        <v>108</v>
      </c>
      <c r="B9" s="170"/>
      <c r="C9" s="158"/>
      <c r="D9" s="169"/>
      <c r="E9" s="161"/>
      <c r="F9" s="169"/>
      <c r="G9" s="161"/>
      <c r="H9" s="169"/>
      <c r="I9" s="161"/>
      <c r="J9" s="169"/>
      <c r="K9" s="161"/>
      <c r="L9" s="163"/>
      <c r="M9" s="161"/>
      <c r="N9" s="175"/>
    </row>
    <row r="10" spans="1:17" ht="21.75" customHeight="1">
      <c r="A10" s="107" t="s">
        <v>83</v>
      </c>
      <c r="B10" s="170"/>
      <c r="C10" s="158"/>
      <c r="D10" s="191">
        <v>2100000</v>
      </c>
      <c r="E10" s="163"/>
      <c r="F10" s="191">
        <v>2438833</v>
      </c>
      <c r="G10" s="163"/>
      <c r="H10" s="191">
        <v>8925</v>
      </c>
      <c r="I10" s="163"/>
      <c r="J10" s="191">
        <v>92651</v>
      </c>
      <c r="K10" s="163"/>
      <c r="L10" s="191">
        <v>169577</v>
      </c>
      <c r="M10" s="163"/>
      <c r="N10" s="191">
        <v>4809986</v>
      </c>
    </row>
    <row r="11" spans="1:17" ht="2.25" customHeight="1">
      <c r="A11" s="107"/>
      <c r="B11" s="199"/>
      <c r="C11" s="200"/>
      <c r="D11" s="151"/>
      <c r="E11" s="151"/>
      <c r="F11" s="151"/>
      <c r="G11" s="151"/>
      <c r="H11" s="151"/>
      <c r="I11" s="151"/>
      <c r="J11" s="151"/>
      <c r="K11" s="201"/>
      <c r="L11" s="201"/>
      <c r="M11" s="201"/>
      <c r="N11" s="201"/>
    </row>
    <row r="12" spans="1:17" ht="22.2">
      <c r="A12" s="95" t="s">
        <v>147</v>
      </c>
      <c r="B12" s="199"/>
      <c r="C12" s="200"/>
      <c r="D12" s="151"/>
      <c r="E12" s="151"/>
      <c r="F12" s="151"/>
      <c r="G12" s="151"/>
      <c r="H12" s="151"/>
      <c r="I12" s="151"/>
      <c r="J12" s="151"/>
      <c r="K12" s="201"/>
      <c r="L12" s="201"/>
      <c r="M12" s="201"/>
      <c r="N12" s="201"/>
    </row>
    <row r="13" spans="1:17" ht="22.2">
      <c r="A13" s="96" t="s">
        <v>148</v>
      </c>
      <c r="B13" s="170"/>
      <c r="C13" s="158"/>
      <c r="D13" s="184"/>
      <c r="E13" s="161"/>
      <c r="F13" s="169"/>
      <c r="G13" s="163"/>
      <c r="H13" s="169"/>
      <c r="I13" s="163"/>
      <c r="J13" s="169"/>
      <c r="K13" s="161"/>
      <c r="L13" s="169"/>
      <c r="M13" s="161"/>
      <c r="N13" s="169"/>
    </row>
    <row r="14" spans="1:17" ht="21.75" customHeight="1">
      <c r="A14" s="91" t="s">
        <v>149</v>
      </c>
      <c r="B14" s="156">
        <v>28</v>
      </c>
      <c r="C14" s="156">
        <v>13</v>
      </c>
      <c r="D14" s="202">
        <v>0</v>
      </c>
      <c r="E14" s="185"/>
      <c r="F14" s="202">
        <v>0</v>
      </c>
      <c r="G14" s="185"/>
      <c r="H14" s="202">
        <v>0</v>
      </c>
      <c r="I14" s="185"/>
      <c r="J14" s="202">
        <v>0</v>
      </c>
      <c r="K14" s="161"/>
      <c r="L14" s="173">
        <v>-42000</v>
      </c>
      <c r="M14" s="161"/>
      <c r="N14" s="203">
        <v>-42000</v>
      </c>
    </row>
    <row r="15" spans="1:17" ht="21.75" customHeight="1">
      <c r="A15" s="95" t="s">
        <v>151</v>
      </c>
      <c r="B15" s="100"/>
      <c r="C15" s="158"/>
      <c r="D15" s="174">
        <v>0</v>
      </c>
      <c r="E15" s="185"/>
      <c r="F15" s="174">
        <v>0</v>
      </c>
      <c r="G15" s="166"/>
      <c r="H15" s="174">
        <v>0</v>
      </c>
      <c r="I15" s="166"/>
      <c r="J15" s="174">
        <v>0</v>
      </c>
      <c r="K15" s="165"/>
      <c r="L15" s="179">
        <v>-42000</v>
      </c>
      <c r="M15" s="204"/>
      <c r="N15" s="179">
        <v>-42000</v>
      </c>
    </row>
    <row r="16" spans="1:17" ht="2.25" customHeight="1">
      <c r="A16" s="95"/>
      <c r="B16" s="170"/>
      <c r="C16" s="158"/>
      <c r="D16" s="184"/>
      <c r="E16" s="161"/>
      <c r="F16" s="169"/>
      <c r="G16" s="163"/>
      <c r="H16" s="169"/>
      <c r="I16" s="163"/>
      <c r="J16" s="169"/>
      <c r="K16" s="161"/>
      <c r="L16" s="169"/>
      <c r="M16" s="161"/>
      <c r="N16" s="191"/>
    </row>
    <row r="17" spans="1:16" ht="21.75" customHeight="1">
      <c r="A17" s="95" t="s">
        <v>156</v>
      </c>
      <c r="B17" s="170"/>
      <c r="C17" s="158"/>
      <c r="D17" s="184"/>
      <c r="E17" s="161"/>
      <c r="F17" s="169"/>
      <c r="G17" s="163"/>
      <c r="H17" s="169"/>
      <c r="I17" s="163"/>
      <c r="J17" s="169"/>
      <c r="K17" s="161"/>
      <c r="L17" s="169"/>
      <c r="M17" s="161"/>
      <c r="N17" s="169"/>
    </row>
    <row r="18" spans="1:16" ht="21.75" customHeight="1">
      <c r="A18" s="91" t="s">
        <v>157</v>
      </c>
      <c r="B18" s="170"/>
      <c r="C18" s="158"/>
      <c r="D18" s="205">
        <v>0</v>
      </c>
      <c r="E18" s="185"/>
      <c r="F18" s="205">
        <v>0</v>
      </c>
      <c r="G18" s="185"/>
      <c r="H18" s="205">
        <v>0</v>
      </c>
      <c r="I18" s="185"/>
      <c r="J18" s="205">
        <v>0</v>
      </c>
      <c r="K18" s="161"/>
      <c r="L18" s="171">
        <v>-82580</v>
      </c>
      <c r="M18" s="161"/>
      <c r="N18" s="162">
        <v>-82580</v>
      </c>
    </row>
    <row r="19" spans="1:16" ht="21.75" customHeight="1">
      <c r="A19" s="91" t="s">
        <v>158</v>
      </c>
      <c r="B19" s="170"/>
      <c r="C19" s="158"/>
      <c r="D19" s="202">
        <v>0</v>
      </c>
      <c r="E19" s="185"/>
      <c r="F19" s="202">
        <v>0</v>
      </c>
      <c r="G19" s="185"/>
      <c r="H19" s="202">
        <v>0</v>
      </c>
      <c r="I19" s="185"/>
      <c r="J19" s="202">
        <v>0</v>
      </c>
      <c r="K19" s="161"/>
      <c r="L19" s="173">
        <v>6400</v>
      </c>
      <c r="M19" s="161"/>
      <c r="N19" s="203">
        <v>6400</v>
      </c>
    </row>
    <row r="20" spans="1:16" ht="21.75" customHeight="1">
      <c r="A20" s="107" t="s">
        <v>75</v>
      </c>
      <c r="B20" s="170"/>
      <c r="C20" s="158"/>
      <c r="D20" s="174">
        <v>0</v>
      </c>
      <c r="E20" s="185"/>
      <c r="F20" s="174">
        <v>0</v>
      </c>
      <c r="G20" s="166"/>
      <c r="H20" s="174">
        <v>0</v>
      </c>
      <c r="I20" s="166"/>
      <c r="J20" s="174">
        <v>0</v>
      </c>
      <c r="K20" s="166"/>
      <c r="L20" s="206">
        <v>-76180</v>
      </c>
      <c r="M20" s="207"/>
      <c r="N20" s="206">
        <v>-76180</v>
      </c>
    </row>
    <row r="21" spans="1:16" ht="3.75" hidden="1" customHeight="1">
      <c r="A21" s="110"/>
      <c r="B21" s="156"/>
      <c r="C21" s="158"/>
      <c r="D21" s="180"/>
      <c r="E21" s="161"/>
      <c r="F21" s="180"/>
      <c r="G21" s="161"/>
      <c r="H21" s="180"/>
      <c r="I21" s="161"/>
      <c r="J21" s="208"/>
      <c r="K21" s="161"/>
      <c r="L21" s="208"/>
      <c r="M21" s="161"/>
      <c r="N21" s="180"/>
    </row>
    <row r="22" spans="1:16" ht="22.8" thickBot="1">
      <c r="A22" s="107" t="s">
        <v>110</v>
      </c>
      <c r="B22" s="158"/>
      <c r="C22" s="158"/>
      <c r="D22" s="209">
        <v>2100000</v>
      </c>
      <c r="E22" s="191"/>
      <c r="F22" s="209">
        <v>2438833</v>
      </c>
      <c r="G22" s="191"/>
      <c r="H22" s="209">
        <v>8925</v>
      </c>
      <c r="I22" s="191"/>
      <c r="J22" s="209">
        <v>92651</v>
      </c>
      <c r="K22" s="191"/>
      <c r="L22" s="209">
        <v>51397</v>
      </c>
      <c r="M22" s="191"/>
      <c r="N22" s="209">
        <v>4691806</v>
      </c>
      <c r="P22" s="158"/>
    </row>
    <row r="23" spans="1:16" ht="6" customHeight="1" thickTop="1">
      <c r="H23" s="91">
        <v>1489940</v>
      </c>
    </row>
    <row r="24" spans="1:16" ht="21.75" customHeight="1">
      <c r="A24" s="95" t="s">
        <v>109</v>
      </c>
      <c r="P24" s="158"/>
    </row>
    <row r="25" spans="1:16" ht="21.75" customHeight="1">
      <c r="A25" s="107" t="s">
        <v>162</v>
      </c>
      <c r="D25" s="191">
        <v>2100000</v>
      </c>
      <c r="E25" s="163"/>
      <c r="F25" s="191">
        <v>2438833</v>
      </c>
      <c r="G25" s="163"/>
      <c r="H25" s="191">
        <v>8925</v>
      </c>
      <c r="I25" s="163"/>
      <c r="J25" s="191">
        <v>92651</v>
      </c>
      <c r="K25" s="163"/>
      <c r="L25" s="191">
        <v>114796</v>
      </c>
      <c r="M25" s="163"/>
      <c r="N25" s="191">
        <v>4755205</v>
      </c>
    </row>
    <row r="26" spans="1:16" ht="21.75" customHeight="1">
      <c r="A26" s="91" t="s">
        <v>160</v>
      </c>
      <c r="B26" s="92">
        <v>3</v>
      </c>
      <c r="C26" s="92">
        <v>3</v>
      </c>
      <c r="D26" s="202">
        <v>0</v>
      </c>
      <c r="E26" s="185"/>
      <c r="F26" s="202">
        <v>0</v>
      </c>
      <c r="G26" s="185"/>
      <c r="H26" s="202">
        <v>0</v>
      </c>
      <c r="I26" s="185"/>
      <c r="J26" s="202">
        <v>0</v>
      </c>
      <c r="K26" s="163"/>
      <c r="L26" s="169">
        <v>-29627</v>
      </c>
      <c r="M26" s="163"/>
      <c r="N26" s="169">
        <v>-29627</v>
      </c>
    </row>
    <row r="27" spans="1:16" ht="21.75" customHeight="1">
      <c r="A27" s="107" t="s">
        <v>161</v>
      </c>
      <c r="D27" s="210">
        <v>2100000</v>
      </c>
      <c r="E27" s="163"/>
      <c r="F27" s="210">
        <v>2438833</v>
      </c>
      <c r="G27" s="163"/>
      <c r="H27" s="210">
        <v>8925</v>
      </c>
      <c r="I27" s="163"/>
      <c r="J27" s="210">
        <v>92651</v>
      </c>
      <c r="K27" s="163"/>
      <c r="L27" s="210">
        <v>85169</v>
      </c>
      <c r="M27" s="163"/>
      <c r="N27" s="210">
        <v>4725578</v>
      </c>
    </row>
    <row r="28" spans="1:16" ht="2.4" customHeight="1"/>
    <row r="29" spans="1:16" ht="21.75" customHeight="1">
      <c r="A29" s="95" t="s">
        <v>156</v>
      </c>
    </row>
    <row r="30" spans="1:16" ht="21.75" customHeight="1">
      <c r="A30" s="91" t="s">
        <v>157</v>
      </c>
      <c r="D30" s="205">
        <v>0</v>
      </c>
      <c r="E30" s="185"/>
      <c r="F30" s="205">
        <v>0</v>
      </c>
      <c r="G30" s="185"/>
      <c r="H30" s="205">
        <v>0</v>
      </c>
      <c r="I30" s="185"/>
      <c r="J30" s="205">
        <v>0</v>
      </c>
      <c r="K30" s="211"/>
      <c r="L30" s="212">
        <v>-126591</v>
      </c>
      <c r="M30" s="211"/>
      <c r="N30" s="169">
        <v>-126591</v>
      </c>
    </row>
    <row r="31" spans="1:16" ht="21.75" customHeight="1">
      <c r="A31" s="91" t="s">
        <v>158</v>
      </c>
      <c r="D31" s="202">
        <v>0</v>
      </c>
      <c r="E31" s="185"/>
      <c r="F31" s="202">
        <v>0</v>
      </c>
      <c r="G31" s="185"/>
      <c r="H31" s="202">
        <v>0</v>
      </c>
      <c r="I31" s="185"/>
      <c r="J31" s="202">
        <v>0</v>
      </c>
      <c r="K31" s="211"/>
      <c r="L31" s="172">
        <v>0</v>
      </c>
      <c r="M31" s="185"/>
      <c r="N31" s="213">
        <v>0</v>
      </c>
    </row>
    <row r="32" spans="1:16" ht="21.75" customHeight="1">
      <c r="A32" s="107" t="s">
        <v>75</v>
      </c>
      <c r="D32" s="206">
        <v>0</v>
      </c>
      <c r="E32" s="185"/>
      <c r="F32" s="206">
        <v>0</v>
      </c>
      <c r="G32" s="166"/>
      <c r="H32" s="206">
        <v>0</v>
      </c>
      <c r="I32" s="166"/>
      <c r="J32" s="206">
        <v>0</v>
      </c>
      <c r="K32" s="166"/>
      <c r="L32" s="206">
        <v>-126591</v>
      </c>
      <c r="M32" s="207"/>
      <c r="N32" s="206">
        <v>-126591</v>
      </c>
    </row>
    <row r="33" spans="1:16" ht="3.75" hidden="1" customHeight="1"/>
    <row r="34" spans="1:16" ht="22.8" thickBot="1">
      <c r="A34" s="107" t="s">
        <v>111</v>
      </c>
      <c r="D34" s="209">
        <v>2100000</v>
      </c>
      <c r="E34" s="191"/>
      <c r="F34" s="209">
        <v>2438833</v>
      </c>
      <c r="G34" s="191"/>
      <c r="H34" s="209">
        <v>8925</v>
      </c>
      <c r="I34" s="191"/>
      <c r="J34" s="209">
        <v>92651</v>
      </c>
      <c r="K34" s="191"/>
      <c r="L34" s="209">
        <v>-41422</v>
      </c>
      <c r="M34" s="191"/>
      <c r="N34" s="209">
        <v>4598987</v>
      </c>
      <c r="P34" s="158"/>
    </row>
    <row r="35" spans="1:16" ht="21.75" customHeight="1" thickTop="1"/>
  </sheetData>
  <mergeCells count="3">
    <mergeCell ref="D4:N4"/>
    <mergeCell ref="J5:L5"/>
    <mergeCell ref="D8:N8"/>
  </mergeCells>
  <pageMargins left="0.8" right="0.74" top="0.48" bottom="0.36" header="0.5" footer="0.35"/>
  <pageSetup paperSize="9" scale="85" firstPageNumber="11" fitToHeight="0" orientation="landscape" useFirstPageNumber="1" r:id="rId1"/>
  <headerFooter>
    <oddFooter>&amp;L&amp;15
 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3CE46-23B0-48BE-B80E-FD47EDE552FD}">
  <sheetPr>
    <pageSetUpPr fitToPage="1"/>
  </sheetPr>
  <dimension ref="A1:O104"/>
  <sheetViews>
    <sheetView tabSelected="1" view="pageBreakPreview" topLeftCell="A85" zoomScaleNormal="90" zoomScaleSheetLayoutView="100" workbookViewId="0">
      <selection activeCell="E85" sqref="E1:K1048576"/>
    </sheetView>
  </sheetViews>
  <sheetFormatPr defaultColWidth="9.44140625" defaultRowHeight="23.25" customHeight="1"/>
  <cols>
    <col min="1" max="1" width="55.109375" customWidth="1"/>
    <col min="2" max="2" width="0.44140625" customWidth="1"/>
    <col min="3" max="3" width="8.33203125" customWidth="1"/>
    <col min="4" max="4" width="0.44140625" customWidth="1"/>
    <col min="5" max="5" width="11.5546875" customWidth="1"/>
    <col min="6" max="6" width="1.44140625" customWidth="1"/>
    <col min="7" max="7" width="11.5546875" customWidth="1"/>
    <col min="8" max="8" width="1.44140625" customWidth="1"/>
    <col min="9" max="9" width="11.5546875" customWidth="1"/>
    <col min="10" max="10" width="1.44140625" customWidth="1"/>
    <col min="11" max="11" width="12" customWidth="1"/>
    <col min="12" max="12" width="9.88671875" bestFit="1" customWidth="1"/>
  </cols>
  <sheetData>
    <row r="1" spans="1:15" s="86" customFormat="1" ht="23.25" customHeight="1">
      <c r="A1" s="84" t="s">
        <v>65</v>
      </c>
      <c r="B1" s="84"/>
      <c r="C1" s="84"/>
      <c r="D1" s="147"/>
      <c r="L1"/>
      <c r="M1"/>
      <c r="N1"/>
      <c r="O1"/>
    </row>
    <row r="2" spans="1:15" s="86" customFormat="1" ht="23.25" customHeight="1">
      <c r="A2" s="84" t="s">
        <v>82</v>
      </c>
      <c r="B2" s="84"/>
      <c r="C2" s="84"/>
      <c r="E2" s="146"/>
      <c r="L2"/>
      <c r="M2"/>
      <c r="N2"/>
      <c r="O2"/>
    </row>
    <row r="3" spans="1:15" ht="23.25" customHeight="1">
      <c r="A3" s="91"/>
      <c r="B3" s="91"/>
      <c r="C3" s="91"/>
      <c r="D3" s="91"/>
      <c r="E3" s="272" t="s">
        <v>26</v>
      </c>
      <c r="F3" s="272"/>
      <c r="G3" s="272"/>
      <c r="H3" s="93"/>
      <c r="I3" s="272" t="s">
        <v>29</v>
      </c>
      <c r="J3" s="272"/>
      <c r="K3" s="272"/>
    </row>
    <row r="4" spans="1:15" ht="23.25" customHeight="1">
      <c r="A4" s="91"/>
      <c r="B4" s="91"/>
      <c r="C4" s="91"/>
      <c r="D4" s="91"/>
      <c r="E4" s="270" t="s">
        <v>107</v>
      </c>
      <c r="F4" s="270"/>
      <c r="G4" s="270"/>
      <c r="H4" s="93"/>
      <c r="I4" s="270" t="s">
        <v>107</v>
      </c>
      <c r="J4" s="270"/>
      <c r="K4" s="270"/>
    </row>
    <row r="5" spans="1:15" ht="23.25" customHeight="1">
      <c r="A5" s="91"/>
      <c r="B5" s="91"/>
      <c r="C5" s="91"/>
      <c r="D5" s="91"/>
      <c r="E5" s="271" t="s">
        <v>106</v>
      </c>
      <c r="F5" s="271"/>
      <c r="G5" s="271"/>
      <c r="H5" s="93"/>
      <c r="I5" s="271" t="s">
        <v>106</v>
      </c>
      <c r="J5" s="271"/>
      <c r="K5" s="271"/>
    </row>
    <row r="6" spans="1:15" ht="23.25" customHeight="1">
      <c r="A6" s="95"/>
      <c r="B6" s="95"/>
      <c r="C6" s="92" t="s">
        <v>1</v>
      </c>
      <c r="D6" s="92"/>
      <c r="E6" s="94">
        <v>2563</v>
      </c>
      <c r="F6" s="94"/>
      <c r="G6" s="94">
        <v>2562</v>
      </c>
      <c r="H6" s="94"/>
      <c r="I6" s="94">
        <v>2563</v>
      </c>
      <c r="J6" s="94"/>
      <c r="K6" s="94">
        <v>2562</v>
      </c>
    </row>
    <row r="7" spans="1:15" ht="20.25" customHeight="1">
      <c r="A7" s="91"/>
      <c r="B7" s="91"/>
      <c r="C7" s="91"/>
      <c r="D7" s="91"/>
      <c r="E7" s="276" t="s">
        <v>68</v>
      </c>
      <c r="F7" s="276"/>
      <c r="G7" s="276"/>
      <c r="H7" s="276"/>
      <c r="I7" s="276"/>
      <c r="J7" s="276"/>
      <c r="K7" s="276"/>
    </row>
    <row r="8" spans="1:15" ht="22.5" customHeight="1">
      <c r="A8" s="214" t="s">
        <v>18</v>
      </c>
      <c r="B8" s="214"/>
      <c r="C8" s="214"/>
      <c r="D8" s="214"/>
      <c r="E8" s="157"/>
      <c r="F8" s="99"/>
      <c r="G8" s="168"/>
      <c r="H8" s="99"/>
      <c r="I8" s="99"/>
      <c r="J8" s="99"/>
      <c r="K8" s="168"/>
    </row>
    <row r="9" spans="1:15" ht="22.5" customHeight="1">
      <c r="A9" s="215" t="s">
        <v>104</v>
      </c>
      <c r="B9" s="215"/>
      <c r="C9" s="215"/>
      <c r="D9" s="215"/>
      <c r="E9" s="14">
        <v>-575132</v>
      </c>
      <c r="F9" s="168"/>
      <c r="G9" s="14">
        <v>-105292</v>
      </c>
      <c r="H9" s="168"/>
      <c r="I9" s="168">
        <v>-126591</v>
      </c>
      <c r="J9" s="168"/>
      <c r="K9" s="14">
        <v>-82580</v>
      </c>
    </row>
    <row r="10" spans="1:15" ht="22.5" customHeight="1">
      <c r="A10" s="216" t="s">
        <v>163</v>
      </c>
      <c r="B10" s="216"/>
      <c r="C10" s="216"/>
      <c r="D10" s="216"/>
      <c r="E10" s="168"/>
      <c r="F10" s="168"/>
      <c r="G10" s="14"/>
      <c r="H10" s="168"/>
      <c r="I10" s="168"/>
      <c r="J10" s="168"/>
      <c r="K10" s="14"/>
    </row>
    <row r="11" spans="1:15" ht="22.5" customHeight="1">
      <c r="A11" s="215" t="s">
        <v>164</v>
      </c>
      <c r="B11" s="215"/>
      <c r="C11" s="215"/>
      <c r="D11" s="216"/>
      <c r="E11" s="168">
        <v>-61246</v>
      </c>
      <c r="F11" s="168"/>
      <c r="G11" s="14">
        <v>52247</v>
      </c>
      <c r="H11" s="168"/>
      <c r="I11" s="168">
        <v>-72348</v>
      </c>
      <c r="J11" s="168"/>
      <c r="K11" s="14">
        <v>-13510</v>
      </c>
    </row>
    <row r="12" spans="1:15" ht="22.5" customHeight="1">
      <c r="A12" s="215" t="s">
        <v>115</v>
      </c>
      <c r="B12" s="215"/>
      <c r="C12" s="215"/>
      <c r="D12" s="215"/>
      <c r="E12" s="14">
        <v>137549</v>
      </c>
      <c r="F12" s="14"/>
      <c r="G12" s="14">
        <v>137368</v>
      </c>
      <c r="H12" s="14"/>
      <c r="I12" s="14">
        <v>164734</v>
      </c>
      <c r="J12" s="14"/>
      <c r="K12" s="14">
        <v>162082</v>
      </c>
    </row>
    <row r="13" spans="1:15" ht="22.5" customHeight="1">
      <c r="A13" s="215" t="s">
        <v>165</v>
      </c>
      <c r="B13" s="215"/>
      <c r="C13" s="215"/>
      <c r="D13" s="215"/>
      <c r="E13" s="14">
        <v>66556</v>
      </c>
      <c r="F13" s="14"/>
      <c r="G13" s="14">
        <v>60509</v>
      </c>
      <c r="H13" s="14"/>
      <c r="I13" s="14">
        <v>20299</v>
      </c>
      <c r="J13" s="14"/>
      <c r="K13" s="14">
        <v>13488</v>
      </c>
    </row>
    <row r="14" spans="1:15" ht="22.2" customHeight="1">
      <c r="A14" s="215" t="s">
        <v>116</v>
      </c>
      <c r="B14" s="215"/>
      <c r="C14" s="92">
        <v>8</v>
      </c>
      <c r="D14" s="215"/>
      <c r="E14" s="14">
        <v>19187</v>
      </c>
      <c r="F14" s="14"/>
      <c r="G14" s="14">
        <v>22888</v>
      </c>
      <c r="H14" s="244"/>
      <c r="I14" s="14">
        <v>0</v>
      </c>
      <c r="J14" s="250"/>
      <c r="K14" s="14">
        <v>0</v>
      </c>
    </row>
    <row r="15" spans="1:15" ht="23.4">
      <c r="A15" s="215" t="s">
        <v>207</v>
      </c>
      <c r="B15" s="215"/>
      <c r="C15" s="92"/>
      <c r="D15" s="215"/>
      <c r="E15" s="14">
        <v>-127</v>
      </c>
      <c r="F15" s="14"/>
      <c r="G15" s="14">
        <v>-1843</v>
      </c>
      <c r="H15" s="14"/>
      <c r="I15" s="14">
        <v>43609</v>
      </c>
      <c r="J15" s="14"/>
      <c r="K15" s="14">
        <v>-4240</v>
      </c>
    </row>
    <row r="16" spans="1:15" ht="22.5" customHeight="1">
      <c r="A16" s="215" t="s">
        <v>166</v>
      </c>
      <c r="B16" s="215"/>
      <c r="C16" s="215"/>
      <c r="D16" s="215"/>
      <c r="E16" s="14"/>
      <c r="F16" s="14"/>
      <c r="G16" s="244"/>
      <c r="H16" s="244"/>
      <c r="I16" s="250"/>
      <c r="J16" s="244"/>
      <c r="K16" s="244"/>
    </row>
    <row r="17" spans="1:11" ht="22.5" customHeight="1">
      <c r="A17" s="215" t="s">
        <v>167</v>
      </c>
      <c r="B17" s="215"/>
      <c r="C17" s="215"/>
      <c r="D17" s="215"/>
      <c r="E17" s="14">
        <v>314796</v>
      </c>
      <c r="F17" s="14"/>
      <c r="G17" s="14">
        <v>0</v>
      </c>
      <c r="H17" s="14"/>
      <c r="I17" s="14">
        <v>299527</v>
      </c>
      <c r="J17" s="14"/>
      <c r="K17" s="14">
        <v>0</v>
      </c>
    </row>
    <row r="18" spans="1:11" ht="22.5" customHeight="1">
      <c r="A18" s="215" t="s">
        <v>112</v>
      </c>
      <c r="B18" s="215"/>
      <c r="C18" s="215"/>
      <c r="D18" s="215"/>
      <c r="E18" s="14">
        <v>0</v>
      </c>
      <c r="F18" s="14"/>
      <c r="G18" s="245">
        <v>-16537</v>
      </c>
      <c r="H18" s="244"/>
      <c r="I18" s="14">
        <v>0</v>
      </c>
      <c r="J18" s="244"/>
      <c r="K18" s="245">
        <v>-16537</v>
      </c>
    </row>
    <row r="19" spans="1:11" ht="22.35" customHeight="1">
      <c r="A19" s="264" t="s">
        <v>229</v>
      </c>
      <c r="B19" s="264"/>
      <c r="C19" s="264"/>
      <c r="D19" s="264"/>
      <c r="E19" s="14">
        <v>-6442</v>
      </c>
      <c r="F19" s="14"/>
      <c r="G19" s="252">
        <v>70</v>
      </c>
      <c r="H19" s="14"/>
      <c r="I19" s="14">
        <v>-6442</v>
      </c>
      <c r="J19" s="14"/>
      <c r="K19" s="14">
        <v>0</v>
      </c>
    </row>
    <row r="20" spans="1:11" ht="22.35" customHeight="1">
      <c r="A20" s="264" t="s">
        <v>228</v>
      </c>
      <c r="B20" s="264"/>
      <c r="C20" s="264"/>
      <c r="D20" s="264"/>
      <c r="E20" s="14">
        <v>0</v>
      </c>
      <c r="F20" s="14"/>
      <c r="G20" s="252">
        <v>20</v>
      </c>
      <c r="H20" s="14"/>
      <c r="I20" s="14">
        <v>0</v>
      </c>
      <c r="J20" s="14"/>
      <c r="K20" s="14">
        <v>5</v>
      </c>
    </row>
    <row r="21" spans="1:11" ht="22.35" customHeight="1">
      <c r="A21" s="215" t="s">
        <v>220</v>
      </c>
      <c r="B21" s="215"/>
      <c r="C21" s="215"/>
      <c r="D21" s="215"/>
      <c r="E21" s="14">
        <v>0</v>
      </c>
      <c r="F21" s="14"/>
      <c r="G21" s="252">
        <v>0</v>
      </c>
      <c r="H21" s="14"/>
      <c r="I21" s="14">
        <v>-390999</v>
      </c>
      <c r="J21" s="14"/>
      <c r="K21" s="14">
        <v>0</v>
      </c>
    </row>
    <row r="22" spans="1:11" ht="22.5" customHeight="1">
      <c r="A22" s="215" t="s">
        <v>114</v>
      </c>
      <c r="B22" s="215"/>
      <c r="C22" s="215"/>
      <c r="D22" s="215"/>
      <c r="E22" s="14">
        <v>-36359</v>
      </c>
      <c r="F22" s="14"/>
      <c r="G22" s="14">
        <v>-36786</v>
      </c>
      <c r="H22" s="14"/>
      <c r="I22" s="14">
        <v>-95304</v>
      </c>
      <c r="J22" s="14"/>
      <c r="K22" s="14">
        <v>-121332</v>
      </c>
    </row>
    <row r="23" spans="1:11" ht="22.5" customHeight="1">
      <c r="A23" s="215"/>
      <c r="B23" s="215"/>
      <c r="C23" s="215"/>
      <c r="D23" s="215"/>
      <c r="E23" s="217">
        <v>-141218</v>
      </c>
      <c r="F23" s="99"/>
      <c r="G23" s="217">
        <v>112644</v>
      </c>
      <c r="H23" s="99"/>
      <c r="I23" s="217">
        <v>-163515</v>
      </c>
      <c r="J23" s="99"/>
      <c r="K23" s="217">
        <v>-62624</v>
      </c>
    </row>
    <row r="24" spans="1:11" ht="22.35" customHeight="1">
      <c r="A24" s="216" t="s">
        <v>168</v>
      </c>
      <c r="B24" s="216"/>
      <c r="C24" s="216"/>
      <c r="D24" s="215"/>
      <c r="E24" s="218"/>
      <c r="F24" s="99"/>
      <c r="G24" s="233"/>
      <c r="H24" s="234"/>
      <c r="I24" s="233"/>
      <c r="J24" s="234"/>
      <c r="K24" s="233"/>
    </row>
    <row r="25" spans="1:11" ht="23.25" customHeight="1">
      <c r="A25" s="110" t="s">
        <v>96</v>
      </c>
      <c r="B25" s="110"/>
      <c r="C25" s="110"/>
      <c r="D25" s="215"/>
      <c r="E25" s="14">
        <v>-6628</v>
      </c>
      <c r="F25" s="253"/>
      <c r="G25" s="14">
        <v>-15500</v>
      </c>
      <c r="H25" s="253"/>
      <c r="I25" s="14">
        <v>-15299</v>
      </c>
      <c r="J25" s="253"/>
      <c r="K25" s="14">
        <v>50441</v>
      </c>
    </row>
    <row r="26" spans="1:11" ht="23.25" customHeight="1">
      <c r="A26" s="215" t="s">
        <v>40</v>
      </c>
      <c r="B26" s="215"/>
      <c r="C26" s="215"/>
      <c r="D26" s="215"/>
      <c r="E26" s="14">
        <v>283214</v>
      </c>
      <c r="F26" s="253"/>
      <c r="G26" s="14">
        <v>818508</v>
      </c>
      <c r="H26" s="253"/>
      <c r="I26" s="14">
        <v>62875</v>
      </c>
      <c r="J26" s="253"/>
      <c r="K26" s="14">
        <v>380889</v>
      </c>
    </row>
    <row r="27" spans="1:11" ht="23.25" customHeight="1">
      <c r="A27" s="215" t="s">
        <v>4</v>
      </c>
      <c r="B27" s="215"/>
      <c r="C27" s="215"/>
      <c r="D27" s="215"/>
      <c r="E27" s="14">
        <v>6222</v>
      </c>
      <c r="F27" s="253"/>
      <c r="G27" s="14">
        <v>-1552</v>
      </c>
      <c r="H27" s="253"/>
      <c r="I27" s="14">
        <v>3234</v>
      </c>
      <c r="J27" s="253"/>
      <c r="K27" s="14">
        <v>-2210</v>
      </c>
    </row>
    <row r="28" spans="1:11" ht="23.25" customHeight="1">
      <c r="A28" s="215" t="s">
        <v>169</v>
      </c>
      <c r="B28" s="215"/>
      <c r="C28" s="215"/>
      <c r="D28" s="215"/>
      <c r="E28" s="14">
        <v>8298</v>
      </c>
      <c r="F28" s="253"/>
      <c r="G28" s="14">
        <v>2513</v>
      </c>
      <c r="H28" s="253"/>
      <c r="I28" s="14">
        <v>1415</v>
      </c>
      <c r="J28" s="253"/>
      <c r="K28" s="14">
        <v>-2020</v>
      </c>
    </row>
    <row r="29" spans="1:11" ht="23.25" customHeight="1">
      <c r="A29" s="215" t="s">
        <v>63</v>
      </c>
      <c r="B29" s="215"/>
      <c r="C29" s="215"/>
      <c r="D29" s="215"/>
      <c r="E29" s="14">
        <v>-224391</v>
      </c>
      <c r="F29" s="253"/>
      <c r="G29" s="14">
        <v>-145653</v>
      </c>
      <c r="H29" s="253"/>
      <c r="I29" s="14">
        <v>-88130</v>
      </c>
      <c r="J29" s="253"/>
      <c r="K29" s="14">
        <v>-124368</v>
      </c>
    </row>
    <row r="30" spans="1:11" ht="23.25" customHeight="1">
      <c r="A30" s="215" t="s">
        <v>170</v>
      </c>
      <c r="B30" s="215"/>
      <c r="C30" s="215"/>
      <c r="D30" s="215"/>
      <c r="E30" s="14">
        <v>4492</v>
      </c>
      <c r="F30" s="253"/>
      <c r="G30" s="14">
        <v>-19238</v>
      </c>
      <c r="H30" s="253"/>
      <c r="I30" s="254">
        <v>3042</v>
      </c>
      <c r="J30" s="253"/>
      <c r="K30" s="254">
        <v>-10945</v>
      </c>
    </row>
    <row r="31" spans="1:11" ht="23.25" customHeight="1">
      <c r="A31" s="215" t="s">
        <v>171</v>
      </c>
      <c r="B31" s="215"/>
      <c r="C31" s="215"/>
      <c r="D31" s="215"/>
      <c r="E31" s="14">
        <v>-7328</v>
      </c>
      <c r="F31" s="248"/>
      <c r="G31" s="14">
        <v>-28409</v>
      </c>
      <c r="H31" s="253"/>
      <c r="I31" s="14">
        <v>-3567</v>
      </c>
      <c r="J31" s="253"/>
      <c r="K31" s="14">
        <v>-28670</v>
      </c>
    </row>
    <row r="32" spans="1:11" ht="23.25" customHeight="1">
      <c r="A32" s="215" t="s">
        <v>89</v>
      </c>
      <c r="B32" s="215"/>
      <c r="C32" s="215"/>
      <c r="D32" s="215"/>
      <c r="E32" s="14">
        <v>6506</v>
      </c>
      <c r="F32" s="253"/>
      <c r="G32" s="14">
        <v>6111</v>
      </c>
      <c r="H32" s="248"/>
      <c r="I32" s="14">
        <v>6297</v>
      </c>
      <c r="J32" s="243"/>
      <c r="K32" s="14">
        <v>5931</v>
      </c>
    </row>
    <row r="33" spans="1:15" ht="22.5" customHeight="1">
      <c r="A33" s="215" t="s">
        <v>60</v>
      </c>
      <c r="B33" s="215"/>
      <c r="C33" s="92"/>
      <c r="D33" s="215"/>
      <c r="E33" s="14">
        <v>8934</v>
      </c>
      <c r="F33" s="253"/>
      <c r="G33" s="14">
        <v>0</v>
      </c>
      <c r="H33" s="253"/>
      <c r="I33" s="14">
        <v>8934</v>
      </c>
      <c r="J33" s="253"/>
      <c r="K33" s="249">
        <v>0</v>
      </c>
    </row>
    <row r="34" spans="1:15" ht="22.8" customHeight="1">
      <c r="A34" s="215" t="s">
        <v>35</v>
      </c>
      <c r="B34" s="215"/>
      <c r="C34" s="215"/>
      <c r="D34" s="215"/>
      <c r="E34" s="255">
        <v>-347</v>
      </c>
      <c r="F34" s="253"/>
      <c r="G34" s="255">
        <v>-2133</v>
      </c>
      <c r="H34" s="253"/>
      <c r="I34" s="255">
        <v>-142</v>
      </c>
      <c r="J34" s="253"/>
      <c r="K34" s="255">
        <v>-1039</v>
      </c>
    </row>
    <row r="35" spans="1:15" ht="23.25" customHeight="1">
      <c r="A35" s="215" t="s">
        <v>172</v>
      </c>
      <c r="B35" s="215"/>
      <c r="C35" s="215"/>
      <c r="D35" s="215"/>
      <c r="E35" s="168">
        <v>-62246</v>
      </c>
      <c r="F35" s="168"/>
      <c r="G35" s="168">
        <v>727291</v>
      </c>
      <c r="H35" s="168"/>
      <c r="I35" s="168">
        <v>-184856</v>
      </c>
      <c r="J35" s="168">
        <v>0</v>
      </c>
      <c r="K35" s="168">
        <v>205385</v>
      </c>
    </row>
    <row r="36" spans="1:15" ht="22.8" customHeight="1">
      <c r="A36" s="215" t="s">
        <v>173</v>
      </c>
      <c r="B36" s="215"/>
      <c r="C36" s="215"/>
      <c r="D36" s="215"/>
      <c r="E36" s="220">
        <v>-18184</v>
      </c>
      <c r="F36" s="99"/>
      <c r="G36" s="220">
        <v>-60092</v>
      </c>
      <c r="H36" s="99"/>
      <c r="I36" s="220">
        <v>-3110</v>
      </c>
      <c r="J36" s="99"/>
      <c r="K36" s="220">
        <v>-10277</v>
      </c>
    </row>
    <row r="37" spans="1:15" ht="22.5" customHeight="1">
      <c r="A37" s="221" t="s">
        <v>174</v>
      </c>
      <c r="B37" s="221"/>
      <c r="C37" s="221"/>
      <c r="D37" s="221"/>
      <c r="E37" s="222">
        <v>-80430</v>
      </c>
      <c r="F37" s="190">
        <v>0</v>
      </c>
      <c r="G37" s="222">
        <v>667199</v>
      </c>
      <c r="H37" s="190"/>
      <c r="I37" s="222">
        <v>-187966</v>
      </c>
      <c r="J37" s="190">
        <v>0</v>
      </c>
      <c r="K37" s="222">
        <v>195108</v>
      </c>
    </row>
    <row r="38" spans="1:15" ht="9" customHeight="1">
      <c r="A38" s="221"/>
      <c r="B38" s="221"/>
      <c r="C38" s="221"/>
      <c r="D38" s="221"/>
      <c r="E38" s="190"/>
      <c r="F38" s="190"/>
      <c r="G38" s="190"/>
      <c r="H38" s="190"/>
      <c r="I38" s="190"/>
      <c r="J38" s="190"/>
      <c r="K38" s="190"/>
    </row>
    <row r="39" spans="1:15" ht="23.4" customHeight="1">
      <c r="A39" s="214" t="s">
        <v>19</v>
      </c>
      <c r="B39" s="214"/>
      <c r="C39" s="214"/>
      <c r="D39" s="214"/>
      <c r="E39" s="99"/>
      <c r="F39" s="99"/>
      <c r="G39" s="99"/>
      <c r="H39" s="99"/>
      <c r="I39" s="99"/>
      <c r="J39" s="99"/>
      <c r="K39" s="99"/>
    </row>
    <row r="40" spans="1:15" ht="23.4" customHeight="1">
      <c r="A40" s="215" t="s">
        <v>175</v>
      </c>
      <c r="B40" s="215"/>
      <c r="C40" s="215"/>
      <c r="D40" s="215"/>
      <c r="E40" s="14">
        <v>11600</v>
      </c>
      <c r="F40" s="244"/>
      <c r="G40" s="14">
        <v>0</v>
      </c>
      <c r="H40" s="14"/>
      <c r="I40" s="245">
        <v>0</v>
      </c>
      <c r="J40" s="14"/>
      <c r="K40" s="245">
        <v>0</v>
      </c>
    </row>
    <row r="41" spans="1:15" ht="23.4" customHeight="1">
      <c r="A41" s="215" t="s">
        <v>176</v>
      </c>
      <c r="B41" s="215"/>
      <c r="C41" s="215"/>
      <c r="D41" s="215"/>
      <c r="E41" s="14">
        <v>19718</v>
      </c>
      <c r="F41" s="244"/>
      <c r="G41" s="245">
        <v>39513</v>
      </c>
      <c r="H41" s="14"/>
      <c r="I41" s="245">
        <v>5328</v>
      </c>
      <c r="J41" s="14"/>
      <c r="K41" s="245">
        <v>23730</v>
      </c>
    </row>
    <row r="42" spans="1:15" ht="23.4">
      <c r="A42" s="215" t="s">
        <v>177</v>
      </c>
      <c r="E42" s="14">
        <v>0</v>
      </c>
      <c r="F42" s="244"/>
      <c r="G42" s="14">
        <v>0</v>
      </c>
      <c r="H42" s="251"/>
      <c r="I42" s="245">
        <v>336375</v>
      </c>
      <c r="J42" s="251"/>
      <c r="K42" s="14">
        <v>753549</v>
      </c>
    </row>
    <row r="43" spans="1:15" ht="23.4">
      <c r="A43" s="215" t="s">
        <v>178</v>
      </c>
      <c r="B43" s="215"/>
      <c r="C43" s="215"/>
      <c r="D43" s="91"/>
      <c r="E43" s="14">
        <v>0</v>
      </c>
      <c r="F43" s="244"/>
      <c r="G43" s="14">
        <v>0</v>
      </c>
      <c r="H43" s="244"/>
      <c r="I43" s="245">
        <v>-70920</v>
      </c>
      <c r="J43" s="244"/>
      <c r="K43" s="14">
        <v>-118695</v>
      </c>
    </row>
    <row r="44" spans="1:15" ht="21.9" customHeight="1">
      <c r="A44" s="215"/>
      <c r="B44" s="215"/>
      <c r="C44" s="215"/>
      <c r="D44" s="91"/>
      <c r="E44" s="233"/>
      <c r="F44" s="233"/>
      <c r="G44" s="233"/>
      <c r="H44" s="233"/>
      <c r="I44" s="233"/>
      <c r="J44" s="233"/>
      <c r="K44" s="233"/>
    </row>
    <row r="45" spans="1:15" s="86" customFormat="1" ht="24" customHeight="1">
      <c r="A45" s="84" t="s">
        <v>65</v>
      </c>
      <c r="B45" s="84"/>
      <c r="C45" s="84"/>
      <c r="D45" s="147"/>
      <c r="L45"/>
      <c r="M45"/>
      <c r="N45"/>
      <c r="O45"/>
    </row>
    <row r="46" spans="1:15" s="86" customFormat="1" ht="23.25" customHeight="1">
      <c r="A46" s="84" t="s">
        <v>82</v>
      </c>
      <c r="B46" s="84"/>
      <c r="C46" s="84"/>
      <c r="E46" s="146"/>
      <c r="L46"/>
      <c r="M46"/>
      <c r="N46"/>
      <c r="O46"/>
    </row>
    <row r="47" spans="1:15" ht="6.6" customHeight="1">
      <c r="A47" s="223"/>
      <c r="B47" s="223"/>
      <c r="C47" s="223"/>
      <c r="D47" s="136"/>
      <c r="E47" s="136"/>
      <c r="F47" s="136"/>
      <c r="G47" s="136"/>
    </row>
    <row r="48" spans="1:15" ht="21.9" customHeight="1">
      <c r="A48" s="91"/>
      <c r="B48" s="91"/>
      <c r="C48" s="91"/>
      <c r="D48" s="91"/>
      <c r="E48" s="272" t="s">
        <v>26</v>
      </c>
      <c r="F48" s="272"/>
      <c r="G48" s="272"/>
      <c r="H48" s="93"/>
      <c r="I48" s="272" t="s">
        <v>29</v>
      </c>
      <c r="J48" s="272"/>
      <c r="K48" s="272"/>
    </row>
    <row r="49" spans="1:11" ht="21.9" customHeight="1">
      <c r="A49" s="91"/>
      <c r="B49" s="91"/>
      <c r="C49" s="91"/>
      <c r="D49" s="91"/>
      <c r="E49" s="273" t="s">
        <v>107</v>
      </c>
      <c r="F49" s="273"/>
      <c r="G49" s="273"/>
      <c r="H49" s="93"/>
      <c r="I49" s="273" t="s">
        <v>107</v>
      </c>
      <c r="J49" s="273"/>
      <c r="K49" s="273"/>
    </row>
    <row r="50" spans="1:11" ht="21.9" customHeight="1">
      <c r="A50" s="91"/>
      <c r="B50" s="91"/>
      <c r="C50" s="91"/>
      <c r="D50" s="91"/>
      <c r="E50" s="271" t="s">
        <v>106</v>
      </c>
      <c r="F50" s="271"/>
      <c r="G50" s="271"/>
      <c r="H50" s="93"/>
      <c r="I50" s="271" t="s">
        <v>106</v>
      </c>
      <c r="J50" s="271"/>
      <c r="K50" s="271"/>
    </row>
    <row r="51" spans="1:11" ht="21.9" customHeight="1">
      <c r="A51" s="91"/>
      <c r="B51" s="91"/>
      <c r="C51" s="92"/>
      <c r="D51" s="91"/>
      <c r="E51" s="94">
        <v>2563</v>
      </c>
      <c r="F51" s="94"/>
      <c r="G51" s="94">
        <v>2562</v>
      </c>
      <c r="H51" s="94"/>
      <c r="I51" s="94">
        <v>2563</v>
      </c>
      <c r="J51" s="94"/>
      <c r="K51" s="94">
        <v>2562</v>
      </c>
    </row>
    <row r="52" spans="1:11" ht="21.9" customHeight="1">
      <c r="A52" s="91"/>
      <c r="B52" s="91"/>
      <c r="C52" s="91"/>
      <c r="D52" s="91"/>
      <c r="E52" s="276" t="s">
        <v>68</v>
      </c>
      <c r="F52" s="276"/>
      <c r="G52" s="276"/>
      <c r="H52" s="276"/>
      <c r="I52" s="276"/>
      <c r="J52" s="276"/>
      <c r="K52" s="276"/>
    </row>
    <row r="53" spans="1:11" ht="21.9" customHeight="1">
      <c r="A53" s="214" t="s">
        <v>19</v>
      </c>
      <c r="B53" s="214"/>
      <c r="C53" s="214"/>
      <c r="D53" s="214"/>
      <c r="E53" s="99"/>
      <c r="F53" s="99"/>
      <c r="G53" s="99"/>
      <c r="H53" s="99"/>
      <c r="I53" s="99"/>
      <c r="J53" s="99"/>
      <c r="K53" s="99"/>
    </row>
    <row r="54" spans="1:11" ht="21.9" customHeight="1">
      <c r="A54" s="215" t="s">
        <v>179</v>
      </c>
      <c r="B54" s="215"/>
      <c r="C54" s="215"/>
      <c r="D54" s="215"/>
      <c r="E54" s="168">
        <v>-3066</v>
      </c>
      <c r="F54" s="168"/>
      <c r="G54" s="168">
        <v>-3041</v>
      </c>
      <c r="H54" s="168"/>
      <c r="I54" s="168">
        <v>-2915</v>
      </c>
      <c r="J54" s="168"/>
      <c r="K54" s="168">
        <v>-3036</v>
      </c>
    </row>
    <row r="55" spans="1:11" ht="21.9" customHeight="1">
      <c r="A55" s="215" t="s">
        <v>180</v>
      </c>
      <c r="B55" s="215"/>
      <c r="C55" s="215"/>
      <c r="D55" s="215"/>
      <c r="E55" s="168">
        <v>0</v>
      </c>
      <c r="F55" s="233"/>
      <c r="G55" s="162">
        <v>-82</v>
      </c>
      <c r="H55" s="168"/>
      <c r="I55" s="168">
        <v>0</v>
      </c>
      <c r="J55" s="168"/>
      <c r="K55" s="168">
        <v>-21</v>
      </c>
    </row>
    <row r="56" spans="1:11" ht="21.9" customHeight="1">
      <c r="A56" s="215" t="s">
        <v>181</v>
      </c>
      <c r="B56" s="215"/>
      <c r="C56" s="215"/>
      <c r="D56" s="215"/>
      <c r="E56" s="14">
        <v>0</v>
      </c>
      <c r="F56" s="244"/>
      <c r="G56" s="245">
        <v>77201</v>
      </c>
      <c r="H56" s="14"/>
      <c r="I56" s="14">
        <v>0</v>
      </c>
      <c r="J56" s="14"/>
      <c r="K56" s="245">
        <v>77201</v>
      </c>
    </row>
    <row r="57" spans="1:11" ht="21.9" customHeight="1">
      <c r="A57" s="215" t="s">
        <v>182</v>
      </c>
      <c r="B57" s="215"/>
      <c r="C57" s="215"/>
      <c r="D57" s="91"/>
      <c r="E57" s="168">
        <v>10000</v>
      </c>
      <c r="F57" s="168"/>
      <c r="G57" s="224">
        <v>20</v>
      </c>
      <c r="H57" s="168"/>
      <c r="I57" s="168">
        <v>10000</v>
      </c>
      <c r="J57" s="168"/>
      <c r="K57" s="168">
        <v>0</v>
      </c>
    </row>
    <row r="58" spans="1:11" ht="21.9" customHeight="1">
      <c r="A58" s="215" t="s">
        <v>213</v>
      </c>
      <c r="B58" s="215"/>
      <c r="C58" s="215"/>
      <c r="D58" s="215"/>
      <c r="E58" s="162">
        <v>0</v>
      </c>
      <c r="F58" s="233"/>
      <c r="G58" s="162">
        <v>11637</v>
      </c>
      <c r="H58" s="168"/>
      <c r="I58" s="168">
        <v>0</v>
      </c>
      <c r="J58" s="168"/>
      <c r="K58" s="168">
        <v>11637</v>
      </c>
    </row>
    <row r="59" spans="1:11" ht="21.9" customHeight="1">
      <c r="A59" s="215" t="s">
        <v>183</v>
      </c>
      <c r="B59" s="215"/>
      <c r="C59" s="215"/>
      <c r="D59" s="91"/>
      <c r="E59" s="162"/>
      <c r="F59" s="233"/>
      <c r="G59" s="162"/>
      <c r="H59" s="168"/>
      <c r="I59" s="168"/>
      <c r="J59" s="168"/>
      <c r="K59" s="168"/>
    </row>
    <row r="60" spans="1:11" ht="21.9" customHeight="1">
      <c r="A60" s="215" t="s">
        <v>184</v>
      </c>
      <c r="B60" s="215"/>
      <c r="C60" s="215"/>
      <c r="D60" s="91"/>
      <c r="E60" s="168">
        <v>0</v>
      </c>
      <c r="F60" s="233"/>
      <c r="G60" s="168">
        <v>0</v>
      </c>
      <c r="H60" s="168"/>
      <c r="I60" s="168">
        <v>-300000</v>
      </c>
      <c r="J60" s="168"/>
      <c r="K60" s="168">
        <v>-830000</v>
      </c>
    </row>
    <row r="61" spans="1:11" ht="21.9" customHeight="1">
      <c r="A61" s="215" t="s">
        <v>185</v>
      </c>
      <c r="B61" s="215"/>
      <c r="C61" s="215"/>
      <c r="D61" s="91"/>
      <c r="E61" s="168">
        <v>381</v>
      </c>
      <c r="F61" s="247"/>
      <c r="G61" s="168">
        <v>703</v>
      </c>
      <c r="H61" s="168"/>
      <c r="I61" s="168">
        <v>50581</v>
      </c>
      <c r="J61" s="168"/>
      <c r="K61" s="168">
        <v>187057</v>
      </c>
    </row>
    <row r="62" spans="1:11" ht="21.9" customHeight="1">
      <c r="A62" s="221" t="s">
        <v>218</v>
      </c>
      <c r="B62" s="221"/>
      <c r="C62" s="221"/>
      <c r="D62" s="221"/>
      <c r="E62" s="225">
        <v>38633</v>
      </c>
      <c r="F62" s="236"/>
      <c r="G62" s="225">
        <v>125951</v>
      </c>
      <c r="H62" s="161"/>
      <c r="I62" s="225">
        <v>28449</v>
      </c>
      <c r="J62" s="161"/>
      <c r="K62" s="225">
        <v>101422</v>
      </c>
    </row>
    <row r="63" spans="1:11" ht="6.9" customHeight="1">
      <c r="A63" s="221"/>
      <c r="B63" s="221"/>
      <c r="C63" s="221"/>
      <c r="D63" s="221"/>
      <c r="E63" s="236"/>
      <c r="F63" s="236"/>
      <c r="G63" s="236"/>
      <c r="H63" s="236"/>
      <c r="I63" s="236"/>
      <c r="J63" s="236"/>
      <c r="K63" s="236"/>
    </row>
    <row r="64" spans="1:11" ht="21.9" customHeight="1">
      <c r="A64" s="214" t="s">
        <v>186</v>
      </c>
      <c r="B64" s="214"/>
      <c r="C64" s="214"/>
      <c r="D64" s="214"/>
      <c r="E64" s="235"/>
      <c r="F64" s="237"/>
      <c r="G64" s="238"/>
      <c r="H64" s="237"/>
      <c r="I64" s="237"/>
      <c r="J64" s="237"/>
      <c r="K64" s="237"/>
    </row>
    <row r="65" spans="1:11" ht="21.9" customHeight="1">
      <c r="A65" s="215" t="s">
        <v>212</v>
      </c>
      <c r="B65" s="214"/>
      <c r="C65" s="214"/>
      <c r="D65" s="214"/>
      <c r="E65" s="14">
        <v>9695</v>
      </c>
      <c r="F65" s="244"/>
      <c r="G65" s="245">
        <v>0</v>
      </c>
      <c r="H65" s="14"/>
      <c r="I65" s="14">
        <v>9695</v>
      </c>
      <c r="J65" s="246"/>
      <c r="K65" s="245">
        <v>0</v>
      </c>
    </row>
    <row r="66" spans="1:11" ht="21.9" customHeight="1">
      <c r="A66" s="215" t="s">
        <v>85</v>
      </c>
      <c r="B66" s="215"/>
      <c r="C66" s="215"/>
      <c r="D66" s="215"/>
      <c r="E66" s="14">
        <v>0</v>
      </c>
      <c r="F66" s="244"/>
      <c r="G66" s="245">
        <v>-93448</v>
      </c>
      <c r="H66" s="14"/>
      <c r="I66" s="14">
        <v>0</v>
      </c>
      <c r="J66" s="246"/>
      <c r="K66" s="245">
        <v>-93448</v>
      </c>
    </row>
    <row r="67" spans="1:11" ht="21.9" customHeight="1">
      <c r="A67" s="215" t="s">
        <v>187</v>
      </c>
      <c r="B67" s="215"/>
      <c r="C67" s="215"/>
      <c r="D67" s="215"/>
      <c r="E67" s="14">
        <v>0</v>
      </c>
      <c r="F67" s="244"/>
      <c r="G67" s="14">
        <v>201400</v>
      </c>
      <c r="H67" s="14"/>
      <c r="I67" s="246">
        <v>156464</v>
      </c>
      <c r="J67" s="246"/>
      <c r="K67" s="14">
        <v>286335</v>
      </c>
    </row>
    <row r="68" spans="1:11" ht="21.9" customHeight="1">
      <c r="A68" s="215" t="s">
        <v>188</v>
      </c>
      <c r="B68" s="215"/>
      <c r="C68" s="215"/>
      <c r="D68" s="215"/>
      <c r="E68" s="245">
        <v>-38929</v>
      </c>
      <c r="F68" s="244"/>
      <c r="G68" s="246">
        <v>-437775</v>
      </c>
      <c r="H68" s="14"/>
      <c r="I68" s="246">
        <v>-48630</v>
      </c>
      <c r="J68" s="246"/>
      <c r="K68" s="246">
        <v>-400767</v>
      </c>
    </row>
    <row r="69" spans="1:11" ht="21.9" customHeight="1">
      <c r="A69" s="215" t="s">
        <v>189</v>
      </c>
      <c r="B69" s="215"/>
      <c r="C69" s="215"/>
      <c r="D69" s="215"/>
      <c r="E69" s="14">
        <v>0</v>
      </c>
      <c r="F69" s="244"/>
      <c r="G69" s="246">
        <v>-17550</v>
      </c>
      <c r="H69" s="14"/>
      <c r="I69" s="14">
        <v>0</v>
      </c>
      <c r="J69" s="246"/>
      <c r="K69" s="246">
        <v>-5000</v>
      </c>
    </row>
    <row r="70" spans="1:11" ht="23.4">
      <c r="A70" s="215" t="s">
        <v>190</v>
      </c>
      <c r="B70" s="215"/>
      <c r="C70" s="215"/>
      <c r="D70" s="215"/>
      <c r="E70" s="256"/>
      <c r="F70" s="251"/>
      <c r="G70" s="251"/>
      <c r="H70" s="251"/>
      <c r="I70" s="251"/>
      <c r="J70" s="251"/>
      <c r="K70" s="251"/>
    </row>
    <row r="71" spans="1:11" ht="21.9" customHeight="1">
      <c r="A71" s="216" t="s">
        <v>191</v>
      </c>
      <c r="B71" s="216"/>
      <c r="C71" s="216"/>
      <c r="D71" s="215"/>
      <c r="E71" s="246">
        <v>-11913</v>
      </c>
      <c r="F71" s="244"/>
      <c r="G71" s="246">
        <v>-953</v>
      </c>
      <c r="H71" s="14"/>
      <c r="I71" s="246">
        <v>-11913</v>
      </c>
      <c r="J71" s="14"/>
      <c r="K71" s="246">
        <v>-953</v>
      </c>
    </row>
    <row r="72" spans="1:11" ht="21.9" customHeight="1">
      <c r="A72" s="215" t="s">
        <v>33</v>
      </c>
      <c r="B72" s="215"/>
      <c r="C72" s="215"/>
      <c r="D72" s="215"/>
      <c r="E72" s="246">
        <v>354188</v>
      </c>
      <c r="F72" s="244"/>
      <c r="G72" s="246">
        <v>162818</v>
      </c>
      <c r="H72" s="14"/>
      <c r="I72" s="246">
        <v>305674</v>
      </c>
      <c r="J72" s="14"/>
      <c r="K72" s="246">
        <v>131292</v>
      </c>
    </row>
    <row r="73" spans="1:11" ht="21.9" customHeight="1">
      <c r="A73" s="215" t="s">
        <v>192</v>
      </c>
      <c r="B73" s="215"/>
      <c r="C73" s="215"/>
      <c r="D73" s="215"/>
      <c r="E73" s="246">
        <v>-349728</v>
      </c>
      <c r="F73" s="244"/>
      <c r="G73" s="246">
        <v>-546800</v>
      </c>
      <c r="H73" s="14"/>
      <c r="I73" s="246">
        <v>-228931</v>
      </c>
      <c r="J73" s="14"/>
      <c r="K73" s="246">
        <v>-208011</v>
      </c>
    </row>
    <row r="74" spans="1:11" ht="21.9" customHeight="1">
      <c r="A74" s="215" t="s">
        <v>193</v>
      </c>
      <c r="B74" s="215"/>
      <c r="C74" s="215"/>
      <c r="D74" s="215"/>
      <c r="E74" s="14">
        <v>0</v>
      </c>
      <c r="F74" s="244"/>
      <c r="G74" s="246">
        <v>232400</v>
      </c>
      <c r="H74" s="14"/>
      <c r="I74" s="14">
        <v>0</v>
      </c>
      <c r="J74" s="14"/>
      <c r="K74" s="246">
        <v>232400</v>
      </c>
    </row>
    <row r="75" spans="1:11" ht="21.9" customHeight="1">
      <c r="A75" s="215" t="s">
        <v>194</v>
      </c>
      <c r="B75" s="215"/>
      <c r="C75" s="215"/>
      <c r="D75" s="215"/>
      <c r="E75" s="14">
        <v>-12000</v>
      </c>
      <c r="F75" s="244"/>
      <c r="G75" s="246">
        <v>0</v>
      </c>
      <c r="H75" s="244"/>
      <c r="I75" s="14">
        <v>-12000</v>
      </c>
      <c r="J75" s="244"/>
      <c r="K75" s="257">
        <v>0</v>
      </c>
    </row>
    <row r="76" spans="1:11" ht="21.9" customHeight="1">
      <c r="A76" s="215" t="s">
        <v>195</v>
      </c>
      <c r="B76" s="215"/>
      <c r="C76" s="215"/>
      <c r="D76" s="215"/>
      <c r="E76" s="14">
        <v>0</v>
      </c>
      <c r="F76" s="244"/>
      <c r="G76" s="246">
        <v>-42000</v>
      </c>
      <c r="H76" s="14"/>
      <c r="I76" s="14">
        <v>0</v>
      </c>
      <c r="J76" s="246"/>
      <c r="K76" s="246">
        <v>-42000</v>
      </c>
    </row>
    <row r="77" spans="1:11" ht="21.9" customHeight="1">
      <c r="A77" s="215" t="s">
        <v>196</v>
      </c>
      <c r="B77" s="215"/>
      <c r="C77" s="215"/>
      <c r="D77" s="215"/>
      <c r="E77" s="246">
        <v>-161461</v>
      </c>
      <c r="F77" s="14"/>
      <c r="G77" s="246">
        <v>-183445</v>
      </c>
      <c r="H77" s="14"/>
      <c r="I77" s="246">
        <v>-166803</v>
      </c>
      <c r="J77" s="14">
        <v>0</v>
      </c>
      <c r="K77" s="246">
        <v>-154079</v>
      </c>
    </row>
    <row r="78" spans="1:11" ht="21.9" customHeight="1">
      <c r="A78" s="221" t="s">
        <v>215</v>
      </c>
      <c r="B78" s="221"/>
      <c r="C78" s="221"/>
      <c r="D78" s="221"/>
      <c r="E78" s="225">
        <v>-210148</v>
      </c>
      <c r="F78" s="161"/>
      <c r="G78" s="225">
        <v>-725353</v>
      </c>
      <c r="H78" s="161"/>
      <c r="I78" s="225">
        <v>3556</v>
      </c>
      <c r="J78" s="161"/>
      <c r="K78" s="225">
        <v>-254231</v>
      </c>
    </row>
    <row r="79" spans="1:11" ht="9" customHeight="1">
      <c r="A79" s="221"/>
      <c r="B79" s="221"/>
      <c r="C79" s="221"/>
      <c r="D79" s="221"/>
      <c r="E79" s="190"/>
      <c r="F79" s="99"/>
      <c r="G79" s="190"/>
      <c r="H79" s="99"/>
      <c r="I79" s="190"/>
      <c r="J79" s="99"/>
      <c r="K79" s="190"/>
    </row>
    <row r="80" spans="1:11" ht="21.9" customHeight="1">
      <c r="A80" s="221" t="s">
        <v>217</v>
      </c>
      <c r="B80" s="221"/>
      <c r="C80" s="221"/>
      <c r="D80" s="221"/>
      <c r="E80" s="242">
        <v>-251945</v>
      </c>
      <c r="F80" s="242"/>
      <c r="G80" s="242">
        <v>67797</v>
      </c>
      <c r="H80" s="242"/>
      <c r="I80" s="242">
        <v>-155961</v>
      </c>
      <c r="J80" s="242"/>
      <c r="K80" s="242">
        <v>42299</v>
      </c>
    </row>
    <row r="81" spans="1:11" ht="21.9" customHeight="1">
      <c r="A81" s="215" t="s">
        <v>197</v>
      </c>
      <c r="B81" s="215"/>
      <c r="C81" s="215"/>
      <c r="D81" s="215"/>
      <c r="E81" s="226">
        <v>296087</v>
      </c>
      <c r="F81" s="163"/>
      <c r="G81" s="226">
        <v>238026</v>
      </c>
      <c r="H81" s="163"/>
      <c r="I81" s="227">
        <v>179725</v>
      </c>
      <c r="J81" s="163"/>
      <c r="K81" s="227">
        <v>143015</v>
      </c>
    </row>
    <row r="82" spans="1:11" ht="21.9" customHeight="1" thickBot="1">
      <c r="A82" s="221" t="s">
        <v>214</v>
      </c>
      <c r="B82" s="221"/>
      <c r="C82" s="221"/>
      <c r="D82" s="221"/>
      <c r="E82" s="228">
        <v>44142</v>
      </c>
      <c r="F82" s="161"/>
      <c r="G82" s="228">
        <v>305823</v>
      </c>
      <c r="H82" s="161"/>
      <c r="I82" s="228">
        <v>23764</v>
      </c>
      <c r="J82" s="161"/>
      <c r="K82" s="228">
        <v>185314</v>
      </c>
    </row>
    <row r="83" spans="1:11" ht="6.6" customHeight="1" thickTop="1">
      <c r="A83" s="91" t="s">
        <v>47</v>
      </c>
      <c r="B83" s="91"/>
      <c r="C83" s="91"/>
      <c r="D83" s="91"/>
      <c r="E83" s="162"/>
      <c r="F83" s="229"/>
      <c r="G83" s="162"/>
      <c r="H83" s="229"/>
      <c r="I83" s="230"/>
      <c r="J83" s="120"/>
      <c r="K83" s="230"/>
    </row>
    <row r="84" spans="1:11" ht="21.9" customHeight="1">
      <c r="A84" s="231" t="s">
        <v>198</v>
      </c>
      <c r="B84" s="231"/>
      <c r="C84" s="231"/>
      <c r="D84" s="91"/>
      <c r="E84" s="224"/>
      <c r="F84" s="91"/>
      <c r="G84" s="224"/>
      <c r="H84" s="91"/>
      <c r="I84" s="91"/>
      <c r="J84" s="91"/>
      <c r="K84" s="224"/>
    </row>
    <row r="85" spans="1:11" ht="21.9" customHeight="1">
      <c r="A85" s="95" t="s">
        <v>64</v>
      </c>
      <c r="B85" s="95"/>
      <c r="C85" s="95"/>
      <c r="D85" s="91"/>
      <c r="E85" s="219"/>
      <c r="F85" s="232"/>
      <c r="G85" s="232"/>
      <c r="H85" s="232"/>
      <c r="I85" s="232"/>
      <c r="J85" s="232"/>
      <c r="K85" s="232"/>
    </row>
    <row r="86" spans="1:11" ht="21.9" customHeight="1">
      <c r="A86" s="91" t="s">
        <v>199</v>
      </c>
      <c r="B86" s="91"/>
      <c r="C86" s="91"/>
      <c r="D86" s="91"/>
      <c r="E86" s="224">
        <v>0</v>
      </c>
      <c r="F86" s="219"/>
      <c r="G86" s="219">
        <v>6892</v>
      </c>
      <c r="H86" s="219"/>
      <c r="I86" s="224">
        <v>0</v>
      </c>
      <c r="J86" s="219"/>
      <c r="K86" s="219">
        <v>6892</v>
      </c>
    </row>
    <row r="87" spans="1:11" ht="21.9" customHeight="1">
      <c r="A87" s="239" t="s">
        <v>208</v>
      </c>
      <c r="B87" s="91"/>
      <c r="C87" s="91"/>
      <c r="D87" s="91"/>
      <c r="E87" s="224"/>
      <c r="F87" s="219"/>
      <c r="G87" s="219"/>
      <c r="H87" s="219"/>
      <c r="I87" s="224"/>
      <c r="J87" s="219"/>
      <c r="K87" s="180"/>
    </row>
    <row r="88" spans="1:11" ht="21.9" customHeight="1">
      <c r="A88" s="239" t="s">
        <v>209</v>
      </c>
      <c r="B88" s="91"/>
      <c r="C88" s="91"/>
      <c r="D88" s="91"/>
      <c r="E88" s="224">
        <v>0</v>
      </c>
      <c r="F88" s="219"/>
      <c r="G88" s="219">
        <v>1104461</v>
      </c>
      <c r="H88" s="219"/>
      <c r="I88" s="224">
        <v>0</v>
      </c>
      <c r="J88" s="219"/>
      <c r="K88" s="219">
        <v>1104461</v>
      </c>
    </row>
    <row r="89" spans="1:11" ht="21.9" customHeight="1">
      <c r="A89" s="239" t="s">
        <v>210</v>
      </c>
      <c r="B89" s="91"/>
      <c r="C89" s="91"/>
      <c r="D89" s="91"/>
      <c r="E89" s="224">
        <v>0</v>
      </c>
      <c r="F89" s="219"/>
      <c r="G89" s="219">
        <v>3558</v>
      </c>
      <c r="H89" s="219"/>
      <c r="I89" s="224">
        <v>0</v>
      </c>
      <c r="J89" s="219"/>
      <c r="K89" s="219">
        <v>3558</v>
      </c>
    </row>
    <row r="90" spans="1:11" ht="21.9" hidden="1" customHeight="1">
      <c r="A90" s="91" t="s">
        <v>200</v>
      </c>
      <c r="B90" s="91"/>
      <c r="C90" s="91"/>
      <c r="D90" s="91"/>
      <c r="E90" s="180"/>
      <c r="F90" s="219"/>
      <c r="G90" s="180"/>
      <c r="H90" s="219"/>
      <c r="I90" s="180"/>
      <c r="J90" s="219"/>
      <c r="K90" s="180"/>
    </row>
    <row r="91" spans="1:11" ht="21.9" hidden="1" customHeight="1">
      <c r="A91" s="91" t="s">
        <v>201</v>
      </c>
      <c r="B91" s="91"/>
      <c r="C91" s="91"/>
      <c r="D91" s="91"/>
      <c r="E91" s="91"/>
      <c r="F91" s="91"/>
      <c r="G91" s="91"/>
      <c r="H91" s="91"/>
      <c r="I91" s="91"/>
      <c r="J91" s="91"/>
      <c r="K91" s="91"/>
    </row>
    <row r="92" spans="1:11" ht="21.9" hidden="1" customHeight="1">
      <c r="A92" s="91" t="s">
        <v>202</v>
      </c>
      <c r="B92" s="91"/>
      <c r="C92" s="91"/>
      <c r="D92" s="91"/>
      <c r="E92" s="180"/>
      <c r="F92" s="91"/>
      <c r="G92" s="180"/>
      <c r="H92" s="162"/>
      <c r="I92" s="180"/>
      <c r="J92" s="162"/>
      <c r="K92" s="180"/>
    </row>
    <row r="93" spans="1:11" ht="21.9" hidden="1" customHeight="1">
      <c r="A93" s="91" t="s">
        <v>203</v>
      </c>
      <c r="B93" s="91"/>
      <c r="C93" s="91"/>
      <c r="D93" s="91"/>
      <c r="E93" s="162"/>
      <c r="F93" s="91"/>
      <c r="G93" s="162"/>
      <c r="H93" s="162"/>
      <c r="I93" s="162"/>
      <c r="J93" s="162"/>
      <c r="K93" s="162"/>
    </row>
    <row r="94" spans="1:11" ht="21.9" hidden="1" customHeight="1">
      <c r="A94" s="91" t="s">
        <v>204</v>
      </c>
      <c r="B94" s="91"/>
      <c r="C94" s="91"/>
      <c r="D94" s="91"/>
      <c r="E94" s="180"/>
      <c r="F94" s="219"/>
      <c r="G94" s="180"/>
      <c r="H94" s="219"/>
      <c r="I94" s="180"/>
      <c r="J94" s="219"/>
      <c r="K94" s="180"/>
    </row>
    <row r="95" spans="1:11" ht="21.9" hidden="1" customHeight="1">
      <c r="A95" s="91" t="s">
        <v>205</v>
      </c>
      <c r="B95" s="91"/>
      <c r="C95" s="91"/>
      <c r="D95" s="91"/>
      <c r="E95" s="162"/>
      <c r="F95" s="91"/>
      <c r="G95" s="162"/>
      <c r="H95" s="162"/>
      <c r="I95" s="162"/>
      <c r="J95" s="162"/>
      <c r="K95" s="162"/>
    </row>
    <row r="96" spans="1:11" ht="21.9" hidden="1" customHeight="1">
      <c r="A96" s="91" t="s">
        <v>206</v>
      </c>
      <c r="B96" s="91"/>
      <c r="C96" s="91"/>
      <c r="D96" s="91"/>
      <c r="E96" s="180"/>
      <c r="F96" s="219"/>
      <c r="G96" s="180"/>
      <c r="H96" s="219"/>
      <c r="I96" s="180"/>
      <c r="J96" s="219"/>
      <c r="K96" s="180"/>
    </row>
    <row r="97" spans="1:11" ht="21.9" customHeight="1">
      <c r="A97" s="91" t="s">
        <v>94</v>
      </c>
      <c r="B97" s="91"/>
      <c r="C97" s="91"/>
      <c r="D97" s="91"/>
      <c r="E97" s="224">
        <v>39892</v>
      </c>
      <c r="F97" s="91"/>
      <c r="G97" s="144">
        <v>0</v>
      </c>
      <c r="H97" s="91"/>
      <c r="I97" s="224">
        <v>39892</v>
      </c>
      <c r="J97" s="91"/>
      <c r="K97" s="144">
        <v>0</v>
      </c>
    </row>
    <row r="98" spans="1:11" ht="23.25" customHeight="1">
      <c r="E98" s="262"/>
      <c r="G98" s="262"/>
      <c r="I98" s="262"/>
    </row>
    <row r="99" spans="1:11" s="91" customFormat="1" ht="22.5" hidden="1" customHeight="1">
      <c r="A99"/>
      <c r="B99"/>
      <c r="C99"/>
      <c r="D99"/>
      <c r="E99"/>
      <c r="F99"/>
      <c r="G99"/>
      <c r="H99"/>
      <c r="I99"/>
      <c r="J99"/>
      <c r="K99"/>
    </row>
    <row r="100" spans="1:11" ht="23.25" hidden="1" customHeight="1"/>
    <row r="101" spans="1:11" ht="23.25" hidden="1" customHeight="1"/>
    <row r="104" spans="1:11" ht="54" customHeight="1"/>
  </sheetData>
  <mergeCells count="14">
    <mergeCell ref="I50:K50"/>
    <mergeCell ref="E3:G3"/>
    <mergeCell ref="I3:K3"/>
    <mergeCell ref="E4:G4"/>
    <mergeCell ref="I4:K4"/>
    <mergeCell ref="E5:G5"/>
    <mergeCell ref="I5:K5"/>
    <mergeCell ref="E7:K7"/>
    <mergeCell ref="E48:G48"/>
    <mergeCell ref="I48:K48"/>
    <mergeCell ref="E49:G49"/>
    <mergeCell ref="I49:K49"/>
    <mergeCell ref="E50:G50"/>
    <mergeCell ref="E52:K52"/>
  </mergeCells>
  <pageMargins left="0.8" right="0.8" top="0.48" bottom="0.5" header="0.5" footer="0.5"/>
  <pageSetup paperSize="9" scale="78" firstPageNumber="12" fitToHeight="0" orientation="portrait" useFirstPageNumber="1" r:id="rId1"/>
  <headerFooter>
    <oddFooter>&amp;L
 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44" max="10" man="1"/>
    <brk id="9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72f9ed1a8364d65d3bc3f57f6e5d590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7e4e31a1b171c5529e7e33d5dbc3d3f1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OCR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E1862A-E802-4774-9853-AEAFCD9C8465}">
  <ds:schemaRefs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6dff4707-7bf8-4102-b125-42e04ae9fdfc"/>
    <ds:schemaRef ds:uri="1ee2afc6-efc0-4dcc-be09-aabefb754106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792232D-0493-43D5-BF28-5210C92CAD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F2F019-E26E-43B2-AE79-25BBF982AB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SFP3-5</vt:lpstr>
      <vt:lpstr>PL6-9 </vt:lpstr>
      <vt:lpstr>CH10 </vt:lpstr>
      <vt:lpstr>CH11</vt:lpstr>
      <vt:lpstr>CF12-13</vt:lpstr>
      <vt:lpstr>'CF12-13'!Print_Area</vt:lpstr>
      <vt:lpstr>'CH10 '!Print_Area</vt:lpstr>
      <vt:lpstr>'CH11'!Print_Area</vt:lpstr>
      <vt:lpstr>'PL6-9 '!Print_Area</vt:lpstr>
      <vt:lpstr>'SFP3-5'!Print_Area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Dunyarat, Ingkawarapornkul</cp:lastModifiedBy>
  <cp:lastPrinted>2020-11-11T01:06:16Z</cp:lastPrinted>
  <dcterms:created xsi:type="dcterms:W3CDTF">2005-04-19T13:30:30Z</dcterms:created>
  <dcterms:modified xsi:type="dcterms:W3CDTF">2020-11-11T13:35:01Z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