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3'2020\"/>
    </mc:Choice>
  </mc:AlternateContent>
  <xr:revisionPtr revIDLastSave="0" documentId="13_ncr:1_{43C35879-37AA-46D5-B866-1D105A91BD1F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bs!$A$1:$M$103</definedName>
    <definedName name="_xlnm.Print_Area" localSheetId="3">company!$A$1:$M$24</definedName>
    <definedName name="_xlnm.Print_Area" localSheetId="2">conso!$A$1:$S$34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9" i="11" l="1"/>
  <c r="K69" i="11"/>
  <c r="I69" i="11"/>
  <c r="G69" i="11"/>
  <c r="M58" i="11"/>
  <c r="K58" i="11"/>
  <c r="I58" i="11"/>
  <c r="G58" i="11"/>
  <c r="K25" i="5"/>
  <c r="K27" i="5" s="1"/>
  <c r="Q25" i="5"/>
  <c r="Q26" i="5"/>
  <c r="M27" i="5"/>
  <c r="M31" i="5" s="1"/>
  <c r="O28" i="5"/>
  <c r="O30" i="5"/>
  <c r="I124" i="10"/>
  <c r="G124" i="10"/>
  <c r="I119" i="10"/>
  <c r="G119" i="10"/>
  <c r="K103" i="10"/>
  <c r="I103" i="10"/>
  <c r="G103" i="10"/>
  <c r="M97" i="10"/>
  <c r="M100" i="10" s="1"/>
  <c r="K97" i="10"/>
  <c r="I97" i="10"/>
  <c r="G97" i="10"/>
  <c r="M84" i="10"/>
  <c r="K84" i="10"/>
  <c r="I84" i="10"/>
  <c r="G84" i="10"/>
  <c r="M79" i="10"/>
  <c r="K79" i="10"/>
  <c r="I79" i="10"/>
  <c r="G79" i="10"/>
  <c r="Q27" i="5" l="1"/>
  <c r="Q31" i="5" s="1"/>
  <c r="G85" i="10"/>
  <c r="G87" i="10" s="1"/>
  <c r="G89" i="10" s="1"/>
  <c r="G105" i="10" s="1"/>
  <c r="I85" i="10"/>
  <c r="I87" i="10" s="1"/>
  <c r="I89" i="10" s="1"/>
  <c r="K85" i="10"/>
  <c r="K87" i="10" s="1"/>
  <c r="K89" i="10" s="1"/>
  <c r="G104" i="10"/>
  <c r="M85" i="10"/>
  <c r="M87" i="10" s="1"/>
  <c r="M89" i="10" s="1"/>
  <c r="K31" i="5"/>
  <c r="I104" i="10"/>
  <c r="K104" i="10"/>
  <c r="M101" i="10"/>
  <c r="M103" i="10" s="1"/>
  <c r="M104" i="10" s="1"/>
  <c r="M37" i="10"/>
  <c r="K37" i="10"/>
  <c r="I37" i="10"/>
  <c r="G37" i="10"/>
  <c r="M31" i="10"/>
  <c r="K31" i="10"/>
  <c r="I31" i="10"/>
  <c r="G31" i="10"/>
  <c r="M18" i="10"/>
  <c r="K18" i="10"/>
  <c r="I18" i="10"/>
  <c r="G18" i="10"/>
  <c r="M13" i="10"/>
  <c r="K13" i="10"/>
  <c r="I13" i="10"/>
  <c r="G13" i="10"/>
  <c r="M92" i="1"/>
  <c r="M94" i="1" s="1"/>
  <c r="K92" i="1"/>
  <c r="K94" i="1" s="1"/>
  <c r="I92" i="1"/>
  <c r="I94" i="1" s="1"/>
  <c r="G92" i="1"/>
  <c r="G94" i="1" s="1"/>
  <c r="K105" i="10" l="1"/>
  <c r="K117" i="10" s="1"/>
  <c r="K122" i="10" s="1"/>
  <c r="I105" i="10"/>
  <c r="M105" i="10"/>
  <c r="M117" i="10" s="1"/>
  <c r="M122" i="10" s="1"/>
  <c r="M38" i="10"/>
  <c r="G19" i="10"/>
  <c r="G21" i="10" s="1"/>
  <c r="G23" i="10" s="1"/>
  <c r="I19" i="10"/>
  <c r="I21" i="10" s="1"/>
  <c r="I23" i="10" s="1"/>
  <c r="K19" i="10"/>
  <c r="K21" i="10" s="1"/>
  <c r="K23" i="10" s="1"/>
  <c r="G38" i="10"/>
  <c r="M19" i="10"/>
  <c r="M21" i="10" s="1"/>
  <c r="M23" i="10" s="1"/>
  <c r="I38" i="10"/>
  <c r="K38" i="10"/>
  <c r="M67" i="1"/>
  <c r="K67" i="1"/>
  <c r="I67" i="1"/>
  <c r="G67" i="1"/>
  <c r="M57" i="1"/>
  <c r="K57" i="1"/>
  <c r="I57" i="1"/>
  <c r="G57" i="1"/>
  <c r="G68" i="1" s="1"/>
  <c r="G95" i="1" s="1"/>
  <c r="M32" i="1"/>
  <c r="K32" i="1"/>
  <c r="I32" i="1"/>
  <c r="G32" i="1"/>
  <c r="M17" i="1"/>
  <c r="M33" i="1" s="1"/>
  <c r="K17" i="1"/>
  <c r="I17" i="1"/>
  <c r="I33" i="1" s="1"/>
  <c r="G17" i="1"/>
  <c r="G33" i="1" s="1"/>
  <c r="G96" i="1" l="1"/>
  <c r="I39" i="10"/>
  <c r="M39" i="10"/>
  <c r="M51" i="10" s="1"/>
  <c r="G39" i="10"/>
  <c r="K39" i="10"/>
  <c r="K51" i="10" s="1"/>
  <c r="I68" i="1"/>
  <c r="I95" i="1" s="1"/>
  <c r="I96" i="1" s="1"/>
  <c r="K68" i="1"/>
  <c r="K95" i="1" s="1"/>
  <c r="K96" i="1" s="1"/>
  <c r="M68" i="1"/>
  <c r="M95" i="1" s="1"/>
  <c r="M96" i="1" s="1"/>
  <c r="K33" i="1"/>
  <c r="Q18" i="5" l="1"/>
  <c r="Q17" i="5"/>
  <c r="K17" i="5"/>
  <c r="O16" i="5"/>
  <c r="S16" i="5" s="1"/>
  <c r="A44" i="11" l="1"/>
  <c r="A112" i="10"/>
  <c r="I58" i="10"/>
  <c r="G58" i="10"/>
  <c r="I53" i="10"/>
  <c r="G53" i="10"/>
  <c r="A46" i="10"/>
  <c r="K56" i="10" l="1"/>
  <c r="M56" i="10"/>
  <c r="I9" i="11"/>
  <c r="I25" i="11" s="1"/>
  <c r="I35" i="11" s="1"/>
  <c r="I37" i="11" s="1"/>
  <c r="I72" i="11" s="1"/>
  <c r="I74" i="11" s="1"/>
  <c r="K9" i="11" l="1"/>
  <c r="K25" i="11" s="1"/>
  <c r="K35" i="11" s="1"/>
  <c r="K37" i="11" s="1"/>
  <c r="K72" i="11" s="1"/>
  <c r="K74" i="11" s="1"/>
  <c r="K75" i="11" s="1"/>
  <c r="G9" i="11"/>
  <c r="G25" i="11" s="1"/>
  <c r="G35" i="11" s="1"/>
  <c r="G37" i="11" s="1"/>
  <c r="G72" i="11" s="1"/>
  <c r="G74" i="11" s="1"/>
  <c r="G75" i="11" s="1"/>
  <c r="M9" i="11"/>
  <c r="M25" i="11" s="1"/>
  <c r="M35" i="11" s="1"/>
  <c r="M37" i="11" s="1"/>
  <c r="M72" i="11" s="1"/>
  <c r="M74" i="11" s="1"/>
  <c r="K11" i="2" l="1"/>
  <c r="K17" i="2"/>
  <c r="S28" i="5" l="1"/>
  <c r="M20" i="2"/>
  <c r="K22" i="2" l="1"/>
  <c r="I22" i="2"/>
  <c r="G22" i="2"/>
  <c r="E22" i="2"/>
  <c r="Q32" i="5"/>
  <c r="M32" i="5"/>
  <c r="K32" i="5"/>
  <c r="I32" i="5"/>
  <c r="G32" i="5"/>
  <c r="E32" i="5"/>
  <c r="Q19" i="5"/>
  <c r="Q22" i="5" s="1"/>
  <c r="M19" i="5"/>
  <c r="M22" i="5" s="1"/>
  <c r="K19" i="5"/>
  <c r="K22" i="5" s="1"/>
  <c r="I19" i="5"/>
  <c r="I22" i="5" s="1"/>
  <c r="G19" i="5"/>
  <c r="G22" i="5" s="1"/>
  <c r="O21" i="5"/>
  <c r="S21" i="5" s="1"/>
  <c r="M22" i="2" l="1"/>
  <c r="S32" i="5"/>
  <c r="O32" i="5"/>
  <c r="K33" i="5" l="1"/>
  <c r="S30" i="5"/>
  <c r="Q33" i="5"/>
  <c r="I27" i="5"/>
  <c r="G27" i="5"/>
  <c r="E27" i="5"/>
  <c r="E19" i="5"/>
  <c r="E22" i="5" s="1"/>
  <c r="O18" i="5"/>
  <c r="O17" i="5"/>
  <c r="O27" i="5" l="1"/>
  <c r="O31" i="5" s="1"/>
  <c r="S18" i="5"/>
  <c r="S17" i="5"/>
  <c r="M33" i="5"/>
  <c r="G31" i="5"/>
  <c r="G33" i="5" s="1"/>
  <c r="I31" i="5"/>
  <c r="I33" i="5" s="1"/>
  <c r="O19" i="5"/>
  <c r="O22" i="5" s="1"/>
  <c r="E31" i="5"/>
  <c r="E33" i="5" s="1"/>
  <c r="S25" i="5"/>
  <c r="S26" i="5" l="1"/>
  <c r="S27" i="5"/>
  <c r="S31" i="5" s="1"/>
  <c r="S33" i="5" s="1"/>
  <c r="S19" i="5"/>
  <c r="S22" i="5" s="1"/>
  <c r="O33" i="5" l="1"/>
  <c r="I19" i="2" l="1"/>
  <c r="I21" i="2" s="1"/>
  <c r="G19" i="2"/>
  <c r="G21" i="2" s="1"/>
  <c r="E19" i="2"/>
  <c r="E21" i="2" s="1"/>
  <c r="I13" i="2"/>
  <c r="G13" i="2"/>
  <c r="E13" i="2"/>
  <c r="K19" i="2" l="1"/>
  <c r="K21" i="2" s="1"/>
  <c r="K13" i="2" l="1"/>
  <c r="M11" i="2" l="1"/>
  <c r="M12" i="2" l="1"/>
  <c r="M13" i="2" s="1"/>
  <c r="M18" i="2" l="1"/>
  <c r="I14" i="2"/>
  <c r="G14" i="2"/>
  <c r="E14" i="2"/>
  <c r="I23" i="2" l="1"/>
  <c r="G23" i="2"/>
  <c r="E23" i="2"/>
  <c r="K14" i="2"/>
  <c r="M14" i="2" l="1"/>
  <c r="M17" i="2" l="1"/>
  <c r="M19" i="2" s="1"/>
  <c r="M21" i="2" s="1"/>
  <c r="K23" i="2"/>
  <c r="M23" i="2" l="1"/>
</calcChain>
</file>

<file path=xl/sharedStrings.xml><?xml version="1.0" encoding="utf-8"?>
<sst xmlns="http://schemas.openxmlformats.org/spreadsheetml/2006/main" count="397" uniqueCount="225">
  <si>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</si>
  <si>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</si>
  <si>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</si>
  <si>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</si>
  <si>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</si>
  <si>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</si>
  <si>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</si>
  <si>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</si>
  <si>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</si>
  <si>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</si>
  <si>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</si>
  <si>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</si>
  <si>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</si>
  <si>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</si>
  <si>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</si>
  <si>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</si>
  <si>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</si>
  <si>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</si>
  <si>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</si>
  <si>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</si>
  <si>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</si>
  <si>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</si>
  <si>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</si>
  <si>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</si>
  <si>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</si>
  <si>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</si>
  <si>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</si>
  <si>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</si>
  <si>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</si>
  <si>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</si>
  <si>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</si>
  <si>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</si>
  <si>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</si>
  <si>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</si>
  <si>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</si>
  <si>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</si>
  <si>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</si>
  <si>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</si>
  <si>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</si>
  <si>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</si>
  <si>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</si>
  <si>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</si>
  <si>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</si>
  <si>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</si>
  <si>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</si>
  <si>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</si>
  <si>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</si>
  <si>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</si>
  <si>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</si>
  <si>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</si>
  <si>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</si>
  <si>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</si>
  <si>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</si>
  <si>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</si>
  <si>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</si>
  <si>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</si>
  <si>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</si>
  <si>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</si>
  <si>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</si>
  <si>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</si>
  <si>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</si>
  <si>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</si>
  <si>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</si>
  <si>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</si>
  <si>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</si>
  <si>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</si>
  <si>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</si>
  <si>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</si>
  <si>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</si>
  <si>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</si>
  <si>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</si>
  <si>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</si>
  <si>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</si>
  <si>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</si>
  <si>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</si>
  <si>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</si>
  <si>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</si>
  <si>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</si>
  <si>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</si>
  <si>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</si>
  <si>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</si>
  <si>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</si>
  <si>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</si>
  <si>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</si>
  <si>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</si>
  <si>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</si>
  <si>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</si>
  <si>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</si>
  <si>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</si>
  <si>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</si>
  <si>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</si>
  <si>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</si>
  <si>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</si>
  <si>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</si>
  <si>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</si>
  <si>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</si>
  <si>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</si>
  <si>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</si>
  <si>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</si>
  <si>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</si>
  <si>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</si>
  <si>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</si>
  <si>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</si>
  <si>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</si>
  <si>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</si>
  <si>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</si>
  <si>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</si>
  <si>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</si>
  <si>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</si>
  <si>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</si>
  <si>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</si>
  <si>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</si>
  <si>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</si>
  <si>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</si>
  <si>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</si>
  <si>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</si>
  <si>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Profit for the period</t>
  </si>
  <si>
    <t>Cash and cash equivalents at end of period (Note 4)</t>
  </si>
  <si>
    <t>Cash and cash equivalents at beginning of period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</si>
  <si>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</si>
  <si>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</si>
  <si>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</si>
  <si>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</si>
  <si>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</si>
  <si>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</si>
  <si>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</si>
  <si>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</si>
  <si>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</si>
  <si>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</si>
  <si>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</si>
  <si>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</si>
  <si>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</si>
  <si>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</si>
  <si>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Balance as at 1 January 2019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</si>
  <si>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</si>
  <si>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</si>
  <si>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</si>
  <si>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</si>
  <si>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</si>
  <si>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</si>
  <si>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</si>
  <si>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</si>
  <si>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</si>
  <si>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</si>
  <si>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</si>
  <si>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</si>
  <si>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</si>
  <si>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</si>
  <si>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</si>
  <si>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</si>
  <si>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</si>
  <si>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</si>
  <si>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</si>
  <si>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</si>
  <si>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Increase in liabilities associated with put options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</si>
  <si>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</si>
  <si>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</si>
  <si>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</si>
  <si>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</si>
  <si>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</si>
  <si>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</si>
  <si>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</si>
  <si>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</si>
  <si>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</si>
  <si>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31 December 2019</t>
  </si>
  <si>
    <t>Balance as at 1 January 2020</t>
  </si>
  <si>
    <t>3, 6</t>
  </si>
  <si>
    <t>Other current financial assets</t>
  </si>
  <si>
    <t>Other non-current financial assets</t>
  </si>
  <si>
    <t>Right-of-use assets</t>
  </si>
  <si>
    <t>Current portion of long-term lease liabilities</t>
  </si>
  <si>
    <t>3, 16</t>
  </si>
  <si>
    <t>Selling and distribution expenses</t>
  </si>
  <si>
    <t>Income tax revenues (expenses)</t>
  </si>
  <si>
    <t xml:space="preserve">   Equity holders of the Company</t>
  </si>
  <si>
    <t>Basic earnings per share</t>
  </si>
  <si>
    <t xml:space="preserve">   to holders of non-controlling interests </t>
  </si>
  <si>
    <t>The accompanying notes are an integral part of the financial statements.</t>
  </si>
  <si>
    <t xml:space="preserve">Balance as at 1 January 2019 </t>
  </si>
  <si>
    <t>Advance payment for purchasing of raw materials</t>
  </si>
  <si>
    <t>(Unit: Baht)</t>
  </si>
  <si>
    <t>Dividend paid</t>
  </si>
  <si>
    <t>3, 25</t>
  </si>
  <si>
    <t>Income tax payable</t>
  </si>
  <si>
    <t>20, 28</t>
  </si>
  <si>
    <t xml:space="preserve">   Increase (decrease) in accounts payable for </t>
  </si>
  <si>
    <t xml:space="preserve">   Unrealised loss (gain) on exchange rate</t>
  </si>
  <si>
    <t xml:space="preserve">   Dividend income</t>
  </si>
  <si>
    <t>Cash paid for investments in subsidiaries</t>
  </si>
  <si>
    <t>Cash paid for call options</t>
  </si>
  <si>
    <t>Dividend received from subsidiary</t>
  </si>
  <si>
    <t>Cash receipt from long-term loans from banks</t>
  </si>
  <si>
    <t>Cash paid for financial fees</t>
  </si>
  <si>
    <t>As at 30 September 2020</t>
  </si>
  <si>
    <t>30 September 2020</t>
  </si>
  <si>
    <t>For the three-month period ended 30 September 2020</t>
  </si>
  <si>
    <t>For the nine-month period ended 30 September 2020</t>
  </si>
  <si>
    <t>Profit from operating activities</t>
  </si>
  <si>
    <t>Profit attributable to:</t>
  </si>
  <si>
    <t>Increased in equity attributable to non-controlling</t>
  </si>
  <si>
    <t xml:space="preserve">   interest of the subsidiaries </t>
  </si>
  <si>
    <t>Balance as at 30 September 2019</t>
  </si>
  <si>
    <t>Balance as at 30 September 2020</t>
  </si>
  <si>
    <t xml:space="preserve">   Allowance for expected credit losses</t>
  </si>
  <si>
    <t xml:space="preserve">   Allowance for impairment loss on assets (reversal)</t>
  </si>
  <si>
    <t>Decrease (increase) in other current financial assets</t>
  </si>
  <si>
    <t>Repayment of debentures</t>
  </si>
  <si>
    <t>Cash paid for lease liabilities</t>
  </si>
  <si>
    <t>Liabilities associated with share purchase agreement</t>
  </si>
  <si>
    <t xml:space="preserve">  in subsidiary</t>
  </si>
  <si>
    <t>20, 27.5</t>
  </si>
  <si>
    <t>Bank overdraft and short-term loans from banks</t>
  </si>
  <si>
    <t>Other current financial liabilities</t>
  </si>
  <si>
    <t xml:space="preserve">Actuarial gain </t>
  </si>
  <si>
    <t>Actuarial loss</t>
  </si>
  <si>
    <t>Long-term lease liabilities, net of current portion</t>
  </si>
  <si>
    <t xml:space="preserve">   Gain on disposals/write-off of machinery and equipment</t>
  </si>
  <si>
    <t xml:space="preserve">   Loss from fair value measurement of forward exchange contracts</t>
  </si>
  <si>
    <t>Acquisition of building, machinery and equipment</t>
  </si>
  <si>
    <t>Decrease in other non-current financial assets</t>
  </si>
  <si>
    <t>Increase in bank overdraft and short-term loans from banks</t>
  </si>
  <si>
    <t xml:space="preserve">Increase (decrease) in exchange differences on translation of </t>
  </si>
  <si>
    <t>Decrease in restricted bank deposits</t>
  </si>
  <si>
    <t>Net cash flows from (used in) financing activities</t>
  </si>
  <si>
    <t xml:space="preserve">   Increase in long-term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</si>
</sst>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01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5" fontId="3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164" fontId="3" fillId="0" borderId="5" xfId="2" applyNumberFormat="1" applyFont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41" fontId="3" fillId="0" borderId="6" xfId="1" applyNumberFormat="1" applyFont="1" applyFill="1" applyBorder="1" applyAlignment="1">
      <alignment vertical="center"/>
    </xf>
    <xf numFmtId="38" fontId="1" fillId="0" borderId="0" xfId="0" applyNumberFormat="1" applyFont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showGridLines="0" view="pageBreakPreview" topLeftCell="A55" zoomScaleNormal="100" zoomScaleSheetLayoutView="100" workbookViewId="0">
      <selection activeCell="E68" sqref="E68"/>
    </sheetView>
  </sheetViews>
  <sheetFormatPr defaultColWidth="10.7109375" defaultRowHeight="21.75" customHeight="1"/>
  <cols>
    <col min="1" max="3" width="11.85546875" style="7" customWidth="1"/>
    <col min="4" max="4" width="14.85546875" style="7" customWidth="1"/>
    <col min="5" max="5" width="6.140625" style="29" customWidth="1"/>
    <col min="6" max="6" width="1.7109375" style="29" customWidth="1"/>
    <col min="7" max="7" width="18.5703125" style="29" customWidth="1"/>
    <col min="8" max="8" width="1.7109375" style="29" customWidth="1"/>
    <col min="9" max="9" width="18.5703125" style="29" customWidth="1"/>
    <col min="10" max="10" width="1.7109375" style="29" customWidth="1"/>
    <col min="11" max="11" width="18.5703125" style="13" customWidth="1"/>
    <col min="12" max="12" width="1.7109375" style="29" customWidth="1"/>
    <col min="13" max="13" width="18.5703125" style="13" customWidth="1"/>
    <col min="14" max="16384" width="10.7109375" style="7"/>
  </cols>
  <sheetData>
    <row r="1" spans="1:15" s="21" customFormat="1" ht="21.75" customHeight="1">
      <c r="A1" s="17" t="s">
        <v>134</v>
      </c>
      <c r="B1" s="17"/>
      <c r="C1" s="17"/>
      <c r="D1" s="19"/>
      <c r="E1" s="20"/>
      <c r="F1" s="20"/>
      <c r="G1" s="20"/>
      <c r="H1" s="20"/>
      <c r="I1" s="20"/>
      <c r="J1" s="20"/>
      <c r="K1" s="39"/>
      <c r="L1" s="20"/>
      <c r="M1" s="39"/>
    </row>
    <row r="2" spans="1:15" s="21" customFormat="1" ht="21.75" customHeight="1">
      <c r="A2" s="17" t="s">
        <v>80</v>
      </c>
      <c r="B2" s="17"/>
      <c r="C2" s="17"/>
      <c r="D2" s="19"/>
      <c r="E2" s="20"/>
      <c r="F2" s="20"/>
      <c r="G2" s="20"/>
      <c r="H2" s="20"/>
      <c r="I2" s="20"/>
      <c r="J2" s="20"/>
      <c r="K2" s="39"/>
      <c r="L2" s="20"/>
      <c r="M2" s="39"/>
    </row>
    <row r="3" spans="1:15" s="19" customFormat="1" ht="21.75" customHeight="1">
      <c r="A3" s="17" t="s">
        <v>193</v>
      </c>
      <c r="B3" s="17"/>
      <c r="C3" s="17"/>
      <c r="H3" s="39"/>
      <c r="J3" s="39"/>
      <c r="K3" s="39"/>
      <c r="L3" s="39"/>
      <c r="M3" s="39"/>
    </row>
    <row r="4" spans="1:15" s="15" customFormat="1" ht="21.75" customHeight="1">
      <c r="D4" s="23"/>
      <c r="E4" s="23"/>
      <c r="K4" s="24"/>
      <c r="M4" s="24" t="s">
        <v>109</v>
      </c>
    </row>
    <row r="5" spans="1:15" s="15" customFormat="1" ht="21.75" customHeight="1">
      <c r="D5" s="23"/>
      <c r="E5" s="23"/>
      <c r="G5" s="98" t="s">
        <v>86</v>
      </c>
      <c r="H5" s="98"/>
      <c r="I5" s="98"/>
      <c r="K5" s="98" t="s">
        <v>85</v>
      </c>
      <c r="L5" s="98"/>
      <c r="M5" s="98"/>
    </row>
    <row r="6" spans="1:15" s="25" customFormat="1" ht="21.75" customHeight="1">
      <c r="D6" s="26"/>
      <c r="E6" s="48" t="s">
        <v>0</v>
      </c>
      <c r="G6" s="56" t="s">
        <v>194</v>
      </c>
      <c r="H6" s="27"/>
      <c r="I6" s="56" t="s">
        <v>164</v>
      </c>
      <c r="J6" s="27"/>
      <c r="K6" s="56" t="s">
        <v>194</v>
      </c>
      <c r="L6" s="27"/>
      <c r="M6" s="56" t="s">
        <v>164</v>
      </c>
      <c r="N6" s="15"/>
      <c r="O6" s="15"/>
    </row>
    <row r="7" spans="1:15" s="25" customFormat="1" ht="21.75" customHeight="1">
      <c r="D7" s="26"/>
      <c r="E7" s="49"/>
      <c r="G7" s="60" t="s">
        <v>110</v>
      </c>
      <c r="H7" s="27"/>
      <c r="I7" s="60" t="s">
        <v>112</v>
      </c>
      <c r="J7" s="27"/>
      <c r="K7" s="60" t="s">
        <v>110</v>
      </c>
      <c r="L7" s="27"/>
      <c r="M7" s="60" t="s">
        <v>112</v>
      </c>
      <c r="N7" s="15"/>
      <c r="O7" s="15"/>
    </row>
    <row r="8" spans="1:15" s="25" customFormat="1" ht="21.75" customHeight="1">
      <c r="D8" s="26"/>
      <c r="E8" s="49"/>
      <c r="G8" s="60" t="s">
        <v>111</v>
      </c>
      <c r="H8" s="27"/>
      <c r="I8" s="58"/>
      <c r="J8" s="27"/>
      <c r="K8" s="60" t="s">
        <v>111</v>
      </c>
      <c r="L8" s="27"/>
      <c r="M8" s="58"/>
      <c r="N8" s="15"/>
      <c r="O8" s="15"/>
    </row>
    <row r="9" spans="1:15" ht="21.75" customHeight="1">
      <c r="A9" s="28" t="s">
        <v>1</v>
      </c>
      <c r="G9" s="40"/>
      <c r="K9" s="40"/>
      <c r="M9" s="40"/>
    </row>
    <row r="10" spans="1:15" ht="21.75" customHeight="1">
      <c r="A10" s="28" t="s">
        <v>2</v>
      </c>
      <c r="D10" s="30"/>
      <c r="E10" s="10"/>
      <c r="F10" s="10"/>
      <c r="G10" s="13"/>
      <c r="H10" s="10"/>
      <c r="I10" s="10"/>
      <c r="J10" s="10"/>
      <c r="L10" s="10"/>
    </row>
    <row r="11" spans="1:15" ht="21.75" customHeight="1">
      <c r="A11" s="31" t="s">
        <v>3</v>
      </c>
      <c r="D11" s="30"/>
      <c r="E11" s="1">
        <v>4</v>
      </c>
      <c r="F11" s="1"/>
      <c r="G11" s="68">
        <v>271324</v>
      </c>
      <c r="H11" s="68"/>
      <c r="I11" s="68">
        <v>34674</v>
      </c>
      <c r="J11" s="68"/>
      <c r="K11" s="68">
        <v>21030</v>
      </c>
      <c r="L11" s="68"/>
      <c r="M11" s="68">
        <v>6947</v>
      </c>
    </row>
    <row r="12" spans="1:15" ht="21.75" customHeight="1">
      <c r="A12" s="31" t="s">
        <v>167</v>
      </c>
      <c r="D12" s="30"/>
      <c r="E12" s="1">
        <v>5</v>
      </c>
      <c r="F12" s="1"/>
      <c r="G12" s="69">
        <v>0</v>
      </c>
      <c r="H12" s="68"/>
      <c r="I12" s="68">
        <v>55556</v>
      </c>
      <c r="J12" s="68"/>
      <c r="K12" s="69">
        <v>0</v>
      </c>
      <c r="L12" s="68"/>
      <c r="M12" s="69">
        <v>0</v>
      </c>
    </row>
    <row r="13" spans="1:15" ht="21.75" customHeight="1">
      <c r="A13" s="32" t="s">
        <v>121</v>
      </c>
      <c r="D13" s="30"/>
      <c r="E13" s="1" t="s">
        <v>166</v>
      </c>
      <c r="F13" s="1"/>
      <c r="G13" s="68">
        <v>803839</v>
      </c>
      <c r="H13" s="68"/>
      <c r="I13" s="68">
        <v>783877</v>
      </c>
      <c r="J13" s="68"/>
      <c r="K13" s="68">
        <v>363788</v>
      </c>
      <c r="L13" s="68"/>
      <c r="M13" s="68">
        <v>358006</v>
      </c>
    </row>
    <row r="14" spans="1:15" ht="21.75" customHeight="1">
      <c r="A14" s="32" t="s">
        <v>56</v>
      </c>
      <c r="D14" s="30"/>
      <c r="E14" s="1">
        <v>7</v>
      </c>
      <c r="F14" s="1"/>
      <c r="G14" s="68">
        <v>315847</v>
      </c>
      <c r="H14" s="68"/>
      <c r="I14" s="68">
        <v>287436</v>
      </c>
      <c r="J14" s="68"/>
      <c r="K14" s="68">
        <v>122253</v>
      </c>
      <c r="L14" s="68"/>
      <c r="M14" s="68">
        <v>104253</v>
      </c>
    </row>
    <row r="15" spans="1:15" ht="21.75" customHeight="1">
      <c r="A15" s="32" t="s">
        <v>179</v>
      </c>
      <c r="E15" s="1"/>
      <c r="F15" s="51"/>
      <c r="G15" s="69">
        <v>11767</v>
      </c>
      <c r="H15" s="68"/>
      <c r="I15" s="68">
        <v>74798</v>
      </c>
      <c r="J15" s="68"/>
      <c r="K15" s="69">
        <v>0</v>
      </c>
      <c r="L15" s="68"/>
      <c r="M15" s="69">
        <v>0</v>
      </c>
    </row>
    <row r="16" spans="1:15" ht="21.75" customHeight="1">
      <c r="A16" s="32" t="s">
        <v>4</v>
      </c>
      <c r="E16" s="1"/>
      <c r="F16" s="51"/>
      <c r="G16" s="68">
        <v>50761</v>
      </c>
      <c r="H16" s="68"/>
      <c r="I16" s="68">
        <v>51220</v>
      </c>
      <c r="J16" s="68"/>
      <c r="K16" s="68">
        <v>27894</v>
      </c>
      <c r="L16" s="68"/>
      <c r="M16" s="68">
        <v>29681</v>
      </c>
    </row>
    <row r="17" spans="1:13" ht="21.75" customHeight="1">
      <c r="A17" s="21" t="s">
        <v>5</v>
      </c>
      <c r="E17" s="51"/>
      <c r="F17" s="51"/>
      <c r="G17" s="70">
        <f>SUM(G11:G16)</f>
        <v>1453538</v>
      </c>
      <c r="H17" s="71"/>
      <c r="I17" s="70">
        <f>SUM(I11:I16)</f>
        <v>1287561</v>
      </c>
      <c r="J17" s="71"/>
      <c r="K17" s="70">
        <f>SUM(K11:K16)</f>
        <v>534965</v>
      </c>
      <c r="L17" s="71"/>
      <c r="M17" s="70">
        <f>SUM(M11:M16)</f>
        <v>498887</v>
      </c>
    </row>
    <row r="18" spans="1:13" ht="21.75" customHeight="1">
      <c r="A18" s="21" t="s">
        <v>6</v>
      </c>
      <c r="E18" s="51"/>
      <c r="F18" s="1"/>
      <c r="G18" s="71"/>
      <c r="H18" s="71"/>
      <c r="I18" s="71"/>
      <c r="J18" s="71"/>
      <c r="K18" s="71"/>
      <c r="L18" s="71"/>
      <c r="M18" s="71"/>
    </row>
    <row r="19" spans="1:13" ht="21.75" customHeight="1">
      <c r="A19" s="32" t="s">
        <v>122</v>
      </c>
      <c r="E19" s="1">
        <v>8</v>
      </c>
      <c r="F19" s="1"/>
      <c r="G19" s="71">
        <v>24407</v>
      </c>
      <c r="H19" s="71"/>
      <c r="I19" s="71">
        <v>25815</v>
      </c>
      <c r="J19" s="71"/>
      <c r="K19" s="69">
        <v>0</v>
      </c>
      <c r="L19" s="71"/>
      <c r="M19" s="69">
        <v>0</v>
      </c>
    </row>
    <row r="20" spans="1:13" ht="21.75" customHeight="1">
      <c r="A20" s="32" t="s">
        <v>168</v>
      </c>
      <c r="E20" s="1">
        <v>5</v>
      </c>
      <c r="F20" s="1"/>
      <c r="G20" s="71">
        <v>2381</v>
      </c>
      <c r="H20" s="71"/>
      <c r="I20" s="71">
        <v>9040</v>
      </c>
      <c r="J20" s="71"/>
      <c r="K20" s="69">
        <v>0</v>
      </c>
      <c r="L20" s="71"/>
      <c r="M20" s="69">
        <v>0</v>
      </c>
    </row>
    <row r="21" spans="1:13" ht="21.75" customHeight="1">
      <c r="A21" s="32" t="s">
        <v>123</v>
      </c>
      <c r="E21" s="1">
        <v>9</v>
      </c>
      <c r="F21" s="1"/>
      <c r="G21" s="69">
        <v>0</v>
      </c>
      <c r="H21" s="68"/>
      <c r="I21" s="69">
        <v>0</v>
      </c>
      <c r="J21" s="68"/>
      <c r="K21" s="71">
        <v>2078858</v>
      </c>
      <c r="L21" s="68"/>
      <c r="M21" s="71">
        <v>2078858</v>
      </c>
    </row>
    <row r="22" spans="1:13" ht="21.75" customHeight="1">
      <c r="A22" s="15" t="s">
        <v>57</v>
      </c>
      <c r="E22" s="1">
        <v>10</v>
      </c>
      <c r="F22" s="1"/>
      <c r="G22" s="68">
        <v>1549303</v>
      </c>
      <c r="H22" s="68"/>
      <c r="I22" s="68">
        <v>1480599</v>
      </c>
      <c r="J22" s="68"/>
      <c r="K22" s="68">
        <v>440185</v>
      </c>
      <c r="L22" s="68"/>
      <c r="M22" s="68">
        <v>456028</v>
      </c>
    </row>
    <row r="23" spans="1:13" ht="21.75" customHeight="1">
      <c r="A23" s="32" t="s">
        <v>169</v>
      </c>
      <c r="E23" s="1">
        <v>11</v>
      </c>
      <c r="F23" s="1"/>
      <c r="G23" s="68">
        <v>90251</v>
      </c>
      <c r="H23" s="68"/>
      <c r="I23" s="69">
        <v>0</v>
      </c>
      <c r="J23" s="68"/>
      <c r="K23" s="68">
        <v>3851</v>
      </c>
      <c r="L23" s="68"/>
      <c r="M23" s="69">
        <v>0</v>
      </c>
    </row>
    <row r="24" spans="1:13" ht="21.75" customHeight="1">
      <c r="A24" s="15" t="s">
        <v>124</v>
      </c>
      <c r="E24" s="1">
        <v>12</v>
      </c>
      <c r="F24" s="1"/>
      <c r="G24" s="68">
        <v>1052861</v>
      </c>
      <c r="H24" s="68"/>
      <c r="I24" s="68">
        <v>1010138</v>
      </c>
      <c r="J24" s="68"/>
      <c r="K24" s="69">
        <v>0</v>
      </c>
      <c r="L24" s="68"/>
      <c r="M24" s="69">
        <v>0</v>
      </c>
    </row>
    <row r="25" spans="1:13" ht="21.75" customHeight="1">
      <c r="A25" s="15" t="s">
        <v>58</v>
      </c>
      <c r="E25" s="1">
        <v>13</v>
      </c>
      <c r="F25" s="1"/>
      <c r="G25" s="68">
        <v>381875</v>
      </c>
      <c r="H25" s="68"/>
      <c r="I25" s="68">
        <v>396591</v>
      </c>
      <c r="J25" s="68"/>
      <c r="K25" s="68">
        <v>4442</v>
      </c>
      <c r="L25" s="68"/>
      <c r="M25" s="68">
        <v>4693</v>
      </c>
    </row>
    <row r="26" spans="1:13" ht="21.75" customHeight="1">
      <c r="A26" s="15" t="s">
        <v>77</v>
      </c>
      <c r="E26" s="1">
        <v>22</v>
      </c>
      <c r="F26" s="1"/>
      <c r="G26" s="68">
        <v>9080</v>
      </c>
      <c r="H26" s="68"/>
      <c r="I26" s="68">
        <v>7790</v>
      </c>
      <c r="J26" s="68"/>
      <c r="K26" s="68">
        <v>9080</v>
      </c>
      <c r="L26" s="68"/>
      <c r="M26" s="68">
        <v>7790</v>
      </c>
    </row>
    <row r="27" spans="1:13" ht="21.75" customHeight="1">
      <c r="A27" s="15" t="s">
        <v>83</v>
      </c>
      <c r="E27" s="1">
        <v>14</v>
      </c>
      <c r="F27" s="51"/>
      <c r="G27" s="68">
        <v>93219</v>
      </c>
      <c r="H27" s="68"/>
      <c r="I27" s="68">
        <v>93219</v>
      </c>
      <c r="J27" s="68"/>
      <c r="K27" s="68">
        <v>93201</v>
      </c>
      <c r="L27" s="68"/>
      <c r="M27" s="68">
        <v>93201</v>
      </c>
    </row>
    <row r="28" spans="1:13" ht="21.75" customHeight="1">
      <c r="A28" s="32" t="s">
        <v>101</v>
      </c>
      <c r="D28" s="30"/>
      <c r="E28" s="1"/>
      <c r="F28" s="1"/>
      <c r="G28" s="68">
        <v>57886</v>
      </c>
      <c r="H28" s="68"/>
      <c r="I28" s="68">
        <v>30467</v>
      </c>
      <c r="J28" s="68"/>
      <c r="K28" s="68">
        <v>57496</v>
      </c>
      <c r="L28" s="68"/>
      <c r="M28" s="68">
        <v>29968</v>
      </c>
    </row>
    <row r="29" spans="1:13" ht="21.75" customHeight="1">
      <c r="A29" s="32" t="s">
        <v>160</v>
      </c>
      <c r="D29" s="30"/>
      <c r="E29" s="1"/>
      <c r="F29" s="1"/>
      <c r="G29" s="68"/>
      <c r="H29" s="68"/>
      <c r="I29" s="68"/>
      <c r="J29" s="68"/>
      <c r="K29" s="68"/>
      <c r="L29" s="68"/>
      <c r="M29" s="68"/>
    </row>
    <row r="30" spans="1:13" ht="21.75" customHeight="1">
      <c r="A30" s="32" t="s">
        <v>161</v>
      </c>
      <c r="D30" s="30"/>
      <c r="E30" s="1" t="s">
        <v>184</v>
      </c>
      <c r="F30" s="1"/>
      <c r="G30" s="68">
        <v>8840</v>
      </c>
      <c r="H30" s="68"/>
      <c r="I30" s="68">
        <v>8840</v>
      </c>
      <c r="J30" s="68"/>
      <c r="K30" s="68">
        <v>8840</v>
      </c>
      <c r="L30" s="68"/>
      <c r="M30" s="68">
        <v>8840</v>
      </c>
    </row>
    <row r="31" spans="1:13" ht="21.75" customHeight="1">
      <c r="A31" s="15" t="s">
        <v>7</v>
      </c>
      <c r="D31" s="30"/>
      <c r="E31" s="1"/>
      <c r="F31" s="1"/>
      <c r="G31" s="68">
        <v>49992</v>
      </c>
      <c r="H31" s="68"/>
      <c r="I31" s="68">
        <v>36612</v>
      </c>
      <c r="J31" s="68"/>
      <c r="K31" s="68">
        <v>11666</v>
      </c>
      <c r="L31" s="68"/>
      <c r="M31" s="68">
        <v>7371</v>
      </c>
    </row>
    <row r="32" spans="1:13" ht="21.75" customHeight="1">
      <c r="A32" s="21" t="s">
        <v>8</v>
      </c>
      <c r="D32" s="30"/>
      <c r="E32" s="51"/>
      <c r="F32" s="1"/>
      <c r="G32" s="70">
        <f>SUM(G19:G31)</f>
        <v>3320095</v>
      </c>
      <c r="H32" s="71"/>
      <c r="I32" s="70">
        <f>SUM(I19:I31)</f>
        <v>3099111</v>
      </c>
      <c r="J32" s="71"/>
      <c r="K32" s="70">
        <f>SUM(K19:K31)</f>
        <v>2707619</v>
      </c>
      <c r="L32" s="71"/>
      <c r="M32" s="70">
        <f>SUM(M19:M31)</f>
        <v>2686749</v>
      </c>
    </row>
    <row r="33" spans="1:18" ht="21.75" customHeight="1" thickBot="1">
      <c r="A33" s="28" t="s">
        <v>9</v>
      </c>
      <c r="D33" s="30"/>
      <c r="E33" s="1"/>
      <c r="F33" s="1"/>
      <c r="G33" s="72">
        <f>SUM(G17,G32)</f>
        <v>4773633</v>
      </c>
      <c r="H33" s="71"/>
      <c r="I33" s="72">
        <f>SUM(I17,I32)</f>
        <v>4386672</v>
      </c>
      <c r="J33" s="71"/>
      <c r="K33" s="72">
        <f>SUM(K17,K32)</f>
        <v>3242584</v>
      </c>
      <c r="L33" s="71"/>
      <c r="M33" s="72">
        <f>SUM(M17,M32)</f>
        <v>3185636</v>
      </c>
    </row>
    <row r="34" spans="1:18" ht="21.75" customHeight="1" thickTop="1">
      <c r="A34" s="28"/>
      <c r="D34" s="30"/>
      <c r="E34" s="1"/>
      <c r="F34" s="1"/>
      <c r="G34" s="9"/>
      <c r="H34" s="4"/>
      <c r="I34" s="9"/>
      <c r="J34" s="4"/>
      <c r="K34" s="9"/>
      <c r="L34" s="4"/>
      <c r="M34" s="9"/>
    </row>
    <row r="35" spans="1:18" ht="21.75" customHeight="1">
      <c r="A35" s="28"/>
      <c r="D35" s="30"/>
      <c r="E35" s="1"/>
      <c r="F35" s="1"/>
      <c r="G35" s="9"/>
      <c r="H35" s="4"/>
      <c r="I35" s="9"/>
      <c r="J35" s="4"/>
      <c r="K35" s="9"/>
      <c r="L35" s="4"/>
      <c r="M35" s="9"/>
    </row>
    <row r="36" spans="1:18" ht="21.75" customHeight="1">
      <c r="A36" s="7" t="s">
        <v>177</v>
      </c>
      <c r="D36" s="30"/>
      <c r="E36" s="10"/>
      <c r="F36" s="10"/>
      <c r="G36" s="10"/>
      <c r="H36" s="10"/>
      <c r="I36" s="10"/>
      <c r="J36" s="10"/>
      <c r="L36" s="10"/>
    </row>
    <row r="37" spans="1:18" s="21" customFormat="1" ht="21.75" customHeight="1">
      <c r="A37" s="17" t="s">
        <v>134</v>
      </c>
      <c r="B37" s="17"/>
      <c r="C37" s="17"/>
      <c r="D37" s="19"/>
      <c r="E37" s="20"/>
      <c r="F37" s="20"/>
      <c r="G37" s="20"/>
      <c r="H37" s="20"/>
      <c r="I37" s="20"/>
      <c r="J37" s="20"/>
      <c r="K37" s="39"/>
      <c r="L37" s="20"/>
      <c r="M37" s="39"/>
      <c r="P37" s="7"/>
      <c r="R37" s="7"/>
    </row>
    <row r="38" spans="1:18" s="21" customFormat="1" ht="21.75" customHeight="1">
      <c r="A38" s="17" t="s">
        <v>81</v>
      </c>
      <c r="B38" s="17"/>
      <c r="C38" s="33"/>
      <c r="D38" s="19"/>
      <c r="E38" s="20"/>
      <c r="F38" s="20"/>
      <c r="G38" s="20"/>
      <c r="H38" s="20"/>
      <c r="I38" s="20"/>
      <c r="J38" s="20"/>
      <c r="K38" s="39"/>
      <c r="L38" s="20"/>
      <c r="M38" s="39"/>
      <c r="P38" s="7"/>
      <c r="R38" s="7"/>
    </row>
    <row r="39" spans="1:18" s="19" customFormat="1" ht="21.75" customHeight="1">
      <c r="A39" s="17" t="s">
        <v>193</v>
      </c>
      <c r="B39" s="17"/>
      <c r="C39" s="33"/>
      <c r="K39" s="39"/>
      <c r="M39" s="39"/>
      <c r="P39" s="7"/>
      <c r="R39" s="7"/>
    </row>
    <row r="40" spans="1:18" s="15" customFormat="1" ht="21.75" customHeight="1">
      <c r="D40" s="23"/>
      <c r="E40" s="23"/>
      <c r="K40" s="24"/>
      <c r="M40" s="24" t="s">
        <v>109</v>
      </c>
      <c r="P40" s="7"/>
      <c r="R40" s="7"/>
    </row>
    <row r="41" spans="1:18" s="15" customFormat="1" ht="21.75" customHeight="1">
      <c r="D41" s="23"/>
      <c r="E41" s="23"/>
      <c r="G41" s="98" t="s">
        <v>86</v>
      </c>
      <c r="H41" s="98"/>
      <c r="I41" s="98"/>
      <c r="K41" s="98" t="s">
        <v>85</v>
      </c>
      <c r="L41" s="98"/>
      <c r="M41" s="98"/>
      <c r="P41" s="7"/>
      <c r="R41" s="7"/>
    </row>
    <row r="42" spans="1:18" s="25" customFormat="1" ht="21.75" customHeight="1">
      <c r="D42" s="26"/>
      <c r="E42" s="48" t="s">
        <v>0</v>
      </c>
      <c r="G42" s="56" t="s">
        <v>194</v>
      </c>
      <c r="H42" s="27"/>
      <c r="I42" s="56" t="s">
        <v>164</v>
      </c>
      <c r="J42" s="27"/>
      <c r="K42" s="56" t="s">
        <v>194</v>
      </c>
      <c r="L42" s="27"/>
      <c r="M42" s="56" t="s">
        <v>164</v>
      </c>
      <c r="P42" s="7"/>
      <c r="R42" s="7"/>
    </row>
    <row r="43" spans="1:18" s="25" customFormat="1" ht="21.75" customHeight="1">
      <c r="D43" s="26"/>
      <c r="E43" s="49"/>
      <c r="G43" s="60" t="s">
        <v>110</v>
      </c>
      <c r="H43" s="27"/>
      <c r="I43" s="60" t="s">
        <v>112</v>
      </c>
      <c r="J43" s="27"/>
      <c r="K43" s="60" t="s">
        <v>110</v>
      </c>
      <c r="L43" s="27"/>
      <c r="M43" s="60" t="s">
        <v>112</v>
      </c>
      <c r="P43" s="7"/>
      <c r="R43" s="7"/>
    </row>
    <row r="44" spans="1:18" s="25" customFormat="1" ht="21.75" customHeight="1">
      <c r="D44" s="26"/>
      <c r="E44" s="49"/>
      <c r="G44" s="60" t="s">
        <v>111</v>
      </c>
      <c r="H44" s="27"/>
      <c r="I44" s="58"/>
      <c r="J44" s="27"/>
      <c r="K44" s="60" t="s">
        <v>111</v>
      </c>
      <c r="L44" s="27"/>
      <c r="M44" s="58"/>
      <c r="P44" s="7"/>
      <c r="R44" s="7"/>
    </row>
    <row r="45" spans="1:18" ht="21.75" customHeight="1">
      <c r="A45" s="28" t="s">
        <v>10</v>
      </c>
      <c r="G45" s="40"/>
      <c r="K45" s="40"/>
      <c r="M45" s="40"/>
    </row>
    <row r="46" spans="1:18" ht="21.75" customHeight="1">
      <c r="A46" s="28" t="s">
        <v>11</v>
      </c>
      <c r="D46" s="30"/>
      <c r="E46" s="10"/>
      <c r="F46" s="10"/>
      <c r="G46" s="13"/>
      <c r="H46" s="10"/>
      <c r="I46" s="10"/>
      <c r="J46" s="10"/>
      <c r="L46" s="10"/>
    </row>
    <row r="47" spans="1:18" ht="21.75" customHeight="1">
      <c r="A47" s="7" t="s">
        <v>211</v>
      </c>
      <c r="D47" s="30"/>
      <c r="E47" s="1">
        <v>15</v>
      </c>
      <c r="F47" s="1"/>
      <c r="G47" s="71">
        <v>426030</v>
      </c>
      <c r="H47" s="71"/>
      <c r="I47" s="71">
        <v>377400</v>
      </c>
      <c r="J47" s="71"/>
      <c r="K47" s="71">
        <v>379000</v>
      </c>
      <c r="L47" s="71"/>
      <c r="M47" s="71">
        <v>348400</v>
      </c>
    </row>
    <row r="48" spans="1:18" ht="21.75" customHeight="1">
      <c r="A48" s="32" t="s">
        <v>59</v>
      </c>
      <c r="D48" s="30"/>
      <c r="E48" s="1" t="s">
        <v>171</v>
      </c>
      <c r="F48" s="1"/>
      <c r="G48" s="71">
        <v>321644</v>
      </c>
      <c r="H48" s="68"/>
      <c r="I48" s="68">
        <v>292570</v>
      </c>
      <c r="J48" s="68"/>
      <c r="K48" s="68">
        <v>163901</v>
      </c>
      <c r="L48" s="68"/>
      <c r="M48" s="68">
        <v>159272</v>
      </c>
    </row>
    <row r="49" spans="1:13" ht="21.75" customHeight="1">
      <c r="A49" s="32" t="s">
        <v>125</v>
      </c>
      <c r="D49" s="30"/>
      <c r="E49" s="1">
        <v>17</v>
      </c>
      <c r="F49" s="1"/>
      <c r="G49" s="68">
        <v>114487</v>
      </c>
      <c r="H49" s="68"/>
      <c r="I49" s="68">
        <v>134989</v>
      </c>
      <c r="J49" s="68"/>
      <c r="K49" s="68">
        <v>114487</v>
      </c>
      <c r="L49" s="68"/>
      <c r="M49" s="68">
        <v>114347</v>
      </c>
    </row>
    <row r="50" spans="1:13" ht="21.75" customHeight="1">
      <c r="A50" s="32" t="s">
        <v>147</v>
      </c>
      <c r="D50" s="30"/>
      <c r="E50" s="1">
        <v>18</v>
      </c>
      <c r="F50" s="1"/>
      <c r="G50" s="68">
        <v>77273</v>
      </c>
      <c r="H50" s="68"/>
      <c r="I50" s="68">
        <v>53671</v>
      </c>
      <c r="J50" s="68"/>
      <c r="K50" s="69">
        <v>0</v>
      </c>
      <c r="L50" s="68"/>
      <c r="M50" s="69">
        <v>0</v>
      </c>
    </row>
    <row r="51" spans="1:13" ht="21.75" customHeight="1">
      <c r="A51" s="32" t="s">
        <v>170</v>
      </c>
      <c r="D51" s="30"/>
      <c r="E51" s="1">
        <v>19</v>
      </c>
      <c r="F51" s="1"/>
      <c r="G51" s="68">
        <v>7131</v>
      </c>
      <c r="H51" s="68"/>
      <c r="I51" s="69">
        <v>0</v>
      </c>
      <c r="J51" s="68"/>
      <c r="K51" s="71">
        <v>1863</v>
      </c>
      <c r="L51" s="68"/>
      <c r="M51" s="69">
        <v>0</v>
      </c>
    </row>
    <row r="52" spans="1:13" ht="21.75" customHeight="1">
      <c r="A52" s="32" t="s">
        <v>183</v>
      </c>
      <c r="D52" s="30"/>
      <c r="E52" s="1"/>
      <c r="F52" s="1"/>
      <c r="G52" s="68">
        <v>6592</v>
      </c>
      <c r="H52" s="68"/>
      <c r="I52" s="69">
        <v>0</v>
      </c>
      <c r="J52" s="68"/>
      <c r="K52" s="71">
        <v>6592</v>
      </c>
      <c r="L52" s="68"/>
      <c r="M52" s="69">
        <v>0</v>
      </c>
    </row>
    <row r="53" spans="1:13" ht="21.75" customHeight="1">
      <c r="A53" s="32" t="s">
        <v>208</v>
      </c>
      <c r="D53" s="30"/>
      <c r="E53" s="1"/>
      <c r="F53" s="1"/>
    </row>
    <row r="54" spans="1:13" ht="21.75" customHeight="1">
      <c r="A54" s="32" t="s">
        <v>209</v>
      </c>
      <c r="D54" s="30"/>
      <c r="E54" s="85" t="s">
        <v>210</v>
      </c>
      <c r="F54" s="1"/>
      <c r="G54" s="68">
        <v>481887</v>
      </c>
      <c r="H54" s="68"/>
      <c r="I54" s="69">
        <v>0</v>
      </c>
      <c r="J54" s="68"/>
      <c r="K54" s="69">
        <v>0</v>
      </c>
      <c r="L54" s="68"/>
      <c r="M54" s="69">
        <v>0</v>
      </c>
    </row>
    <row r="55" spans="1:13" ht="21.75" customHeight="1">
      <c r="A55" s="32" t="s">
        <v>212</v>
      </c>
      <c r="D55" s="30"/>
      <c r="E55" s="1">
        <v>28</v>
      </c>
      <c r="F55" s="1"/>
      <c r="G55" s="69">
        <v>479</v>
      </c>
      <c r="H55" s="68"/>
      <c r="I55" s="69">
        <v>0</v>
      </c>
      <c r="J55" s="68"/>
      <c r="K55" s="69">
        <v>479</v>
      </c>
      <c r="L55" s="68"/>
      <c r="M55" s="69">
        <v>0</v>
      </c>
    </row>
    <row r="56" spans="1:13" ht="21.75" customHeight="1">
      <c r="A56" s="32" t="s">
        <v>12</v>
      </c>
      <c r="D56" s="30"/>
      <c r="E56" s="1"/>
      <c r="F56" s="1"/>
      <c r="G56" s="73">
        <v>43830</v>
      </c>
      <c r="H56" s="71"/>
      <c r="I56" s="73">
        <v>24238</v>
      </c>
      <c r="J56" s="71"/>
      <c r="K56" s="73">
        <v>22822</v>
      </c>
      <c r="L56" s="71"/>
      <c r="M56" s="73">
        <v>12688</v>
      </c>
    </row>
    <row r="57" spans="1:13" ht="21.75" customHeight="1">
      <c r="A57" s="28" t="s">
        <v>13</v>
      </c>
      <c r="D57" s="30"/>
      <c r="E57" s="1"/>
      <c r="F57" s="1"/>
      <c r="G57" s="73">
        <f>SUM(G47:G56)</f>
        <v>1479353</v>
      </c>
      <c r="H57" s="71"/>
      <c r="I57" s="73">
        <f>SUM(I47:I56)</f>
        <v>882868</v>
      </c>
      <c r="J57" s="71"/>
      <c r="K57" s="73">
        <f>SUM(K47:K56)</f>
        <v>689144</v>
      </c>
      <c r="L57" s="71"/>
      <c r="M57" s="73">
        <f>SUM(M47:M56)</f>
        <v>634707</v>
      </c>
    </row>
    <row r="58" spans="1:13" ht="21.75" customHeight="1">
      <c r="A58" s="28" t="s">
        <v>102</v>
      </c>
      <c r="D58" s="30"/>
      <c r="E58" s="1"/>
      <c r="F58" s="1"/>
      <c r="G58" s="71"/>
      <c r="H58" s="71"/>
      <c r="I58" s="71"/>
      <c r="J58" s="71"/>
      <c r="K58" s="71"/>
      <c r="L58" s="71"/>
      <c r="M58" s="71"/>
    </row>
    <row r="59" spans="1:13" ht="21.75" customHeight="1">
      <c r="A59" s="7" t="s">
        <v>126</v>
      </c>
      <c r="D59" s="30"/>
      <c r="E59" s="1"/>
      <c r="F59" s="1"/>
    </row>
    <row r="60" spans="1:13" ht="21.75" customHeight="1">
      <c r="A60" s="7" t="s">
        <v>127</v>
      </c>
      <c r="D60" s="30"/>
      <c r="E60" s="1">
        <v>17</v>
      </c>
      <c r="F60" s="1"/>
      <c r="G60" s="71">
        <v>460761</v>
      </c>
      <c r="H60" s="71"/>
      <c r="I60" s="71">
        <v>611813</v>
      </c>
      <c r="J60" s="71"/>
      <c r="K60" s="71">
        <v>460761</v>
      </c>
      <c r="L60" s="71"/>
      <c r="M60" s="71">
        <v>546643</v>
      </c>
    </row>
    <row r="61" spans="1:13" ht="21.75" customHeight="1">
      <c r="A61" s="7" t="s">
        <v>148</v>
      </c>
      <c r="D61" s="30"/>
      <c r="E61" s="1">
        <v>18</v>
      </c>
      <c r="F61" s="1"/>
      <c r="G61" s="71">
        <v>410925</v>
      </c>
      <c r="H61" s="71"/>
      <c r="I61" s="68">
        <v>464400</v>
      </c>
      <c r="J61" s="71"/>
      <c r="K61" s="69">
        <v>0</v>
      </c>
      <c r="L61" s="71"/>
      <c r="M61" s="69">
        <v>0</v>
      </c>
    </row>
    <row r="62" spans="1:13" ht="21.75" customHeight="1">
      <c r="A62" s="7" t="s">
        <v>215</v>
      </c>
      <c r="D62" s="30"/>
      <c r="E62" s="1">
        <v>19</v>
      </c>
      <c r="F62" s="1"/>
      <c r="G62" s="68">
        <v>84493</v>
      </c>
      <c r="H62" s="68"/>
      <c r="I62" s="69">
        <v>0</v>
      </c>
      <c r="J62" s="68"/>
      <c r="K62" s="71">
        <v>2055</v>
      </c>
      <c r="L62" s="68"/>
      <c r="M62" s="69">
        <v>0</v>
      </c>
    </row>
    <row r="63" spans="1:13" ht="21.75" customHeight="1">
      <c r="A63" s="7" t="s">
        <v>128</v>
      </c>
      <c r="D63" s="30"/>
      <c r="E63" s="7"/>
      <c r="F63" s="7"/>
      <c r="G63" s="7"/>
      <c r="H63" s="7"/>
      <c r="I63" s="7"/>
      <c r="J63" s="7"/>
      <c r="K63" s="7"/>
      <c r="L63" s="7"/>
      <c r="M63" s="7"/>
    </row>
    <row r="64" spans="1:13" ht="21.75" customHeight="1">
      <c r="A64" s="7" t="s">
        <v>129</v>
      </c>
      <c r="D64" s="30"/>
      <c r="E64" s="1">
        <v>20</v>
      </c>
      <c r="F64" s="1"/>
      <c r="G64" s="69">
        <v>0</v>
      </c>
      <c r="H64" s="71"/>
      <c r="I64" s="71">
        <v>469128</v>
      </c>
      <c r="J64" s="71"/>
      <c r="K64" s="69">
        <v>0</v>
      </c>
      <c r="L64" s="71"/>
      <c r="M64" s="69">
        <v>0</v>
      </c>
    </row>
    <row r="65" spans="1:18" ht="21.75" customHeight="1">
      <c r="A65" s="7" t="s">
        <v>130</v>
      </c>
      <c r="D65" s="30"/>
      <c r="E65" s="1">
        <v>22</v>
      </c>
      <c r="F65" s="1"/>
      <c r="G65" s="71">
        <v>84298</v>
      </c>
      <c r="H65" s="71"/>
      <c r="I65" s="71">
        <v>47895</v>
      </c>
      <c r="J65" s="71"/>
      <c r="K65" s="69">
        <v>0</v>
      </c>
      <c r="L65" s="71"/>
      <c r="M65" s="69">
        <v>0</v>
      </c>
    </row>
    <row r="66" spans="1:18" ht="21.75" customHeight="1">
      <c r="A66" s="7" t="s">
        <v>60</v>
      </c>
      <c r="D66" s="30"/>
      <c r="E66" s="1">
        <v>21</v>
      </c>
      <c r="F66" s="1"/>
      <c r="G66" s="71">
        <v>70912</v>
      </c>
      <c r="H66" s="71"/>
      <c r="I66" s="71">
        <v>61086</v>
      </c>
      <c r="J66" s="71"/>
      <c r="K66" s="71">
        <v>42147</v>
      </c>
      <c r="L66" s="71"/>
      <c r="M66" s="71">
        <v>36711</v>
      </c>
    </row>
    <row r="67" spans="1:18" ht="21.75" customHeight="1">
      <c r="A67" s="28" t="s">
        <v>103</v>
      </c>
      <c r="D67" s="30"/>
      <c r="E67" s="1"/>
      <c r="F67" s="1"/>
      <c r="G67" s="70">
        <f>SUM(G60:G66)</f>
        <v>1111389</v>
      </c>
      <c r="H67" s="71"/>
      <c r="I67" s="70">
        <f>SUM(I60:I66)</f>
        <v>1654322</v>
      </c>
      <c r="J67" s="71"/>
      <c r="K67" s="70">
        <f>SUM(K60:K66)</f>
        <v>504963</v>
      </c>
      <c r="L67" s="71"/>
      <c r="M67" s="70">
        <f>SUM(M60:M66)</f>
        <v>583354</v>
      </c>
    </row>
    <row r="68" spans="1:18" ht="21.75" customHeight="1">
      <c r="A68" s="28" t="s">
        <v>14</v>
      </c>
      <c r="D68" s="30"/>
      <c r="E68" s="1"/>
      <c r="F68" s="1"/>
      <c r="G68" s="70">
        <f>SUM(G57,G67)</f>
        <v>2590742</v>
      </c>
      <c r="H68" s="71"/>
      <c r="I68" s="70">
        <f>SUM(I57,I67)</f>
        <v>2537190</v>
      </c>
      <c r="J68" s="71"/>
      <c r="K68" s="70">
        <f>SUM(K57,K67)</f>
        <v>1194107</v>
      </c>
      <c r="L68" s="71"/>
      <c r="M68" s="70">
        <f>SUM(M57,M67)</f>
        <v>1218061</v>
      </c>
    </row>
    <row r="69" spans="1:18" ht="21.75" customHeight="1">
      <c r="D69" s="30"/>
      <c r="E69" s="7"/>
      <c r="F69" s="7"/>
      <c r="G69" s="7"/>
      <c r="H69" s="7"/>
      <c r="I69" s="7"/>
      <c r="J69" s="7"/>
      <c r="K69" s="7"/>
      <c r="L69" s="7"/>
      <c r="M69" s="7"/>
    </row>
    <row r="70" spans="1:18" ht="21.75" customHeight="1">
      <c r="A70" s="28"/>
      <c r="D70" s="30"/>
      <c r="E70" s="1"/>
      <c r="F70" s="1"/>
      <c r="G70" s="7"/>
      <c r="H70" s="7"/>
      <c r="I70" s="7"/>
      <c r="J70" s="7"/>
      <c r="K70" s="7"/>
      <c r="L70" s="7"/>
      <c r="M70" s="7"/>
    </row>
    <row r="71" spans="1:18" ht="21.75" customHeight="1">
      <c r="D71" s="30"/>
      <c r="E71" s="10"/>
      <c r="F71" s="10"/>
      <c r="G71" s="7"/>
      <c r="H71" s="7"/>
      <c r="I71" s="7"/>
      <c r="J71" s="7"/>
      <c r="K71" s="7"/>
      <c r="L71" s="7"/>
      <c r="M71" s="7"/>
    </row>
    <row r="72" spans="1:18" ht="21.75" customHeight="1">
      <c r="A72" s="7" t="s">
        <v>177</v>
      </c>
      <c r="D72" s="30"/>
      <c r="E72" s="10"/>
      <c r="F72" s="10"/>
      <c r="G72" s="7"/>
      <c r="H72" s="7"/>
      <c r="I72" s="7"/>
      <c r="J72" s="7"/>
      <c r="K72" s="7"/>
      <c r="L72" s="7"/>
      <c r="M72" s="7"/>
    </row>
    <row r="73" spans="1:18" s="21" customFormat="1" ht="21.75" customHeight="1">
      <c r="A73" s="17" t="s">
        <v>134</v>
      </c>
      <c r="B73" s="17"/>
      <c r="C73" s="17"/>
      <c r="D73" s="19"/>
      <c r="E73" s="20"/>
      <c r="F73" s="20"/>
      <c r="G73" s="20"/>
      <c r="H73" s="20"/>
      <c r="I73" s="20"/>
      <c r="J73" s="20"/>
      <c r="K73" s="39"/>
      <c r="L73" s="20"/>
      <c r="M73" s="39"/>
      <c r="P73" s="7"/>
      <c r="R73" s="7"/>
    </row>
    <row r="74" spans="1:18" s="21" customFormat="1" ht="21.75" customHeight="1">
      <c r="A74" s="17" t="s">
        <v>81</v>
      </c>
      <c r="B74" s="17"/>
      <c r="C74" s="33"/>
      <c r="D74" s="19"/>
      <c r="E74" s="20"/>
      <c r="F74" s="20"/>
      <c r="G74" s="20"/>
      <c r="H74" s="20"/>
      <c r="I74" s="20"/>
      <c r="J74" s="20"/>
      <c r="K74" s="39"/>
      <c r="L74" s="20"/>
      <c r="M74" s="39"/>
      <c r="P74" s="7"/>
      <c r="R74" s="7"/>
    </row>
    <row r="75" spans="1:18" s="19" customFormat="1" ht="21.75" customHeight="1">
      <c r="A75" s="17" t="s">
        <v>193</v>
      </c>
      <c r="B75" s="17"/>
      <c r="C75" s="33"/>
      <c r="K75" s="39"/>
      <c r="M75" s="39"/>
      <c r="P75" s="7"/>
      <c r="R75" s="7"/>
    </row>
    <row r="76" spans="1:18" s="15" customFormat="1" ht="21.75" customHeight="1">
      <c r="D76" s="23"/>
      <c r="E76" s="23"/>
      <c r="K76" s="24"/>
      <c r="M76" s="24" t="s">
        <v>109</v>
      </c>
      <c r="P76" s="7"/>
      <c r="R76" s="7"/>
    </row>
    <row r="77" spans="1:18" s="15" customFormat="1" ht="21.75" customHeight="1">
      <c r="D77" s="23"/>
      <c r="E77" s="23"/>
      <c r="G77" s="98" t="s">
        <v>86</v>
      </c>
      <c r="H77" s="98"/>
      <c r="I77" s="98"/>
      <c r="K77" s="98" t="s">
        <v>85</v>
      </c>
      <c r="L77" s="98"/>
      <c r="M77" s="98"/>
      <c r="P77" s="7"/>
      <c r="R77" s="7"/>
    </row>
    <row r="78" spans="1:18" s="25" customFormat="1" ht="21.75" customHeight="1">
      <c r="D78" s="26"/>
      <c r="G78" s="56" t="s">
        <v>194</v>
      </c>
      <c r="H78" s="27"/>
      <c r="I78" s="56" t="s">
        <v>164</v>
      </c>
      <c r="J78" s="27"/>
      <c r="K78" s="56" t="s">
        <v>194</v>
      </c>
      <c r="L78" s="27"/>
      <c r="M78" s="56" t="s">
        <v>164</v>
      </c>
      <c r="P78" s="7"/>
      <c r="R78" s="7"/>
    </row>
    <row r="79" spans="1:18" s="25" customFormat="1" ht="21.75" customHeight="1">
      <c r="D79" s="26"/>
      <c r="G79" s="60" t="s">
        <v>110</v>
      </c>
      <c r="H79" s="27"/>
      <c r="I79" s="60" t="s">
        <v>112</v>
      </c>
      <c r="J79" s="27"/>
      <c r="K79" s="60" t="s">
        <v>110</v>
      </c>
      <c r="L79" s="27"/>
      <c r="M79" s="60" t="s">
        <v>112</v>
      </c>
      <c r="P79" s="7"/>
      <c r="R79" s="7"/>
    </row>
    <row r="80" spans="1:18" s="25" customFormat="1" ht="21.75" customHeight="1">
      <c r="D80" s="26"/>
      <c r="E80" s="49"/>
      <c r="G80" s="60" t="s">
        <v>111</v>
      </c>
      <c r="H80" s="27"/>
      <c r="I80" s="58"/>
      <c r="J80" s="27"/>
      <c r="K80" s="60" t="s">
        <v>111</v>
      </c>
      <c r="L80" s="27"/>
      <c r="M80" s="58"/>
      <c r="P80" s="7"/>
      <c r="R80" s="7"/>
    </row>
    <row r="81" spans="1:13" ht="21.75" customHeight="1">
      <c r="A81" s="28" t="s">
        <v>15</v>
      </c>
      <c r="D81" s="30"/>
      <c r="E81" s="1"/>
      <c r="F81" s="1"/>
      <c r="G81" s="3"/>
      <c r="H81" s="5"/>
      <c r="I81" s="3"/>
      <c r="J81" s="5"/>
      <c r="K81" s="3"/>
      <c r="L81" s="5"/>
      <c r="M81" s="3"/>
    </row>
    <row r="82" spans="1:13" ht="21.75" customHeight="1">
      <c r="A82" s="7" t="s">
        <v>16</v>
      </c>
      <c r="D82" s="30"/>
      <c r="E82" s="1"/>
      <c r="F82" s="1"/>
      <c r="G82" s="3"/>
      <c r="H82" s="5"/>
      <c r="I82" s="3"/>
      <c r="J82" s="5"/>
      <c r="K82" s="3"/>
      <c r="L82" s="5"/>
      <c r="M82" s="3"/>
    </row>
    <row r="83" spans="1:13" ht="21.75" customHeight="1">
      <c r="A83" s="7" t="s">
        <v>17</v>
      </c>
      <c r="D83" s="30"/>
      <c r="E83" s="1"/>
      <c r="F83" s="1"/>
      <c r="G83" s="7"/>
      <c r="H83" s="7"/>
      <c r="I83" s="7"/>
      <c r="J83" s="7"/>
      <c r="K83" s="7"/>
      <c r="L83" s="7"/>
      <c r="M83" s="7"/>
    </row>
    <row r="84" spans="1:13" ht="21.75" customHeight="1" thickBot="1">
      <c r="A84" s="32" t="s">
        <v>162</v>
      </c>
      <c r="D84" s="30"/>
      <c r="E84" s="1"/>
      <c r="F84" s="1"/>
      <c r="G84" s="72">
        <v>326550</v>
      </c>
      <c r="H84" s="71"/>
      <c r="I84" s="72">
        <v>326550</v>
      </c>
      <c r="J84" s="71"/>
      <c r="K84" s="72">
        <v>326550</v>
      </c>
      <c r="L84" s="71"/>
      <c r="M84" s="72">
        <v>326550</v>
      </c>
    </row>
    <row r="85" spans="1:13" ht="21.75" customHeight="1" thickTop="1">
      <c r="A85" s="7" t="s">
        <v>78</v>
      </c>
      <c r="D85" s="30"/>
      <c r="E85" s="1"/>
      <c r="F85" s="1"/>
      <c r="G85" s="71"/>
      <c r="H85" s="71"/>
      <c r="I85" s="71"/>
      <c r="J85" s="71"/>
      <c r="K85" s="71"/>
      <c r="L85" s="71"/>
      <c r="M85" s="71"/>
    </row>
    <row r="86" spans="1:13" ht="21.75" customHeight="1">
      <c r="A86" s="32" t="s">
        <v>163</v>
      </c>
      <c r="D86" s="30"/>
      <c r="E86" s="1"/>
      <c r="F86" s="1"/>
      <c r="G86" s="71">
        <v>326550</v>
      </c>
      <c r="H86" s="71"/>
      <c r="I86" s="71">
        <v>326550</v>
      </c>
      <c r="J86" s="71"/>
      <c r="K86" s="71">
        <v>326550</v>
      </c>
      <c r="L86" s="71"/>
      <c r="M86" s="71">
        <v>326550</v>
      </c>
    </row>
    <row r="87" spans="1:13" ht="21.75" customHeight="1">
      <c r="A87" s="32" t="s">
        <v>18</v>
      </c>
      <c r="D87" s="30"/>
      <c r="E87" s="1"/>
      <c r="F87" s="1"/>
      <c r="G87" s="71">
        <v>1026969</v>
      </c>
      <c r="H87" s="71"/>
      <c r="I87" s="71">
        <v>1026969</v>
      </c>
      <c r="J87" s="71"/>
      <c r="K87" s="71">
        <v>1026969</v>
      </c>
      <c r="L87" s="71"/>
      <c r="M87" s="71">
        <v>1026969</v>
      </c>
    </row>
    <row r="88" spans="1:13" ht="21.75" customHeight="1">
      <c r="A88" s="32" t="s">
        <v>19</v>
      </c>
      <c r="D88" s="30"/>
      <c r="E88" s="1"/>
      <c r="F88" s="1"/>
      <c r="G88" s="71"/>
      <c r="H88" s="71"/>
      <c r="I88" s="71"/>
      <c r="J88" s="71"/>
      <c r="K88" s="71"/>
      <c r="L88" s="71"/>
      <c r="M88" s="71"/>
    </row>
    <row r="89" spans="1:13" ht="21.75" customHeight="1">
      <c r="A89" s="32" t="s">
        <v>20</v>
      </c>
      <c r="D89" s="30"/>
      <c r="E89" s="1"/>
      <c r="F89" s="1"/>
      <c r="G89" s="71">
        <v>28605</v>
      </c>
      <c r="H89" s="71"/>
      <c r="I89" s="71">
        <v>28605</v>
      </c>
      <c r="J89" s="71"/>
      <c r="K89" s="71">
        <v>28605</v>
      </c>
      <c r="L89" s="71"/>
      <c r="M89" s="71">
        <v>28605</v>
      </c>
    </row>
    <row r="90" spans="1:13" ht="21.75" customHeight="1">
      <c r="A90" s="32" t="s">
        <v>21</v>
      </c>
      <c r="D90" s="30"/>
      <c r="E90" s="1"/>
      <c r="F90" s="1"/>
      <c r="G90" s="71">
        <v>854092</v>
      </c>
      <c r="H90" s="71"/>
      <c r="I90" s="71">
        <v>636265</v>
      </c>
      <c r="J90" s="71"/>
      <c r="K90" s="71">
        <v>666353</v>
      </c>
      <c r="L90" s="71"/>
      <c r="M90" s="71">
        <v>585451</v>
      </c>
    </row>
    <row r="91" spans="1:13" ht="21.75" customHeight="1">
      <c r="A91" s="32" t="s">
        <v>88</v>
      </c>
      <c r="B91" s="21"/>
      <c r="C91" s="21"/>
      <c r="D91" s="21"/>
      <c r="E91" s="1"/>
      <c r="F91" s="1"/>
      <c r="G91" s="73">
        <v>-174270</v>
      </c>
      <c r="H91" s="71"/>
      <c r="I91" s="73">
        <v>-274014</v>
      </c>
      <c r="J91" s="71"/>
      <c r="K91" s="74">
        <v>0</v>
      </c>
      <c r="L91" s="71"/>
      <c r="M91" s="74">
        <v>0</v>
      </c>
    </row>
    <row r="92" spans="1:13" ht="21.75" customHeight="1">
      <c r="A92" s="32" t="s">
        <v>131</v>
      </c>
      <c r="D92" s="30"/>
      <c r="E92" s="1"/>
      <c r="F92" s="1"/>
      <c r="G92" s="75">
        <f>SUM(G86:G91)</f>
        <v>2061946</v>
      </c>
      <c r="H92" s="71"/>
      <c r="I92" s="75">
        <f>SUM(I86:I91)</f>
        <v>1744375</v>
      </c>
      <c r="J92" s="71"/>
      <c r="K92" s="75">
        <f>SUM(K86:K91)</f>
        <v>2048477</v>
      </c>
      <c r="L92" s="71"/>
      <c r="M92" s="75">
        <f>SUM(M86:M91)</f>
        <v>1967575</v>
      </c>
    </row>
    <row r="93" spans="1:13" ht="21.75" customHeight="1">
      <c r="A93" s="32" t="s">
        <v>132</v>
      </c>
      <c r="D93" s="30"/>
      <c r="E93" s="1"/>
      <c r="F93" s="1"/>
      <c r="G93" s="73">
        <v>120945</v>
      </c>
      <c r="H93" s="71"/>
      <c r="I93" s="73">
        <v>105107</v>
      </c>
      <c r="J93" s="71"/>
      <c r="K93" s="74">
        <v>0</v>
      </c>
      <c r="L93" s="71"/>
      <c r="M93" s="74">
        <v>0</v>
      </c>
    </row>
    <row r="94" spans="1:13" ht="21.75" customHeight="1">
      <c r="A94" s="21" t="s">
        <v>22</v>
      </c>
      <c r="D94" s="30"/>
      <c r="E94" s="1"/>
      <c r="F94" s="1"/>
      <c r="G94" s="73">
        <f>SUM(G92:G93)</f>
        <v>2182891</v>
      </c>
      <c r="H94" s="71"/>
      <c r="I94" s="73">
        <f>SUM(I92:I93)</f>
        <v>1849482</v>
      </c>
      <c r="J94" s="71"/>
      <c r="K94" s="73">
        <f>SUM(K92:K93)</f>
        <v>2048477</v>
      </c>
      <c r="L94" s="71"/>
      <c r="M94" s="73">
        <f>SUM(M92:M93)</f>
        <v>1967575</v>
      </c>
    </row>
    <row r="95" spans="1:13" ht="21.75" customHeight="1" thickBot="1">
      <c r="A95" s="21" t="s">
        <v>23</v>
      </c>
      <c r="D95" s="30"/>
      <c r="E95" s="1"/>
      <c r="F95" s="1"/>
      <c r="G95" s="72">
        <f>SUM(G94,G68)</f>
        <v>4773633</v>
      </c>
      <c r="H95" s="71"/>
      <c r="I95" s="72">
        <f>SUM(I94,I68)</f>
        <v>4386672</v>
      </c>
      <c r="J95" s="71"/>
      <c r="K95" s="72">
        <f>SUM(K94,K68)</f>
        <v>3242584</v>
      </c>
      <c r="L95" s="71"/>
      <c r="M95" s="72">
        <f>SUM(M94,M68)</f>
        <v>3185636</v>
      </c>
    </row>
    <row r="96" spans="1:13" ht="21.75" customHeight="1" thickTop="1">
      <c r="D96" s="30"/>
      <c r="E96" s="1"/>
      <c r="F96" s="1"/>
      <c r="G96" s="71">
        <f>G95-G33</f>
        <v>0</v>
      </c>
      <c r="H96" s="71"/>
      <c r="I96" s="71">
        <f>I95-I33</f>
        <v>0</v>
      </c>
      <c r="J96" s="71"/>
      <c r="K96" s="71">
        <f>K95-K33</f>
        <v>0</v>
      </c>
      <c r="L96" s="71"/>
      <c r="M96" s="71">
        <f>M95-M33</f>
        <v>0</v>
      </c>
    </row>
    <row r="97" spans="1:13" ht="21.75" customHeight="1">
      <c r="D97" s="30"/>
      <c r="E97" s="1"/>
      <c r="F97" s="1"/>
      <c r="G97" s="3"/>
      <c r="H97" s="3"/>
      <c r="I97" s="3"/>
      <c r="J97" s="3"/>
      <c r="K97" s="3"/>
      <c r="L97" s="3"/>
      <c r="M97" s="3"/>
    </row>
    <row r="98" spans="1:13" ht="21.75" customHeight="1">
      <c r="A98" s="7" t="s">
        <v>177</v>
      </c>
      <c r="D98" s="30"/>
      <c r="E98" s="10"/>
      <c r="F98" s="10"/>
      <c r="G98" s="10"/>
      <c r="H98" s="10"/>
      <c r="I98" s="10"/>
      <c r="J98" s="10"/>
      <c r="L98" s="10"/>
    </row>
    <row r="99" spans="1:13" ht="21.75" customHeight="1">
      <c r="D99" s="30"/>
      <c r="E99" s="10"/>
      <c r="F99" s="10"/>
      <c r="G99" s="10"/>
      <c r="H99" s="10"/>
      <c r="I99" s="10"/>
      <c r="J99" s="10"/>
      <c r="L99" s="10"/>
    </row>
    <row r="100" spans="1:13" ht="21.75" customHeight="1">
      <c r="A100" s="34"/>
      <c r="B100" s="34"/>
      <c r="C100" s="34"/>
      <c r="D100" s="34"/>
      <c r="E100" s="34"/>
      <c r="F100" s="10"/>
      <c r="G100" s="10"/>
      <c r="H100" s="10"/>
      <c r="I100" s="10"/>
      <c r="J100" s="10"/>
      <c r="L100" s="10"/>
    </row>
    <row r="101" spans="1:13" ht="21.75" customHeight="1">
      <c r="A101" s="11"/>
      <c r="B101" s="11"/>
      <c r="C101" s="11"/>
      <c r="D101" s="35"/>
      <c r="E101" s="10"/>
      <c r="F101" s="10"/>
      <c r="G101" s="10"/>
      <c r="H101" s="10"/>
      <c r="I101" s="10"/>
      <c r="J101" s="10"/>
      <c r="L101" s="10"/>
    </row>
    <row r="102" spans="1:13" ht="21.75" customHeight="1">
      <c r="A102" s="11"/>
      <c r="B102" s="11"/>
      <c r="C102" s="11"/>
      <c r="D102" s="32"/>
      <c r="E102" s="7"/>
      <c r="F102" s="10"/>
      <c r="G102" s="55" t="s">
        <v>24</v>
      </c>
      <c r="H102" s="10"/>
      <c r="I102" s="10"/>
      <c r="J102" s="10"/>
      <c r="L102" s="10"/>
    </row>
    <row r="103" spans="1:13" ht="21.75" customHeight="1">
      <c r="A103" s="34"/>
      <c r="B103" s="34"/>
      <c r="C103" s="34"/>
      <c r="D103" s="34"/>
      <c r="E103" s="34"/>
      <c r="F103" s="10"/>
      <c r="G103" s="10"/>
      <c r="H103" s="10"/>
      <c r="I103" s="10"/>
      <c r="J103" s="10"/>
      <c r="L103" s="10"/>
    </row>
    <row r="104" spans="1:13" ht="21.75" customHeight="1">
      <c r="A104" s="11"/>
      <c r="B104" s="11"/>
      <c r="C104" s="11"/>
      <c r="D104" s="35"/>
      <c r="E104" s="10"/>
      <c r="F104" s="10"/>
      <c r="G104" s="10"/>
      <c r="H104" s="10"/>
      <c r="I104" s="10"/>
      <c r="J104" s="10"/>
      <c r="L104" s="10"/>
    </row>
  </sheetData>
  <mergeCells count="6">
    <mergeCell ref="G77:I77"/>
    <mergeCell ref="K77:M77"/>
    <mergeCell ref="K5:M5"/>
    <mergeCell ref="K41:M41"/>
    <mergeCell ref="G5:I5"/>
    <mergeCell ref="G41:I4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132"/>
  <sheetViews>
    <sheetView showGridLines="0" view="pageBreakPreview" topLeftCell="A115" zoomScale="70" zoomScaleNormal="100" zoomScaleSheetLayoutView="70" workbookViewId="0">
      <selection activeCell="D131" sqref="D131"/>
    </sheetView>
  </sheetViews>
  <sheetFormatPr defaultColWidth="10.7109375" defaultRowHeight="21.75" customHeight="1"/>
  <cols>
    <col min="1" max="3" width="11.85546875" style="77" customWidth="1"/>
    <col min="4" max="4" width="17.28515625" style="77" customWidth="1"/>
    <col min="5" max="5" width="5.5703125" style="78" customWidth="1"/>
    <col min="6" max="6" width="1.42578125" style="78" customWidth="1"/>
    <col min="7" max="7" width="16.85546875" style="79" customWidth="1"/>
    <col min="8" max="8" width="1.42578125" style="77" customWidth="1"/>
    <col min="9" max="9" width="16.85546875" style="79" customWidth="1"/>
    <col min="10" max="10" width="1.42578125" style="77" customWidth="1"/>
    <col min="11" max="11" width="16.85546875" style="79" customWidth="1"/>
    <col min="12" max="12" width="1.42578125" style="77" customWidth="1"/>
    <col min="13" max="13" width="16.85546875" style="77" customWidth="1"/>
    <col min="14" max="16384" width="10.7109375" style="77"/>
  </cols>
  <sheetData>
    <row r="1" spans="1:13" ht="21.75" customHeight="1">
      <c r="M1" s="80" t="s">
        <v>113</v>
      </c>
    </row>
    <row r="2" spans="1:13" s="21" customFormat="1" ht="21.75" customHeight="1">
      <c r="A2" s="36" t="s">
        <v>134</v>
      </c>
      <c r="B2" s="36"/>
      <c r="C2" s="37"/>
      <c r="D2" s="37"/>
      <c r="E2" s="20"/>
      <c r="F2" s="20"/>
      <c r="G2" s="39"/>
      <c r="I2" s="39"/>
      <c r="K2" s="39"/>
    </row>
    <row r="3" spans="1:13" s="21" customFormat="1" ht="21.75" customHeight="1">
      <c r="A3" s="17" t="s">
        <v>79</v>
      </c>
      <c r="B3" s="17"/>
      <c r="C3" s="37"/>
      <c r="D3" s="37"/>
      <c r="E3" s="20"/>
      <c r="F3" s="20"/>
      <c r="G3" s="39"/>
      <c r="I3" s="39"/>
      <c r="K3" s="39"/>
    </row>
    <row r="4" spans="1:13" s="19" customFormat="1" ht="21.75" customHeight="1">
      <c r="A4" s="17" t="s">
        <v>195</v>
      </c>
      <c r="B4" s="17"/>
      <c r="C4" s="17"/>
      <c r="D4" s="17"/>
      <c r="G4" s="39"/>
      <c r="H4" s="21"/>
      <c r="I4" s="39"/>
      <c r="J4" s="21"/>
      <c r="K4" s="39"/>
      <c r="L4" s="21"/>
      <c r="M4" s="22"/>
    </row>
    <row r="5" spans="1:13" s="15" customFormat="1" ht="21.75" customHeight="1">
      <c r="D5" s="23"/>
      <c r="E5" s="23"/>
      <c r="G5" s="13"/>
      <c r="H5" s="7"/>
      <c r="I5" s="13"/>
      <c r="J5" s="7"/>
      <c r="K5" s="13"/>
      <c r="L5" s="7"/>
      <c r="M5" s="24" t="s">
        <v>109</v>
      </c>
    </row>
    <row r="6" spans="1:13" s="15" customFormat="1" ht="21.75" customHeight="1">
      <c r="D6" s="23"/>
      <c r="E6" s="23"/>
      <c r="G6" s="98" t="s">
        <v>86</v>
      </c>
      <c r="H6" s="98"/>
      <c r="I6" s="98"/>
      <c r="K6" s="98" t="s">
        <v>85</v>
      </c>
      <c r="L6" s="98"/>
      <c r="M6" s="98"/>
    </row>
    <row r="7" spans="1:13" s="25" customFormat="1" ht="21.75" customHeight="1">
      <c r="D7" s="26"/>
      <c r="E7" s="48" t="s">
        <v>0</v>
      </c>
      <c r="G7" s="48">
        <v>2020</v>
      </c>
      <c r="H7" s="27"/>
      <c r="I7" s="48">
        <v>2019</v>
      </c>
      <c r="J7" s="27"/>
      <c r="K7" s="48">
        <v>2020</v>
      </c>
      <c r="L7" s="27"/>
      <c r="M7" s="48">
        <v>2019</v>
      </c>
    </row>
    <row r="8" spans="1:13" s="7" customFormat="1" ht="21.75" customHeight="1">
      <c r="A8" s="28" t="s">
        <v>61</v>
      </c>
      <c r="D8" s="30"/>
      <c r="E8" s="10"/>
      <c r="F8" s="10"/>
      <c r="G8" s="13"/>
      <c r="I8" s="13"/>
      <c r="K8" s="13"/>
    </row>
    <row r="9" spans="1:13" s="7" customFormat="1" ht="21.75" customHeight="1">
      <c r="A9" s="28" t="s">
        <v>25</v>
      </c>
      <c r="D9" s="30"/>
      <c r="E9" s="10"/>
      <c r="F9" s="10"/>
      <c r="G9" s="13"/>
      <c r="I9" s="13"/>
      <c r="K9" s="13"/>
    </row>
    <row r="10" spans="1:13" s="7" customFormat="1" ht="21.75" customHeight="1">
      <c r="A10" s="7" t="s">
        <v>26</v>
      </c>
      <c r="D10" s="1"/>
      <c r="E10" s="1">
        <v>3</v>
      </c>
      <c r="F10" s="1"/>
      <c r="G10" s="69">
        <v>1036178</v>
      </c>
      <c r="H10" s="69"/>
      <c r="I10" s="69">
        <v>876944</v>
      </c>
      <c r="J10" s="69"/>
      <c r="K10" s="69">
        <v>391927</v>
      </c>
      <c r="L10" s="69"/>
      <c r="M10" s="69">
        <v>344867</v>
      </c>
    </row>
    <row r="11" spans="1:13" s="7" customFormat="1" ht="21.75" customHeight="1">
      <c r="A11" s="32" t="s">
        <v>27</v>
      </c>
      <c r="D11" s="30"/>
      <c r="E11" s="1">
        <v>3</v>
      </c>
      <c r="F11" s="1"/>
      <c r="G11" s="86">
        <v>14039</v>
      </c>
      <c r="H11" s="86"/>
      <c r="I11" s="86">
        <v>8697</v>
      </c>
      <c r="J11" s="86"/>
      <c r="K11" s="86">
        <v>2654</v>
      </c>
      <c r="L11" s="86"/>
      <c r="M11" s="86">
        <v>30240</v>
      </c>
    </row>
    <row r="12" spans="1:13" s="7" customFormat="1" ht="21.75" customHeight="1">
      <c r="A12" s="32" t="s">
        <v>149</v>
      </c>
      <c r="D12" s="30"/>
      <c r="E12" s="1"/>
      <c r="F12" s="1"/>
      <c r="G12" s="87">
        <v>214</v>
      </c>
      <c r="H12" s="69"/>
      <c r="I12" s="87">
        <v>2715</v>
      </c>
      <c r="J12" s="69"/>
      <c r="K12" s="87">
        <v>1366</v>
      </c>
      <c r="L12" s="69"/>
      <c r="M12" s="87">
        <v>807</v>
      </c>
    </row>
    <row r="13" spans="1:13" s="7" customFormat="1" ht="21.75" customHeight="1">
      <c r="A13" s="28" t="s">
        <v>28</v>
      </c>
      <c r="D13" s="30"/>
      <c r="E13" s="1"/>
      <c r="F13" s="1"/>
      <c r="G13" s="87">
        <f>SUM(G10:G12)</f>
        <v>1050431</v>
      </c>
      <c r="H13" s="69"/>
      <c r="I13" s="87">
        <f>SUM(I10:I12)</f>
        <v>888356</v>
      </c>
      <c r="J13" s="69"/>
      <c r="K13" s="87">
        <f>SUM(K10:K12)</f>
        <v>395947</v>
      </c>
      <c r="L13" s="69"/>
      <c r="M13" s="87">
        <f>SUM(M10:M12)</f>
        <v>375914</v>
      </c>
    </row>
    <row r="14" spans="1:13" s="7" customFormat="1" ht="21.75" customHeight="1">
      <c r="A14" s="28" t="s">
        <v>29</v>
      </c>
      <c r="D14" s="30"/>
      <c r="E14" s="1"/>
      <c r="F14" s="1"/>
      <c r="G14" s="69"/>
      <c r="H14" s="69"/>
      <c r="I14" s="69"/>
      <c r="J14" s="69"/>
      <c r="K14" s="69"/>
      <c r="L14" s="69"/>
      <c r="M14" s="69"/>
    </row>
    <row r="15" spans="1:13" s="7" customFormat="1" ht="21.75" customHeight="1">
      <c r="A15" s="32" t="s">
        <v>30</v>
      </c>
      <c r="D15" s="30"/>
      <c r="E15" s="1">
        <v>3</v>
      </c>
      <c r="F15" s="1"/>
      <c r="G15" s="69">
        <v>790601</v>
      </c>
      <c r="H15" s="69"/>
      <c r="I15" s="69">
        <v>727463</v>
      </c>
      <c r="J15" s="69"/>
      <c r="K15" s="69">
        <v>302869</v>
      </c>
      <c r="L15" s="69"/>
      <c r="M15" s="69">
        <v>274902</v>
      </c>
    </row>
    <row r="16" spans="1:13" s="7" customFormat="1" ht="21.75" customHeight="1">
      <c r="A16" s="32" t="s">
        <v>172</v>
      </c>
      <c r="D16" s="30"/>
      <c r="E16" s="1"/>
      <c r="F16" s="1"/>
      <c r="G16" s="69">
        <v>49098</v>
      </c>
      <c r="H16" s="69"/>
      <c r="I16" s="69">
        <v>33424</v>
      </c>
      <c r="J16" s="69"/>
      <c r="K16" s="69">
        <v>10612</v>
      </c>
      <c r="L16" s="69"/>
      <c r="M16" s="69">
        <v>8912</v>
      </c>
    </row>
    <row r="17" spans="1:14" s="7" customFormat="1" ht="21.75" customHeight="1">
      <c r="A17" s="32" t="s">
        <v>31</v>
      </c>
      <c r="D17" s="30"/>
      <c r="E17" s="1"/>
      <c r="F17" s="1"/>
      <c r="G17" s="87">
        <v>71472</v>
      </c>
      <c r="H17" s="69"/>
      <c r="I17" s="87">
        <v>66362</v>
      </c>
      <c r="J17" s="69"/>
      <c r="K17" s="87">
        <v>38573</v>
      </c>
      <c r="L17" s="69"/>
      <c r="M17" s="87">
        <v>39176</v>
      </c>
    </row>
    <row r="18" spans="1:14" s="7" customFormat="1" ht="21.75" customHeight="1">
      <c r="A18" s="28" t="s">
        <v>32</v>
      </c>
      <c r="D18" s="30"/>
      <c r="E18" s="1"/>
      <c r="F18" s="1"/>
      <c r="G18" s="87">
        <f>SUM(G15:G17)</f>
        <v>911171</v>
      </c>
      <c r="H18" s="69"/>
      <c r="I18" s="87">
        <f>SUM(I15:I17)</f>
        <v>827249</v>
      </c>
      <c r="J18" s="69"/>
      <c r="K18" s="87">
        <f>SUM(K15:K17)</f>
        <v>352054</v>
      </c>
      <c r="L18" s="69"/>
      <c r="M18" s="87">
        <f>SUM(M15:M17)</f>
        <v>322990</v>
      </c>
    </row>
    <row r="19" spans="1:14" s="7" customFormat="1" ht="21.75" customHeight="1">
      <c r="A19" s="28" t="s">
        <v>197</v>
      </c>
      <c r="D19" s="30"/>
      <c r="E19" s="1"/>
      <c r="F19" s="1"/>
      <c r="G19" s="69">
        <f>G13-G18</f>
        <v>139260</v>
      </c>
      <c r="H19" s="69"/>
      <c r="I19" s="69">
        <f>I13-I18</f>
        <v>61107</v>
      </c>
      <c r="J19" s="69"/>
      <c r="K19" s="69">
        <f>K13-K18</f>
        <v>43893</v>
      </c>
      <c r="L19" s="69"/>
      <c r="M19" s="69">
        <f>M13-M18</f>
        <v>52924</v>
      </c>
    </row>
    <row r="20" spans="1:14" s="7" customFormat="1" ht="21.75" customHeight="1">
      <c r="A20" s="7" t="s">
        <v>33</v>
      </c>
      <c r="D20" s="30"/>
      <c r="E20" s="1"/>
      <c r="F20" s="1"/>
      <c r="G20" s="87">
        <v>-24788</v>
      </c>
      <c r="H20" s="69"/>
      <c r="I20" s="87">
        <v>-41292</v>
      </c>
      <c r="J20" s="69"/>
      <c r="K20" s="87">
        <v>-7192</v>
      </c>
      <c r="L20" s="69"/>
      <c r="M20" s="87">
        <v>-18167</v>
      </c>
    </row>
    <row r="21" spans="1:14" s="7" customFormat="1" ht="21.75" customHeight="1">
      <c r="A21" s="28" t="s">
        <v>73</v>
      </c>
      <c r="D21" s="30"/>
      <c r="E21" s="1"/>
      <c r="F21" s="1"/>
      <c r="G21" s="69">
        <f>SUM(G19:G20)</f>
        <v>114472</v>
      </c>
      <c r="H21" s="69"/>
      <c r="I21" s="69">
        <f>SUM(I19:I20)</f>
        <v>19815</v>
      </c>
      <c r="J21" s="69"/>
      <c r="K21" s="69">
        <f>SUM(K19:K20)</f>
        <v>36701</v>
      </c>
      <c r="L21" s="69"/>
      <c r="M21" s="69">
        <f>SUM(M19:M20)</f>
        <v>34757</v>
      </c>
    </row>
    <row r="22" spans="1:14" s="7" customFormat="1" ht="21.75" customHeight="1">
      <c r="A22" s="32" t="s">
        <v>173</v>
      </c>
      <c r="D22" s="30"/>
      <c r="E22" s="1">
        <v>22</v>
      </c>
      <c r="F22" s="1"/>
      <c r="G22" s="87">
        <v>-22537</v>
      </c>
      <c r="H22" s="69"/>
      <c r="I22" s="87">
        <v>2612</v>
      </c>
      <c r="J22" s="69"/>
      <c r="K22" s="87">
        <v>-6102</v>
      </c>
      <c r="L22" s="69"/>
      <c r="M22" s="87">
        <v>-89</v>
      </c>
    </row>
    <row r="23" spans="1:14" s="7" customFormat="1" ht="21.75" customHeight="1">
      <c r="A23" s="21" t="s">
        <v>116</v>
      </c>
      <c r="D23" s="30"/>
      <c r="E23" s="1"/>
      <c r="F23" s="1"/>
      <c r="G23" s="88">
        <f>SUM(G21:G22)</f>
        <v>91935</v>
      </c>
      <c r="H23" s="69"/>
      <c r="I23" s="88">
        <f>SUM(I21:I22)</f>
        <v>22427</v>
      </c>
      <c r="J23" s="69"/>
      <c r="K23" s="88">
        <f>SUM(K21:K22)</f>
        <v>30599</v>
      </c>
      <c r="L23" s="69"/>
      <c r="M23" s="88">
        <f>SUM(M21:M22)</f>
        <v>34668</v>
      </c>
    </row>
    <row r="24" spans="1:14" s="7" customFormat="1" ht="21.75" customHeight="1">
      <c r="A24" s="21"/>
      <c r="D24" s="30"/>
      <c r="E24" s="1"/>
      <c r="F24" s="1"/>
      <c r="G24" s="69"/>
      <c r="H24" s="69"/>
      <c r="I24" s="69"/>
      <c r="J24" s="69"/>
      <c r="K24" s="69"/>
      <c r="L24" s="69"/>
      <c r="M24" s="69"/>
    </row>
    <row r="25" spans="1:14" s="7" customFormat="1" ht="21.75" customHeight="1">
      <c r="A25" s="21" t="s">
        <v>62</v>
      </c>
      <c r="D25" s="30"/>
      <c r="E25" s="1"/>
      <c r="F25" s="1"/>
      <c r="G25" s="69"/>
      <c r="H25" s="69"/>
      <c r="I25" s="69"/>
      <c r="J25" s="69"/>
      <c r="K25" s="69"/>
      <c r="L25" s="69"/>
      <c r="M25" s="69"/>
    </row>
    <row r="26" spans="1:14" s="7" customFormat="1" ht="21.75" customHeight="1">
      <c r="A26" s="52" t="s">
        <v>98</v>
      </c>
      <c r="D26" s="30"/>
      <c r="E26" s="1"/>
      <c r="F26" s="1"/>
      <c r="G26" s="69"/>
      <c r="H26" s="69"/>
      <c r="I26" s="69"/>
      <c r="J26" s="69"/>
      <c r="K26" s="69"/>
      <c r="L26" s="69"/>
      <c r="M26" s="69"/>
      <c r="N26" s="52"/>
    </row>
    <row r="27" spans="1:14" s="28" customFormat="1" ht="21.75" customHeight="1">
      <c r="A27" s="21" t="s">
        <v>99</v>
      </c>
      <c r="D27" s="53"/>
      <c r="E27" s="54"/>
      <c r="F27" s="54"/>
      <c r="G27" s="69"/>
      <c r="H27" s="69"/>
      <c r="I27" s="69"/>
      <c r="J27" s="69"/>
      <c r="K27" s="69"/>
      <c r="L27" s="69"/>
      <c r="M27" s="69"/>
      <c r="N27" s="21"/>
    </row>
    <row r="28" spans="1:14" s="7" customFormat="1" ht="21.75" customHeight="1">
      <c r="A28" s="32" t="s">
        <v>96</v>
      </c>
      <c r="D28" s="30"/>
      <c r="E28" s="1"/>
      <c r="F28" s="1"/>
      <c r="N28" s="32"/>
    </row>
    <row r="29" spans="1:14" s="7" customFormat="1" ht="21.75" customHeight="1">
      <c r="A29" s="32" t="s">
        <v>97</v>
      </c>
      <c r="D29" s="30"/>
      <c r="E29" s="1"/>
      <c r="F29" s="1"/>
      <c r="G29" s="87">
        <v>105502</v>
      </c>
      <c r="H29" s="69"/>
      <c r="I29" s="87">
        <v>-108159</v>
      </c>
      <c r="J29" s="69"/>
      <c r="K29" s="87">
        <v>0</v>
      </c>
      <c r="L29" s="69"/>
      <c r="M29" s="87">
        <v>0</v>
      </c>
      <c r="N29" s="32"/>
    </row>
    <row r="30" spans="1:14" s="7" customFormat="1" ht="21.75" customHeight="1">
      <c r="A30" s="32" t="s">
        <v>95</v>
      </c>
      <c r="D30" s="30"/>
      <c r="E30" s="1"/>
      <c r="F30" s="1"/>
      <c r="G30" s="69"/>
      <c r="H30" s="69"/>
      <c r="I30" s="69"/>
      <c r="J30" s="69"/>
      <c r="K30" s="69"/>
      <c r="L30" s="69"/>
      <c r="M30" s="69"/>
      <c r="N30" s="32"/>
    </row>
    <row r="31" spans="1:14" s="7" customFormat="1" ht="21.75" customHeight="1">
      <c r="A31" s="21" t="s">
        <v>120</v>
      </c>
      <c r="D31" s="30"/>
      <c r="E31" s="1"/>
      <c r="F31" s="1"/>
      <c r="G31" s="87">
        <f>SUM(G27:G29)</f>
        <v>105502</v>
      </c>
      <c r="H31" s="69"/>
      <c r="I31" s="87">
        <f>SUM(I27:I29)</f>
        <v>-108159</v>
      </c>
      <c r="J31" s="69"/>
      <c r="K31" s="87">
        <f>SUM(K27:K29)</f>
        <v>0</v>
      </c>
      <c r="L31" s="69"/>
      <c r="M31" s="87">
        <f>SUM(M27:M29)</f>
        <v>0</v>
      </c>
      <c r="N31" s="21"/>
    </row>
    <row r="32" spans="1:14" s="7" customFormat="1" ht="21.75" customHeight="1">
      <c r="A32" s="52" t="s">
        <v>150</v>
      </c>
      <c r="D32" s="30"/>
      <c r="E32" s="1"/>
      <c r="F32" s="1"/>
      <c r="G32" s="69"/>
      <c r="H32" s="69"/>
      <c r="I32" s="69"/>
      <c r="J32" s="69"/>
      <c r="K32" s="69"/>
      <c r="L32" s="69"/>
      <c r="M32" s="69"/>
      <c r="N32" s="21"/>
    </row>
    <row r="33" spans="1:14" s="7" customFormat="1" ht="21.75" customHeight="1">
      <c r="A33" s="52" t="s">
        <v>151</v>
      </c>
      <c r="D33" s="30"/>
      <c r="E33" s="1"/>
      <c r="F33" s="1"/>
      <c r="N33" s="21"/>
    </row>
    <row r="34" spans="1:14" s="7" customFormat="1" ht="21.75" customHeight="1">
      <c r="A34" s="32" t="s">
        <v>213</v>
      </c>
      <c r="D34" s="30"/>
      <c r="E34" s="1"/>
      <c r="F34" s="1"/>
      <c r="G34" s="69">
        <v>0</v>
      </c>
      <c r="H34" s="69"/>
      <c r="I34" s="69">
        <v>309</v>
      </c>
      <c r="J34" s="69"/>
      <c r="K34" s="69">
        <v>0</v>
      </c>
      <c r="L34" s="69"/>
      <c r="M34" s="69">
        <v>0</v>
      </c>
      <c r="N34" s="21"/>
    </row>
    <row r="35" spans="1:14" s="7" customFormat="1" ht="21.75" customHeight="1">
      <c r="A35" s="32" t="s">
        <v>152</v>
      </c>
      <c r="D35" s="30"/>
      <c r="E35" s="1">
        <v>22</v>
      </c>
      <c r="F35" s="1"/>
      <c r="G35" s="87">
        <v>0</v>
      </c>
      <c r="H35" s="69"/>
      <c r="I35" s="87">
        <v>-453</v>
      </c>
      <c r="J35" s="69"/>
      <c r="K35" s="87">
        <v>0</v>
      </c>
      <c r="L35" s="69"/>
      <c r="M35" s="87">
        <v>0</v>
      </c>
      <c r="N35" s="21"/>
    </row>
    <row r="36" spans="1:14" s="7" customFormat="1" ht="21.75" customHeight="1">
      <c r="A36" s="32" t="s">
        <v>150</v>
      </c>
      <c r="D36" s="30"/>
      <c r="E36" s="1"/>
      <c r="F36" s="1"/>
      <c r="G36" s="69"/>
      <c r="H36" s="69"/>
      <c r="I36" s="69"/>
      <c r="J36" s="69"/>
      <c r="K36" s="69"/>
      <c r="L36" s="69"/>
      <c r="M36" s="69"/>
      <c r="N36" s="21"/>
    </row>
    <row r="37" spans="1:14" s="7" customFormat="1" ht="21.75" customHeight="1">
      <c r="A37" s="32" t="s">
        <v>153</v>
      </c>
      <c r="D37" s="30"/>
      <c r="E37" s="1"/>
      <c r="F37" s="1"/>
      <c r="G37" s="87">
        <f>SUM(G34:G35)</f>
        <v>0</v>
      </c>
      <c r="H37" s="69"/>
      <c r="I37" s="87">
        <f>SUM(I34:I35)</f>
        <v>-144</v>
      </c>
      <c r="J37" s="69"/>
      <c r="K37" s="87">
        <f>SUM(K34:K35)</f>
        <v>0</v>
      </c>
      <c r="L37" s="69"/>
      <c r="M37" s="87">
        <f>SUM(M34:M35)</f>
        <v>0</v>
      </c>
      <c r="N37" s="21"/>
    </row>
    <row r="38" spans="1:14" s="7" customFormat="1" ht="21.75" customHeight="1">
      <c r="A38" s="21" t="s">
        <v>114</v>
      </c>
      <c r="D38" s="30"/>
      <c r="E38" s="1"/>
      <c r="F38" s="1"/>
      <c r="G38" s="87">
        <f>SUM(G31,G37)</f>
        <v>105502</v>
      </c>
      <c r="H38" s="69"/>
      <c r="I38" s="87">
        <f>SUM(I31,I37)</f>
        <v>-108303</v>
      </c>
      <c r="J38" s="69"/>
      <c r="K38" s="87">
        <f>SUM(K31,K37)</f>
        <v>0</v>
      </c>
      <c r="L38" s="69"/>
      <c r="M38" s="87">
        <f>SUM(M31,M37)</f>
        <v>0</v>
      </c>
      <c r="N38" s="21"/>
    </row>
    <row r="39" spans="1:14" s="7" customFormat="1" ht="21.75" customHeight="1" thickBot="1">
      <c r="A39" s="21" t="s">
        <v>115</v>
      </c>
      <c r="D39" s="30"/>
      <c r="E39" s="1"/>
      <c r="F39" s="1"/>
      <c r="G39" s="89">
        <f>SUM(G23,G38)</f>
        <v>197437</v>
      </c>
      <c r="H39" s="69"/>
      <c r="I39" s="89">
        <f>SUM(I23,I38)</f>
        <v>-85876</v>
      </c>
      <c r="J39" s="69"/>
      <c r="K39" s="89">
        <f>SUM(K23,K38)</f>
        <v>30599</v>
      </c>
      <c r="L39" s="69"/>
      <c r="M39" s="89">
        <f>SUM(M23,M38)</f>
        <v>34668</v>
      </c>
    </row>
    <row r="40" spans="1:14" s="7" customFormat="1" ht="21.75" customHeight="1" thickTop="1">
      <c r="D40" s="30"/>
      <c r="E40" s="1"/>
      <c r="F40" s="1"/>
      <c r="G40" s="4"/>
      <c r="H40" s="4"/>
      <c r="I40" s="4"/>
      <c r="J40" s="4"/>
      <c r="K40" s="4"/>
      <c r="L40" s="4"/>
      <c r="M40" s="4"/>
    </row>
    <row r="41" spans="1:14" s="7" customFormat="1" ht="21.75" customHeight="1">
      <c r="D41" s="30"/>
      <c r="E41" s="1"/>
      <c r="F41" s="1"/>
      <c r="G41" s="4"/>
      <c r="H41" s="4"/>
      <c r="I41" s="4"/>
      <c r="J41" s="4"/>
      <c r="K41" s="4"/>
      <c r="L41" s="4"/>
      <c r="M41" s="4"/>
    </row>
    <row r="42" spans="1:14" s="7" customFormat="1" ht="21.75" customHeight="1">
      <c r="A42" s="7" t="s">
        <v>177</v>
      </c>
      <c r="D42" s="30"/>
      <c r="E42" s="10"/>
      <c r="F42" s="10"/>
      <c r="G42" s="41"/>
      <c r="H42" s="11"/>
      <c r="I42" s="41"/>
      <c r="J42" s="11"/>
      <c r="K42" s="41"/>
      <c r="L42" s="11"/>
      <c r="M42" s="11"/>
    </row>
    <row r="43" spans="1:14" ht="21.75" customHeight="1">
      <c r="M43" s="80" t="s">
        <v>113</v>
      </c>
    </row>
    <row r="44" spans="1:14" s="21" customFormat="1" ht="21.75" customHeight="1">
      <c r="A44" s="36" t="s">
        <v>134</v>
      </c>
      <c r="B44" s="36"/>
      <c r="C44" s="37"/>
      <c r="D44" s="37"/>
      <c r="E44" s="20"/>
      <c r="F44" s="20"/>
      <c r="G44" s="39"/>
      <c r="I44" s="39"/>
      <c r="K44" s="39"/>
    </row>
    <row r="45" spans="1:14" s="21" customFormat="1" ht="21.75" customHeight="1">
      <c r="A45" s="17" t="s">
        <v>156</v>
      </c>
      <c r="B45" s="17"/>
      <c r="C45" s="37"/>
      <c r="D45" s="37"/>
      <c r="E45" s="20"/>
      <c r="F45" s="20"/>
      <c r="G45" s="39"/>
      <c r="I45" s="39"/>
      <c r="K45" s="39"/>
    </row>
    <row r="46" spans="1:14" s="19" customFormat="1" ht="21.75" customHeight="1">
      <c r="A46" s="17" t="str">
        <f>A4</f>
        <v>For the three-month period ended 30 September 2020</v>
      </c>
      <c r="B46" s="17"/>
      <c r="C46" s="17"/>
      <c r="D46" s="17"/>
      <c r="G46" s="39"/>
      <c r="H46" s="21"/>
      <c r="I46" s="39"/>
      <c r="J46" s="21"/>
      <c r="K46" s="39"/>
      <c r="L46" s="21"/>
      <c r="M46" s="22"/>
    </row>
    <row r="47" spans="1:14" s="15" customFormat="1" ht="21.75" customHeight="1">
      <c r="D47" s="23"/>
      <c r="E47" s="23"/>
      <c r="G47" s="13"/>
      <c r="H47" s="7"/>
      <c r="I47" s="13"/>
      <c r="J47" s="7"/>
      <c r="K47" s="13"/>
      <c r="L47" s="7"/>
      <c r="M47" s="24" t="s">
        <v>109</v>
      </c>
    </row>
    <row r="48" spans="1:14" s="15" customFormat="1" ht="21.75" customHeight="1">
      <c r="D48" s="23"/>
      <c r="E48" s="23"/>
      <c r="G48" s="98" t="s">
        <v>86</v>
      </c>
      <c r="H48" s="98"/>
      <c r="I48" s="98"/>
      <c r="K48" s="98" t="s">
        <v>85</v>
      </c>
      <c r="L48" s="98"/>
      <c r="M48" s="98"/>
    </row>
    <row r="49" spans="1:13" s="25" customFormat="1" ht="21.75" customHeight="1">
      <c r="D49" s="26"/>
      <c r="E49" s="48" t="s">
        <v>0</v>
      </c>
      <c r="G49" s="48">
        <v>2020</v>
      </c>
      <c r="H49" s="27"/>
      <c r="I49" s="48">
        <v>2019</v>
      </c>
      <c r="J49" s="27"/>
      <c r="K49" s="48">
        <v>2020</v>
      </c>
      <c r="L49" s="27"/>
      <c r="M49" s="48">
        <v>2019</v>
      </c>
    </row>
    <row r="50" spans="1:13" s="7" customFormat="1" ht="21.75" customHeight="1">
      <c r="A50" s="28" t="s">
        <v>198</v>
      </c>
      <c r="D50" s="30"/>
      <c r="E50" s="10"/>
      <c r="F50" s="10"/>
      <c r="G50" s="13"/>
      <c r="I50" s="13"/>
      <c r="K50" s="13"/>
    </row>
    <row r="51" spans="1:13" s="7" customFormat="1" ht="21.75" customHeight="1" thickBot="1">
      <c r="A51" s="7" t="s">
        <v>135</v>
      </c>
      <c r="D51" s="30"/>
      <c r="E51" s="10"/>
      <c r="F51" s="10"/>
      <c r="G51" s="5">
        <v>79804</v>
      </c>
      <c r="H51" s="5"/>
      <c r="I51" s="5">
        <v>17464</v>
      </c>
      <c r="J51" s="5"/>
      <c r="K51" s="8">
        <f>K39</f>
        <v>30599</v>
      </c>
      <c r="L51" s="5"/>
      <c r="M51" s="8">
        <f>M39</f>
        <v>34668</v>
      </c>
    </row>
    <row r="52" spans="1:13" s="7" customFormat="1" ht="21.75" customHeight="1" thickTop="1">
      <c r="A52" s="7" t="s">
        <v>132</v>
      </c>
      <c r="D52" s="30"/>
      <c r="E52" s="1"/>
      <c r="F52" s="1"/>
      <c r="G52" s="3">
        <v>12131</v>
      </c>
      <c r="H52" s="3"/>
      <c r="I52" s="3">
        <v>4963</v>
      </c>
      <c r="J52" s="3"/>
      <c r="K52" s="3"/>
      <c r="L52" s="3"/>
      <c r="M52" s="3"/>
    </row>
    <row r="53" spans="1:13" s="7" customFormat="1" ht="21.75" customHeight="1" thickBot="1">
      <c r="D53" s="30"/>
      <c r="E53" s="1"/>
      <c r="F53" s="1"/>
      <c r="G53" s="81">
        <f>SUM(G51:G52)</f>
        <v>91935</v>
      </c>
      <c r="H53" s="3"/>
      <c r="I53" s="81">
        <f>SUM(I51:I52)</f>
        <v>22427</v>
      </c>
      <c r="J53" s="3"/>
      <c r="K53" s="3"/>
      <c r="L53" s="3"/>
      <c r="M53" s="2"/>
    </row>
    <row r="54" spans="1:13" s="7" customFormat="1" ht="21.75" customHeight="1" thickTop="1">
      <c r="D54" s="30"/>
      <c r="E54" s="1"/>
      <c r="F54" s="1"/>
      <c r="G54" s="2"/>
      <c r="H54" s="2"/>
      <c r="I54" s="2"/>
      <c r="J54" s="2"/>
      <c r="K54" s="2"/>
      <c r="L54" s="2"/>
      <c r="M54" s="2"/>
    </row>
    <row r="55" spans="1:13" s="7" customFormat="1" ht="21.75" customHeight="1">
      <c r="A55" s="28" t="s">
        <v>136</v>
      </c>
      <c r="D55" s="30"/>
      <c r="E55" s="10"/>
      <c r="F55" s="10"/>
      <c r="G55" s="2"/>
      <c r="H55" s="2"/>
      <c r="I55" s="2"/>
      <c r="J55" s="2"/>
      <c r="K55" s="2"/>
      <c r="L55" s="2"/>
      <c r="M55" s="2"/>
    </row>
    <row r="56" spans="1:13" s="7" customFormat="1" ht="21.75" customHeight="1" thickBot="1">
      <c r="A56" s="7" t="s">
        <v>135</v>
      </c>
      <c r="D56" s="30"/>
      <c r="E56" s="10"/>
      <c r="F56" s="10"/>
      <c r="G56" s="3">
        <v>185306</v>
      </c>
      <c r="H56" s="5"/>
      <c r="I56" s="3">
        <v>-90811</v>
      </c>
      <c r="J56" s="5"/>
      <c r="K56" s="8">
        <f>K51</f>
        <v>30599</v>
      </c>
      <c r="L56" s="5"/>
      <c r="M56" s="8">
        <f>M51</f>
        <v>34668</v>
      </c>
    </row>
    <row r="57" spans="1:13" s="7" customFormat="1" ht="21.75" customHeight="1" thickTop="1">
      <c r="A57" s="7" t="s">
        <v>132</v>
      </c>
      <c r="D57" s="30"/>
      <c r="E57" s="1"/>
      <c r="F57" s="1"/>
      <c r="G57" s="3">
        <v>12131</v>
      </c>
      <c r="H57" s="3"/>
      <c r="I57" s="3">
        <v>4935</v>
      </c>
      <c r="J57" s="3"/>
      <c r="K57" s="3"/>
      <c r="L57" s="3"/>
      <c r="M57" s="3"/>
    </row>
    <row r="58" spans="1:13" s="7" customFormat="1" ht="21.75" customHeight="1" thickBot="1">
      <c r="D58" s="30"/>
      <c r="E58" s="1"/>
      <c r="F58" s="1"/>
      <c r="G58" s="81">
        <f>SUM(G56:G57)</f>
        <v>197437</v>
      </c>
      <c r="H58" s="3"/>
      <c r="I58" s="81">
        <f>SUM(I56:I57)</f>
        <v>-85876</v>
      </c>
      <c r="J58" s="3"/>
      <c r="K58" s="3"/>
      <c r="L58" s="3"/>
      <c r="M58" s="2"/>
    </row>
    <row r="59" spans="1:13" ht="21.75" customHeight="1" thickTop="1">
      <c r="G59" s="4"/>
      <c r="H59" s="4"/>
      <c r="I59" s="4"/>
      <c r="J59" s="4"/>
      <c r="K59" s="4"/>
      <c r="L59" s="4"/>
      <c r="M59" s="4"/>
    </row>
    <row r="60" spans="1:13" s="15" customFormat="1" ht="21.75" customHeight="1">
      <c r="D60" s="23"/>
      <c r="E60" s="23"/>
      <c r="G60" s="13"/>
      <c r="H60" s="7"/>
      <c r="I60" s="13"/>
      <c r="J60" s="7"/>
      <c r="K60" s="13"/>
      <c r="L60" s="7"/>
      <c r="M60" s="24" t="s">
        <v>180</v>
      </c>
    </row>
    <row r="61" spans="1:13" ht="21.75" customHeight="1">
      <c r="A61" s="82" t="s">
        <v>74</v>
      </c>
      <c r="E61" s="78">
        <v>24</v>
      </c>
      <c r="G61" s="4"/>
      <c r="H61" s="4"/>
      <c r="I61" s="4"/>
      <c r="J61" s="4"/>
      <c r="K61" s="4"/>
      <c r="L61" s="4"/>
      <c r="M61" s="4"/>
    </row>
    <row r="62" spans="1:13" s="7" customFormat="1" ht="21.75" customHeight="1">
      <c r="A62" s="7" t="s">
        <v>175</v>
      </c>
      <c r="D62" s="30"/>
      <c r="E62" s="10"/>
      <c r="F62" s="10"/>
    </row>
    <row r="63" spans="1:13" s="7" customFormat="1" ht="21.75" customHeight="1" thickBot="1">
      <c r="A63" s="7" t="s">
        <v>174</v>
      </c>
      <c r="D63" s="30"/>
      <c r="E63" s="10"/>
      <c r="F63" s="10"/>
      <c r="G63" s="83">
        <v>0.24</v>
      </c>
      <c r="H63" s="4"/>
      <c r="I63" s="83">
        <v>7.0000000000000007E-2</v>
      </c>
      <c r="J63" s="4"/>
      <c r="K63" s="83">
        <v>0.09</v>
      </c>
      <c r="L63" s="4"/>
      <c r="M63" s="83">
        <v>0.13</v>
      </c>
    </row>
    <row r="64" spans="1:13" ht="21.75" customHeight="1" thickTop="1"/>
    <row r="66" spans="1:13" ht="21.75" customHeight="1">
      <c r="A66" s="7" t="s">
        <v>177</v>
      </c>
    </row>
    <row r="67" spans="1:13" ht="21.75" customHeight="1">
      <c r="M67" s="80" t="s">
        <v>113</v>
      </c>
    </row>
    <row r="68" spans="1:13" s="21" customFormat="1" ht="21.75" customHeight="1">
      <c r="A68" s="36" t="s">
        <v>134</v>
      </c>
      <c r="B68" s="36"/>
      <c r="C68" s="37"/>
      <c r="D68" s="37"/>
      <c r="E68" s="20"/>
      <c r="F68" s="20"/>
      <c r="G68" s="39"/>
      <c r="I68" s="39"/>
      <c r="K68" s="39"/>
    </row>
    <row r="69" spans="1:13" s="21" customFormat="1" ht="21.75" customHeight="1">
      <c r="A69" s="17" t="s">
        <v>79</v>
      </c>
      <c r="B69" s="17"/>
      <c r="C69" s="37"/>
      <c r="D69" s="37"/>
      <c r="E69" s="20"/>
      <c r="F69" s="20"/>
      <c r="G69" s="39"/>
      <c r="I69" s="39"/>
      <c r="K69" s="39"/>
    </row>
    <row r="70" spans="1:13" s="19" customFormat="1" ht="21.75" customHeight="1">
      <c r="A70" s="17" t="s">
        <v>196</v>
      </c>
      <c r="B70" s="17"/>
      <c r="C70" s="17"/>
      <c r="D70" s="17"/>
      <c r="G70" s="39"/>
      <c r="H70" s="21"/>
      <c r="I70" s="39"/>
      <c r="J70" s="21"/>
      <c r="K70" s="39"/>
      <c r="L70" s="21"/>
      <c r="M70" s="22"/>
    </row>
    <row r="71" spans="1:13" s="15" customFormat="1" ht="21.75" customHeight="1">
      <c r="D71" s="23"/>
      <c r="E71" s="23"/>
      <c r="G71" s="13"/>
      <c r="H71" s="7"/>
      <c r="I71" s="13"/>
      <c r="J71" s="7"/>
      <c r="K71" s="13"/>
      <c r="L71" s="7"/>
      <c r="M71" s="24" t="s">
        <v>109</v>
      </c>
    </row>
    <row r="72" spans="1:13" s="15" customFormat="1" ht="21.75" customHeight="1">
      <c r="D72" s="23"/>
      <c r="E72" s="23"/>
      <c r="G72" s="98" t="s">
        <v>86</v>
      </c>
      <c r="H72" s="98"/>
      <c r="I72" s="98"/>
      <c r="K72" s="98" t="s">
        <v>85</v>
      </c>
      <c r="L72" s="98"/>
      <c r="M72" s="98"/>
    </row>
    <row r="73" spans="1:13" s="25" customFormat="1" ht="21.75" customHeight="1">
      <c r="D73" s="26"/>
      <c r="E73" s="48" t="s">
        <v>0</v>
      </c>
      <c r="G73" s="48">
        <v>2020</v>
      </c>
      <c r="H73" s="27"/>
      <c r="I73" s="48">
        <v>2019</v>
      </c>
      <c r="J73" s="27"/>
      <c r="K73" s="48">
        <v>2020</v>
      </c>
      <c r="L73" s="27"/>
      <c r="M73" s="48">
        <v>2019</v>
      </c>
    </row>
    <row r="74" spans="1:13" s="7" customFormat="1" ht="21.75" customHeight="1">
      <c r="A74" s="28" t="s">
        <v>61</v>
      </c>
      <c r="D74" s="30"/>
      <c r="E74" s="10"/>
      <c r="F74" s="10"/>
      <c r="G74" s="13"/>
      <c r="I74" s="13"/>
      <c r="K74" s="13"/>
    </row>
    <row r="75" spans="1:13" s="7" customFormat="1" ht="21.75" customHeight="1">
      <c r="A75" s="28" t="s">
        <v>25</v>
      </c>
      <c r="D75" s="30"/>
      <c r="E75" s="10"/>
      <c r="F75" s="10"/>
      <c r="G75" s="13"/>
      <c r="I75" s="13"/>
      <c r="K75" s="13"/>
    </row>
    <row r="76" spans="1:13" s="7" customFormat="1" ht="21.75" customHeight="1">
      <c r="A76" s="7" t="s">
        <v>26</v>
      </c>
      <c r="D76" s="1"/>
      <c r="E76" s="1">
        <v>3</v>
      </c>
      <c r="F76" s="1"/>
      <c r="G76" s="69">
        <v>3000886</v>
      </c>
      <c r="H76" s="69"/>
      <c r="I76" s="69">
        <v>2809709</v>
      </c>
      <c r="J76" s="69"/>
      <c r="K76" s="69">
        <v>1174347</v>
      </c>
      <c r="L76" s="69"/>
      <c r="M76" s="69">
        <v>1075564</v>
      </c>
    </row>
    <row r="77" spans="1:13" s="7" customFormat="1" ht="21.75" customHeight="1">
      <c r="A77" s="32" t="s">
        <v>27</v>
      </c>
      <c r="D77" s="30"/>
      <c r="E77" s="1">
        <v>3</v>
      </c>
      <c r="F77" s="1"/>
      <c r="G77" s="86">
        <v>35922</v>
      </c>
      <c r="H77" s="86"/>
      <c r="I77" s="86">
        <v>33609</v>
      </c>
      <c r="J77" s="86"/>
      <c r="K77" s="86">
        <v>8465</v>
      </c>
      <c r="L77" s="86"/>
      <c r="M77" s="86">
        <v>36069</v>
      </c>
    </row>
    <row r="78" spans="1:13" s="7" customFormat="1" ht="21.75" customHeight="1">
      <c r="A78" s="32" t="s">
        <v>149</v>
      </c>
      <c r="D78" s="30"/>
      <c r="E78" s="1"/>
      <c r="F78" s="1"/>
      <c r="G78" s="87">
        <v>5706</v>
      </c>
      <c r="H78" s="69"/>
      <c r="I78" s="87">
        <v>3226</v>
      </c>
      <c r="J78" s="69"/>
      <c r="K78" s="87">
        <v>717</v>
      </c>
      <c r="L78" s="69"/>
      <c r="M78" s="87">
        <v>726</v>
      </c>
    </row>
    <row r="79" spans="1:13" s="7" customFormat="1" ht="21.75" customHeight="1">
      <c r="A79" s="28" t="s">
        <v>28</v>
      </c>
      <c r="D79" s="30"/>
      <c r="E79" s="1"/>
      <c r="F79" s="1"/>
      <c r="G79" s="87">
        <f>SUM(G76:G78)</f>
        <v>3042514</v>
      </c>
      <c r="H79" s="69"/>
      <c r="I79" s="87">
        <f>SUM(I76:I78)</f>
        <v>2846544</v>
      </c>
      <c r="J79" s="69"/>
      <c r="K79" s="87">
        <f>SUM(K76:K78)</f>
        <v>1183529</v>
      </c>
      <c r="L79" s="69"/>
      <c r="M79" s="87">
        <f>SUM(M76:M78)</f>
        <v>1112359</v>
      </c>
    </row>
    <row r="80" spans="1:13" s="7" customFormat="1" ht="21.75" customHeight="1">
      <c r="A80" s="28" t="s">
        <v>29</v>
      </c>
      <c r="D80" s="30"/>
      <c r="E80" s="1"/>
      <c r="F80" s="1"/>
      <c r="G80" s="69"/>
      <c r="H80" s="69"/>
      <c r="I80" s="69"/>
      <c r="J80" s="69"/>
      <c r="K80" s="69"/>
      <c r="L80" s="69"/>
      <c r="M80" s="69"/>
    </row>
    <row r="81" spans="1:14" s="7" customFormat="1" ht="21.75" customHeight="1">
      <c r="A81" s="32" t="s">
        <v>30</v>
      </c>
      <c r="D81" s="30"/>
      <c r="E81" s="1">
        <v>3</v>
      </c>
      <c r="F81" s="1"/>
      <c r="G81" s="69">
        <v>2272971</v>
      </c>
      <c r="H81" s="69"/>
      <c r="I81" s="69">
        <v>2336547</v>
      </c>
      <c r="J81" s="69"/>
      <c r="K81" s="69">
        <v>876384</v>
      </c>
      <c r="L81" s="69"/>
      <c r="M81" s="69">
        <v>868786</v>
      </c>
    </row>
    <row r="82" spans="1:14" s="7" customFormat="1" ht="21.75" customHeight="1">
      <c r="A82" s="32" t="s">
        <v>172</v>
      </c>
      <c r="D82" s="30"/>
      <c r="E82" s="1"/>
      <c r="F82" s="1"/>
      <c r="G82" s="69">
        <v>131750</v>
      </c>
      <c r="H82" s="69"/>
      <c r="I82" s="69">
        <v>111533</v>
      </c>
      <c r="J82" s="69"/>
      <c r="K82" s="69">
        <v>30783</v>
      </c>
      <c r="L82" s="69"/>
      <c r="M82" s="69">
        <v>30546</v>
      </c>
    </row>
    <row r="83" spans="1:14" s="7" customFormat="1" ht="21.75" customHeight="1">
      <c r="A83" s="32" t="s">
        <v>31</v>
      </c>
      <c r="D83" s="30"/>
      <c r="E83" s="1"/>
      <c r="F83" s="1"/>
      <c r="G83" s="87">
        <v>211018</v>
      </c>
      <c r="H83" s="69"/>
      <c r="I83" s="87">
        <v>182100</v>
      </c>
      <c r="J83" s="69"/>
      <c r="K83" s="87">
        <v>104775</v>
      </c>
      <c r="L83" s="69"/>
      <c r="M83" s="87">
        <v>112248</v>
      </c>
    </row>
    <row r="84" spans="1:14" s="7" customFormat="1" ht="21.75" customHeight="1">
      <c r="A84" s="28" t="s">
        <v>32</v>
      </c>
      <c r="D84" s="30"/>
      <c r="E84" s="1"/>
      <c r="F84" s="1"/>
      <c r="G84" s="87">
        <f>SUM(G81:G83)</f>
        <v>2615739</v>
      </c>
      <c r="H84" s="69"/>
      <c r="I84" s="87">
        <f>SUM(I81:I83)</f>
        <v>2630180</v>
      </c>
      <c r="J84" s="69"/>
      <c r="K84" s="87">
        <f>SUM(K81:K83)</f>
        <v>1011942</v>
      </c>
      <c r="L84" s="69"/>
      <c r="M84" s="87">
        <f>SUM(M81:M83)</f>
        <v>1011580</v>
      </c>
    </row>
    <row r="85" spans="1:14" s="7" customFormat="1" ht="21.75" customHeight="1">
      <c r="A85" s="28" t="s">
        <v>197</v>
      </c>
      <c r="D85" s="30"/>
      <c r="E85" s="1"/>
      <c r="F85" s="1"/>
      <c r="G85" s="69">
        <f>G79-G84</f>
        <v>426775</v>
      </c>
      <c r="H85" s="69"/>
      <c r="I85" s="69">
        <f>I79-I84</f>
        <v>216364</v>
      </c>
      <c r="J85" s="69"/>
      <c r="K85" s="69">
        <f>K79-K84</f>
        <v>171587</v>
      </c>
      <c r="L85" s="69"/>
      <c r="M85" s="69">
        <f>M79-M84</f>
        <v>100779</v>
      </c>
    </row>
    <row r="86" spans="1:14" s="7" customFormat="1" ht="21.75" customHeight="1">
      <c r="A86" s="7" t="s">
        <v>33</v>
      </c>
      <c r="D86" s="30"/>
      <c r="E86" s="1"/>
      <c r="F86" s="1"/>
      <c r="G86" s="87">
        <v>-79048</v>
      </c>
      <c r="H86" s="69"/>
      <c r="I86" s="87">
        <v>-113543</v>
      </c>
      <c r="J86" s="69"/>
      <c r="K86" s="87">
        <v>-23616</v>
      </c>
      <c r="L86" s="69"/>
      <c r="M86" s="87">
        <v>-47524</v>
      </c>
    </row>
    <row r="87" spans="1:14" s="7" customFormat="1" ht="21.75" customHeight="1">
      <c r="A87" s="28" t="s">
        <v>73</v>
      </c>
      <c r="D87" s="30"/>
      <c r="E87" s="1"/>
      <c r="F87" s="1"/>
      <c r="G87" s="69">
        <f>SUM(G85:G86)</f>
        <v>347727</v>
      </c>
      <c r="H87" s="69"/>
      <c r="I87" s="69">
        <f>SUM(I85:I86)</f>
        <v>102821</v>
      </c>
      <c r="J87" s="69"/>
      <c r="K87" s="69">
        <f>SUM(K85:K86)</f>
        <v>147971</v>
      </c>
      <c r="L87" s="69"/>
      <c r="M87" s="69">
        <f>SUM(M85:M86)</f>
        <v>53255</v>
      </c>
    </row>
    <row r="88" spans="1:14" s="7" customFormat="1" ht="21.75" customHeight="1">
      <c r="A88" s="32" t="s">
        <v>173</v>
      </c>
      <c r="D88" s="30"/>
      <c r="E88" s="1">
        <v>22</v>
      </c>
      <c r="F88" s="1"/>
      <c r="G88" s="87">
        <v>-60522</v>
      </c>
      <c r="H88" s="69"/>
      <c r="I88" s="87">
        <v>8897</v>
      </c>
      <c r="J88" s="69"/>
      <c r="K88" s="87">
        <v>-26250</v>
      </c>
      <c r="L88" s="69"/>
      <c r="M88" s="87">
        <v>-1460</v>
      </c>
    </row>
    <row r="89" spans="1:14" s="7" customFormat="1" ht="21.75" customHeight="1">
      <c r="A89" s="21" t="s">
        <v>116</v>
      </c>
      <c r="D89" s="30"/>
      <c r="E89" s="1"/>
      <c r="F89" s="1"/>
      <c r="G89" s="88">
        <f>SUM(G87:G88)</f>
        <v>287205</v>
      </c>
      <c r="H89" s="69"/>
      <c r="I89" s="88">
        <f>SUM(I87:I88)</f>
        <v>111718</v>
      </c>
      <c r="J89" s="69"/>
      <c r="K89" s="88">
        <f>SUM(K87:K88)</f>
        <v>121721</v>
      </c>
      <c r="L89" s="69"/>
      <c r="M89" s="88">
        <f>SUM(M87:M88)</f>
        <v>51795</v>
      </c>
    </row>
    <row r="90" spans="1:14" s="7" customFormat="1" ht="21.75" customHeight="1">
      <c r="A90" s="21"/>
      <c r="D90" s="30"/>
      <c r="E90" s="1"/>
      <c r="F90" s="1"/>
      <c r="G90" s="69"/>
      <c r="H90" s="69"/>
      <c r="I90" s="69"/>
      <c r="J90" s="69"/>
      <c r="K90" s="69"/>
      <c r="L90" s="69"/>
      <c r="M90" s="69"/>
    </row>
    <row r="91" spans="1:14" s="7" customFormat="1" ht="21.75" customHeight="1">
      <c r="A91" s="21" t="s">
        <v>62</v>
      </c>
      <c r="D91" s="30"/>
      <c r="E91" s="1"/>
      <c r="F91" s="1"/>
      <c r="G91" s="69"/>
      <c r="H91" s="69"/>
      <c r="I91" s="69"/>
      <c r="J91" s="69"/>
      <c r="K91" s="69"/>
      <c r="L91" s="69"/>
      <c r="M91" s="69"/>
    </row>
    <row r="92" spans="1:14" s="7" customFormat="1" ht="21.75" customHeight="1">
      <c r="A92" s="52" t="s">
        <v>98</v>
      </c>
      <c r="D92" s="30"/>
      <c r="E92" s="1"/>
      <c r="F92" s="1"/>
      <c r="G92" s="69"/>
      <c r="H92" s="69"/>
      <c r="I92" s="69"/>
      <c r="J92" s="69"/>
      <c r="K92" s="69"/>
      <c r="L92" s="69"/>
      <c r="M92" s="69"/>
      <c r="N92" s="52"/>
    </row>
    <row r="93" spans="1:14" s="28" customFormat="1" ht="21.75" customHeight="1">
      <c r="A93" s="21" t="s">
        <v>99</v>
      </c>
      <c r="D93" s="53"/>
      <c r="E93" s="54"/>
      <c r="F93" s="54"/>
      <c r="G93" s="69"/>
      <c r="H93" s="69"/>
      <c r="I93" s="69"/>
      <c r="J93" s="69"/>
      <c r="K93" s="69"/>
      <c r="L93" s="69"/>
      <c r="M93" s="69"/>
      <c r="N93" s="21"/>
    </row>
    <row r="94" spans="1:14" s="7" customFormat="1" ht="21.75" customHeight="1">
      <c r="A94" s="32" t="s">
        <v>96</v>
      </c>
      <c r="D94" s="30"/>
      <c r="E94" s="1"/>
      <c r="F94" s="1"/>
      <c r="N94" s="32"/>
    </row>
    <row r="95" spans="1:14" s="7" customFormat="1" ht="21.75" customHeight="1">
      <c r="A95" s="32" t="s">
        <v>97</v>
      </c>
      <c r="D95" s="30"/>
      <c r="E95" s="1"/>
      <c r="F95" s="1"/>
      <c r="G95" s="87">
        <v>99744</v>
      </c>
      <c r="H95" s="69"/>
      <c r="I95" s="87">
        <v>-162209</v>
      </c>
      <c r="J95" s="69"/>
      <c r="K95" s="87">
        <v>0</v>
      </c>
      <c r="L95" s="69"/>
      <c r="M95" s="87">
        <v>0</v>
      </c>
      <c r="N95" s="32"/>
    </row>
    <row r="96" spans="1:14" s="7" customFormat="1" ht="21.75" customHeight="1">
      <c r="A96" s="32" t="s">
        <v>95</v>
      </c>
      <c r="D96" s="30"/>
      <c r="E96" s="1"/>
      <c r="F96" s="1"/>
      <c r="G96" s="69"/>
      <c r="H96" s="69"/>
      <c r="I96" s="69"/>
      <c r="J96" s="69"/>
      <c r="K96" s="69"/>
      <c r="L96" s="69"/>
      <c r="M96" s="69"/>
      <c r="N96" s="32"/>
    </row>
    <row r="97" spans="1:14" s="7" customFormat="1" ht="21.75" customHeight="1">
      <c r="A97" s="21" t="s">
        <v>120</v>
      </c>
      <c r="D97" s="30"/>
      <c r="E97" s="1"/>
      <c r="F97" s="1"/>
      <c r="G97" s="87">
        <f>SUM(G93:G95)</f>
        <v>99744</v>
      </c>
      <c r="H97" s="69"/>
      <c r="I97" s="87">
        <f>SUM(I93:I95)</f>
        <v>-162209</v>
      </c>
      <c r="J97" s="69"/>
      <c r="K97" s="87">
        <f>SUM(K93:K95)</f>
        <v>0</v>
      </c>
      <c r="L97" s="69"/>
      <c r="M97" s="87">
        <f>SUM(M93:M95)</f>
        <v>0</v>
      </c>
      <c r="N97" s="21"/>
    </row>
    <row r="98" spans="1:14" s="7" customFormat="1" ht="21.75" customHeight="1">
      <c r="A98" s="52" t="s">
        <v>150</v>
      </c>
      <c r="D98" s="30"/>
      <c r="E98" s="1"/>
      <c r="F98" s="1"/>
      <c r="G98" s="69"/>
      <c r="H98" s="69"/>
      <c r="I98" s="69"/>
      <c r="J98" s="69"/>
      <c r="K98" s="69"/>
      <c r="L98" s="69"/>
      <c r="M98" s="69"/>
      <c r="N98" s="21"/>
    </row>
    <row r="99" spans="1:14" s="7" customFormat="1" ht="21.75" customHeight="1">
      <c r="A99" s="52" t="s">
        <v>151</v>
      </c>
      <c r="D99" s="30"/>
      <c r="E99" s="1"/>
      <c r="F99" s="1"/>
      <c r="N99" s="21"/>
    </row>
    <row r="100" spans="1:14" s="7" customFormat="1" ht="21.75" customHeight="1">
      <c r="A100" s="32" t="s">
        <v>214</v>
      </c>
      <c r="D100" s="30"/>
      <c r="E100" s="1"/>
      <c r="F100" s="1"/>
      <c r="G100" s="69">
        <v>-114</v>
      </c>
      <c r="H100" s="69"/>
      <c r="I100" s="69">
        <v>-3678</v>
      </c>
      <c r="J100" s="69"/>
      <c r="K100" s="69">
        <v>0</v>
      </c>
      <c r="L100" s="69"/>
      <c r="M100" s="69">
        <f>SUM(M96:M97)</f>
        <v>0</v>
      </c>
      <c r="N100" s="21"/>
    </row>
    <row r="101" spans="1:14" s="7" customFormat="1" ht="21.75" customHeight="1">
      <c r="A101" s="32" t="s">
        <v>152</v>
      </c>
      <c r="D101" s="30"/>
      <c r="E101" s="1">
        <v>22</v>
      </c>
      <c r="F101" s="1"/>
      <c r="G101" s="87">
        <v>152</v>
      </c>
      <c r="H101" s="69"/>
      <c r="I101" s="87">
        <v>966</v>
      </c>
      <c r="J101" s="69"/>
      <c r="K101" s="87">
        <v>0</v>
      </c>
      <c r="L101" s="69"/>
      <c r="M101" s="87">
        <f>SUM(M97:M98)</f>
        <v>0</v>
      </c>
      <c r="N101" s="21"/>
    </row>
    <row r="102" spans="1:14" s="7" customFormat="1" ht="21.75" customHeight="1">
      <c r="A102" s="32" t="s">
        <v>150</v>
      </c>
      <c r="D102" s="30"/>
      <c r="E102" s="1"/>
      <c r="F102" s="1"/>
      <c r="G102" s="69"/>
      <c r="H102" s="69"/>
      <c r="I102" s="69"/>
      <c r="J102" s="69"/>
      <c r="K102" s="69"/>
      <c r="L102" s="69"/>
      <c r="M102" s="69"/>
      <c r="N102" s="21"/>
    </row>
    <row r="103" spans="1:14" s="7" customFormat="1" ht="21.75" customHeight="1">
      <c r="A103" s="32" t="s">
        <v>153</v>
      </c>
      <c r="D103" s="30"/>
      <c r="E103" s="1"/>
      <c r="F103" s="1"/>
      <c r="G103" s="87">
        <f>SUM(G100:G101)</f>
        <v>38</v>
      </c>
      <c r="H103" s="69"/>
      <c r="I103" s="87">
        <f>SUM(I100:I101)</f>
        <v>-2712</v>
      </c>
      <c r="J103" s="69"/>
      <c r="K103" s="87">
        <f>SUM(K100:K101)</f>
        <v>0</v>
      </c>
      <c r="L103" s="69"/>
      <c r="M103" s="87">
        <f>SUM(M100:M101)</f>
        <v>0</v>
      </c>
      <c r="N103" s="21"/>
    </row>
    <row r="104" spans="1:14" s="7" customFormat="1" ht="21.75" customHeight="1">
      <c r="A104" s="21" t="s">
        <v>114</v>
      </c>
      <c r="D104" s="30"/>
      <c r="E104" s="1"/>
      <c r="F104" s="1"/>
      <c r="G104" s="87">
        <f>SUM(G97,G103)</f>
        <v>99782</v>
      </c>
      <c r="H104" s="69"/>
      <c r="I104" s="87">
        <f>SUM(I97,I103)</f>
        <v>-164921</v>
      </c>
      <c r="J104" s="69"/>
      <c r="K104" s="87">
        <f>SUM(K97,K103)</f>
        <v>0</v>
      </c>
      <c r="L104" s="69"/>
      <c r="M104" s="87">
        <f>SUM(M97,M103)</f>
        <v>0</v>
      </c>
      <c r="N104" s="21"/>
    </row>
    <row r="105" spans="1:14" s="7" customFormat="1" ht="21.75" customHeight="1" thickBot="1">
      <c r="A105" s="21" t="s">
        <v>115</v>
      </c>
      <c r="D105" s="30"/>
      <c r="E105" s="1"/>
      <c r="F105" s="1"/>
      <c r="G105" s="89">
        <f>SUM(G89,G104)</f>
        <v>386987</v>
      </c>
      <c r="H105" s="69"/>
      <c r="I105" s="89">
        <f>SUM(I89,I104)</f>
        <v>-53203</v>
      </c>
      <c r="J105" s="69"/>
      <c r="K105" s="89">
        <f>SUM(K89,K104)</f>
        <v>121721</v>
      </c>
      <c r="L105" s="69"/>
      <c r="M105" s="89">
        <f>SUM(M89,M104)</f>
        <v>51795</v>
      </c>
    </row>
    <row r="106" spans="1:14" s="7" customFormat="1" ht="21.75" customHeight="1" thickTop="1">
      <c r="D106" s="30"/>
      <c r="E106" s="1"/>
      <c r="F106" s="1"/>
      <c r="G106" s="4"/>
      <c r="H106" s="4"/>
      <c r="I106" s="4"/>
      <c r="J106" s="4"/>
      <c r="K106" s="4"/>
      <c r="L106" s="4"/>
      <c r="M106" s="4"/>
    </row>
    <row r="107" spans="1:14" s="7" customFormat="1" ht="21.75" customHeight="1">
      <c r="D107" s="30"/>
      <c r="E107" s="1"/>
      <c r="F107" s="1"/>
      <c r="G107" s="4"/>
      <c r="H107" s="4"/>
      <c r="I107" s="4"/>
      <c r="J107" s="4"/>
      <c r="K107" s="4"/>
      <c r="L107" s="4"/>
      <c r="M107" s="4"/>
    </row>
    <row r="108" spans="1:14" s="7" customFormat="1" ht="21.75" customHeight="1">
      <c r="A108" s="7" t="s">
        <v>177</v>
      </c>
      <c r="D108" s="30"/>
      <c r="E108" s="10"/>
      <c r="F108" s="10"/>
      <c r="G108" s="41"/>
      <c r="H108" s="11"/>
      <c r="I108" s="41"/>
      <c r="J108" s="11"/>
      <c r="K108" s="41"/>
      <c r="L108" s="11"/>
      <c r="M108" s="11"/>
    </row>
    <row r="109" spans="1:14" ht="21.75" customHeight="1">
      <c r="M109" s="80" t="s">
        <v>113</v>
      </c>
    </row>
    <row r="110" spans="1:14" s="21" customFormat="1" ht="21.75" customHeight="1">
      <c r="A110" s="36" t="s">
        <v>134</v>
      </c>
      <c r="B110" s="36"/>
      <c r="C110" s="37"/>
      <c r="D110" s="37"/>
      <c r="E110" s="20"/>
      <c r="F110" s="20"/>
      <c r="G110" s="39"/>
      <c r="I110" s="39"/>
      <c r="K110" s="39"/>
    </row>
    <row r="111" spans="1:14" s="21" customFormat="1" ht="21.75" customHeight="1">
      <c r="A111" s="17" t="s">
        <v>156</v>
      </c>
      <c r="B111" s="17"/>
      <c r="C111" s="37"/>
      <c r="D111" s="37"/>
      <c r="E111" s="20"/>
      <c r="F111" s="20"/>
      <c r="G111" s="39"/>
      <c r="I111" s="39"/>
      <c r="K111" s="39"/>
    </row>
    <row r="112" spans="1:14" s="19" customFormat="1" ht="21.75" customHeight="1">
      <c r="A112" s="17" t="str">
        <f>A70</f>
        <v>For the nine-month period ended 30 September 2020</v>
      </c>
      <c r="B112" s="17"/>
      <c r="C112" s="17"/>
      <c r="D112" s="17"/>
      <c r="G112" s="39"/>
      <c r="H112" s="21"/>
      <c r="I112" s="39"/>
      <c r="J112" s="21"/>
      <c r="K112" s="39"/>
      <c r="L112" s="21"/>
      <c r="M112" s="22"/>
    </row>
    <row r="113" spans="1:13" s="15" customFormat="1" ht="21.75" customHeight="1">
      <c r="D113" s="23"/>
      <c r="E113" s="23"/>
      <c r="G113" s="13"/>
      <c r="H113" s="7"/>
      <c r="I113" s="13"/>
      <c r="J113" s="7"/>
      <c r="K113" s="13"/>
      <c r="L113" s="7"/>
      <c r="M113" s="24" t="s">
        <v>109</v>
      </c>
    </row>
    <row r="114" spans="1:13" s="15" customFormat="1" ht="21.75" customHeight="1">
      <c r="D114" s="23"/>
      <c r="E114" s="23"/>
      <c r="G114" s="98" t="s">
        <v>86</v>
      </c>
      <c r="H114" s="98"/>
      <c r="I114" s="98"/>
      <c r="K114" s="98" t="s">
        <v>85</v>
      </c>
      <c r="L114" s="98"/>
      <c r="M114" s="98"/>
    </row>
    <row r="115" spans="1:13" s="25" customFormat="1" ht="21.75" customHeight="1">
      <c r="D115" s="26"/>
      <c r="E115" s="48" t="s">
        <v>0</v>
      </c>
      <c r="G115" s="48">
        <v>2020</v>
      </c>
      <c r="H115" s="27"/>
      <c r="I115" s="48">
        <v>2019</v>
      </c>
      <c r="J115" s="27"/>
      <c r="K115" s="48">
        <v>2020</v>
      </c>
      <c r="L115" s="27"/>
      <c r="M115" s="48">
        <v>2019</v>
      </c>
    </row>
    <row r="116" spans="1:13" s="7" customFormat="1" ht="21.75" customHeight="1">
      <c r="A116" s="28" t="s">
        <v>198</v>
      </c>
      <c r="D116" s="30"/>
      <c r="E116" s="10"/>
      <c r="F116" s="10"/>
      <c r="G116" s="13"/>
      <c r="I116" s="13"/>
      <c r="K116" s="13"/>
    </row>
    <row r="117" spans="1:13" s="7" customFormat="1" ht="21.75" customHeight="1" thickBot="1">
      <c r="A117" s="7" t="s">
        <v>135</v>
      </c>
      <c r="D117" s="30"/>
      <c r="E117" s="10"/>
      <c r="F117" s="10"/>
      <c r="G117" s="90">
        <v>258590</v>
      </c>
      <c r="H117" s="90"/>
      <c r="I117" s="90">
        <v>93053</v>
      </c>
      <c r="J117" s="90"/>
      <c r="K117" s="89">
        <f>K105</f>
        <v>121721</v>
      </c>
      <c r="L117" s="90"/>
      <c r="M117" s="89">
        <f>M105</f>
        <v>51795</v>
      </c>
    </row>
    <row r="118" spans="1:13" s="7" customFormat="1" ht="21.75" customHeight="1" thickTop="1">
      <c r="A118" s="7" t="s">
        <v>132</v>
      </c>
      <c r="D118" s="30"/>
      <c r="E118" s="1"/>
      <c r="F118" s="1"/>
      <c r="G118" s="69">
        <v>28615</v>
      </c>
      <c r="H118" s="69"/>
      <c r="I118" s="69">
        <v>18665</v>
      </c>
      <c r="J118" s="69"/>
      <c r="K118" s="69"/>
      <c r="L118" s="69"/>
      <c r="M118" s="69"/>
    </row>
    <row r="119" spans="1:13" s="7" customFormat="1" ht="21.75" customHeight="1" thickBot="1">
      <c r="D119" s="30"/>
      <c r="E119" s="1"/>
      <c r="F119" s="1"/>
      <c r="G119" s="91">
        <f>SUM(G117:G118)</f>
        <v>287205</v>
      </c>
      <c r="H119" s="69"/>
      <c r="I119" s="91">
        <f>SUM(I117:I118)</f>
        <v>111718</v>
      </c>
      <c r="J119" s="69"/>
      <c r="K119" s="69"/>
      <c r="L119" s="69"/>
      <c r="M119" s="86"/>
    </row>
    <row r="120" spans="1:13" s="7" customFormat="1" ht="21.75" customHeight="1" thickTop="1">
      <c r="D120" s="30"/>
      <c r="E120" s="1"/>
      <c r="F120" s="1"/>
      <c r="G120" s="86"/>
      <c r="H120" s="86"/>
      <c r="I120" s="86"/>
      <c r="J120" s="86"/>
      <c r="K120" s="86"/>
      <c r="L120" s="86"/>
      <c r="M120" s="86"/>
    </row>
    <row r="121" spans="1:13" s="7" customFormat="1" ht="21.75" customHeight="1">
      <c r="A121" s="28" t="s">
        <v>136</v>
      </c>
      <c r="D121" s="30"/>
      <c r="E121" s="10"/>
      <c r="F121" s="10"/>
      <c r="G121" s="86"/>
      <c r="H121" s="86"/>
      <c r="I121" s="86"/>
      <c r="J121" s="86"/>
      <c r="K121" s="86"/>
      <c r="L121" s="86"/>
      <c r="M121" s="86"/>
    </row>
    <row r="122" spans="1:13" s="7" customFormat="1" ht="21.75" customHeight="1" thickBot="1">
      <c r="A122" s="7" t="s">
        <v>135</v>
      </c>
      <c r="D122" s="30"/>
      <c r="E122" s="10"/>
      <c r="F122" s="10"/>
      <c r="G122" s="69">
        <v>358390</v>
      </c>
      <c r="H122" s="90"/>
      <c r="I122" s="69">
        <v>-71326</v>
      </c>
      <c r="J122" s="90"/>
      <c r="K122" s="89">
        <f>SUM(K117)</f>
        <v>121721</v>
      </c>
      <c r="L122" s="90"/>
      <c r="M122" s="89">
        <f>SUM(M117)</f>
        <v>51795</v>
      </c>
    </row>
    <row r="123" spans="1:13" s="7" customFormat="1" ht="21.75" customHeight="1" thickTop="1">
      <c r="A123" s="7" t="s">
        <v>132</v>
      </c>
      <c r="D123" s="30"/>
      <c r="E123" s="1"/>
      <c r="F123" s="1"/>
      <c r="G123" s="69">
        <v>28597</v>
      </c>
      <c r="H123" s="69"/>
      <c r="I123" s="69">
        <v>18123</v>
      </c>
      <c r="J123" s="69"/>
      <c r="K123" s="69"/>
      <c r="L123" s="69"/>
      <c r="M123" s="69"/>
    </row>
    <row r="124" spans="1:13" s="7" customFormat="1" ht="21.75" customHeight="1" thickBot="1">
      <c r="D124" s="30"/>
      <c r="E124" s="1"/>
      <c r="F124" s="1"/>
      <c r="G124" s="91">
        <f>SUM(G122:G123)</f>
        <v>386987</v>
      </c>
      <c r="H124" s="69"/>
      <c r="I124" s="91">
        <f>SUM(I122:I123)</f>
        <v>-53203</v>
      </c>
      <c r="J124" s="69"/>
      <c r="K124" s="69"/>
      <c r="L124" s="69"/>
      <c r="M124" s="86"/>
    </row>
    <row r="125" spans="1:13" ht="21.75" customHeight="1" thickTop="1">
      <c r="G125" s="4"/>
      <c r="H125" s="4"/>
      <c r="I125" s="4"/>
      <c r="J125" s="4"/>
      <c r="K125" s="4"/>
      <c r="L125" s="4"/>
      <c r="M125" s="4"/>
    </row>
    <row r="126" spans="1:13" s="15" customFormat="1" ht="21.75" customHeight="1">
      <c r="D126" s="23"/>
      <c r="E126" s="23"/>
      <c r="G126" s="4"/>
      <c r="H126" s="4"/>
      <c r="I126" s="4"/>
      <c r="J126" s="4"/>
      <c r="K126" s="4"/>
      <c r="L126" s="7"/>
      <c r="M126" s="24" t="s">
        <v>180</v>
      </c>
    </row>
    <row r="127" spans="1:13" ht="21.75" customHeight="1">
      <c r="A127" s="82" t="s">
        <v>74</v>
      </c>
      <c r="E127" s="78">
        <v>24</v>
      </c>
      <c r="G127" s="4"/>
      <c r="H127" s="4"/>
      <c r="I127" s="4"/>
      <c r="J127" s="4"/>
      <c r="K127" s="4"/>
      <c r="L127" s="4"/>
      <c r="M127" s="4"/>
    </row>
    <row r="128" spans="1:13" s="7" customFormat="1" ht="21.75" customHeight="1">
      <c r="A128" s="7" t="s">
        <v>175</v>
      </c>
      <c r="D128" s="30"/>
      <c r="E128" s="10"/>
      <c r="F128" s="10"/>
      <c r="G128" s="5"/>
      <c r="H128" s="5"/>
      <c r="I128" s="5"/>
      <c r="J128" s="5"/>
      <c r="K128" s="5"/>
    </row>
    <row r="129" spans="1:13" ht="21.75" customHeight="1" thickBot="1">
      <c r="A129" s="7" t="s">
        <v>174</v>
      </c>
      <c r="G129" s="92">
        <v>0.79</v>
      </c>
      <c r="H129" s="69"/>
      <c r="I129" s="92">
        <v>0.37</v>
      </c>
      <c r="J129" s="69"/>
      <c r="K129" s="92">
        <v>0.37</v>
      </c>
      <c r="L129" s="69"/>
      <c r="M129" s="92">
        <v>0.2</v>
      </c>
    </row>
    <row r="130" spans="1:13" ht="21.75" customHeight="1" thickTop="1"/>
    <row r="132" spans="1:13" ht="21.75" customHeight="1">
      <c r="A132" s="7" t="s">
        <v>177</v>
      </c>
    </row>
  </sheetData>
  <mergeCells count="8">
    <mergeCell ref="G114:I114"/>
    <mergeCell ref="K114:M114"/>
    <mergeCell ref="G6:I6"/>
    <mergeCell ref="K6:M6"/>
    <mergeCell ref="G48:I48"/>
    <mergeCell ref="K48:M48"/>
    <mergeCell ref="G72:I72"/>
    <mergeCell ref="K72:M7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2" max="16383" man="1"/>
    <brk id="6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showGridLines="0" view="pageBreakPreview" topLeftCell="B5" zoomScale="50" zoomScaleNormal="85" zoomScaleSheetLayoutView="50" workbookViewId="0">
      <selection activeCell="O27" sqref="O27"/>
    </sheetView>
  </sheetViews>
  <sheetFormatPr defaultColWidth="9.140625" defaultRowHeight="21.75" customHeight="1"/>
  <cols>
    <col min="1" max="1" width="43.7109375" style="15" customWidth="1"/>
    <col min="2" max="2" width="1.140625" style="15" customWidth="1"/>
    <col min="3" max="3" width="6" style="42" customWidth="1"/>
    <col min="4" max="4" width="1.7109375" style="15" customWidth="1"/>
    <col min="5" max="5" width="18.42578125" style="15" customWidth="1"/>
    <col min="6" max="6" width="1.7109375" style="15" customWidth="1"/>
    <col min="7" max="7" width="18.42578125" style="15" customWidth="1"/>
    <col min="8" max="8" width="1.7109375" style="15" customWidth="1"/>
    <col min="9" max="9" width="18.42578125" style="15" customWidth="1"/>
    <col min="10" max="10" width="1.7109375" style="15" customWidth="1"/>
    <col min="11" max="11" width="18.42578125" style="15" customWidth="1"/>
    <col min="12" max="12" width="1.7109375" style="15" customWidth="1"/>
    <col min="13" max="13" width="21.7109375" style="15" customWidth="1"/>
    <col min="14" max="14" width="1.7109375" style="15" customWidth="1"/>
    <col min="15" max="15" width="21.7109375" style="15" customWidth="1"/>
    <col min="16" max="16" width="1.7109375" style="15" customWidth="1"/>
    <col min="17" max="17" width="21.7109375" style="15" customWidth="1"/>
    <col min="18" max="18" width="1.7109375" style="15" customWidth="1"/>
    <col min="19" max="19" width="21.7109375" style="15" customWidth="1"/>
    <col min="20" max="20" width="1.7109375" style="15" customWidth="1"/>
    <col min="21" max="16384" width="9.140625" style="15"/>
  </cols>
  <sheetData>
    <row r="1" spans="1:19" ht="21.75" customHeight="1">
      <c r="O1" s="59"/>
      <c r="S1" s="59" t="s">
        <v>113</v>
      </c>
    </row>
    <row r="2" spans="1:19" s="21" customFormat="1" ht="21.75" customHeight="1">
      <c r="A2" s="17" t="s">
        <v>134</v>
      </c>
      <c r="B2" s="17"/>
      <c r="C2" s="10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s="44" customFormat="1" ht="21.75" customHeight="1">
      <c r="A3" s="17" t="s">
        <v>75</v>
      </c>
      <c r="B3" s="17"/>
      <c r="C3" s="43"/>
    </row>
    <row r="4" spans="1:19" s="19" customFormat="1" ht="21.75" customHeight="1">
      <c r="A4" s="17" t="s">
        <v>196</v>
      </c>
      <c r="B4" s="17"/>
      <c r="C4" s="4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s="25" customFormat="1" ht="21.75" customHeight="1">
      <c r="B5" s="16"/>
      <c r="C5" s="45"/>
      <c r="D5" s="16"/>
      <c r="K5" s="24"/>
      <c r="L5" s="24"/>
      <c r="M5" s="24"/>
      <c r="N5" s="24"/>
      <c r="O5" s="24"/>
      <c r="P5" s="24"/>
      <c r="Q5" s="24"/>
      <c r="R5" s="24"/>
      <c r="S5" s="24" t="s">
        <v>109</v>
      </c>
    </row>
    <row r="6" spans="1:19" s="25" customFormat="1" ht="21.75" customHeight="1">
      <c r="B6" s="16"/>
      <c r="C6" s="100" t="s">
        <v>86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s="25" customFormat="1" ht="21.75" customHeight="1">
      <c r="B7" s="16"/>
      <c r="C7" s="45"/>
      <c r="D7" s="16"/>
      <c r="K7" s="24"/>
      <c r="L7" s="24"/>
      <c r="M7" s="46" t="s">
        <v>90</v>
      </c>
      <c r="N7" s="24"/>
      <c r="O7" s="24"/>
      <c r="P7" s="24"/>
      <c r="Q7" s="46"/>
      <c r="R7" s="24"/>
      <c r="S7" s="24"/>
    </row>
    <row r="8" spans="1:19" s="25" customFormat="1" ht="21.75" customHeight="1">
      <c r="B8" s="16"/>
      <c r="C8" s="45"/>
      <c r="D8" s="16"/>
      <c r="K8" s="24"/>
      <c r="L8" s="24"/>
      <c r="M8" s="67" t="s">
        <v>89</v>
      </c>
      <c r="N8" s="24"/>
      <c r="O8" s="24"/>
      <c r="P8" s="24"/>
      <c r="Q8" s="24"/>
      <c r="R8" s="24"/>
      <c r="S8" s="24"/>
    </row>
    <row r="9" spans="1:19" s="25" customFormat="1" ht="21.75" customHeight="1">
      <c r="B9" s="16"/>
      <c r="C9" s="45"/>
      <c r="D9" s="16"/>
      <c r="K9" s="24"/>
      <c r="L9" s="24"/>
      <c r="M9" s="57" t="s">
        <v>91</v>
      </c>
      <c r="N9" s="24"/>
      <c r="O9" s="24"/>
      <c r="P9" s="24"/>
      <c r="Q9" s="24"/>
      <c r="R9" s="24"/>
      <c r="S9" s="24"/>
    </row>
    <row r="10" spans="1:19" s="25" customFormat="1" ht="21.75" customHeight="1">
      <c r="B10" s="16"/>
      <c r="C10" s="45"/>
      <c r="D10" s="16"/>
      <c r="K10" s="24"/>
      <c r="L10" s="24"/>
      <c r="M10" s="47" t="s">
        <v>94</v>
      </c>
      <c r="N10" s="24"/>
      <c r="O10" s="24"/>
      <c r="P10" s="24"/>
      <c r="Q10" s="46" t="s">
        <v>140</v>
      </c>
      <c r="R10" s="24"/>
      <c r="S10" s="24"/>
    </row>
    <row r="11" spans="1:19" s="26" customFormat="1" ht="21.75" customHeight="1">
      <c r="C11" s="43"/>
      <c r="E11" s="46" t="s">
        <v>72</v>
      </c>
      <c r="I11" s="99" t="s">
        <v>48</v>
      </c>
      <c r="J11" s="99"/>
      <c r="K11" s="99"/>
      <c r="L11" s="47"/>
      <c r="M11" s="26" t="s">
        <v>92</v>
      </c>
      <c r="N11" s="47"/>
      <c r="O11" s="26" t="s">
        <v>137</v>
      </c>
      <c r="P11" s="47"/>
      <c r="Q11" s="26" t="s">
        <v>141</v>
      </c>
      <c r="R11" s="47"/>
    </row>
    <row r="12" spans="1:19" s="26" customFormat="1" ht="21.75" customHeight="1">
      <c r="C12" s="43"/>
      <c r="E12" s="46" t="s">
        <v>76</v>
      </c>
      <c r="G12" s="46" t="s">
        <v>49</v>
      </c>
      <c r="I12" s="47" t="s">
        <v>50</v>
      </c>
      <c r="J12" s="47"/>
      <c r="K12" s="47"/>
      <c r="L12" s="47"/>
      <c r="M12" s="47" t="s">
        <v>87</v>
      </c>
      <c r="N12" s="47"/>
      <c r="O12" s="47" t="s">
        <v>138</v>
      </c>
      <c r="P12" s="47"/>
      <c r="Q12" s="47" t="s">
        <v>142</v>
      </c>
      <c r="R12" s="47"/>
      <c r="S12" s="47"/>
    </row>
    <row r="13" spans="1:19" s="26" customFormat="1" ht="21.75" customHeight="1">
      <c r="C13" s="48" t="s">
        <v>0</v>
      </c>
      <c r="E13" s="76" t="s">
        <v>51</v>
      </c>
      <c r="F13" s="49"/>
      <c r="G13" s="48" t="s">
        <v>52</v>
      </c>
      <c r="I13" s="76" t="s">
        <v>53</v>
      </c>
      <c r="K13" s="76" t="s">
        <v>54</v>
      </c>
      <c r="L13" s="2"/>
      <c r="M13" s="76" t="s">
        <v>93</v>
      </c>
      <c r="N13" s="2"/>
      <c r="O13" s="76" t="s">
        <v>139</v>
      </c>
      <c r="P13" s="2"/>
      <c r="Q13" s="76" t="s">
        <v>143</v>
      </c>
      <c r="R13" s="2"/>
      <c r="S13" s="76" t="s">
        <v>55</v>
      </c>
    </row>
    <row r="14" spans="1:19" s="25" customFormat="1" ht="21.75" customHeight="1">
      <c r="A14" s="50" t="s">
        <v>178</v>
      </c>
      <c r="C14" s="61"/>
      <c r="D14" s="62"/>
      <c r="E14" s="3">
        <v>253818</v>
      </c>
      <c r="F14" s="3"/>
      <c r="G14" s="3">
        <v>302921</v>
      </c>
      <c r="H14" s="3"/>
      <c r="I14" s="3">
        <v>25500</v>
      </c>
      <c r="J14" s="4"/>
      <c r="K14" s="3">
        <v>506706</v>
      </c>
      <c r="L14" s="3"/>
      <c r="M14" s="3">
        <v>-56276</v>
      </c>
      <c r="N14" s="3"/>
      <c r="O14" s="3">
        <v>1032669</v>
      </c>
      <c r="P14" s="3"/>
      <c r="Q14" s="3">
        <v>39934</v>
      </c>
      <c r="R14" s="3"/>
      <c r="S14" s="3">
        <v>1072603</v>
      </c>
    </row>
    <row r="15" spans="1:19" s="25" customFormat="1" ht="21.75" customHeight="1">
      <c r="A15" s="25" t="s">
        <v>199</v>
      </c>
      <c r="C15" s="61"/>
      <c r="D15" s="63"/>
      <c r="E15" s="14"/>
      <c r="F15" s="4"/>
      <c r="G15" s="14"/>
      <c r="H15" s="14"/>
      <c r="I15" s="14"/>
      <c r="J15" s="2"/>
      <c r="K15" s="14"/>
      <c r="L15" s="4"/>
      <c r="M15" s="14"/>
      <c r="N15" s="4"/>
      <c r="O15" s="14"/>
      <c r="P15" s="4"/>
      <c r="Q15" s="14"/>
      <c r="R15" s="4"/>
      <c r="S15" s="14"/>
    </row>
    <row r="16" spans="1:19" s="25" customFormat="1" ht="21.75" customHeight="1">
      <c r="A16" s="25" t="s">
        <v>200</v>
      </c>
      <c r="C16" s="61"/>
      <c r="D16" s="63"/>
      <c r="E16" s="14">
        <v>0</v>
      </c>
      <c r="F16" s="4"/>
      <c r="G16" s="14">
        <v>0</v>
      </c>
      <c r="H16" s="14"/>
      <c r="I16" s="14">
        <v>0</v>
      </c>
      <c r="J16" s="2"/>
      <c r="K16" s="14">
        <v>0</v>
      </c>
      <c r="L16" s="4"/>
      <c r="M16" s="14">
        <v>0</v>
      </c>
      <c r="N16" s="4"/>
      <c r="O16" s="14">
        <f>SUM(E16:M16)</f>
        <v>0</v>
      </c>
      <c r="P16" s="4"/>
      <c r="Q16" s="14">
        <v>47400</v>
      </c>
      <c r="R16" s="4"/>
      <c r="S16" s="14">
        <f t="shared" ref="S16:S19" si="0">SUM(O16:Q16)</f>
        <v>47400</v>
      </c>
    </row>
    <row r="17" spans="1:19" s="25" customFormat="1" ht="21.75" customHeight="1">
      <c r="A17" s="25" t="s">
        <v>116</v>
      </c>
      <c r="C17" s="61"/>
      <c r="D17" s="63"/>
      <c r="E17" s="14">
        <v>0</v>
      </c>
      <c r="F17" s="4"/>
      <c r="G17" s="14">
        <v>0</v>
      </c>
      <c r="H17" s="14"/>
      <c r="I17" s="14">
        <v>0</v>
      </c>
      <c r="J17" s="2"/>
      <c r="K17" s="14">
        <f>SUM(pl!I117)</f>
        <v>93053</v>
      </c>
      <c r="L17" s="4"/>
      <c r="M17" s="14">
        <v>0</v>
      </c>
      <c r="N17" s="4"/>
      <c r="O17" s="14">
        <f>SUM(E17:M17)</f>
        <v>93053</v>
      </c>
      <c r="P17" s="4"/>
      <c r="Q17" s="14">
        <f>SUM(pl!I118)</f>
        <v>18665</v>
      </c>
      <c r="R17" s="4"/>
      <c r="S17" s="14">
        <f t="shared" si="0"/>
        <v>111718</v>
      </c>
    </row>
    <row r="18" spans="1:19" s="25" customFormat="1" ht="21.75" customHeight="1">
      <c r="A18" s="25" t="s">
        <v>114</v>
      </c>
      <c r="C18" s="61"/>
      <c r="D18" s="63"/>
      <c r="E18" s="64">
        <v>0</v>
      </c>
      <c r="F18" s="4"/>
      <c r="G18" s="64">
        <v>0</v>
      </c>
      <c r="H18" s="14"/>
      <c r="I18" s="64">
        <v>0</v>
      </c>
      <c r="J18" s="2"/>
      <c r="K18" s="64">
        <v>-2170</v>
      </c>
      <c r="L18" s="4"/>
      <c r="M18" s="64">
        <v>-162209</v>
      </c>
      <c r="N18" s="4"/>
      <c r="O18" s="64">
        <f>SUM(E18:M18)</f>
        <v>-164379</v>
      </c>
      <c r="P18" s="4"/>
      <c r="Q18" s="64">
        <f>pl!I123-pl!I118</f>
        <v>-542</v>
      </c>
      <c r="R18" s="4"/>
      <c r="S18" s="64">
        <f t="shared" si="0"/>
        <v>-164921</v>
      </c>
    </row>
    <row r="19" spans="1:19" ht="21.75" customHeight="1">
      <c r="A19" s="25" t="s">
        <v>115</v>
      </c>
      <c r="C19" s="61"/>
      <c r="D19" s="62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4"/>
      <c r="K19" s="4">
        <f>SUM(K17:K18)</f>
        <v>90883</v>
      </c>
      <c r="L19" s="4"/>
      <c r="M19" s="4">
        <f>SUM(M17:M18)</f>
        <v>-162209</v>
      </c>
      <c r="N19" s="4"/>
      <c r="O19" s="4">
        <f>SUM(D19:M19)</f>
        <v>-71326</v>
      </c>
      <c r="P19" s="4"/>
      <c r="Q19" s="4">
        <f>SUM(Q17:Q18)</f>
        <v>18123</v>
      </c>
      <c r="R19" s="4"/>
      <c r="S19" s="4">
        <f t="shared" si="0"/>
        <v>-53203</v>
      </c>
    </row>
    <row r="20" spans="1:19" s="25" customFormat="1" ht="21.75" customHeight="1">
      <c r="A20" s="25" t="s">
        <v>128</v>
      </c>
      <c r="C20" s="61"/>
      <c r="D20" s="6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25" customFormat="1" ht="21.75" customHeight="1">
      <c r="A21" s="25" t="s">
        <v>176</v>
      </c>
      <c r="C21" s="61">
        <v>20</v>
      </c>
      <c r="D21" s="63"/>
      <c r="E21" s="64">
        <v>0</v>
      </c>
      <c r="F21" s="4"/>
      <c r="G21" s="64">
        <v>0</v>
      </c>
      <c r="H21" s="14"/>
      <c r="I21" s="64">
        <v>0</v>
      </c>
      <c r="J21" s="2"/>
      <c r="K21" s="64">
        <v>0</v>
      </c>
      <c r="L21" s="4"/>
      <c r="M21" s="64">
        <v>0</v>
      </c>
      <c r="N21" s="4"/>
      <c r="O21" s="64">
        <f>SUM(E21:M21)</f>
        <v>0</v>
      </c>
      <c r="P21" s="4"/>
      <c r="Q21" s="64">
        <v>-7066</v>
      </c>
      <c r="R21" s="4"/>
      <c r="S21" s="64">
        <f>SUM(O21:Q21)</f>
        <v>-7066</v>
      </c>
    </row>
    <row r="22" spans="1:19" ht="21.75" customHeight="1" thickBot="1">
      <c r="A22" s="50" t="s">
        <v>201</v>
      </c>
      <c r="B22" s="25"/>
      <c r="C22" s="65"/>
      <c r="D22" s="62"/>
      <c r="E22" s="8">
        <f>SUM(E14:E16,E19:E21)</f>
        <v>253818</v>
      </c>
      <c r="F22" s="3"/>
      <c r="G22" s="8">
        <f>SUM(G14:G16,G19:G21)</f>
        <v>302921</v>
      </c>
      <c r="H22" s="4"/>
      <c r="I22" s="8">
        <f>SUM(I14:I16,I19:I21)</f>
        <v>25500</v>
      </c>
      <c r="J22" s="4"/>
      <c r="K22" s="8">
        <f>SUM(K14:K16,K19:K21)</f>
        <v>597589</v>
      </c>
      <c r="L22" s="3"/>
      <c r="M22" s="8">
        <f>SUM(M14:M16,M19:M21)</f>
        <v>-218485</v>
      </c>
      <c r="N22" s="3"/>
      <c r="O22" s="8">
        <f>SUM(O14:O16,O19:O21)</f>
        <v>961343</v>
      </c>
      <c r="P22" s="3"/>
      <c r="Q22" s="8">
        <f>SUM(Q14:Q16,Q19:Q21)</f>
        <v>98391</v>
      </c>
      <c r="R22" s="3"/>
      <c r="S22" s="8">
        <f>SUM(S14:S16,S19:S21)</f>
        <v>1059734</v>
      </c>
    </row>
    <row r="23" spans="1:19" ht="21.75" customHeight="1" thickTop="1">
      <c r="A23" s="25"/>
      <c r="E23" s="3"/>
      <c r="F23" s="3"/>
      <c r="G23" s="3"/>
      <c r="H23" s="3"/>
      <c r="I23" s="3"/>
      <c r="J23" s="3"/>
      <c r="K23" s="66"/>
      <c r="L23" s="3"/>
      <c r="M23" s="66"/>
      <c r="N23" s="3"/>
      <c r="O23" s="3"/>
      <c r="P23" s="3"/>
      <c r="Q23" s="66"/>
      <c r="R23" s="3"/>
      <c r="S23" s="3"/>
    </row>
    <row r="24" spans="1:19" s="25" customFormat="1" ht="21.75" customHeight="1">
      <c r="A24" s="50" t="s">
        <v>165</v>
      </c>
      <c r="C24" s="61"/>
      <c r="D24" s="62"/>
      <c r="E24" s="3">
        <v>326550</v>
      </c>
      <c r="F24" s="3"/>
      <c r="G24" s="3">
        <v>1026969</v>
      </c>
      <c r="H24" s="3"/>
      <c r="I24" s="3">
        <v>28605</v>
      </c>
      <c r="J24" s="4"/>
      <c r="K24" s="3">
        <v>636265</v>
      </c>
      <c r="L24" s="3"/>
      <c r="M24" s="3">
        <v>-274014</v>
      </c>
      <c r="N24" s="3"/>
      <c r="O24" s="3">
        <v>1744375</v>
      </c>
      <c r="P24" s="3"/>
      <c r="Q24" s="3">
        <v>105107</v>
      </c>
      <c r="R24" s="3"/>
      <c r="S24" s="3">
        <v>1849482</v>
      </c>
    </row>
    <row r="25" spans="1:19" s="25" customFormat="1" ht="21.75" customHeight="1">
      <c r="A25" s="25" t="s">
        <v>116</v>
      </c>
      <c r="C25" s="61"/>
      <c r="D25" s="63"/>
      <c r="E25" s="14">
        <v>0</v>
      </c>
      <c r="F25" s="4"/>
      <c r="G25" s="14">
        <v>0</v>
      </c>
      <c r="H25" s="14"/>
      <c r="I25" s="14">
        <v>0</v>
      </c>
      <c r="J25" s="2"/>
      <c r="K25" s="14">
        <f>SUM(pl!G117)</f>
        <v>258590</v>
      </c>
      <c r="L25" s="4"/>
      <c r="M25" s="14">
        <v>0</v>
      </c>
      <c r="N25" s="4"/>
      <c r="O25" s="14">
        <v>258590</v>
      </c>
      <c r="P25" s="4"/>
      <c r="Q25" s="14">
        <f>SUM(pl!G118)</f>
        <v>28615</v>
      </c>
      <c r="R25" s="4"/>
      <c r="S25" s="14">
        <f t="shared" ref="S25:S28" si="1">SUM(O25:Q25)</f>
        <v>287205</v>
      </c>
    </row>
    <row r="26" spans="1:19" s="25" customFormat="1" ht="21.75" customHeight="1">
      <c r="A26" s="25" t="s">
        <v>114</v>
      </c>
      <c r="C26" s="61"/>
      <c r="D26" s="63"/>
      <c r="E26" s="64">
        <v>0</v>
      </c>
      <c r="F26" s="4"/>
      <c r="G26" s="64">
        <v>0</v>
      </c>
      <c r="H26" s="14"/>
      <c r="I26" s="64">
        <v>0</v>
      </c>
      <c r="J26" s="2"/>
      <c r="K26" s="64">
        <v>56</v>
      </c>
      <c r="L26" s="4"/>
      <c r="M26" s="64">
        <v>99744</v>
      </c>
      <c r="N26" s="4"/>
      <c r="O26" s="64">
        <v>99800</v>
      </c>
      <c r="P26" s="4"/>
      <c r="Q26" s="64">
        <f>pl!G123-pl!G118</f>
        <v>-18</v>
      </c>
      <c r="R26" s="4"/>
      <c r="S26" s="64">
        <f t="shared" si="1"/>
        <v>99782</v>
      </c>
    </row>
    <row r="27" spans="1:19" ht="21.75" customHeight="1">
      <c r="A27" s="25" t="s">
        <v>115</v>
      </c>
      <c r="C27" s="61"/>
      <c r="D27" s="62"/>
      <c r="E27" s="4">
        <f>SUM(E25:E26)</f>
        <v>0</v>
      </c>
      <c r="F27" s="4"/>
      <c r="G27" s="4">
        <f>SUM(G25:G26)</f>
        <v>0</v>
      </c>
      <c r="H27" s="4"/>
      <c r="I27" s="4">
        <f>SUM(I25:I26)</f>
        <v>0</v>
      </c>
      <c r="J27" s="4"/>
      <c r="K27" s="4">
        <f>SUM(K25:K26)</f>
        <v>258646</v>
      </c>
      <c r="L27" s="4"/>
      <c r="M27" s="4">
        <f>SUM(M25:M26)</f>
        <v>99744</v>
      </c>
      <c r="N27" s="4"/>
      <c r="O27" s="4">
        <f>SUM(D27:M27)</f>
        <v>358390</v>
      </c>
      <c r="P27" s="4"/>
      <c r="Q27" s="4">
        <f>SUM(Q25:Q26)</f>
        <v>28597</v>
      </c>
      <c r="R27" s="4"/>
      <c r="S27" s="4">
        <f t="shared" si="1"/>
        <v>386987</v>
      </c>
    </row>
    <row r="28" spans="1:19" ht="21.75" customHeight="1">
      <c r="A28" s="25" t="s">
        <v>181</v>
      </c>
      <c r="C28" s="61" t="s">
        <v>182</v>
      </c>
      <c r="D28" s="62"/>
      <c r="E28" s="4">
        <v>0</v>
      </c>
      <c r="F28" s="4"/>
      <c r="G28" s="4">
        <v>0</v>
      </c>
      <c r="H28" s="4"/>
      <c r="I28" s="4">
        <v>0</v>
      </c>
      <c r="J28" s="4"/>
      <c r="K28" s="4">
        <v>-40819</v>
      </c>
      <c r="L28" s="4"/>
      <c r="M28" s="4">
        <v>0</v>
      </c>
      <c r="N28" s="4"/>
      <c r="O28" s="14">
        <f>SUM(E28:M28)</f>
        <v>-40819</v>
      </c>
      <c r="P28" s="4"/>
      <c r="Q28" s="4">
        <v>0</v>
      </c>
      <c r="R28" s="4"/>
      <c r="S28" s="14">
        <f t="shared" si="1"/>
        <v>-40819</v>
      </c>
    </row>
    <row r="29" spans="1:19" s="25" customFormat="1" ht="21.75" customHeight="1">
      <c r="A29" s="25" t="s">
        <v>128</v>
      </c>
      <c r="C29" s="61"/>
      <c r="D29" s="6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25" customFormat="1" ht="21.75" customHeight="1">
      <c r="A30" s="25" t="s">
        <v>176</v>
      </c>
      <c r="C30" s="61">
        <v>20</v>
      </c>
      <c r="D30" s="63"/>
      <c r="E30" s="64">
        <v>0</v>
      </c>
      <c r="F30" s="4"/>
      <c r="G30" s="64">
        <v>0</v>
      </c>
      <c r="H30" s="14"/>
      <c r="I30" s="64">
        <v>0</v>
      </c>
      <c r="J30" s="2"/>
      <c r="K30" s="64">
        <v>0</v>
      </c>
      <c r="L30" s="4"/>
      <c r="M30" s="64">
        <v>0</v>
      </c>
      <c r="N30" s="4"/>
      <c r="O30" s="64">
        <f>SUM(E30:M30)</f>
        <v>0</v>
      </c>
      <c r="P30" s="4"/>
      <c r="Q30" s="64">
        <v>-12759</v>
      </c>
      <c r="R30" s="4"/>
      <c r="S30" s="64">
        <f t="shared" ref="S30" si="2">SUM(O30:Q30)</f>
        <v>-12759</v>
      </c>
    </row>
    <row r="31" spans="1:19" ht="21.75" customHeight="1" thickBot="1">
      <c r="A31" s="50" t="s">
        <v>202</v>
      </c>
      <c r="B31" s="25"/>
      <c r="C31" s="65"/>
      <c r="D31" s="62"/>
      <c r="E31" s="8">
        <f>SUM(E24,E27:E30)</f>
        <v>326550</v>
      </c>
      <c r="F31" s="3"/>
      <c r="G31" s="8">
        <f>SUM(G24,G27:G30)</f>
        <v>1026969</v>
      </c>
      <c r="H31" s="4"/>
      <c r="I31" s="8">
        <f>SUM(I24,I27:I30)</f>
        <v>28605</v>
      </c>
      <c r="J31" s="4"/>
      <c r="K31" s="8">
        <f>SUM(K24,K27:K30)</f>
        <v>854092</v>
      </c>
      <c r="L31" s="3"/>
      <c r="M31" s="8">
        <f>SUM(M24,M27:M30)</f>
        <v>-174270</v>
      </c>
      <c r="N31" s="3"/>
      <c r="O31" s="8">
        <f>SUM(O24,O27:O30)</f>
        <v>2061946</v>
      </c>
      <c r="P31" s="3"/>
      <c r="Q31" s="8">
        <f>SUM(Q24,Q27:Q30)</f>
        <v>120945</v>
      </c>
      <c r="R31" s="3"/>
      <c r="S31" s="8">
        <f>SUM(S24,S27:S30)</f>
        <v>2182891</v>
      </c>
    </row>
    <row r="32" spans="1:19" ht="21.75" customHeight="1" thickTop="1">
      <c r="A32" s="25"/>
      <c r="E32" s="13">
        <f>E24-bs!I86</f>
        <v>0</v>
      </c>
      <c r="G32" s="13">
        <f>G24-bs!I87</f>
        <v>0</v>
      </c>
      <c r="I32" s="13">
        <f>I24-bs!I89</f>
        <v>0</v>
      </c>
      <c r="K32" s="13">
        <f>K24-bs!I90</f>
        <v>0</v>
      </c>
      <c r="M32" s="13">
        <f>M24-bs!I91</f>
        <v>0</v>
      </c>
      <c r="O32" s="13">
        <f>O24-bs!I92</f>
        <v>0</v>
      </c>
      <c r="Q32" s="13">
        <f>Q24-bs!I93</f>
        <v>0</v>
      </c>
      <c r="S32" s="13">
        <f>S24-bs!I94</f>
        <v>0</v>
      </c>
    </row>
    <row r="33" spans="1:19" ht="21.75" customHeight="1">
      <c r="A33" s="25"/>
      <c r="E33" s="13">
        <f>E31-bs!G86</f>
        <v>0</v>
      </c>
      <c r="G33" s="13">
        <f>G31-bs!G87</f>
        <v>0</v>
      </c>
      <c r="I33" s="13">
        <f>I31-bs!G89</f>
        <v>0</v>
      </c>
      <c r="K33" s="13">
        <f>K31-bs!G90</f>
        <v>0</v>
      </c>
      <c r="M33" s="13">
        <f>M31-bs!G91</f>
        <v>0</v>
      </c>
      <c r="O33" s="13">
        <f>O31-bs!G92</f>
        <v>0</v>
      </c>
      <c r="Q33" s="13">
        <f>Q31-bs!G93</f>
        <v>0</v>
      </c>
      <c r="S33" s="13">
        <f>S31-bs!G94</f>
        <v>0</v>
      </c>
    </row>
    <row r="34" spans="1:19" ht="21.75" customHeight="1">
      <c r="A34" s="7" t="s">
        <v>177</v>
      </c>
      <c r="B34" s="7"/>
      <c r="C34" s="7"/>
      <c r="D34" s="30"/>
      <c r="E34" s="10"/>
      <c r="F34" s="10"/>
      <c r="G34" s="10"/>
      <c r="H34" s="10"/>
      <c r="I34" s="10"/>
    </row>
    <row r="42" spans="1:19" ht="21.75" customHeight="1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S42" s="13"/>
    </row>
    <row r="43" spans="1:19" ht="21.75" customHeight="1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S43" s="13"/>
    </row>
    <row r="44" spans="1:19" ht="21.75" customHeight="1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S44" s="13"/>
    </row>
    <row r="45" spans="1:19" ht="21.75" customHeight="1"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S45" s="13"/>
    </row>
    <row r="46" spans="1:19" ht="21.75" customHeight="1"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S46" s="13"/>
    </row>
    <row r="47" spans="1:19" ht="21.75" customHeight="1"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S47" s="13"/>
    </row>
    <row r="48" spans="1:19" ht="21.75" customHeight="1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S48" s="13"/>
    </row>
    <row r="49" spans="5:19" ht="21.75" customHeight="1">
      <c r="E49" s="13"/>
    </row>
    <row r="50" spans="5:19" ht="21.75" customHeight="1">
      <c r="E50" s="13"/>
    </row>
    <row r="51" spans="5:19" ht="21.75" customHeight="1">
      <c r="E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</sheetData>
  <mergeCells count="2">
    <mergeCell ref="I11:K11"/>
    <mergeCell ref="C6:S6"/>
  </mergeCells>
  <pageMargins left="0.59055118110236227" right="0.39370078740157483" top="0.98425196850393704" bottom="0.39370078740157483" header="0.19685039370078741" footer="0.19685039370078741"/>
  <pageSetup paperSize="9" scale="61" orientation="landscape" r:id="rId1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showGridLines="0" view="pageBreakPreview" topLeftCell="A2" zoomScale="60" zoomScaleNormal="85" workbookViewId="0">
      <selection activeCell="K20" sqref="K20"/>
    </sheetView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42" customWidth="1"/>
    <col min="4" max="4" width="1.7109375" style="15" customWidth="1"/>
    <col min="5" max="5" width="19.140625" style="15" customWidth="1"/>
    <col min="6" max="6" width="1.7109375" style="15" customWidth="1"/>
    <col min="7" max="7" width="20.140625" style="15" customWidth="1"/>
    <col min="8" max="8" width="1.7109375" style="15" customWidth="1"/>
    <col min="9" max="9" width="20.5703125" style="15" customWidth="1"/>
    <col min="10" max="10" width="1.7109375" style="15" customWidth="1"/>
    <col min="11" max="11" width="20" style="15" customWidth="1"/>
    <col min="12" max="12" width="1.7109375" style="15" customWidth="1"/>
    <col min="13" max="13" width="21" style="15" customWidth="1"/>
    <col min="14" max="14" width="1.7109375" style="15" customWidth="1"/>
    <col min="15" max="16384" width="9.140625" style="15"/>
  </cols>
  <sheetData>
    <row r="1" spans="1:13" ht="21" customHeight="1">
      <c r="M1" s="59" t="s">
        <v>113</v>
      </c>
    </row>
    <row r="2" spans="1:13" s="21" customFormat="1" ht="21" customHeight="1">
      <c r="A2" s="17" t="s">
        <v>134</v>
      </c>
      <c r="B2" s="17"/>
      <c r="C2" s="10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44" customFormat="1" ht="21" customHeight="1">
      <c r="A3" s="17" t="s">
        <v>108</v>
      </c>
      <c r="B3" s="17"/>
      <c r="C3" s="43"/>
    </row>
    <row r="4" spans="1:13" s="19" customFormat="1" ht="21" customHeight="1">
      <c r="A4" s="17" t="s">
        <v>196</v>
      </c>
      <c r="B4" s="17"/>
      <c r="C4" s="42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25" customFormat="1" ht="21" customHeight="1">
      <c r="B5" s="16"/>
      <c r="C5" s="45"/>
      <c r="D5" s="16"/>
      <c r="K5" s="24"/>
      <c r="L5" s="24"/>
      <c r="M5" s="24" t="s">
        <v>109</v>
      </c>
    </row>
    <row r="6" spans="1:13" s="25" customFormat="1" ht="21" customHeight="1">
      <c r="B6" s="16"/>
      <c r="C6" s="100" t="s">
        <v>85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s="26" customFormat="1" ht="21" customHeight="1">
      <c r="C7" s="43"/>
      <c r="E7" s="46" t="s">
        <v>72</v>
      </c>
      <c r="I7" s="99" t="s">
        <v>48</v>
      </c>
      <c r="J7" s="99"/>
      <c r="K7" s="99"/>
      <c r="L7" s="47"/>
    </row>
    <row r="8" spans="1:13" s="26" customFormat="1" ht="21" customHeight="1">
      <c r="C8" s="43"/>
      <c r="E8" s="46" t="s">
        <v>76</v>
      </c>
      <c r="G8" s="46" t="s">
        <v>49</v>
      </c>
      <c r="I8" s="47" t="s">
        <v>50</v>
      </c>
      <c r="J8" s="47"/>
      <c r="K8" s="47"/>
      <c r="L8" s="47"/>
    </row>
    <row r="9" spans="1:13" s="26" customFormat="1" ht="21" customHeight="1">
      <c r="C9" s="48" t="s">
        <v>0</v>
      </c>
      <c r="E9" s="67" t="s">
        <v>51</v>
      </c>
      <c r="F9" s="49"/>
      <c r="G9" s="48" t="s">
        <v>52</v>
      </c>
      <c r="I9" s="67" t="s">
        <v>53</v>
      </c>
      <c r="K9" s="67" t="s">
        <v>54</v>
      </c>
      <c r="L9" s="2"/>
      <c r="M9" s="67" t="s">
        <v>55</v>
      </c>
    </row>
    <row r="10" spans="1:13" s="25" customFormat="1" ht="21" customHeight="1">
      <c r="A10" s="50" t="s">
        <v>133</v>
      </c>
      <c r="C10" s="61"/>
      <c r="D10" s="63"/>
      <c r="E10" s="14">
        <v>253818</v>
      </c>
      <c r="F10" s="4"/>
      <c r="G10" s="14">
        <v>302921</v>
      </c>
      <c r="H10" s="14"/>
      <c r="I10" s="14">
        <v>25500</v>
      </c>
      <c r="J10" s="2"/>
      <c r="K10" s="14">
        <v>530857</v>
      </c>
      <c r="L10" s="4"/>
      <c r="M10" s="14">
        <v>1113096</v>
      </c>
    </row>
    <row r="11" spans="1:13" s="25" customFormat="1" ht="21" customHeight="1">
      <c r="A11" s="25" t="s">
        <v>116</v>
      </c>
      <c r="C11" s="61"/>
      <c r="D11" s="63"/>
      <c r="E11" s="14">
        <v>0</v>
      </c>
      <c r="F11" s="4"/>
      <c r="G11" s="14">
        <v>0</v>
      </c>
      <c r="H11" s="14"/>
      <c r="I11" s="14">
        <v>0</v>
      </c>
      <c r="J11" s="2"/>
      <c r="K11" s="14">
        <f>SUM(pl!M89)</f>
        <v>51795</v>
      </c>
      <c r="L11" s="4"/>
      <c r="M11" s="14">
        <f>SUM(E11:K11)</f>
        <v>51795</v>
      </c>
    </row>
    <row r="12" spans="1:13" s="25" customFormat="1" ht="21" customHeight="1">
      <c r="A12" s="25" t="s">
        <v>114</v>
      </c>
      <c r="C12" s="61"/>
      <c r="D12" s="63"/>
      <c r="E12" s="64">
        <v>0</v>
      </c>
      <c r="F12" s="4"/>
      <c r="G12" s="64">
        <v>0</v>
      </c>
      <c r="H12" s="14"/>
      <c r="I12" s="64">
        <v>0</v>
      </c>
      <c r="J12" s="2"/>
      <c r="K12" s="64">
        <v>0</v>
      </c>
      <c r="L12" s="4"/>
      <c r="M12" s="64">
        <f>SUM(E12:K12)</f>
        <v>0</v>
      </c>
    </row>
    <row r="13" spans="1:13" s="25" customFormat="1" ht="21" customHeight="1">
      <c r="A13" s="25" t="s">
        <v>115</v>
      </c>
      <c r="C13" s="61"/>
      <c r="D13" s="62"/>
      <c r="E13" s="6">
        <f>SUM(E11:E12)</f>
        <v>0</v>
      </c>
      <c r="F13" s="3"/>
      <c r="G13" s="6">
        <f>SUM(G11:G12)</f>
        <v>0</v>
      </c>
      <c r="H13" s="3"/>
      <c r="I13" s="6">
        <f>SUM(I11:I12)</f>
        <v>0</v>
      </c>
      <c r="J13" s="4"/>
      <c r="K13" s="6">
        <f>SUM(K11:K12)</f>
        <v>51795</v>
      </c>
      <c r="L13" s="3"/>
      <c r="M13" s="6">
        <f>SUM(M11:M12)</f>
        <v>51795</v>
      </c>
    </row>
    <row r="14" spans="1:13" s="25" customFormat="1" ht="21" customHeight="1" thickBot="1">
      <c r="A14" s="50" t="s">
        <v>201</v>
      </c>
      <c r="C14" s="61"/>
      <c r="D14" s="62"/>
      <c r="E14" s="8">
        <f>SUM(E10,E13:E13)</f>
        <v>253818</v>
      </c>
      <c r="F14" s="3"/>
      <c r="G14" s="8">
        <f>SUM(G10,G13:G13)</f>
        <v>302921</v>
      </c>
      <c r="H14" s="4"/>
      <c r="I14" s="8">
        <f>SUM(I10,I13:I13)</f>
        <v>25500</v>
      </c>
      <c r="J14" s="4"/>
      <c r="K14" s="8">
        <f>SUM(K10,K13:K13)</f>
        <v>582652</v>
      </c>
      <c r="L14" s="3"/>
      <c r="M14" s="8">
        <f>SUM(M10,M13:M13)</f>
        <v>1164891</v>
      </c>
    </row>
    <row r="15" spans="1:13" s="25" customFormat="1" ht="21" customHeight="1" thickTop="1">
      <c r="A15" s="50"/>
      <c r="C15" s="61"/>
      <c r="D15" s="62"/>
      <c r="E15" s="4"/>
      <c r="F15" s="3"/>
      <c r="G15" s="4"/>
      <c r="H15" s="4"/>
      <c r="I15" s="4"/>
      <c r="J15" s="4"/>
      <c r="K15" s="2"/>
      <c r="L15" s="3"/>
      <c r="M15" s="4"/>
    </row>
    <row r="16" spans="1:13" s="25" customFormat="1" ht="21" customHeight="1">
      <c r="A16" s="50" t="s">
        <v>165</v>
      </c>
      <c r="C16" s="61"/>
      <c r="D16" s="62"/>
      <c r="E16" s="3">
        <v>326550</v>
      </c>
      <c r="F16" s="3"/>
      <c r="G16" s="3">
        <v>1026969</v>
      </c>
      <c r="H16" s="3"/>
      <c r="I16" s="3">
        <v>28605</v>
      </c>
      <c r="J16" s="4"/>
      <c r="K16" s="3">
        <v>585451</v>
      </c>
      <c r="L16" s="3"/>
      <c r="M16" s="14">
        <v>1967575</v>
      </c>
    </row>
    <row r="17" spans="1:13" s="25" customFormat="1" ht="21" customHeight="1">
      <c r="A17" s="25" t="s">
        <v>116</v>
      </c>
      <c r="C17" s="61"/>
      <c r="D17" s="63"/>
      <c r="E17" s="14">
        <v>0</v>
      </c>
      <c r="F17" s="4"/>
      <c r="G17" s="14">
        <v>0</v>
      </c>
      <c r="H17" s="14"/>
      <c r="I17" s="14">
        <v>0</v>
      </c>
      <c r="J17" s="2"/>
      <c r="K17" s="14">
        <f>SUM(pl!K89)</f>
        <v>121721</v>
      </c>
      <c r="L17" s="4"/>
      <c r="M17" s="14">
        <f>SUM(E17:K17)</f>
        <v>121721</v>
      </c>
    </row>
    <row r="18" spans="1:13" s="25" customFormat="1" ht="21" customHeight="1">
      <c r="A18" s="25" t="s">
        <v>114</v>
      </c>
      <c r="C18" s="61"/>
      <c r="D18" s="63"/>
      <c r="E18" s="64">
        <v>0</v>
      </c>
      <c r="F18" s="4"/>
      <c r="G18" s="64">
        <v>0</v>
      </c>
      <c r="H18" s="14"/>
      <c r="I18" s="64">
        <v>0</v>
      </c>
      <c r="J18" s="2"/>
      <c r="K18" s="64">
        <v>0</v>
      </c>
      <c r="L18" s="4"/>
      <c r="M18" s="64">
        <f>SUM(E18:K18)</f>
        <v>0</v>
      </c>
    </row>
    <row r="19" spans="1:13" ht="21" customHeight="1">
      <c r="A19" s="25" t="s">
        <v>115</v>
      </c>
      <c r="C19" s="61"/>
      <c r="D19" s="62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4"/>
      <c r="K19" s="4">
        <f>SUM(K17:K18)</f>
        <v>121721</v>
      </c>
      <c r="L19" s="4"/>
      <c r="M19" s="4">
        <f>SUM(M17:M18)</f>
        <v>121721</v>
      </c>
    </row>
    <row r="20" spans="1:13" ht="21" customHeight="1">
      <c r="A20" s="25" t="s">
        <v>181</v>
      </c>
      <c r="C20" s="61" t="s">
        <v>182</v>
      </c>
      <c r="D20" s="62"/>
      <c r="E20" s="6">
        <v>0</v>
      </c>
      <c r="F20" s="4"/>
      <c r="G20" s="6">
        <v>0</v>
      </c>
      <c r="H20" s="4"/>
      <c r="I20" s="6">
        <v>0</v>
      </c>
      <c r="J20" s="4"/>
      <c r="K20" s="6">
        <v>-40819</v>
      </c>
      <c r="L20" s="4"/>
      <c r="M20" s="6">
        <f>SUM(E20:K20)</f>
        <v>-40819</v>
      </c>
    </row>
    <row r="21" spans="1:13" ht="21" customHeight="1" thickBot="1">
      <c r="A21" s="50" t="s">
        <v>202</v>
      </c>
      <c r="B21" s="25"/>
      <c r="C21" s="65"/>
      <c r="D21" s="62"/>
      <c r="E21" s="8">
        <f>SUM(E16,E19:E20)</f>
        <v>326550</v>
      </c>
      <c r="F21" s="3"/>
      <c r="G21" s="8">
        <f>SUM(G16,G19:G20)</f>
        <v>1026969</v>
      </c>
      <c r="H21" s="4"/>
      <c r="I21" s="8">
        <f>SUM(I16,I19:I20)</f>
        <v>28605</v>
      </c>
      <c r="J21" s="4"/>
      <c r="K21" s="8">
        <f>SUM(K16,K19:K20)</f>
        <v>666353</v>
      </c>
      <c r="L21" s="3"/>
      <c r="M21" s="8">
        <f>SUM(M16,M19:M20)</f>
        <v>2048477</v>
      </c>
    </row>
    <row r="22" spans="1:13" ht="16.5" customHeight="1" thickTop="1">
      <c r="A22" s="25"/>
      <c r="E22" s="13">
        <f>E16-bs!M86</f>
        <v>0</v>
      </c>
      <c r="G22" s="13">
        <f>G16-bs!M87</f>
        <v>0</v>
      </c>
      <c r="I22" s="13">
        <f>I16-bs!M89</f>
        <v>0</v>
      </c>
      <c r="K22" s="13">
        <f>K16-bs!M90</f>
        <v>0</v>
      </c>
      <c r="M22" s="13">
        <f>M16-bs!M92</f>
        <v>0</v>
      </c>
    </row>
    <row r="23" spans="1:13" ht="16.5" customHeight="1">
      <c r="A23" s="25"/>
      <c r="E23" s="13">
        <f>E21-bs!K86</f>
        <v>0</v>
      </c>
      <c r="G23" s="13">
        <f>G21-bs!K87</f>
        <v>0</v>
      </c>
      <c r="I23" s="13">
        <f>I21-bs!K89</f>
        <v>0</v>
      </c>
      <c r="K23" s="13">
        <f>K21-bs!K90</f>
        <v>0</v>
      </c>
      <c r="M23" s="13">
        <f>M21-bs!K92</f>
        <v>0</v>
      </c>
    </row>
    <row r="24" spans="1:13" ht="21" customHeight="1">
      <c r="A24" s="7" t="s">
        <v>177</v>
      </c>
      <c r="B24" s="7"/>
      <c r="C24" s="7"/>
      <c r="D24" s="30"/>
      <c r="E24" s="10"/>
      <c r="F24" s="10"/>
      <c r="G24" s="10"/>
      <c r="H24" s="10"/>
      <c r="I24" s="10"/>
    </row>
    <row r="30" spans="1:13" ht="21" customHeight="1">
      <c r="E30" s="13"/>
      <c r="F30" s="13"/>
      <c r="G30" s="13"/>
      <c r="H30" s="13"/>
      <c r="I30" s="13"/>
      <c r="J30" s="13"/>
      <c r="K30" s="13"/>
      <c r="L30" s="13"/>
      <c r="M30" s="13"/>
    </row>
    <row r="31" spans="1:13" ht="21" customHeight="1">
      <c r="E31" s="13"/>
      <c r="F31" s="13"/>
      <c r="G31" s="13"/>
      <c r="H31" s="13"/>
      <c r="I31" s="13"/>
      <c r="J31" s="13"/>
      <c r="K31" s="13"/>
      <c r="L31" s="13"/>
      <c r="M31" s="13"/>
    </row>
    <row r="32" spans="1:13" ht="21" customHeight="1">
      <c r="E32" s="13"/>
      <c r="F32" s="13"/>
      <c r="G32" s="13"/>
      <c r="H32" s="13"/>
      <c r="I32" s="13"/>
      <c r="J32" s="13"/>
      <c r="K32" s="13"/>
      <c r="L32" s="13"/>
      <c r="M32" s="13"/>
    </row>
    <row r="33" spans="5:13" ht="21" customHeight="1">
      <c r="E33" s="13"/>
      <c r="F33" s="13"/>
      <c r="G33" s="13"/>
      <c r="H33" s="13"/>
      <c r="I33" s="13"/>
      <c r="J33" s="13"/>
      <c r="K33" s="13"/>
      <c r="L33" s="13"/>
      <c r="M33" s="13"/>
    </row>
    <row r="34" spans="5:13" ht="21" customHeight="1">
      <c r="E34" s="13"/>
      <c r="F34" s="13"/>
      <c r="G34" s="13"/>
      <c r="H34" s="13"/>
      <c r="I34" s="13"/>
      <c r="J34" s="13"/>
      <c r="K34" s="13"/>
      <c r="L34" s="13"/>
      <c r="M34" s="13"/>
    </row>
    <row r="35" spans="5:13" ht="21" customHeight="1">
      <c r="E35" s="13"/>
    </row>
    <row r="36" spans="5:13" ht="21" customHeight="1">
      <c r="E36" s="13"/>
    </row>
    <row r="37" spans="5:13" ht="21" customHeight="1">
      <c r="E37" s="13"/>
      <c r="G37" s="13"/>
      <c r="H37" s="13"/>
      <c r="I37" s="13"/>
      <c r="J37" s="13"/>
      <c r="K37" s="13"/>
      <c r="L37" s="13"/>
      <c r="M37" s="13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4"/>
  <sheetViews>
    <sheetView showGridLines="0" tabSelected="1" view="pageBreakPreview" topLeftCell="A54" zoomScale="80" zoomScaleNormal="100" zoomScaleSheetLayoutView="80" workbookViewId="0">
      <selection activeCell="A83" sqref="A83:XFD83"/>
    </sheetView>
  </sheetViews>
  <sheetFormatPr defaultColWidth="10.7109375" defaultRowHeight="21.75" customHeight="1"/>
  <cols>
    <col min="1" max="3" width="11.85546875" style="7" customWidth="1"/>
    <col min="4" max="4" width="15.140625" style="7" customWidth="1"/>
    <col min="5" max="5" width="5.5703125" style="29" customWidth="1"/>
    <col min="6" max="6" width="3.140625" style="29" customWidth="1"/>
    <col min="7" max="7" width="16.85546875" style="13" customWidth="1"/>
    <col min="8" max="8" width="2" style="7" customWidth="1"/>
    <col min="9" max="9" width="16.85546875" style="13" customWidth="1"/>
    <col min="10" max="10" width="2" style="7" customWidth="1"/>
    <col min="11" max="11" width="16.85546875" style="13" customWidth="1"/>
    <col min="12" max="12" width="2" style="7" customWidth="1"/>
    <col min="13" max="13" width="16.85546875" style="7" customWidth="1"/>
    <col min="14" max="16384" width="10.7109375" style="7"/>
  </cols>
  <sheetData>
    <row r="1" spans="1:13" ht="21.75" customHeight="1">
      <c r="M1" s="84" t="s">
        <v>113</v>
      </c>
    </row>
    <row r="2" spans="1:13" s="21" customFormat="1" ht="21.75" customHeight="1">
      <c r="A2" s="17" t="s">
        <v>134</v>
      </c>
      <c r="B2" s="17"/>
      <c r="C2" s="37"/>
      <c r="D2" s="37"/>
      <c r="E2" s="20"/>
      <c r="F2" s="20"/>
      <c r="G2" s="39"/>
      <c r="I2" s="39"/>
      <c r="K2" s="39"/>
    </row>
    <row r="3" spans="1:13" s="21" customFormat="1" ht="21.75" customHeight="1">
      <c r="A3" s="17" t="s">
        <v>104</v>
      </c>
      <c r="B3" s="17"/>
      <c r="C3" s="37"/>
      <c r="D3" s="37"/>
      <c r="E3" s="20"/>
      <c r="F3" s="20"/>
      <c r="G3" s="39"/>
      <c r="I3" s="39"/>
      <c r="K3" s="39"/>
    </row>
    <row r="4" spans="1:13" s="19" customFormat="1" ht="21.75" customHeight="1">
      <c r="A4" s="17" t="s">
        <v>196</v>
      </c>
      <c r="B4" s="17"/>
      <c r="C4" s="17"/>
      <c r="D4" s="17"/>
      <c r="G4" s="39"/>
      <c r="H4" s="21"/>
      <c r="I4" s="39"/>
      <c r="J4" s="21"/>
      <c r="K4" s="39"/>
      <c r="L4" s="21"/>
      <c r="M4" s="22"/>
    </row>
    <row r="5" spans="1:13" s="15" customFormat="1" ht="21.75" customHeight="1">
      <c r="D5" s="23"/>
      <c r="E5" s="23"/>
      <c r="G5" s="13"/>
      <c r="H5" s="7"/>
      <c r="I5" s="13"/>
      <c r="J5" s="7"/>
      <c r="K5" s="13"/>
      <c r="L5" s="7"/>
      <c r="M5" s="24" t="s">
        <v>109</v>
      </c>
    </row>
    <row r="6" spans="1:13" s="15" customFormat="1" ht="21.75" customHeight="1">
      <c r="D6" s="23"/>
      <c r="E6" s="23"/>
      <c r="G6" s="98" t="s">
        <v>86</v>
      </c>
      <c r="H6" s="98"/>
      <c r="I6" s="98"/>
      <c r="K6" s="98" t="s">
        <v>85</v>
      </c>
      <c r="L6" s="98"/>
      <c r="M6" s="98"/>
    </row>
    <row r="7" spans="1:13" s="25" customFormat="1" ht="21.75" customHeight="1">
      <c r="D7" s="26"/>
      <c r="E7" s="27"/>
      <c r="G7" s="48">
        <v>2020</v>
      </c>
      <c r="H7" s="27"/>
      <c r="I7" s="48">
        <v>2019</v>
      </c>
      <c r="J7" s="27"/>
      <c r="K7" s="48">
        <v>2020</v>
      </c>
      <c r="L7" s="27"/>
      <c r="M7" s="48">
        <v>2019</v>
      </c>
    </row>
    <row r="8" spans="1:13" s="15" customFormat="1" ht="21.75" customHeight="1">
      <c r="A8" s="28" t="s">
        <v>34</v>
      </c>
      <c r="B8" s="38"/>
      <c r="C8" s="38"/>
      <c r="D8" s="38"/>
      <c r="G8" s="12"/>
      <c r="I8" s="12"/>
      <c r="K8" s="12"/>
      <c r="M8" s="18"/>
    </row>
    <row r="9" spans="1:13" s="15" customFormat="1" ht="21.75" customHeight="1">
      <c r="A9" s="7" t="s">
        <v>63</v>
      </c>
      <c r="B9" s="38"/>
      <c r="C9" s="38"/>
      <c r="D9" s="38"/>
      <c r="G9" s="12">
        <f>SUM(pl!G87)</f>
        <v>347727</v>
      </c>
      <c r="H9" s="13"/>
      <c r="I9" s="12">
        <f>SUM(pl!I87)</f>
        <v>102821</v>
      </c>
      <c r="J9" s="13"/>
      <c r="K9" s="12">
        <f>SUM(pl!K87)</f>
        <v>147971</v>
      </c>
      <c r="L9" s="13"/>
      <c r="M9" s="12">
        <f>SUM(pl!M87)</f>
        <v>53255</v>
      </c>
    </row>
    <row r="10" spans="1:13" s="15" customFormat="1" ht="21.75" customHeight="1">
      <c r="A10" s="7" t="s">
        <v>65</v>
      </c>
      <c r="B10" s="38"/>
      <c r="C10" s="38"/>
      <c r="D10" s="38"/>
      <c r="G10" s="12"/>
      <c r="H10" s="13"/>
      <c r="I10" s="12"/>
      <c r="J10" s="13"/>
      <c r="K10" s="12"/>
      <c r="L10" s="13"/>
      <c r="M10" s="12"/>
    </row>
    <row r="11" spans="1:13" s="15" customFormat="1" ht="21.75" customHeight="1">
      <c r="A11" s="7" t="s">
        <v>66</v>
      </c>
      <c r="B11" s="38"/>
      <c r="C11" s="38"/>
      <c r="D11" s="38"/>
      <c r="G11" s="12"/>
      <c r="H11" s="13"/>
      <c r="I11" s="12"/>
      <c r="J11" s="13"/>
      <c r="K11" s="12"/>
      <c r="L11" s="13"/>
      <c r="M11" s="12"/>
    </row>
    <row r="12" spans="1:13" s="15" customFormat="1" ht="21.75" customHeight="1">
      <c r="A12" s="7" t="s">
        <v>35</v>
      </c>
      <c r="B12" s="38"/>
      <c r="C12" s="38"/>
      <c r="D12" s="38"/>
      <c r="G12" s="86">
        <v>245559</v>
      </c>
      <c r="H12" s="86"/>
      <c r="I12" s="86">
        <v>433245</v>
      </c>
      <c r="J12" s="86"/>
      <c r="K12" s="86">
        <v>102880</v>
      </c>
      <c r="L12" s="86"/>
      <c r="M12" s="86">
        <v>86998</v>
      </c>
    </row>
    <row r="13" spans="1:13" s="15" customFormat="1" ht="21.75" customHeight="1">
      <c r="A13" s="7" t="s">
        <v>203</v>
      </c>
      <c r="B13" s="38"/>
      <c r="C13" s="38"/>
      <c r="D13" s="38"/>
      <c r="G13" s="86">
        <v>1496</v>
      </c>
      <c r="H13" s="86"/>
      <c r="I13" s="86">
        <v>2989</v>
      </c>
      <c r="J13" s="86"/>
      <c r="K13" s="86">
        <v>426</v>
      </c>
      <c r="L13" s="86"/>
      <c r="M13" s="86">
        <v>1787</v>
      </c>
    </row>
    <row r="14" spans="1:13" s="15" customFormat="1" ht="21.75" customHeight="1">
      <c r="A14" s="7" t="s">
        <v>157</v>
      </c>
      <c r="B14" s="38"/>
      <c r="C14" s="38"/>
      <c r="D14" s="38"/>
      <c r="G14" s="86">
        <v>1103</v>
      </c>
      <c r="H14" s="86"/>
      <c r="I14" s="86">
        <v>119</v>
      </c>
      <c r="J14" s="86"/>
      <c r="K14" s="86">
        <v>933</v>
      </c>
      <c r="L14" s="86"/>
      <c r="M14" s="86">
        <v>-199</v>
      </c>
    </row>
    <row r="15" spans="1:13" s="15" customFormat="1" ht="21.75" customHeight="1">
      <c r="A15" s="7" t="s">
        <v>204</v>
      </c>
      <c r="B15" s="38"/>
      <c r="C15" s="38"/>
      <c r="D15" s="38"/>
      <c r="G15" s="86">
        <v>1600</v>
      </c>
      <c r="H15" s="86"/>
      <c r="I15" s="86">
        <v>-358</v>
      </c>
      <c r="J15" s="86"/>
      <c r="K15" s="86">
        <v>0</v>
      </c>
      <c r="L15" s="86"/>
      <c r="M15" s="86">
        <v>0</v>
      </c>
    </row>
    <row r="16" spans="1:13" s="15" customFormat="1" ht="21.75" customHeight="1">
      <c r="A16" s="7" t="s">
        <v>216</v>
      </c>
      <c r="B16" s="38"/>
      <c r="C16" s="38"/>
      <c r="G16" s="86">
        <v>-1593</v>
      </c>
      <c r="H16" s="86"/>
      <c r="I16" s="86">
        <v>-2913</v>
      </c>
      <c r="J16" s="86"/>
      <c r="K16" s="86">
        <v>-275</v>
      </c>
      <c r="L16" s="86"/>
      <c r="M16" s="86">
        <v>-416</v>
      </c>
    </row>
    <row r="17" spans="1:14" s="15" customFormat="1" ht="21.75" customHeight="1">
      <c r="A17" s="7" t="s">
        <v>84</v>
      </c>
      <c r="B17" s="38"/>
      <c r="C17" s="38"/>
      <c r="D17" s="38"/>
      <c r="G17" s="86">
        <v>13381</v>
      </c>
      <c r="H17" s="86"/>
      <c r="I17" s="86">
        <v>15817</v>
      </c>
      <c r="J17" s="86"/>
      <c r="K17" s="86">
        <v>5450</v>
      </c>
      <c r="L17" s="86"/>
      <c r="M17" s="86">
        <v>9917</v>
      </c>
    </row>
    <row r="18" spans="1:14" s="15" customFormat="1" ht="21.75" customHeight="1">
      <c r="A18" s="7" t="s">
        <v>186</v>
      </c>
      <c r="B18" s="38"/>
      <c r="C18" s="38"/>
      <c r="G18" s="86">
        <v>42</v>
      </c>
      <c r="H18" s="86"/>
      <c r="I18" s="86">
        <v>382</v>
      </c>
      <c r="J18" s="86"/>
      <c r="K18" s="86">
        <v>326</v>
      </c>
      <c r="L18" s="86"/>
      <c r="M18" s="86">
        <v>-98</v>
      </c>
    </row>
    <row r="19" spans="1:14" s="15" customFormat="1" ht="21.75" customHeight="1">
      <c r="A19" s="7" t="s">
        <v>217</v>
      </c>
      <c r="B19" s="38"/>
      <c r="C19" s="38"/>
      <c r="G19" s="86">
        <v>479</v>
      </c>
      <c r="H19" s="86"/>
      <c r="I19" s="86">
        <v>0</v>
      </c>
      <c r="J19" s="86"/>
      <c r="K19" s="86">
        <v>479</v>
      </c>
      <c r="L19" s="86"/>
      <c r="M19" s="86">
        <v>0</v>
      </c>
    </row>
    <row r="20" spans="1:14" s="15" customFormat="1" ht="21.75" customHeight="1">
      <c r="A20" s="7" t="s">
        <v>144</v>
      </c>
      <c r="B20" s="38"/>
      <c r="C20" s="38"/>
      <c r="G20" s="86">
        <v>6881</v>
      </c>
      <c r="H20" s="86"/>
      <c r="I20" s="86">
        <v>8709</v>
      </c>
      <c r="J20" s="86"/>
      <c r="K20" s="86">
        <v>683</v>
      </c>
      <c r="L20" s="86"/>
      <c r="M20" s="86">
        <v>1124</v>
      </c>
    </row>
    <row r="21" spans="1:14" s="15" customFormat="1" ht="21.75" customHeight="1">
      <c r="A21" s="7" t="s">
        <v>67</v>
      </c>
      <c r="B21" s="38"/>
      <c r="C21" s="38"/>
      <c r="D21" s="38"/>
      <c r="G21" s="86">
        <v>-4341</v>
      </c>
      <c r="H21" s="86"/>
      <c r="I21" s="86">
        <v>-1098</v>
      </c>
      <c r="J21" s="86"/>
      <c r="K21" s="86">
        <v>-56</v>
      </c>
      <c r="L21" s="86"/>
      <c r="M21" s="86">
        <v>-80</v>
      </c>
    </row>
    <row r="22" spans="1:14" s="15" customFormat="1" ht="21.75" customHeight="1">
      <c r="A22" s="7" t="s">
        <v>187</v>
      </c>
      <c r="B22" s="38"/>
      <c r="C22" s="38"/>
      <c r="D22" s="38"/>
      <c r="G22" s="86">
        <v>0</v>
      </c>
      <c r="H22" s="86"/>
      <c r="I22" s="86">
        <v>0</v>
      </c>
      <c r="J22" s="86"/>
      <c r="K22" s="86">
        <v>0</v>
      </c>
      <c r="L22" s="86"/>
      <c r="M22" s="86">
        <v>-28401</v>
      </c>
    </row>
    <row r="23" spans="1:14" s="15" customFormat="1" ht="21.75" customHeight="1">
      <c r="A23" s="7" t="s">
        <v>36</v>
      </c>
      <c r="B23" s="38"/>
      <c r="C23" s="38"/>
      <c r="D23" s="38"/>
      <c r="G23" s="93">
        <v>72167</v>
      </c>
      <c r="H23" s="86"/>
      <c r="I23" s="93">
        <v>104834</v>
      </c>
      <c r="J23" s="86"/>
      <c r="K23" s="93">
        <v>22933</v>
      </c>
      <c r="L23" s="86"/>
      <c r="M23" s="93">
        <v>46400</v>
      </c>
    </row>
    <row r="24" spans="1:14" s="15" customFormat="1" ht="21.75" customHeight="1">
      <c r="A24" s="7" t="s">
        <v>68</v>
      </c>
      <c r="B24" s="38"/>
      <c r="C24" s="38"/>
      <c r="D24" s="38"/>
      <c r="G24" s="94"/>
      <c r="H24" s="94"/>
      <c r="I24" s="94"/>
      <c r="J24" s="94"/>
      <c r="K24" s="94"/>
      <c r="L24" s="94"/>
      <c r="M24" s="94"/>
      <c r="N24" s="38"/>
    </row>
    <row r="25" spans="1:14" s="15" customFormat="1" ht="21.75" customHeight="1">
      <c r="A25" s="7" t="s">
        <v>69</v>
      </c>
      <c r="B25" s="38"/>
      <c r="C25" s="38"/>
      <c r="D25" s="38"/>
      <c r="G25" s="86">
        <f>SUM(G9:G23)</f>
        <v>684501</v>
      </c>
      <c r="H25" s="86"/>
      <c r="I25" s="86">
        <f>SUM(I9:I23)</f>
        <v>664547</v>
      </c>
      <c r="J25" s="86"/>
      <c r="K25" s="86">
        <f>SUM(K9:K23)</f>
        <v>281750</v>
      </c>
      <c r="L25" s="86"/>
      <c r="M25" s="86">
        <f>SUM(M9:M23)</f>
        <v>170287</v>
      </c>
    </row>
    <row r="26" spans="1:14" s="15" customFormat="1" ht="21.75" customHeight="1">
      <c r="A26" s="7" t="s">
        <v>70</v>
      </c>
      <c r="B26" s="38"/>
      <c r="C26" s="38"/>
      <c r="D26" s="38"/>
      <c r="G26" s="86"/>
      <c r="H26" s="86"/>
      <c r="I26" s="86"/>
      <c r="J26" s="86"/>
      <c r="K26" s="86"/>
      <c r="L26" s="86"/>
      <c r="M26" s="86"/>
    </row>
    <row r="27" spans="1:14" s="15" customFormat="1" ht="21.75" customHeight="1">
      <c r="A27" s="7" t="s">
        <v>159</v>
      </c>
      <c r="B27" s="38"/>
      <c r="C27" s="38"/>
      <c r="D27" s="38"/>
      <c r="G27" s="69">
        <v>-21616</v>
      </c>
      <c r="H27" s="69"/>
      <c r="I27" s="69">
        <v>153764</v>
      </c>
      <c r="J27" s="69"/>
      <c r="K27" s="69">
        <v>-6577</v>
      </c>
      <c r="L27" s="69"/>
      <c r="M27" s="69">
        <v>43502</v>
      </c>
    </row>
    <row r="28" spans="1:14" s="15" customFormat="1" ht="21.75" customHeight="1">
      <c r="A28" s="7" t="s">
        <v>37</v>
      </c>
      <c r="B28" s="38"/>
      <c r="C28" s="38"/>
      <c r="D28" s="38"/>
      <c r="G28" s="86">
        <v>-29617</v>
      </c>
      <c r="H28" s="69"/>
      <c r="I28" s="86">
        <v>25276</v>
      </c>
      <c r="J28" s="69"/>
      <c r="K28" s="86">
        <v>-18933</v>
      </c>
      <c r="L28" s="69"/>
      <c r="M28" s="86">
        <v>3441</v>
      </c>
    </row>
    <row r="29" spans="1:14" s="15" customFormat="1" ht="21.75" customHeight="1">
      <c r="A29" s="7" t="s">
        <v>38</v>
      </c>
      <c r="B29" s="38"/>
      <c r="C29" s="38"/>
      <c r="D29" s="38"/>
      <c r="G29" s="69">
        <v>38684</v>
      </c>
      <c r="H29" s="86"/>
      <c r="I29" s="69">
        <v>-13525</v>
      </c>
      <c r="J29" s="86"/>
      <c r="K29" s="69">
        <v>-23019</v>
      </c>
      <c r="L29" s="86"/>
      <c r="M29" s="69">
        <v>-5630</v>
      </c>
    </row>
    <row r="30" spans="1:14" s="15" customFormat="1" ht="21.75" customHeight="1">
      <c r="A30" s="7" t="s">
        <v>39</v>
      </c>
      <c r="B30" s="38"/>
      <c r="C30" s="38"/>
      <c r="D30" s="38"/>
      <c r="G30" s="69">
        <v>-40799</v>
      </c>
      <c r="H30" s="69"/>
      <c r="I30" s="69">
        <v>-32518</v>
      </c>
      <c r="J30" s="69"/>
      <c r="K30" s="69">
        <v>-31823</v>
      </c>
      <c r="L30" s="69"/>
      <c r="M30" s="69">
        <v>-26850</v>
      </c>
    </row>
    <row r="31" spans="1:14" s="15" customFormat="1" ht="21.75" customHeight="1">
      <c r="A31" s="7" t="s">
        <v>40</v>
      </c>
      <c r="B31" s="38"/>
      <c r="C31" s="38"/>
      <c r="D31" s="38"/>
      <c r="G31" s="95"/>
      <c r="H31" s="69"/>
      <c r="I31" s="95"/>
      <c r="J31" s="69"/>
      <c r="K31" s="95"/>
      <c r="L31" s="69"/>
      <c r="M31" s="95"/>
    </row>
    <row r="32" spans="1:14" s="15" customFormat="1" ht="21.75" customHeight="1">
      <c r="A32" s="7" t="s">
        <v>64</v>
      </c>
      <c r="B32" s="38"/>
      <c r="C32" s="38"/>
      <c r="D32" s="38"/>
      <c r="G32" s="69">
        <v>52000</v>
      </c>
      <c r="H32" s="69"/>
      <c r="I32" s="69">
        <v>-60300</v>
      </c>
      <c r="J32" s="69"/>
      <c r="K32" s="69">
        <v>15396</v>
      </c>
      <c r="L32" s="69"/>
      <c r="M32" s="69">
        <v>-9689</v>
      </c>
    </row>
    <row r="33" spans="1:13" s="15" customFormat="1" ht="21.75" customHeight="1">
      <c r="A33" s="7" t="s">
        <v>41</v>
      </c>
      <c r="B33" s="38"/>
      <c r="C33" s="38"/>
      <c r="D33" s="38"/>
      <c r="G33" s="69">
        <v>19592</v>
      </c>
      <c r="H33" s="69"/>
      <c r="I33" s="69">
        <v>15338</v>
      </c>
      <c r="J33" s="69"/>
      <c r="K33" s="69">
        <v>10134</v>
      </c>
      <c r="L33" s="69"/>
      <c r="M33" s="69">
        <v>13085</v>
      </c>
    </row>
    <row r="34" spans="1:13" s="15" customFormat="1" ht="21.75" customHeight="1">
      <c r="A34" s="7" t="s">
        <v>145</v>
      </c>
      <c r="B34" s="38"/>
      <c r="C34" s="38"/>
      <c r="D34" s="38"/>
      <c r="G34" s="93">
        <v>-4119</v>
      </c>
      <c r="H34" s="86"/>
      <c r="I34" s="93">
        <v>-3568</v>
      </c>
      <c r="J34" s="86"/>
      <c r="K34" s="93">
        <v>-14</v>
      </c>
      <c r="L34" s="86"/>
      <c r="M34" s="93">
        <v>0</v>
      </c>
    </row>
    <row r="35" spans="1:13" s="15" customFormat="1" ht="21.75" customHeight="1">
      <c r="A35" s="15" t="s">
        <v>34</v>
      </c>
      <c r="C35" s="16"/>
      <c r="G35" s="86">
        <f>SUM(G25:G34)</f>
        <v>698626</v>
      </c>
      <c r="H35" s="86"/>
      <c r="I35" s="86">
        <f>SUM(I25:I34)</f>
        <v>749014</v>
      </c>
      <c r="J35" s="86"/>
      <c r="K35" s="86">
        <f>SUM(K25:K34)</f>
        <v>226914</v>
      </c>
      <c r="L35" s="86"/>
      <c r="M35" s="86">
        <f>SUM(M25:M34)</f>
        <v>188146</v>
      </c>
    </row>
    <row r="36" spans="1:13" s="15" customFormat="1" ht="21.75" customHeight="1">
      <c r="A36" s="15" t="s">
        <v>42</v>
      </c>
      <c r="C36" s="16"/>
      <c r="G36" s="87">
        <v>-20948</v>
      </c>
      <c r="H36" s="69"/>
      <c r="I36" s="87">
        <v>-35340</v>
      </c>
      <c r="J36" s="69"/>
      <c r="K36" s="87">
        <v>-20948</v>
      </c>
      <c r="L36" s="69"/>
      <c r="M36" s="87">
        <v>-29985</v>
      </c>
    </row>
    <row r="37" spans="1:13" s="15" customFormat="1" ht="21.75" customHeight="1">
      <c r="A37" s="17" t="s">
        <v>43</v>
      </c>
      <c r="C37" s="16"/>
      <c r="G37" s="87">
        <f>SUM(G35:G36)</f>
        <v>677678</v>
      </c>
      <c r="H37" s="69"/>
      <c r="I37" s="87">
        <f>SUM(I35:I36)</f>
        <v>713674</v>
      </c>
      <c r="J37" s="69"/>
      <c r="K37" s="87">
        <f>SUM(K35:K36)</f>
        <v>205966</v>
      </c>
      <c r="L37" s="69"/>
      <c r="M37" s="87">
        <f>SUM(M35:M36)</f>
        <v>158161</v>
      </c>
    </row>
    <row r="38" spans="1:13" s="15" customFormat="1" ht="21.75" customHeight="1">
      <c r="A38" s="38"/>
      <c r="B38" s="38"/>
      <c r="C38" s="38"/>
      <c r="D38" s="38"/>
    </row>
    <row r="39" spans="1:13" s="15" customFormat="1" ht="21.75" customHeight="1">
      <c r="A39" s="38"/>
      <c r="B39" s="38"/>
      <c r="C39" s="38"/>
      <c r="D39" s="38"/>
    </row>
    <row r="40" spans="1:13" ht="21.75" customHeight="1">
      <c r="A40" s="7" t="s">
        <v>177</v>
      </c>
      <c r="D40" s="30"/>
      <c r="E40" s="10"/>
      <c r="F40" s="10"/>
    </row>
    <row r="41" spans="1:13" ht="21.75" customHeight="1">
      <c r="D41" s="30"/>
      <c r="E41" s="10"/>
      <c r="F41" s="10"/>
      <c r="M41" s="84" t="s">
        <v>113</v>
      </c>
    </row>
    <row r="42" spans="1:13" s="21" customFormat="1" ht="21.75" customHeight="1">
      <c r="A42" s="17" t="s">
        <v>134</v>
      </c>
      <c r="B42" s="37"/>
      <c r="C42" s="37"/>
      <c r="D42" s="19"/>
      <c r="E42" s="20"/>
      <c r="F42" s="20"/>
      <c r="G42" s="39"/>
      <c r="I42" s="39"/>
      <c r="K42" s="39"/>
    </row>
    <row r="43" spans="1:13" s="21" customFormat="1" ht="21.75" customHeight="1">
      <c r="A43" s="17" t="s">
        <v>105</v>
      </c>
      <c r="B43" s="37"/>
      <c r="C43" s="37"/>
      <c r="D43" s="19"/>
      <c r="E43" s="20"/>
      <c r="F43" s="20"/>
      <c r="G43" s="39"/>
      <c r="I43" s="39"/>
      <c r="K43" s="39"/>
    </row>
    <row r="44" spans="1:13" s="19" customFormat="1" ht="21.75" customHeight="1">
      <c r="A44" s="17" t="str">
        <f>A4</f>
        <v>For the nine-month period ended 30 September 2020</v>
      </c>
      <c r="B44" s="17"/>
      <c r="C44" s="17"/>
      <c r="G44" s="39"/>
      <c r="H44" s="21"/>
      <c r="I44" s="39"/>
      <c r="J44" s="21"/>
      <c r="K44" s="39"/>
      <c r="L44" s="21"/>
      <c r="M44" s="22"/>
    </row>
    <row r="45" spans="1:13" s="15" customFormat="1" ht="21.75" customHeight="1">
      <c r="D45" s="23"/>
      <c r="E45" s="23"/>
      <c r="G45" s="13"/>
      <c r="H45" s="7"/>
      <c r="I45" s="13"/>
      <c r="J45" s="7"/>
      <c r="K45" s="13"/>
      <c r="L45" s="7"/>
      <c r="M45" s="24" t="s">
        <v>109</v>
      </c>
    </row>
    <row r="46" spans="1:13" s="15" customFormat="1" ht="21.75" customHeight="1">
      <c r="D46" s="23"/>
      <c r="E46" s="23"/>
      <c r="G46" s="98" t="s">
        <v>86</v>
      </c>
      <c r="H46" s="98"/>
      <c r="I46" s="98"/>
      <c r="K46" s="98" t="s">
        <v>85</v>
      </c>
      <c r="L46" s="98"/>
      <c r="M46" s="98"/>
    </row>
    <row r="47" spans="1:13" s="25" customFormat="1" ht="21.75" customHeight="1">
      <c r="D47" s="26"/>
      <c r="E47" s="27"/>
      <c r="G47" s="48">
        <v>2020</v>
      </c>
      <c r="H47" s="27"/>
      <c r="I47" s="48">
        <v>2019</v>
      </c>
      <c r="J47" s="27"/>
      <c r="K47" s="48">
        <v>2020</v>
      </c>
      <c r="L47" s="27"/>
      <c r="M47" s="48">
        <v>2019</v>
      </c>
    </row>
    <row r="48" spans="1:13" s="15" customFormat="1" ht="21.75" customHeight="1">
      <c r="A48" s="28" t="s">
        <v>44</v>
      </c>
      <c r="B48" s="38"/>
      <c r="C48" s="38"/>
      <c r="D48" s="38"/>
      <c r="G48" s="12"/>
      <c r="I48" s="12"/>
      <c r="K48" s="12"/>
      <c r="M48" s="18"/>
    </row>
    <row r="49" spans="1:13" s="15" customFormat="1" ht="21.75" customHeight="1">
      <c r="A49" s="7" t="s">
        <v>100</v>
      </c>
      <c r="B49" s="38"/>
      <c r="C49" s="38"/>
      <c r="D49" s="38"/>
      <c r="G49" s="86">
        <v>3309</v>
      </c>
      <c r="H49" s="86"/>
      <c r="I49" s="86">
        <v>8905</v>
      </c>
      <c r="J49" s="86"/>
      <c r="K49" s="86">
        <v>275</v>
      </c>
      <c r="L49" s="86"/>
      <c r="M49" s="86">
        <v>470</v>
      </c>
    </row>
    <row r="50" spans="1:13" s="15" customFormat="1" ht="21.75" customHeight="1">
      <c r="A50" s="7" t="s">
        <v>218</v>
      </c>
      <c r="B50" s="38"/>
      <c r="C50" s="38"/>
      <c r="D50" s="38"/>
      <c r="G50" s="86">
        <v>-222830</v>
      </c>
      <c r="H50" s="86"/>
      <c r="I50" s="86">
        <v>-361428</v>
      </c>
      <c r="J50" s="86"/>
      <c r="K50" s="86">
        <v>-69851</v>
      </c>
      <c r="L50" s="86"/>
      <c r="M50" s="86">
        <v>-50337</v>
      </c>
    </row>
    <row r="51" spans="1:13" s="15" customFormat="1" ht="21.75" customHeight="1">
      <c r="A51" s="7" t="s">
        <v>146</v>
      </c>
      <c r="B51" s="38"/>
      <c r="C51" s="38"/>
      <c r="D51" s="38"/>
      <c r="G51" s="86">
        <v>-445</v>
      </c>
      <c r="H51" s="86"/>
      <c r="I51" s="86">
        <v>-13547</v>
      </c>
      <c r="J51" s="86"/>
      <c r="K51" s="86">
        <v>-326</v>
      </c>
      <c r="L51" s="86"/>
      <c r="M51" s="86">
        <v>-2410</v>
      </c>
    </row>
    <row r="52" spans="1:13" s="15" customFormat="1" ht="21.75" customHeight="1">
      <c r="A52" s="7" t="s">
        <v>188</v>
      </c>
      <c r="B52" s="38"/>
      <c r="C52" s="38"/>
      <c r="D52" s="38"/>
      <c r="G52" s="86">
        <v>0</v>
      </c>
      <c r="H52" s="86"/>
      <c r="I52" s="86">
        <v>-366239</v>
      </c>
      <c r="J52" s="86"/>
      <c r="K52" s="86">
        <v>0</v>
      </c>
      <c r="L52" s="86"/>
      <c r="M52" s="86">
        <v>-384590</v>
      </c>
    </row>
    <row r="53" spans="1:13" s="15" customFormat="1" ht="21.75" customHeight="1">
      <c r="A53" s="7" t="s">
        <v>189</v>
      </c>
      <c r="B53" s="38"/>
      <c r="C53" s="38"/>
      <c r="D53" s="38"/>
      <c r="G53" s="86">
        <v>0</v>
      </c>
      <c r="H53" s="86"/>
      <c r="I53" s="86">
        <v>-8840</v>
      </c>
      <c r="J53" s="86"/>
      <c r="K53" s="86">
        <v>0</v>
      </c>
      <c r="L53" s="86"/>
      <c r="M53" s="86">
        <v>-8840</v>
      </c>
    </row>
    <row r="54" spans="1:13" s="15" customFormat="1" ht="21.75" customHeight="1">
      <c r="A54" s="7" t="s">
        <v>190</v>
      </c>
      <c r="B54" s="38"/>
      <c r="C54" s="38"/>
      <c r="D54" s="38"/>
      <c r="G54" s="86">
        <v>0</v>
      </c>
      <c r="H54" s="86"/>
      <c r="I54" s="86">
        <v>0</v>
      </c>
      <c r="J54" s="86"/>
      <c r="K54" s="86">
        <v>0</v>
      </c>
      <c r="L54" s="86"/>
      <c r="M54" s="86">
        <v>28401</v>
      </c>
    </row>
    <row r="55" spans="1:13" s="15" customFormat="1" ht="21.75" customHeight="1">
      <c r="A55" s="7" t="s">
        <v>205</v>
      </c>
      <c r="B55" s="38"/>
      <c r="C55" s="38"/>
      <c r="D55" s="38"/>
      <c r="G55" s="86">
        <v>55556</v>
      </c>
      <c r="H55" s="86"/>
      <c r="I55" s="86">
        <v>-101977</v>
      </c>
      <c r="J55" s="86"/>
      <c r="K55" s="86">
        <v>0</v>
      </c>
      <c r="L55" s="86"/>
      <c r="M55" s="86">
        <v>0</v>
      </c>
    </row>
    <row r="56" spans="1:13" s="15" customFormat="1" ht="21.75" customHeight="1">
      <c r="A56" s="7" t="s">
        <v>219</v>
      </c>
      <c r="B56" s="38"/>
      <c r="C56" s="38"/>
      <c r="D56" s="38"/>
      <c r="G56" s="86">
        <v>7028</v>
      </c>
      <c r="H56" s="86"/>
      <c r="I56" s="86">
        <v>0</v>
      </c>
      <c r="J56" s="86"/>
      <c r="K56" s="86">
        <v>0</v>
      </c>
      <c r="L56" s="86"/>
      <c r="M56" s="86">
        <v>0</v>
      </c>
    </row>
    <row r="57" spans="1:13" s="15" customFormat="1" ht="21.75" customHeight="1">
      <c r="A57" s="7" t="s">
        <v>71</v>
      </c>
      <c r="B57" s="38"/>
      <c r="C57" s="38"/>
      <c r="D57" s="38"/>
      <c r="G57" s="93">
        <v>4341</v>
      </c>
      <c r="H57" s="86"/>
      <c r="I57" s="93">
        <v>1098</v>
      </c>
      <c r="J57" s="86"/>
      <c r="K57" s="93">
        <v>56</v>
      </c>
      <c r="L57" s="86"/>
      <c r="M57" s="93">
        <v>80</v>
      </c>
    </row>
    <row r="58" spans="1:13" s="15" customFormat="1" ht="21.75" customHeight="1">
      <c r="A58" s="28" t="s">
        <v>45</v>
      </c>
      <c r="B58" s="38"/>
      <c r="C58" s="38"/>
      <c r="D58" s="38"/>
      <c r="G58" s="93">
        <f>SUM(G49:G57)</f>
        <v>-153041</v>
      </c>
      <c r="H58" s="86"/>
      <c r="I58" s="93">
        <f>SUM(I49:I57)</f>
        <v>-842028</v>
      </c>
      <c r="J58" s="86"/>
      <c r="K58" s="93">
        <f>SUM(K49:K57)</f>
        <v>-69846</v>
      </c>
      <c r="L58" s="86"/>
      <c r="M58" s="93">
        <f>SUM(M49:M57)</f>
        <v>-417226</v>
      </c>
    </row>
    <row r="59" spans="1:13" s="15" customFormat="1" ht="21.75" customHeight="1">
      <c r="A59" s="28" t="s">
        <v>46</v>
      </c>
      <c r="B59" s="38"/>
      <c r="C59" s="38"/>
      <c r="D59" s="38"/>
      <c r="G59" s="86"/>
      <c r="H59" s="86"/>
      <c r="I59" s="86"/>
      <c r="J59" s="86"/>
      <c r="K59" s="86"/>
      <c r="L59" s="86"/>
      <c r="M59" s="86"/>
    </row>
    <row r="60" spans="1:13" s="15" customFormat="1" ht="21.75" customHeight="1">
      <c r="A60" s="7" t="s">
        <v>220</v>
      </c>
      <c r="B60" s="38"/>
      <c r="C60" s="38"/>
      <c r="D60" s="38"/>
      <c r="G60" s="86">
        <v>48630</v>
      </c>
      <c r="H60" s="86"/>
      <c r="I60" s="86">
        <v>51842</v>
      </c>
      <c r="J60" s="86"/>
      <c r="K60" s="86">
        <v>30600</v>
      </c>
      <c r="L60" s="86"/>
      <c r="M60" s="86">
        <v>82100</v>
      </c>
    </row>
    <row r="61" spans="1:13" s="15" customFormat="1" ht="21.75" customHeight="1">
      <c r="A61" s="7" t="s">
        <v>222</v>
      </c>
      <c r="B61" s="38"/>
      <c r="C61" s="38"/>
      <c r="D61" s="38"/>
      <c r="G61" s="86">
        <v>2462</v>
      </c>
      <c r="H61" s="86"/>
      <c r="I61" s="86">
        <v>12726</v>
      </c>
      <c r="J61" s="86"/>
      <c r="K61" s="86">
        <v>0</v>
      </c>
      <c r="L61" s="86"/>
      <c r="M61" s="86">
        <v>0</v>
      </c>
    </row>
    <row r="62" spans="1:13" s="15" customFormat="1" ht="21.75" customHeight="1">
      <c r="A62" s="7" t="s">
        <v>191</v>
      </c>
      <c r="B62" s="38"/>
      <c r="C62" s="38"/>
      <c r="D62" s="38"/>
      <c r="G62" s="86">
        <v>0</v>
      </c>
      <c r="H62" s="86"/>
      <c r="I62" s="86">
        <v>374204</v>
      </c>
      <c r="J62" s="86"/>
      <c r="K62" s="86">
        <v>0</v>
      </c>
      <c r="L62" s="86"/>
      <c r="M62" s="86">
        <v>374204</v>
      </c>
    </row>
    <row r="63" spans="1:13" s="15" customFormat="1" ht="21.75" customHeight="1">
      <c r="A63" s="7" t="s">
        <v>158</v>
      </c>
      <c r="B63" s="38"/>
      <c r="C63" s="38"/>
      <c r="D63" s="38"/>
      <c r="G63" s="86">
        <v>-173224</v>
      </c>
      <c r="H63" s="86"/>
      <c r="I63" s="86">
        <v>-156698</v>
      </c>
      <c r="J63" s="86"/>
      <c r="K63" s="86">
        <v>-86425</v>
      </c>
      <c r="L63" s="86"/>
      <c r="M63" s="86">
        <v>-145200</v>
      </c>
    </row>
    <row r="64" spans="1:13" s="15" customFormat="1" ht="21.75" customHeight="1">
      <c r="A64" s="7" t="s">
        <v>206</v>
      </c>
      <c r="B64" s="38"/>
      <c r="C64" s="38"/>
      <c r="D64" s="38"/>
      <c r="G64" s="86">
        <v>-55334</v>
      </c>
      <c r="H64" s="86"/>
      <c r="I64" s="86">
        <v>0</v>
      </c>
      <c r="J64" s="86"/>
      <c r="K64" s="86">
        <v>0</v>
      </c>
      <c r="L64" s="86"/>
      <c r="M64" s="86">
        <v>0</v>
      </c>
    </row>
    <row r="65" spans="1:13" s="15" customFormat="1" ht="21.75" customHeight="1">
      <c r="A65" s="7" t="s">
        <v>207</v>
      </c>
      <c r="B65" s="38"/>
      <c r="C65" s="38"/>
      <c r="D65" s="38"/>
      <c r="G65" s="86">
        <v>-9637</v>
      </c>
      <c r="H65" s="86"/>
      <c r="I65" s="86">
        <v>0</v>
      </c>
      <c r="J65" s="86"/>
      <c r="K65" s="86">
        <v>-1484</v>
      </c>
      <c r="L65" s="86"/>
      <c r="M65" s="86">
        <v>0</v>
      </c>
    </row>
    <row r="66" spans="1:13" s="15" customFormat="1" ht="21.75" customHeight="1">
      <c r="A66" s="7" t="s">
        <v>192</v>
      </c>
      <c r="B66" s="38"/>
      <c r="C66" s="38"/>
      <c r="D66" s="38"/>
      <c r="G66" s="86">
        <v>0</v>
      </c>
      <c r="H66" s="86"/>
      <c r="I66" s="86">
        <v>-1871</v>
      </c>
      <c r="J66" s="86"/>
      <c r="K66" s="86">
        <v>0</v>
      </c>
      <c r="L66" s="86"/>
      <c r="M66" s="86">
        <v>-1871</v>
      </c>
    </row>
    <row r="67" spans="1:13" s="15" customFormat="1" ht="21.75" customHeight="1">
      <c r="A67" s="7" t="s">
        <v>82</v>
      </c>
      <c r="B67" s="38"/>
      <c r="C67" s="38"/>
      <c r="D67" s="38"/>
      <c r="G67" s="86">
        <v>-89426</v>
      </c>
      <c r="H67" s="86"/>
      <c r="I67" s="86">
        <v>-111466</v>
      </c>
      <c r="J67" s="86"/>
      <c r="K67" s="86">
        <v>-23909</v>
      </c>
      <c r="L67" s="86"/>
      <c r="M67" s="86">
        <v>-39157</v>
      </c>
    </row>
    <row r="68" spans="1:13" s="15" customFormat="1" ht="21.75" customHeight="1">
      <c r="A68" s="7" t="s">
        <v>181</v>
      </c>
      <c r="B68" s="38"/>
      <c r="C68" s="38"/>
      <c r="D68" s="38"/>
      <c r="G68" s="93">
        <v>-40819</v>
      </c>
      <c r="H68" s="86"/>
      <c r="I68" s="93">
        <v>0</v>
      </c>
      <c r="J68" s="86"/>
      <c r="K68" s="93">
        <v>-40819</v>
      </c>
      <c r="L68" s="86"/>
      <c r="M68" s="93">
        <v>0</v>
      </c>
    </row>
    <row r="69" spans="1:13" s="15" customFormat="1" ht="21.75" customHeight="1">
      <c r="A69" s="28" t="s">
        <v>223</v>
      </c>
      <c r="B69" s="38"/>
      <c r="C69" s="38"/>
      <c r="D69" s="38"/>
      <c r="G69" s="97">
        <f>SUM(G60:G68)</f>
        <v>-317348</v>
      </c>
      <c r="H69" s="86"/>
      <c r="I69" s="97">
        <f>SUM(I60:I68)</f>
        <v>168737</v>
      </c>
      <c r="J69" s="86"/>
      <c r="K69" s="97">
        <f>SUM(K60:K68)</f>
        <v>-122037</v>
      </c>
      <c r="L69" s="86"/>
      <c r="M69" s="97">
        <f>SUM(M60:M68)</f>
        <v>270076</v>
      </c>
    </row>
    <row r="70" spans="1:13" s="15" customFormat="1" ht="21.75" customHeight="1">
      <c r="A70" s="15" t="s">
        <v>221</v>
      </c>
      <c r="B70" s="38"/>
      <c r="C70" s="38"/>
      <c r="D70" s="38"/>
      <c r="G70" s="38"/>
      <c r="H70" s="38"/>
      <c r="I70" s="38"/>
      <c r="J70" s="38"/>
      <c r="K70" s="38"/>
      <c r="L70" s="38"/>
      <c r="M70" s="38"/>
    </row>
    <row r="71" spans="1:13" s="15" customFormat="1" ht="21.75" customHeight="1">
      <c r="A71" s="15" t="s">
        <v>97</v>
      </c>
      <c r="B71" s="38"/>
      <c r="C71" s="38"/>
      <c r="D71" s="38"/>
      <c r="G71" s="93">
        <v>29361</v>
      </c>
      <c r="H71" s="86"/>
      <c r="I71" s="93">
        <v>-49728</v>
      </c>
      <c r="J71" s="86"/>
      <c r="K71" s="93">
        <v>0</v>
      </c>
      <c r="L71" s="86"/>
      <c r="M71" s="93">
        <v>0</v>
      </c>
    </row>
    <row r="72" spans="1:13" s="15" customFormat="1" ht="21.75" customHeight="1">
      <c r="A72" s="28" t="s">
        <v>119</v>
      </c>
      <c r="B72" s="38"/>
      <c r="C72" s="38"/>
      <c r="D72" s="38"/>
      <c r="G72" s="86">
        <f>SUM(G37,G58,G69:G71)</f>
        <v>236650</v>
      </c>
      <c r="H72" s="86"/>
      <c r="I72" s="86">
        <f>SUM(I37,I58,I69:I71)</f>
        <v>-9345</v>
      </c>
      <c r="J72" s="86"/>
      <c r="K72" s="86">
        <f>SUM(K37,K58,K69)</f>
        <v>14083</v>
      </c>
      <c r="L72" s="86"/>
      <c r="M72" s="86">
        <f>SUM(M37,M58,M69)</f>
        <v>11011</v>
      </c>
    </row>
    <row r="73" spans="1:13" s="15" customFormat="1" ht="21.75" customHeight="1">
      <c r="A73" s="7" t="s">
        <v>118</v>
      </c>
      <c r="B73" s="38"/>
      <c r="C73" s="38"/>
      <c r="D73" s="38"/>
      <c r="G73" s="93">
        <v>34674</v>
      </c>
      <c r="H73" s="86"/>
      <c r="I73" s="93">
        <v>63955</v>
      </c>
      <c r="J73" s="86"/>
      <c r="K73" s="93">
        <v>6947</v>
      </c>
      <c r="L73" s="86"/>
      <c r="M73" s="93">
        <v>5736</v>
      </c>
    </row>
    <row r="74" spans="1:13" s="15" customFormat="1" ht="21.75" customHeight="1" thickBot="1">
      <c r="A74" s="28" t="s">
        <v>117</v>
      </c>
      <c r="B74" s="38"/>
      <c r="C74" s="38"/>
      <c r="D74" s="38"/>
      <c r="G74" s="96">
        <f>SUM(G72:G73)</f>
        <v>271324</v>
      </c>
      <c r="H74" s="86"/>
      <c r="I74" s="96">
        <f>SUM(I72:I73)</f>
        <v>54610</v>
      </c>
      <c r="J74" s="86"/>
      <c r="K74" s="96">
        <f>SUM(K72:K73)</f>
        <v>21030</v>
      </c>
      <c r="L74" s="86"/>
      <c r="M74" s="96">
        <f>SUM(M72:M73)</f>
        <v>16747</v>
      </c>
    </row>
    <row r="75" spans="1:13" s="15" customFormat="1" ht="21.75" customHeight="1" thickTop="1">
      <c r="B75" s="38"/>
      <c r="C75" s="38"/>
      <c r="D75" s="38"/>
      <c r="G75" s="86">
        <f>G74-bs!G11</f>
        <v>0</v>
      </c>
      <c r="H75" s="86"/>
      <c r="I75" s="86"/>
      <c r="J75" s="86"/>
      <c r="K75" s="86">
        <f>K74-bs!K11</f>
        <v>0</v>
      </c>
      <c r="L75" s="86"/>
      <c r="M75" s="86"/>
    </row>
    <row r="76" spans="1:13" s="15" customFormat="1" ht="21.75" customHeight="1">
      <c r="A76" s="28" t="s">
        <v>47</v>
      </c>
      <c r="B76" s="38"/>
      <c r="C76" s="38"/>
      <c r="D76" s="38"/>
      <c r="G76" s="86"/>
      <c r="H76" s="86"/>
      <c r="I76" s="86"/>
      <c r="J76" s="86"/>
      <c r="K76" s="86"/>
      <c r="L76" s="86"/>
      <c r="M76" s="86"/>
    </row>
    <row r="77" spans="1:13" s="15" customFormat="1" ht="21.75" customHeight="1">
      <c r="A77" s="7" t="s">
        <v>106</v>
      </c>
      <c r="B77" s="38"/>
      <c r="C77" s="38"/>
      <c r="D77" s="38"/>
      <c r="G77" s="86"/>
      <c r="H77" s="86"/>
      <c r="I77" s="86"/>
      <c r="J77" s="86"/>
      <c r="K77" s="86"/>
      <c r="L77" s="86"/>
      <c r="M77" s="86"/>
    </row>
    <row r="78" spans="1:13" s="15" customFormat="1" ht="21.75" customHeight="1">
      <c r="A78" s="38" t="s">
        <v>185</v>
      </c>
      <c r="B78" s="38"/>
      <c r="C78" s="38"/>
      <c r="D78" s="38"/>
    </row>
    <row r="79" spans="1:13" s="15" customFormat="1" ht="21.75" customHeight="1">
      <c r="A79" s="15" t="s">
        <v>107</v>
      </c>
      <c r="B79" s="38"/>
      <c r="C79" s="38"/>
      <c r="D79" s="38"/>
      <c r="G79" s="86">
        <v>-7463</v>
      </c>
      <c r="H79" s="86"/>
      <c r="I79" s="86">
        <v>10349</v>
      </c>
      <c r="J79" s="86"/>
      <c r="K79" s="86">
        <v>-9583</v>
      </c>
      <c r="L79" s="86"/>
      <c r="M79" s="86">
        <v>10085</v>
      </c>
    </row>
    <row r="80" spans="1:13" s="15" customFormat="1" ht="21.75" customHeight="1">
      <c r="A80" s="7" t="s">
        <v>154</v>
      </c>
      <c r="B80" s="38"/>
      <c r="C80" s="38"/>
      <c r="D80" s="38"/>
      <c r="G80" s="86"/>
      <c r="H80" s="86"/>
      <c r="I80" s="86"/>
      <c r="J80" s="86"/>
      <c r="K80" s="86"/>
      <c r="L80" s="86"/>
      <c r="M80" s="86"/>
    </row>
    <row r="81" spans="1:13" s="15" customFormat="1" ht="21.75" customHeight="1">
      <c r="A81" s="7" t="s">
        <v>155</v>
      </c>
      <c r="B81" s="38"/>
      <c r="C81" s="38"/>
      <c r="D81" s="38"/>
      <c r="G81" s="86">
        <v>12759</v>
      </c>
      <c r="H81" s="86"/>
      <c r="I81" s="86">
        <v>7066</v>
      </c>
      <c r="J81" s="86"/>
      <c r="K81" s="86">
        <v>0</v>
      </c>
      <c r="L81" s="86"/>
      <c r="M81" s="86">
        <v>0</v>
      </c>
    </row>
    <row r="82" spans="1:13" s="15" customFormat="1" ht="21.75" customHeight="1">
      <c r="A82" s="7" t="s">
        <v>224</v>
      </c>
      <c r="B82" s="38"/>
      <c r="C82" s="38"/>
      <c r="D82" s="38"/>
      <c r="G82" s="12">
        <v>95401</v>
      </c>
      <c r="I82" s="12">
        <v>0</v>
      </c>
      <c r="K82" s="12">
        <v>5237</v>
      </c>
      <c r="M82" s="12">
        <v>0</v>
      </c>
    </row>
    <row r="83" spans="1:13" s="15" customFormat="1" ht="21.75" customHeight="1">
      <c r="A83" s="7"/>
      <c r="B83" s="38"/>
      <c r="C83" s="38"/>
      <c r="D83" s="38"/>
      <c r="G83" s="12"/>
      <c r="I83" s="12"/>
      <c r="K83" s="12"/>
      <c r="M83" s="12"/>
    </row>
    <row r="84" spans="1:13" s="15" customFormat="1" ht="21.75" customHeight="1">
      <c r="A84" s="7" t="s">
        <v>177</v>
      </c>
      <c r="B84" s="38"/>
      <c r="C84" s="38"/>
      <c r="D84" s="38"/>
      <c r="G84" s="12"/>
      <c r="I84" s="12"/>
      <c r="K84" s="12"/>
      <c r="M84" s="18"/>
    </row>
  </sheetData>
  <mergeCells count="4">
    <mergeCell ref="G6:I6"/>
    <mergeCell ref="K6:M6"/>
    <mergeCell ref="G46:I46"/>
    <mergeCell ref="K46:M46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50880</vt:lpwstr>
  </property>
  <property fmtid="{D5CDD505-2E9C-101B-9397-08002B2CF9AE}" pid="4" name="OptimizationTime">
    <vt:lpwstr>20201111_1737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2020-11-10T09:11:42Z</cp:lastPrinted>
  <dcterms:created xsi:type="dcterms:W3CDTF">2011-10-03T07:02:46Z</dcterms:created>
  <dcterms:modified xsi:type="dcterms:W3CDTF">2020-11-10T09:11:45Z</dcterms:modified>
</cp:coreProperties>
</file>