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ngphols001\Desktop\B.Grimm\2020\Q3'20\FS\FS 09.11.20\Reformat\"/>
    </mc:Choice>
  </mc:AlternateContent>
  <xr:revisionPtr revIDLastSave="0" documentId="8_{3FEF9AFB-DE94-4A9A-81C8-73BF8158E47C}" xr6:coauthVersionLast="45" xr6:coauthVersionMax="45" xr10:uidLastSave="{00000000-0000-0000-0000-000000000000}"/>
  <bookViews>
    <workbookView xWindow="-110" yWindow="-110" windowWidth="19420" windowHeight="10420" xr2:uid="{F892DC37-1F9F-435F-8BDD-2436AFB7E061}"/>
  </bookViews>
  <sheets>
    <sheet name="EN_2-4" sheetId="1" r:id="rId1"/>
    <sheet name="EN_5-6" sheetId="2" r:id="rId2"/>
    <sheet name="EN_7" sheetId="3" r:id="rId3"/>
    <sheet name="EN_8" sheetId="4" r:id="rId4"/>
    <sheet name="EN_9" sheetId="5" r:id="rId5"/>
    <sheet name="EN_10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'[3]Standing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'[3]Standing Data'!$C$4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CDT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[4]SUMMARY!#REF!</definedName>
    <definedName name="__123Graph_B" hidden="1">[4]SUMMARY!#REF!</definedName>
    <definedName name="__123Graph_C" hidden="1">[4]SUMMARY!#REF!</definedName>
    <definedName name="__a45">#REF!</definedName>
    <definedName name="__Apr1">[5]total!$U$6:$U$122</definedName>
    <definedName name="__Aug1">[5]total!$Y$6:$Y$122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[5]total!$AC$6:$AC$122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[5]total!$S$6:$S$122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[5]total!$R$6:$R$122</definedName>
    <definedName name="__Jul1">[5]total!$X$6:$X$122</definedName>
    <definedName name="__Jun1">[5]total!$W$6:$W$122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[5]total!$T$6:$T$122</definedName>
    <definedName name="__May1">[5]total!$V$6:$V$122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[5]total!$AB$6:$AB$122</definedName>
    <definedName name="__Oct1">[5]total!$AA$6:$AA$122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[6]BS!$C$2:$C$575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[5]total!$Z$6:$Z$122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'[3]Standing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'[7]stat local'!$D$769:$D$3475</definedName>
    <definedName name="_11HE4_">#REF!</definedName>
    <definedName name="_123Graph_C" hidden="1">[4]SUMMARY!#REF!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>[8]STOCK!#REF!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[9]US!#REF!</definedName>
    <definedName name="_Apr1">[5]total!$U$6:$U$122</definedName>
    <definedName name="_Aug1">[5]total!$Y$6:$Y$122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[5]total!$AC$6:$AC$122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[5]total!$S$6:$S$122</definedName>
    <definedName name="_Fill" hidden="1">#REF!</definedName>
    <definedName name="_xlnm._FilterDatabase">'[10]BAX Export 25mar07 - 31mar07'!$A$1:$H$24</definedName>
    <definedName name="_FLK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[5]total!$R$6:$R$122</definedName>
    <definedName name="_Jul1">[5]total!$X$6:$X$122</definedName>
    <definedName name="_Jun1">[5]total!$W$6:$W$122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[5]total!$T$6:$T$122</definedName>
    <definedName name="_May1">[5]total!$V$6:$V$122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[5]total!$AB$6:$AB$122</definedName>
    <definedName name="_NSO2">{"'Sheet1'!$L$16"}</definedName>
    <definedName name="_Oct1">[5]total!$AA$6:$AA$122</definedName>
    <definedName name="_Order1">255</definedName>
    <definedName name="_Order2">255</definedName>
    <definedName name="_P2">#REF!</definedName>
    <definedName name="_Parse_Out" hidden="1">[11]total!#REF!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[6]BS!$C$2:$C$575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[12]BS!$A$5:$F$119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[5]total!$Z$6:$Z$122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3">'[3]Standing Data'!$C$4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'[13]ABP1 input &amp; output for account'!$A$4:$A$200</definedName>
    <definedName name="ABP1test">OFFSET('[14]ABP1 input &amp; output for account'!$A$4,0,0,COUNTA('[14]ABP1 input &amp; output for account'!$A$1:$A$65536),1)</definedName>
    <definedName name="ABP2.1">'[13]ABP2 input &amp; output for account'!$A$4:$A$84</definedName>
    <definedName name="ABP2.1.1">'[13]ABP2.1 input &amp; output for accou'!$A$4:$A$170</definedName>
    <definedName name="ABP2.1test">OFFSET('[14]ABP2.1 input &amp; output for accou'!$A$4,0,0,COUNTA('[14]ABP2.1 input &amp; output for accou'!$A$1:$A$65536),1)</definedName>
    <definedName name="ABP2test">OFFSET('[14]ABP2 input &amp; output for account'!$A$4,0,0,COUNTA('[14]ABP2 input &amp; output for account'!$A$1:$A$65536),1)</definedName>
    <definedName name="ABP3.1">'[13]ABP3 input &amp; output for account'!$A$4:$A$185</definedName>
    <definedName name="ABP3Test">OFFSET('[14]ABP3 input &amp; output for account'!$A$4,0,0,COUNTA('[14]ABP3 input &amp; output for account'!$A$1:$A$65536),1)</definedName>
    <definedName name="ABSATZ">#REF!</definedName>
    <definedName name="ac">#REF!</definedName>
    <definedName name="AC_Fix">[15]ACTABLE!$C$2:$C$19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[16]Scoping!$G$19</definedName>
    <definedName name="ACCOUNTTO">#REF!</definedName>
    <definedName name="Accruals">[16]Scoping!$G$30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'[17]Audit samp(604010)'!$D$5</definedName>
    <definedName name="Act_FullScreen">#REF!</definedName>
    <definedName name="Act_It">'[17]Audit samp(604010)'!$D$7</definedName>
    <definedName name="Act_Name">'[17]Audit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'[17]Audit samp(604010)'!$D$8</definedName>
    <definedName name="Act_Total">'[17]Audit samp(604010)'!$D$6</definedName>
    <definedName name="ACTABLE">[15]ACTABLE!$A$2:$D$25</definedName>
    <definedName name="Active">[18]Active!$A$3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'[19]10'!#REF!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OFFSET('[20]Output for Invoice'!$A$4,0,0,COUNTA('[20]Output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[21]Lead!$P$2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[21]Lead!$O$2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[22]Commitment!#REF!</definedName>
    <definedName name="AURABOOKMARK20">[22]Commitment!#REF!</definedName>
    <definedName name="AURABOOKMARK204">[23]Sale!#REF!</definedName>
    <definedName name="AURABOOKMARK2764">[24]Equity!#REF!</definedName>
    <definedName name="auru">'[25]G-BS'!$A$3:$C$217</definedName>
    <definedName name="AutoAdjust_MEA_PEA">'[20]Tariff&amp;Common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{"'1561-Factory Equipments '!$A$5:$AH$196"}</definedName>
    <definedName name="BCExport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'[26]84ZF6A'!#REF!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'[27]ATV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[28]Sheet1!$A$3</definedName>
    <definedName name="BLPH2" hidden="1">[28]Sheet1!$D$3</definedName>
    <definedName name="BLPH3" hidden="1">[28]Sheet2!$A$3</definedName>
    <definedName name="BLPH4" hidden="1">[28]Sheet2!$D$3</definedName>
    <definedName name="BLPH5" hidden="1">[28]Sheet3!$A$3</definedName>
    <definedName name="BLPH6" hidden="1">[28]Sheet3!$F$3</definedName>
    <definedName name="BLPH7" hidden="1">[29]Sheet1!$A$3</definedName>
    <definedName name="BLPH8" hidden="1">[29]Sheet1!$D$3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X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[30]Matching!#REF!</definedName>
    <definedName name="BS_ICI">#REF!</definedName>
    <definedName name="BS_LIABILITY">#REF!</definedName>
    <definedName name="BSS">[30]Matching!#REF!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[31]Newspaper!#REF!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'[32]510000'!#REF!</definedName>
    <definedName name="C__The_service_income_Others____Increase_by_3_MB">#REF!</definedName>
    <definedName name="CABLE">#REF!</definedName>
    <definedName name="CABLE1">#REF!</definedName>
    <definedName name="cal">'[33]Two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'[20]Tariff&amp;Common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alog">[34]PartsDataTable!$A$16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'[35]Def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'[36]1C remarks'!#REF!</definedName>
    <definedName name="CO23i23">'[9]BW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NM">[15]COMMON!$L$13:$L$114</definedName>
    <definedName name="comong">#REF!</definedName>
    <definedName name="Company">#REF!</definedName>
    <definedName name="CompanyName">[37]COMMON!$E$11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[16]Scoping!$G$23</definedName>
    <definedName name="CONT">#REF!</definedName>
    <definedName name="CONT1">#REF!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'[38]Schedule 10 Page 1'!#REF!</definedName>
    <definedName name="CQ_End">'[36]1C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[39]Sheet3!$G$29</definedName>
    <definedName name="Current">#REF!</definedName>
    <definedName name="Current_Account">#REF!</definedName>
    <definedName name="Current_From">#REF!</definedName>
    <definedName name="Current_M">'[40]Com-Button'!$E$2</definedName>
    <definedName name="Current_Month">[39]Sheet3!$C$5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'[41]Main Menu'!$I$65</definedName>
    <definedName name="CurTemp">'[42]Schedule 10 Page 1'!$A$33</definedName>
    <definedName name="CurTemp2">'[42]Schedule 10 Page 2 '!$A$15</definedName>
    <definedName name="Customercode">#REF!</definedName>
    <definedName name="Customers">'[43]Reference data'!$I$4:$K$193</definedName>
    <definedName name="cut">{"'Eng (page2)'!$A$1:$D$52"}</definedName>
    <definedName name="Cutoff">9.99</definedName>
    <definedName name="CW_End">'[36]1C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'[44]Schedule 10 Page 1'!$D$2</definedName>
    <definedName name="d">#REF!</definedName>
    <definedName name="d_">#REF!</definedName>
    <definedName name="D_7101A_B">#REF!</definedName>
    <definedName name="D_Seg_Int">[37]COMMON!$U$2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[45]vlookup!$A$1:$C$189</definedName>
    <definedName name="Data_Bod">#REF!</definedName>
    <definedName name="DATA_DATA2_List">#REF!</definedName>
    <definedName name="Data03">#REF!</definedName>
    <definedName name="Data04">[46]Assump2yrs.!#REF!</definedName>
    <definedName name="Data05">[47]Assumption!$B$16</definedName>
    <definedName name="Data06">[47]Assumption!$B$15</definedName>
    <definedName name="Data07">[47]Assumption!$B$14</definedName>
    <definedName name="Data08">[47]Assumption!$B$13</definedName>
    <definedName name="Data09">[47]Assumption!$B$12</definedName>
    <definedName name="data1" hidden="1">#REF!</definedName>
    <definedName name="DATA10">#REF!</definedName>
    <definedName name="Data11">#REF!</definedName>
    <definedName name="DATA15">'[48]Adj. 12.2'!#REF!</definedName>
    <definedName name="DATA16">'[48]Adj. 12.2'!#REF!</definedName>
    <definedName name="DATA17">'[48]Adj. 12.2'!#REF!</definedName>
    <definedName name="DATA18">'[48]Adj. 12.2'!#REF!</definedName>
    <definedName name="DATA19">'[48]Adj. 12.2'!#REF!</definedName>
    <definedName name="DATA2">#REF!</definedName>
    <definedName name="DATA20">'[48]Adj. 12.2'!#REF!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[49]Currency!$C$3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[50]퇴직영수증!$G$9:$H$11,[50]퇴직영수증!$L$9,[50]퇴직영수증!$L$10,[50]퇴직영수증!$L$11,[50]퇴직영수증!$P$9,[50]퇴직영수증!$P$11,[50]퇴직영수증!$P$12,[50]퇴직영수증!$G$15:$M$16,[50]퇴직영수증!$K$14:$M$14,[50]퇴직영수증!$F$19:$I$19,[50]퇴직영수증!$L$19:$N$19,[50]퇴직영수증!$O$19:$Q$19,[50]퇴직영수증!$H$21:$H$24,[50]퇴직영수증!$L$21:$L$24,[50]퇴직영수증!$G$27:$L$29,[50]퇴직영수증!$O$24,[50]퇴직영수증!$O$26,[50]퇴직영수증!$O$27,[50]퇴직영수증!$N$29,[50]퇴직영수증!$N$14:$Q$17,[50]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siredEvidence">'[51]Drop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'[10]BAX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'[34]Customer Data'!$F$12</definedName>
    <definedName name="DURCHSCHN">#REF!</definedName>
    <definedName name="dut">'[25]G-BS'!$F$3:$F$217</definedName>
    <definedName name="dv">#REF!</definedName>
    <definedName name="DVNAM">""</definedName>
    <definedName name="DVTYP">"PRINTER"</definedName>
    <definedName name="e">#REF!</definedName>
    <definedName name="E_Ben">[52]Active!$T$3</definedName>
    <definedName name="EA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">#REF!</definedName>
    <definedName name="efdfdf">#REF!</definedName>
    <definedName name="Egy_Ch_u33kV">'[20]Tariff&amp;Common Input'!#REF!</definedName>
    <definedName name="Egy_Ch_u33kV_Amata">'[20]Tariff&amp;Common Input'!#REF!</definedName>
    <definedName name="Egy_Ch_u69kV">'[20]Tariff&amp;Common Input'!#REF!</definedName>
    <definedName name="Egy_Ch_u69kV_Amata">'[20]Tariff&amp;Common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OFFSET('[14]ABP1 input &amp; output for account'!#REF!,0,0,COUNTA('[14]ABP1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'[26]84ZF6A'!#REF!</definedName>
    <definedName name="EndGR">#REF!</definedName>
    <definedName name="EndPO">#REF!</definedName>
    <definedName name="EndRange">'[53]23150023 &amp; 26910000'!#REF!</definedName>
    <definedName name="Enter_Number_of_Items_Actually_Tested">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'[17]Audit samp(604010)'!$AR$6</definedName>
    <definedName name="Err_Box_Rej">'[17]Audit samp(604010)'!$AR$5</definedName>
    <definedName name="Err_CellComments">'[17]Audit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'[17]Audit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'[17]Audit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'[17]Audit samp(604010)'!$AR$11</definedName>
    <definedName name="Eval_btn_Ans">'[17]Audit samp(604010)'!$AR$12</definedName>
    <definedName name="Eval_MR">'[17]Audit samp(604010)'!$Y$20</definedName>
    <definedName name="Eval_Targ_T">#REF!</definedName>
    <definedName name="Eval_Text">#REF!</definedName>
    <definedName name="Eval_TM">'[17]Audit samp(604010)'!$Y$17</definedName>
    <definedName name="Eval_TTMR">#REF!</definedName>
    <definedName name="ex">#REF!</definedName>
    <definedName name="EX_Aus">0.5467</definedName>
    <definedName name="ex_rate">8.32</definedName>
    <definedName name="EXCH">#REF!</definedName>
    <definedName name="EXCH1">'[54]WIP-BKK-Sep08'!$X$2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[55]Links!$F$1:$F$65536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'[10]BAX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'[56]Schedule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LK">#REF!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'[57]PO Qty_Amt'!$I$6:$J$33</definedName>
    <definedName name="FOUR">#REF!</definedName>
    <definedName name="Frequency">'[51]Drop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[58]!FX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[30]Matching!#REF!</definedName>
    <definedName name="GL_BC">[30]Matching!#REF!</definedName>
    <definedName name="gl3p">#REF!</definedName>
    <definedName name="gld">#REF!</definedName>
    <definedName name="GLL">#REF!</definedName>
    <definedName name="GLS">[30]Matching!#REF!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[16]Scoping!$G$27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[20]AA!#REF!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[34]PartsFlow!$D$7</definedName>
    <definedName name="INPUTDATER">#REF!</definedName>
    <definedName name="INPUTGRID">#REF!</definedName>
    <definedName name="INPUTKEY">#REF!</definedName>
    <definedName name="int_ext_sel">1</definedName>
    <definedName name="Intangibles">[16]Scoping!$G$28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[16]Scoping!$G$22</definedName>
    <definedName name="Invest_properties">[16]Scoping!$G$25</definedName>
    <definedName name="Invest_subsidiaries">[16]Scoping!$G$26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OFFSET('[14]ABP1 input &amp; output for account'!#REF!,0,0,COUNTA('[14]ABP1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>#REF!</definedName>
    <definedName name="kD">[59]calculat!$I$86</definedName>
    <definedName name="kdien">#REF!</definedName>
    <definedName name="kE">[59]calculat!$I$84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VL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anhto">#REF!</definedName>
    <definedName name="LAP_DAT_TBA">#REF!</definedName>
    <definedName name="lapmoi">#REF!</definedName>
    <definedName name="Last_M">'[40]Com-Button'!$F$2</definedName>
    <definedName name="Last_Row">IF(Values_Entered,Header_Row+Number_of_Payments,Header_Row)</definedName>
    <definedName name="LASTCOLUMNCELL">#REF!</definedName>
    <definedName name="LastFridayDateAdj">'[3]Standing Data'!$C$36</definedName>
    <definedName name="LastFriDayNAVAdj">'[3]Standing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>#REF!</definedName>
    <definedName name="List_Curr">[49]Currency!$B$9:$B$31</definedName>
    <definedName name="List_Level_Assr">[49]DropDown!$B$1:$B$4</definedName>
    <definedName name="List_LevelAssurance">'[61]Drop Down'!$B$2:$B$5</definedName>
    <definedName name="LIST_M">[62]Master!$A$3:$Q$540</definedName>
    <definedName name="List_Proj_Meth">[49]DropDown!$H$1:$H$2</definedName>
    <definedName name="List_Samp_Sel">[49]DropDown!$D$1:$D$4</definedName>
    <definedName name="List_TypeProcedure">'[61]Drop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[52]Table!$AC$4:$AD$12</definedName>
    <definedName name="LSP_RPCL">[52]Table!$X$4:$Z$14</definedName>
    <definedName name="LSP_table">[52]Table!$T$4:$V$9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[46]Assump2yrs.!$B$7</definedName>
    <definedName name="MaxSal">[47]Assumption!$B$19</definedName>
    <definedName name="MaxSallnc">[46]Assump2yrs.!$B$10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[63]Assumption!$C$6</definedName>
    <definedName name="MinSal">[47]Assumption!$B$18</definedName>
    <definedName name="MinSallnc">[46]Assump2yrs.!$B$9</definedName>
    <definedName name="Mis_Def">'[17]Audit samp(604010)'!$M$4</definedName>
    <definedName name="mkon" hidden="1">{#N/A,#N/A,FALSE,"17MAY";#N/A,#N/A,FALSE,"24MAY"}</definedName>
    <definedName name="mmmm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[6]BS!$C$2:$C$575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'[64]Library Procedures'!$L$113</definedName>
    <definedName name="Name1a">'[65]Library Procedures'!$K$8</definedName>
    <definedName name="Name1b">'[65]Library Procedures'!$K$9</definedName>
    <definedName name="Name1c">'[65]Library Procedures'!$K$13</definedName>
    <definedName name="Name1d">'[65]Library Procedures'!$K$18</definedName>
    <definedName name="Name1e">'[65]Library Procedures'!$K$19</definedName>
    <definedName name="Name1f">'[65]Library Procedures'!$K$20</definedName>
    <definedName name="Name1g">'[65]Library Procedures'!$K$21</definedName>
    <definedName name="Name2a">'[65]Library Procedures'!$K$29</definedName>
    <definedName name="Name2b">'[65]Library Procedures'!$K$30</definedName>
    <definedName name="Name3a">'[65]Library Procedures'!$K$44</definedName>
    <definedName name="Name3b">'[65]Library Procedures'!$K$45</definedName>
    <definedName name="Name3c">'[65]Library Procedures'!$K$49</definedName>
    <definedName name="Name3d">'[65]Library Procedures'!$K$54</definedName>
    <definedName name="Name3e">'[65]Library Procedures'!$K$55</definedName>
    <definedName name="Name3f">'[65]Library Procedures'!$K$56</definedName>
    <definedName name="Name3g">'[65]Library Procedures'!$K$57</definedName>
    <definedName name="Name3h">'[66]Library Procedures'!$K$65</definedName>
    <definedName name="Name3i">'[66]Library Procedures'!$K$69</definedName>
    <definedName name="Name3j">'[66]Library Procedures'!$K$73</definedName>
    <definedName name="Name3k">'[66]Library Procedures'!$K$74</definedName>
    <definedName name="Name4a">'[65]Library Procedures'!$K$69</definedName>
    <definedName name="Name4b">'[65]Library Procedures'!$K$73</definedName>
    <definedName name="Name4c">'[65]Library Procedures'!$K$77</definedName>
    <definedName name="Name4d">'[65]Library Procedures'!$K$81</definedName>
    <definedName name="Name4e">'[65]Library Procedures'!$K$85</definedName>
    <definedName name="Name4f">'[65]Library Procedures'!$K$89</definedName>
    <definedName name="Name4g">'[65]Library Procedures'!$K$93</definedName>
    <definedName name="Name5a">'[66]Library Procedures'!$K$101</definedName>
    <definedName name="Name5b">'[66]Library Procedures'!$K$105</definedName>
    <definedName name="Name5c">'[66]Library Procedures'!$K$106</definedName>
    <definedName name="Name6a">'[66]Library Procedures'!$K$119</definedName>
    <definedName name="Name6b">'[66]Library Procedures'!$K$120</definedName>
    <definedName name="Name6c">'[66]Library Procedures'!$K$124</definedName>
    <definedName name="Name6d">'[66]Library Procedures'!$K$125</definedName>
    <definedName name="Name6e">'[66]Library Procedures'!$K$126</definedName>
    <definedName name="Name7a">'[66]Library Procedures'!$K$139</definedName>
    <definedName name="Name7b">'[66]Library Procedures'!$K$140</definedName>
    <definedName name="Name8a">'[66]Library Procedures'!$K$151</definedName>
    <definedName name="Name8b">'[66]Library Procedures'!$K$152</definedName>
    <definedName name="Name8c">'[66]Library Procedures'!$K$156</definedName>
    <definedName name="Name9a">'[66]Library Procedures'!$K$167</definedName>
    <definedName name="Name9b">'[66]Library Procedures'!$K$168</definedName>
    <definedName name="NAMGB">#N/A</definedName>
    <definedName name="Nature">#REF!</definedName>
    <definedName name="navarea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'[42]Schedule 10 Page 1'!$A$47</definedName>
    <definedName name="NCTemp2">'[42]Schedule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'[3]Asset &amp; Liability'!$E$50+'[3]Asset &amp; Liability'!$E$50</definedName>
    <definedName name="netto">#REF!</definedName>
    <definedName name="NEW">#REF!</definedName>
    <definedName name="newnew">[67]Summary!$E$9</definedName>
    <definedName name="NewSal">#REF!</definedName>
    <definedName name="NewsPaperEng">[31]Newspaper!#REF!</definedName>
    <definedName name="NewsTitle">[31]Newspaper!#REF!</definedName>
    <definedName name="NewsTitle2">[31]Newspaper!#REF!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Unit">[31]Newspaper!#REF!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[16]Scoping!$G$31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[52]Projection!$J$3</definedName>
    <definedName name="NSProjectionMethodIndex">'[68]Non-Statistical Sampling Master'!$C$63</definedName>
    <definedName name="NSR">'[69]Non-Statistical Sampling Master'!$C$50:$C$53</definedName>
    <definedName name="NSRequiredLevelOfEvidenceItems">'[68]Non-Statistical Sampling Master'!$C$50:$C$53</definedName>
    <definedName name="NSTargetedTestingItems">'[70]Two Step Revenue Testing Master'!$E$47</definedName>
    <definedName name="nu">'[71]ม.ค.51'!#REF!</definedName>
    <definedName name="NUM_DOCS">#REF!</definedName>
    <definedName name="Number_of_Items_Actually_Tested">#REF!</definedName>
    <definedName name="Number_of_Payments">MATCH(0.01,End_Bal,-1)+1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#REF!</definedName>
    <definedName name="OB">#REF!</definedName>
    <definedName name="oip">[72]BS!$A$2:$A$706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OFFSET('[14]ABP1 input &amp; output for account'!$A$4,0,0,COUNTA('[14]ABP1 input &amp; output for account'!$A$1:$A$65536),1)</definedName>
    <definedName name="OrderTable" hidden="1">#REF!</definedName>
    <definedName name="Org">OFFSET('[14]ABP1 Invoice'!$A$80,0,0,COUNTA('[14]ABP1 Invoice'!$A$1:$A$65536),1)</definedName>
    <definedName name="Orgg">OFFSET(#REF!,0,0,COUNTA(#REF!),1)</definedName>
    <definedName name="Orgggg">OFFSET(#REF!,0,0,COUNTA(#REF!),1)</definedName>
    <definedName name="Origi">OFFSET('[14]ABP1 Invoice'!#REF!,0,0,COUNTA('[14]ABP1 Invoice'!$U$1:$U$65536),1)</definedName>
    <definedName name="Originaltest">OFFSET('[14]ABP1 Invoice'!#REF!,0,0,COUNTA('[14]ABP1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IF('[73]D-02&amp;D-03'!XFD1&lt;&gt;0,'[73]D-02&amp;D-03'!B1-'[73]D-02&amp;D-03'!XFD1,"")</definedName>
    <definedName name="OUTSIDE_USD">IF(ISTEXT('[73]D-02&amp;D-03'!XFA1),"",IF('[73]D-02&amp;D-03'!XFA1&lt;&gt;0,'[73]D-02&amp;D-03'!XFA1*'[73]D-02&amp;D-03'!$F1,""))</definedName>
    <definedName name="oxy">#REF!</definedName>
    <definedName name="P">{"'Eng (page2)'!$A$1:$D$52"}</definedName>
    <definedName name="P_1">#N/A</definedName>
    <definedName name="P_2">#N/A</definedName>
    <definedName name="P_Ch_Amata_u33kV">'[20]Tariff&amp;Common Input'!#REF!</definedName>
    <definedName name="P_Ch_Amata_u69kV">'[20]Tariff&amp;Common Input'!#REF!</definedName>
    <definedName name="P_Ch_In_69kV_Op2">'[20]Tariff&amp;Common Input'!#REF!</definedName>
    <definedName name="P_Ch_Intrup_Rate_u33kV_case2">'[20]Tariff&amp;Common Input'!#REF!</definedName>
    <definedName name="P_Ch_normal_u33kV">'[20]Tariff&amp;Common Input'!#REF!</definedName>
    <definedName name="P_Ch_Normal_u69kV">'[20]Tariff&amp;Common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>DATE(YEAR(Loan_Start),MONTH(Loan_Start)+Payment_Number,DAY(Loan_Start))</definedName>
    <definedName name="PB">#REF!</definedName>
    <definedName name="PBO_Term">[74]Active!#REF!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DP">#REF!</definedName>
    <definedName name="peak">13.5</definedName>
    <definedName name="Peak_SOxy">#REF!</definedName>
    <definedName name="PELLET">#REF!</definedName>
    <definedName name="Peri">#REF!</definedName>
    <definedName name="Period">[12]BS!$C$2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[75]BSLA!$L$1:$L$85</definedName>
    <definedName name="PeriodsInYear">#REF!</definedName>
    <definedName name="Perm">'[42]Schedule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'[70]Two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[18]Summary!$E$26</definedName>
    <definedName name="plan2">[18]Summary!$F$26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'[17]Audit samp(604010)'!$C$17</definedName>
    <definedName name="Pop_Acc_Comp">#REF!</definedName>
    <definedName name="Pop_Def">'[17]Audit samp(604010)'!$B$13</definedName>
    <definedName name="Pop_Imm_Def">#REF!</definedName>
    <definedName name="Pop_Imm_It">#REF!</definedName>
    <definedName name="Pop_Imm_T">'[17]Audit samp(604010)'!$F$27</definedName>
    <definedName name="Pop_Samp_It">'[17]Audit samp(604010)'!$D$28</definedName>
    <definedName name="Pop_Samp_T">#REF!</definedName>
    <definedName name="Pop_Sig_Def">#REF!</definedName>
    <definedName name="Pop_Sig_It">#REF!</definedName>
    <definedName name="Pop_Sig_T">'[17]Audit samp(604010)'!$F$26</definedName>
    <definedName name="Pop_SU">'[17]Audit samp(604010)'!$C$21</definedName>
    <definedName name="popo">[6]BS!$C$2:$C$575</definedName>
    <definedName name="popy">#REF!</definedName>
    <definedName name="PortDate">#REF!</definedName>
    <definedName name="PortName">#REF!</definedName>
    <definedName name="power">OFFSET('[76]ABP1 input &amp; output for account'!#REF!,0,0,COUNTA('[76]ABP1 input &amp; output for account'!#REF!),1)</definedName>
    <definedName name="PP_Ch_Amata_u33kV">'[20]Tariff&amp;Common Input'!#REF!</definedName>
    <definedName name="PP_Ch_Amata_u69kV">'[20]Tariff&amp;Common Input'!#REF!</definedName>
    <definedName name="PP_Ch_normal_u33kV">'[20]Tariff&amp;Common Input'!#REF!</definedName>
    <definedName name="PP_Ch_Normal_u69kV">'[20]Tariff&amp;Common Input'!#REF!</definedName>
    <definedName name="PPE">[16]Scoping!$G$24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2">EN_7!$A$1:$AA$44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'[77]Selling and Admins (DONE)'!$A$1:$O$117</definedName>
    <definedName name="ProdForm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[52]Table!$A$4:$G$103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hla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[52]Table!$AF$4:$AH$14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[16]Scoping!$G$21</definedName>
    <definedName name="RECORD">#REF!</definedName>
    <definedName name="RECOUT">#N/A</definedName>
    <definedName name="RefCCApp3">#REF!</definedName>
    <definedName name="RemarkNAV2">'[3]Standing Data'!$C$29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portName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[16]Scoping!$G$33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[78]!ROYAL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[79]Lead!#REF!</definedName>
    <definedName name="S_Adjust_Data">[21]Lead!$I$1:$I$858</definedName>
    <definedName name="S_Adjust_GT">[79]Lead!#REF!</definedName>
    <definedName name="S_AJE_Tot">[79]Lead!#REF!</definedName>
    <definedName name="S_AJE_Tot_Data">[21]Lead!$H$1:$H$858</definedName>
    <definedName name="S_AJE_Tot_GT">[79]Lead!#REF!</definedName>
    <definedName name="S_CompNum">[79]Lead!#REF!</definedName>
    <definedName name="S_CY_Beg">[79]Lead!#REF!</definedName>
    <definedName name="S_CY_Beg_Data">[21]Lead!$F$1:$F$858</definedName>
    <definedName name="S_CY_Beg_GT">[79]Lead!#REF!</definedName>
    <definedName name="S_CY_End">[79]Lead!#REF!</definedName>
    <definedName name="S_CY_End_Data">[21]Lead!$L$1:$L$858</definedName>
    <definedName name="S_CY_End_GT">[79]Lead!#REF!</definedName>
    <definedName name="S_Diff_Amt">[79]Lead!#REF!</definedName>
    <definedName name="S_Diff_Pct">[79]Lead!#REF!</definedName>
    <definedName name="S_GrpNum">[79]Lead!#REF!</definedName>
    <definedName name="S_KeyValue">[79]Lead!#REF!</definedName>
    <definedName name="S_PY_End">[79]Lead!#REF!</definedName>
    <definedName name="S_PY_End_Data">[21]Lead!$N$1:$N$858</definedName>
    <definedName name="S_PY_End_GT">[79]Lead!#REF!</definedName>
    <definedName name="S_RJE_Tot">[79]Lead!#REF!</definedName>
    <definedName name="S_RJE_Tot_Data">[21]Lead!$J$1:$J$858</definedName>
    <definedName name="S_RJE_Tot_GT">[79]Lead!#REF!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[52]Table!$I$4:$K$9</definedName>
    <definedName name="Salary">#REF!</definedName>
    <definedName name="Sale">'[80]Tariff&amp;Common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'[17]Audit samp(604010)'!$Q$26</definedName>
    <definedName name="Samp_Calc_Sample">'[17]Audit samp(604010)'!$R$28</definedName>
    <definedName name="Samp_Calc_TM">'[17]Audit samp(604010)'!$O$20</definedName>
    <definedName name="Samp_DSS">'[17]Audit samp(604010)'!$Q$30</definedName>
    <definedName name="Samp_EM_Per">'[17]Audit samp(604010)'!$O$22</definedName>
    <definedName name="Samp_EM_T">'[17]Audit samp(604010)'!$Q$22</definedName>
    <definedName name="Samp_Factor">#REF!</definedName>
    <definedName name="Samp_Min_SS">'[17]Audit samp(604010)'!$M$27</definedName>
    <definedName name="Samp_MTM">'[17]Audit samp(604010)'!$Q$20</definedName>
    <definedName name="Samp_PM">#REF!</definedName>
    <definedName name="Samp_Pre">'[17]Audit samp(604010)'!$O$24</definedName>
    <definedName name="Samp_Pre_T">#REF!</definedName>
    <definedName name="Samp_RTB">'[17]Audit samp(604010)'!$P$13</definedName>
    <definedName name="Samp_RTB_Desc">#REF!</definedName>
    <definedName name="Samp_Sel">'[17]Audit samp(604010)'!$R$35</definedName>
    <definedName name="Samp_Small_Adj">#REF!</definedName>
    <definedName name="Samp_SS">'[17]Audit samp(604010)'!$Q$28</definedName>
    <definedName name="Samp_TM_Diff">#REF!</definedName>
    <definedName name="Samp_TM_Exp_Diff">'[17]Audit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af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rm">OFFSET('[81]ABP1 input &amp; output for account'!#REF!,0,0,COUNTA('[81]ABP1 input &amp; output for account'!#REF!),1)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'[82]#REF'!$A$6:$H$145</definedName>
    <definedName name="shop2">#REF!</definedName>
    <definedName name="Shortterm">#REF!</definedName>
    <definedName name="show11">'[3]Net asset value'!$G$56</definedName>
    <definedName name="SHV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'[34]Customer Data'!$F$11</definedName>
    <definedName name="StartRange">'[53]23150023 &amp; 26910000'!#REF!</definedName>
    <definedName name="StartRange00">#REF!</definedName>
    <definedName name="StartYear">'[34]Customer Data'!$F$10</definedName>
    <definedName name="STATE">"*SAVED"</definedName>
    <definedName name="Strat_1_Def">'[17]Audit samp(604010)'!#REF!</definedName>
    <definedName name="Strat_1_It">'[17]Audit samp(604010)'!#REF!</definedName>
    <definedName name="Strat_1_T">'[17]Audit samp(604010)'!#REF!</definedName>
    <definedName name="Strat_2_Def">'[17]Audit samp(604010)'!#REF!</definedName>
    <definedName name="Strat_2_It">'[17]Audit samp(604010)'!#REF!</definedName>
    <definedName name="Strat_2_T">'[17]Audit samp(604010)'!#REF!</definedName>
    <definedName name="Strat_Dec">#REF!</definedName>
    <definedName name="Strat_Def">'[17]Audit samp(604010)'!#REF!</definedName>
    <definedName name="Strat_T_It">'[17]Audit samp(604010)'!#REF!</definedName>
    <definedName name="Strat_T_T">'[17]Audit samp(604010)'!#REF!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[52]Active!$U$3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'[82]#REF'!$A$1:$B$642</definedName>
    <definedName name="table05">#REF!</definedName>
    <definedName name="Table1">#REF!</definedName>
    <definedName name="table5">'[83]T&amp;B_BULK_TOTAL'!$L$7:$P$11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'[33]Two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[16]Scoping!$G$32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'[42]Schedule 10 Page 1'!$A$33</definedName>
    <definedName name="Template_Analytic">#REF!</definedName>
    <definedName name="tenck">#REF!</definedName>
    <definedName name="Termination">[63]Assumption!$A$2</definedName>
    <definedName name="Termination0">[47]Assumption!$A$2</definedName>
    <definedName name="Test_Description">#REF!</definedName>
    <definedName name="Test_ND">'[17]Audit samp(604010)'!$X$5</definedName>
    <definedName name="Test_Proj_Mis">#REF!</definedName>
    <definedName name="Test_Targ">'[17]Audit samp(604010)'!$Y$26</definedName>
    <definedName name="Test_Total_T">'[17]Audit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'[84]Defer Dec. 2002'!#REF!</definedName>
    <definedName name="TextRefCopy14">'[84]Defer Dec. 2002'!#REF!</definedName>
    <definedName name="TextRefCopy15">[21]Cobalt!$F$38</definedName>
    <definedName name="TextRefCopy17">[21]Cobalt!$I$32</definedName>
    <definedName name="TextRefCopy18">[21]Cobalt!$D$58</definedName>
    <definedName name="TextRefCopy19">[21]Cobalt!$E$58</definedName>
    <definedName name="TextRefCopy2">#REF!</definedName>
    <definedName name="TextRefCopy3">#REF!</definedName>
    <definedName name="TextRefCopy4">#REF!</definedName>
    <definedName name="TextRefCopy5">'[84]Defer Dec. 2002'!#REF!</definedName>
    <definedName name="TextRefCopy6">'[84]Defer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[50]근로영수증!$BD$19</definedName>
    <definedName name="total_C">#N/A</definedName>
    <definedName name="Total_Payment">Scheduled_Payment+Extra_Payment</definedName>
    <definedName name="TOTALS">#REF!</definedName>
    <definedName name="TotalSalary">[52]Summary!$E$9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>'[70]Global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'[33]Two Step Revenue Testing Master'!$C$85</definedName>
    <definedName name="TwoStepMisstatementIdentified">'[70]Two Step Revenue Testing Master'!$C$85</definedName>
    <definedName name="TwoStepTolerableEstMisstmtCalc">'[70]Two Step Revenue Testing Master'!$T$45</definedName>
    <definedName name="tx_table">[52]Table!$Q$4:$R$9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[72]BS!$B$2:$B$706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[52]Summary!$E$15</definedName>
    <definedName name="VALID01234">#REF!,#REF!</definedName>
    <definedName name="ValidBooks">[75]BSLA!$A$2:$A$102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'[20]Tariff&amp;Common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[85]Tariff!$I$22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[34]PartsDataTable!$A$15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[86]Vlookup!$A$1:$C$5442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ktable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'[87]KBank Tranche B,SP'!#REF!</definedName>
    <definedName name="WW79ae9333df12442585e79fa05faf6ec5_634321524552500000" hidden="1">'[88]608020'!#REF!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[52]Table!$M$4:$O$9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'[89]10'!#REF!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">OFFSET('[90]ABP1 input &amp; output for account'!#REF!,0,0,COUNTA('[90]ABP1 input &amp; output for account'!#REF!),1)</definedName>
    <definedName name="YesNoNa">[16]Scoping!$G$2:$G$5</definedName>
    <definedName name="YHQ_SEG">[37]COMMON!$V$13:$W$13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[91]EXｳｪｲﾄ0!$A$1:$IV$3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'[92]Raw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'[93]ม.ค.51'!#REF!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กกดเพะเ">#REF!</definedName>
    <definedName name="หกหฟดด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[50]근로영수증!$BY$27</definedName>
    <definedName name="결정근로">[50]근로영수증!$BH$27</definedName>
    <definedName name="결정세액">[50]퇴직영수증!$L$24</definedName>
    <definedName name="결정주민">[50]근로영수증!$BT$27</definedName>
    <definedName name="경로우대">[50]근로영수증!$R$27</definedName>
    <definedName name="경로우대수">[50]근로영수증!$O$27</definedName>
    <definedName name="계">[50]퇴직영수증!$P$14</definedName>
    <definedName name="교육비">[50]근로영수증!$R$37</definedName>
    <definedName name="그랴">[94]퇴직영수증!$G$9:$H$11,[94]퇴직영수증!$L$9,[94]퇴직영수증!$L$10,[94]퇴직영수증!$L$11,[94]퇴직영수증!$P$9,[94]퇴직영수증!$P$11,[94]퇴직영수증!$P$12,[94]퇴직영수증!$G$15:$M$16,[94]퇴직영수증!$K$14:$M$14,[94]퇴직영수증!$F$19:$I$19,[94]퇴직영수증!$L$19:$N$19,[94]퇴직영수증!$O$19:$Q$19,[94]퇴직영수증!$H$21:$H$24,[94]퇴직영수증!$L$21:$L$24,[94]퇴직영수증!$G$27:$L$29,[94]퇴직영수증!$O$24,[94]퇴직영수증!$O$26,[94]퇴직영수증!$O$27,[94]퇴직영수증!$N$29,[94]퇴직영수증!$N$14:$Q$17,[94]퇴직영수증!$K$17:$M$17</definedName>
    <definedName name="근로">[95]근로영수증!$R$24</definedName>
    <definedName name="근로산출세액">[50]근로영수증!$AN$28</definedName>
    <definedName name="근로성명">[50]근로영수증!$M$12</definedName>
    <definedName name="근로소득">[50]근로영수증!$R$21</definedName>
    <definedName name="근로소득공제">[50]근로영수증!$R$22</definedName>
    <definedName name="근로소득금액">[50]근로영수증!$R$23</definedName>
    <definedName name="근로소득세액">[50]근로영수증!$AN$29</definedName>
    <definedName name="근로입사">[50]근로영수증!$BS$10</definedName>
    <definedName name="근로주소">[50]근로영수증!$M$13</definedName>
    <definedName name="근로퇴사">[50]근로영수증!$BS$11</definedName>
    <definedName name="근속연수">[50]퇴직영수증!$Q$19</definedName>
    <definedName name="근속월수">[50]퇴직영수증!$I$19</definedName>
    <definedName name="금액">"사용자입력(금액)"</definedName>
    <definedName name="급여계">[50]근로영수증!$AH$19</definedName>
    <definedName name="기부금">[50]근로영수증!$R$41</definedName>
    <definedName name="기타비과세">[50]근로영수증!$BV$17</definedName>
    <definedName name="날짜">"사용자입력(날짜)"</definedName>
    <definedName name="낫널">"Not Null 오류체크 유의사항"</definedName>
    <definedName name="대표자">[50]근로영수증!$AI$10</definedName>
    <definedName name="대표자1">[50]근로영수증!$BH$40</definedName>
    <definedName name="대표자명">[50]퇴직영수증!$P$9</definedName>
    <definedName name="대표자명1">[50]퇴직영수증!$O$27</definedName>
    <definedName name="ㅁ">[96]퇴직영수증!#REF!</definedName>
    <definedName name="명예퇴직소득">[50]퇴직영수증!$L$14</definedName>
    <definedName name="명예퇴직수당">[50]퇴직영수증!$L$17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[97]퇴직영수증!#REF!</definedName>
    <definedName name="박정희">[98]근로영수증!$BY$27</definedName>
    <definedName name="박지다">#REF!</definedName>
    <definedName name="발행자보고용">[50]퇴직영수증!$I$7</definedName>
    <definedName name="발행자보관용">[99]퇴직영수증!#REF!</definedName>
    <definedName name="배우자">[50]근로영수증!$R$25</definedName>
    <definedName name="백분율">"사용자입력(백분율)"</definedName>
    <definedName name="법인등록번호">[50]퇴직영수증!$G$10</definedName>
    <definedName name="법인명">[50]퇴직영수증!$L$9</definedName>
    <definedName name="법인명1">[50]퇴직영수증!$O$26</definedName>
    <definedName name="법인주소">[50]근로영수증!$AI$11</definedName>
    <definedName name="보험료">[50]근로영수증!$R$33</definedName>
    <definedName name="본인">[50]근로영수증!$R$24</definedName>
    <definedName name="부녀자">[50]근로영수증!$R$29</definedName>
    <definedName name="부녀자수">[50]근로영수증!$O$29</definedName>
    <definedName name="부서명">#REF!</definedName>
    <definedName name="부서코드">#REF!</definedName>
    <definedName name="부서코트변환">#REF!</definedName>
    <definedName name="부양가족">[50]근로영수증!$R$26</definedName>
    <definedName name="부양가족수">[50]근로영수증!$O$26</definedName>
    <definedName name="부양자내역">[50]근로영수증!$BS$2</definedName>
    <definedName name="비과세계">[50]근로영수증!$BV$18</definedName>
    <definedName name="사업번호">[50]근로영수증!$BB$10</definedName>
    <definedName name="사업자등록번호">[50]퇴직영수증!$G$9</definedName>
    <definedName name="산출세액">[50]퇴직영수증!$L$22</definedName>
    <definedName name="상여계">[50]근로영수증!$AP$19</definedName>
    <definedName name="상호">[50]근로영수증!$M$10</definedName>
    <definedName name="상호1">[50]근로영수증!$BH$38</definedName>
    <definedName name="성명">[50]퇴직영수증!$G$11</definedName>
    <definedName name="세금계">[50]퇴직영수증!$L$27</definedName>
    <definedName name="세무서">[50]근로영수증!$AX$43</definedName>
    <definedName name="세무서명">[50]퇴직영수증!$N$29</definedName>
    <definedName name="세액계">[50]근로영수증!$AN$43</definedName>
    <definedName name="세액공제">[50]퇴직영수증!$L$23</definedName>
    <definedName name="소득세">[50]퇴직영수증!$G$27</definedName>
    <definedName name="소득세계">[50]퇴직영수증!$G$29</definedName>
    <definedName name="소수공제추가공제">[50]근로영수증!$R$31</definedName>
    <definedName name="소재지">[50]퇴직영수증!$L$10</definedName>
    <definedName name="숫자">"사용자입력(숫자)"</definedName>
    <definedName name="신용카드">[50]근로영수증!$AN$25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[50]근로영수증!$AN$22</definedName>
    <definedName name="연월일">[50]퇴직영수증!$O$24</definedName>
    <definedName name="연평균과세표준">[50]퇴직영수증!$H$24</definedName>
    <definedName name="연평균산출세액">[50]퇴직영수증!$L$21</definedName>
    <definedName name="외국납부세액">[50]근로영수증!$AN$35</definedName>
    <definedName name="의료비">[50]근로영수증!$R$35</definedName>
    <definedName name="이소영" hidden="1">#REF!</definedName>
    <definedName name="이종근">[95]근로영수증!$R$27</definedName>
    <definedName name="인정계">[50]근로영수증!$AW$19</definedName>
    <definedName name="입사년월일">[50]퇴직영수증!$F$19</definedName>
    <definedName name="입사일">[50]퇴직영수증!$P$11</definedName>
    <definedName name="자녀양육비">[50]근로영수증!$R$30</definedName>
    <definedName name="자녀양육수">[50]근로영수증!$O$30</definedName>
    <definedName name="장애자">[50]근로영수증!$R$28</definedName>
    <definedName name="장애자수">[50]근로영수증!$O$28</definedName>
    <definedName name="저축세액">[50]근로영수증!$AN$31</definedName>
    <definedName name="전">#REF!</definedName>
    <definedName name="종계">[50]근로영수증!$BD$17</definedName>
    <definedName name="종급여">[50]근로영수증!$AH$17</definedName>
    <definedName name="종상여">[50]근로영수증!$AP$17</definedName>
    <definedName name="종세금계">[50]근로영수증!$BY$28</definedName>
    <definedName name="종소득세">[50]근로영수증!$BH$28</definedName>
    <definedName name="종인정">[50]근로영수증!$AW$17</definedName>
    <definedName name="종전세금계">[50]퇴직영수증!$L$28</definedName>
    <definedName name="종전소득세">[50]퇴직영수증!$G$28</definedName>
    <definedName name="종전주민세">[50]퇴직영수증!$J$28</definedName>
    <definedName name="종주민세">[50]근로영수증!$BT$28</definedName>
    <definedName name="종합소득과세표준">[50]근로영수증!$AN$27</definedName>
    <definedName name="주민등록번호">[50]퇴직영수증!$L$11</definedName>
    <definedName name="주민번호">[50]근로영수증!$AR$12</definedName>
    <definedName name="주민세">[50]퇴직영수증!$J$27</definedName>
    <definedName name="주민세계">[50]퇴직영수증!$J$29</definedName>
    <definedName name="주소">[50]퇴직영수증!$G$12</definedName>
    <definedName name="주식저축세액">[50]근로영수증!$AN$37</definedName>
    <definedName name="주택사업본부">#REF!</definedName>
    <definedName name="주택자금">[50]근로영수증!$R$39</definedName>
    <definedName name="주택차입금세액">[50]근로영수증!$AN$33</definedName>
    <definedName name="징수년월일">[50]근로영수증!$BG$34</definedName>
    <definedName name="징수부1">#REF!</definedName>
    <definedName name="차감소득금액">[50]근로영수증!$AN$21</definedName>
    <definedName name="차감징수계">[50]근로영수증!$BY$30</definedName>
    <definedName name="차감징수세금">[50]근로영수증!$BH$30</definedName>
    <definedName name="차감징수주민">[50]근로영수증!$BT$30</definedName>
    <definedName name="철구사업본부">#REF!</definedName>
    <definedName name="총계">[50]퇴직영수증!$L$29</definedName>
    <definedName name="최영임">#REF!</definedName>
    <definedName name="최종월정액급여">[50]근로영수증!$BV$19</definedName>
    <definedName name="최철주">[100]퇴직영수증!#REF!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[50]퇴직영수증!$H$19</definedName>
    <definedName name="퇴사일">[50]퇴직영수증!$P$12</definedName>
    <definedName name="퇴직">[97]퇴직영수증!#REF!</definedName>
    <definedName name="퇴직금">[50]퇴직영수증!$P$17</definedName>
    <definedName name="퇴직급여">[50]퇴직영수증!$K$17</definedName>
    <definedName name="퇴직급여계">[50]퇴직영수증!$K$17</definedName>
    <definedName name="퇴직급여액">[50]퇴직영수증!$H$21</definedName>
    <definedName name="퇴직소득">[50]퇴직영수증!$K$14</definedName>
    <definedName name="퇴직소득공제">[50]퇴직영수증!$H$22</definedName>
    <definedName name="퇴직소득과세표준">[50]퇴직영수증!$H$23</definedName>
    <definedName name="퇴직영수증">[101]퇴직영수증!#REF!</definedName>
    <definedName name="투자조합">[50]근로영수증!$AN$24</definedName>
    <definedName name="팀명">#REF!</definedName>
    <definedName name="팀코드">#REF!</definedName>
    <definedName name="평가">{"'보고양식'!$A$58:$K$111"}</definedName>
    <definedName name="표준공제">[50]근로영수증!$R$43</definedName>
    <definedName name="피팅">BlankMacro1</definedName>
    <definedName name="현계">[50]근로영수증!$BD$16</definedName>
    <definedName name="현근로">[50]근로영수증!$AH$16</definedName>
    <definedName name="현상여">[50]근로영수증!$AP$16</definedName>
    <definedName name="현인정">[50]근로영수증!$AW$16</definedName>
    <definedName name="현장기술인력">[50]근로영수증!$AN$23</definedName>
    <definedName name="현징수계">[50]근로영수증!$BY$29</definedName>
    <definedName name="현징수세금">[50]근로영수증!$BH$29</definedName>
    <definedName name="현징수주민">[50]근로영수증!$BT$29</definedName>
    <definedName name="회사번호">[50]근로영수증!$M$11</definedName>
    <definedName name="회사자료">[50]회사내역!$B$4:$I$12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[102]事務所!#REF!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1" i="6" l="1"/>
  <c r="K151" i="6"/>
  <c r="I151" i="6"/>
  <c r="G151" i="6"/>
  <c r="A120" i="6"/>
  <c r="M91" i="6"/>
  <c r="K91" i="6"/>
  <c r="I91" i="6"/>
  <c r="G91" i="6"/>
  <c r="A63" i="6"/>
  <c r="G41" i="6"/>
  <c r="G46" i="6" s="1"/>
  <c r="M41" i="6"/>
  <c r="M46" i="6" s="1"/>
  <c r="K41" i="6"/>
  <c r="K46" i="6" s="1"/>
  <c r="I41" i="6"/>
  <c r="I46" i="6" s="1"/>
  <c r="T40" i="5"/>
  <c r="T39" i="5"/>
  <c r="T38" i="5"/>
  <c r="T37" i="5"/>
  <c r="T36" i="5"/>
  <c r="R31" i="5"/>
  <c r="R42" i="5" s="1"/>
  <c r="P31" i="5"/>
  <c r="P42" i="5" s="1"/>
  <c r="N31" i="5"/>
  <c r="N42" i="5" s="1"/>
  <c r="L31" i="5"/>
  <c r="L42" i="5" s="1"/>
  <c r="J31" i="5"/>
  <c r="J42" i="5" s="1"/>
  <c r="H31" i="5"/>
  <c r="H42" i="5" s="1"/>
  <c r="F31" i="5"/>
  <c r="F42" i="5" s="1"/>
  <c r="T29" i="5"/>
  <c r="T31" i="5" s="1"/>
  <c r="T28" i="5"/>
  <c r="T23" i="5"/>
  <c r="T22" i="5"/>
  <c r="T21" i="5"/>
  <c r="T20" i="5"/>
  <c r="P25" i="5"/>
  <c r="N25" i="5"/>
  <c r="L25" i="5"/>
  <c r="J25" i="5"/>
  <c r="H25" i="5"/>
  <c r="F25" i="5"/>
  <c r="T15" i="5"/>
  <c r="AF37" i="4"/>
  <c r="Z37" i="4"/>
  <c r="AB37" i="4" s="1"/>
  <c r="AF35" i="4"/>
  <c r="Z35" i="4"/>
  <c r="AB35" i="4" s="1"/>
  <c r="Z34" i="4"/>
  <c r="AB34" i="4" s="1"/>
  <c r="AF34" i="4" s="1"/>
  <c r="Z33" i="4"/>
  <c r="AB33" i="4" s="1"/>
  <c r="Z32" i="4"/>
  <c r="AB32" i="4" s="1"/>
  <c r="AF30" i="4"/>
  <c r="Z30" i="4"/>
  <c r="AB30" i="4" s="1"/>
  <c r="Z28" i="4"/>
  <c r="AB28" i="4" s="1"/>
  <c r="AF28" i="4" s="1"/>
  <c r="Z27" i="4"/>
  <c r="AB27" i="4" s="1"/>
  <c r="AF27" i="4" s="1"/>
  <c r="Z26" i="4"/>
  <c r="AB26" i="4" s="1"/>
  <c r="AF26" i="4" s="1"/>
  <c r="O39" i="4"/>
  <c r="K39" i="4"/>
  <c r="AD22" i="4"/>
  <c r="X22" i="4"/>
  <c r="X39" i="4" s="1"/>
  <c r="U22" i="4"/>
  <c r="U39" i="4" s="1"/>
  <c r="S22" i="4"/>
  <c r="S39" i="4" s="1"/>
  <c r="Q22" i="4"/>
  <c r="Q39" i="4" s="1"/>
  <c r="O22" i="4"/>
  <c r="M22" i="4"/>
  <c r="M39" i="4" s="1"/>
  <c r="K22" i="4"/>
  <c r="I22" i="4"/>
  <c r="I39" i="4" s="1"/>
  <c r="G22" i="4"/>
  <c r="G39" i="4" s="1"/>
  <c r="E22" i="4"/>
  <c r="E39" i="4" s="1"/>
  <c r="V22" i="4"/>
  <c r="V39" i="4" s="1"/>
  <c r="Z17" i="4"/>
  <c r="AB17" i="4" s="1"/>
  <c r="Y30" i="3"/>
  <c r="U30" i="3"/>
  <c r="S30" i="3"/>
  <c r="Q30" i="3"/>
  <c r="O30" i="3"/>
  <c r="M30" i="3"/>
  <c r="K30" i="3"/>
  <c r="I30" i="3"/>
  <c r="G30" i="3"/>
  <c r="E30" i="3"/>
  <c r="W28" i="3"/>
  <c r="AA28" i="3" s="1"/>
  <c r="U28" i="3"/>
  <c r="U26" i="3"/>
  <c r="W26" i="3" s="1"/>
  <c r="AA26" i="3" s="1"/>
  <c r="W25" i="3"/>
  <c r="AA25" i="3" s="1"/>
  <c r="U25" i="3"/>
  <c r="U24" i="3"/>
  <c r="W24" i="3" s="1"/>
  <c r="AA24" i="3" s="1"/>
  <c r="W22" i="3"/>
  <c r="AA22" i="3" s="1"/>
  <c r="U22" i="3"/>
  <c r="U21" i="3"/>
  <c r="W21" i="3" s="1"/>
  <c r="AA21" i="3" s="1"/>
  <c r="U16" i="3"/>
  <c r="W16" i="3" s="1"/>
  <c r="A117" i="2"/>
  <c r="A44" i="3" s="1"/>
  <c r="A60" i="6" s="1"/>
  <c r="M111" i="2"/>
  <c r="K111" i="2"/>
  <c r="I111" i="2"/>
  <c r="G111" i="2"/>
  <c r="M105" i="2"/>
  <c r="K105" i="2"/>
  <c r="I105" i="2"/>
  <c r="G105" i="2"/>
  <c r="M77" i="2"/>
  <c r="K77" i="2"/>
  <c r="I77" i="2"/>
  <c r="G77" i="2"/>
  <c r="M72" i="2"/>
  <c r="M79" i="2" s="1"/>
  <c r="M86" i="2" s="1"/>
  <c r="M89" i="2" s="1"/>
  <c r="M99" i="2" s="1"/>
  <c r="K72" i="2"/>
  <c r="K79" i="2" s="1"/>
  <c r="K86" i="2" s="1"/>
  <c r="K89" i="2" s="1"/>
  <c r="K99" i="2" s="1"/>
  <c r="I72" i="2"/>
  <c r="I79" i="2" s="1"/>
  <c r="I86" i="2" s="1"/>
  <c r="I89" i="2" s="1"/>
  <c r="I99" i="2" s="1"/>
  <c r="G72" i="2"/>
  <c r="G79" i="2" s="1"/>
  <c r="G86" i="2" s="1"/>
  <c r="G89" i="2" s="1"/>
  <c r="G99" i="2" s="1"/>
  <c r="A59" i="2"/>
  <c r="A58" i="2"/>
  <c r="M52" i="2"/>
  <c r="K52" i="2"/>
  <c r="I52" i="2"/>
  <c r="G52" i="2"/>
  <c r="M46" i="2"/>
  <c r="K46" i="2"/>
  <c r="I46" i="2"/>
  <c r="G46" i="2"/>
  <c r="M19" i="2"/>
  <c r="K19" i="2"/>
  <c r="I19" i="2"/>
  <c r="G19" i="2"/>
  <c r="M14" i="2"/>
  <c r="M21" i="2" s="1"/>
  <c r="M28" i="2" s="1"/>
  <c r="M31" i="2" s="1"/>
  <c r="M40" i="2" s="1"/>
  <c r="K14" i="2"/>
  <c r="K21" i="2" s="1"/>
  <c r="K28" i="2" s="1"/>
  <c r="K31" i="2" s="1"/>
  <c r="K40" i="2" s="1"/>
  <c r="I14" i="2"/>
  <c r="I21" i="2" s="1"/>
  <c r="I28" i="2" s="1"/>
  <c r="I31" i="2" s="1"/>
  <c r="I40" i="2" s="1"/>
  <c r="G14" i="2"/>
  <c r="G21" i="2" s="1"/>
  <c r="G28" i="2" s="1"/>
  <c r="G31" i="2" s="1"/>
  <c r="G40" i="2" s="1"/>
  <c r="M144" i="1"/>
  <c r="M147" i="1" s="1"/>
  <c r="K144" i="1"/>
  <c r="K147" i="1" s="1"/>
  <c r="K149" i="1" s="1"/>
  <c r="I144" i="1"/>
  <c r="I147" i="1" s="1"/>
  <c r="G144" i="1"/>
  <c r="G147" i="1" s="1"/>
  <c r="G149" i="1" s="1"/>
  <c r="M105" i="1"/>
  <c r="K105" i="1"/>
  <c r="I105" i="1"/>
  <c r="G105" i="1"/>
  <c r="M88" i="1"/>
  <c r="M107" i="1" s="1"/>
  <c r="K88" i="1"/>
  <c r="K107" i="1" s="1"/>
  <c r="I88" i="1"/>
  <c r="I107" i="1" s="1"/>
  <c r="G88" i="1"/>
  <c r="G107" i="1" s="1"/>
  <c r="G49" i="1"/>
  <c r="M49" i="1"/>
  <c r="K49" i="1"/>
  <c r="I49" i="1"/>
  <c r="G29" i="1"/>
  <c r="G51" i="1" s="1"/>
  <c r="M29" i="1"/>
  <c r="M51" i="1" s="1"/>
  <c r="K29" i="1"/>
  <c r="I29" i="1"/>
  <c r="AA16" i="3" l="1"/>
  <c r="AA30" i="3" s="1"/>
  <c r="W30" i="3"/>
  <c r="I51" i="1"/>
  <c r="K51" i="1"/>
  <c r="T25" i="5"/>
  <c r="I149" i="1"/>
  <c r="G153" i="6"/>
  <c r="G157" i="6" s="1"/>
  <c r="AF32" i="4"/>
  <c r="AB22" i="4"/>
  <c r="AB39" i="4" s="1"/>
  <c r="AF17" i="4"/>
  <c r="AF22" i="4" s="1"/>
  <c r="AF39" i="4" s="1"/>
  <c r="I153" i="6"/>
  <c r="I157" i="6" s="1"/>
  <c r="M149" i="1"/>
  <c r="AF33" i="4"/>
  <c r="K153" i="6"/>
  <c r="K157" i="6" s="1"/>
  <c r="A177" i="6"/>
  <c r="A117" i="6"/>
  <c r="T42" i="5"/>
  <c r="M153" i="6"/>
  <c r="M157" i="6" s="1"/>
  <c r="Z22" i="4"/>
  <c r="Z39" i="4" s="1"/>
  <c r="AD39" i="4"/>
  <c r="Z19" i="4"/>
  <c r="AB19" i="4" s="1"/>
  <c r="AF19" i="4" s="1"/>
  <c r="R25" i="5"/>
</calcChain>
</file>

<file path=xl/sharedStrings.xml><?xml version="1.0" encoding="utf-8"?>
<sst xmlns="http://schemas.openxmlformats.org/spreadsheetml/2006/main" count="595" uniqueCount="321">
  <si>
    <t>B.Grimm Power Public Company Limited</t>
  </si>
  <si>
    <t>Statements of Financial Position</t>
  </si>
  <si>
    <t>As at 30 September 2020</t>
  </si>
  <si>
    <t>Consolidated</t>
  </si>
  <si>
    <t>Separate</t>
  </si>
  <si>
    <t xml:space="preserve">
 financial information
</t>
  </si>
  <si>
    <t>Unaudited</t>
  </si>
  <si>
    <t>Audited</t>
  </si>
  <si>
    <t>30 September</t>
  </si>
  <si>
    <t>31 December</t>
  </si>
  <si>
    <t>2020</t>
  </si>
  <si>
    <t>2019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</si>
  <si>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</si>
  <si>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</si>
  <si>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</si>
  <si>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</si>
  <si>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</si>
  <si>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</si>
  <si>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deposits with maturity over 3 months</t>
  </si>
  <si>
    <t>Trade and other receivables, net</t>
  </si>
  <si>
    <t>Short-term loans to third parties</t>
  </si>
  <si>
    <t>Short-term loans to related parties</t>
  </si>
  <si>
    <t>Current portion of long-term loan to third party</t>
  </si>
  <si>
    <t>Current portion of long-term loans</t>
  </si>
  <si>
    <t xml:space="preserve"> 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</si>
  <si>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</si>
  <si>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</si>
  <si>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</si>
  <si>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</si>
  <si>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</si>
  <si>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</si>
  <si>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</si>
  <si>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</si>
  <si>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</si>
  <si>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 in associate</t>
  </si>
  <si>
    <t>10 (a)</t>
  </si>
  <si>
    <t>Investments in joint ventures</t>
  </si>
  <si>
    <t>10 (b)</t>
  </si>
  <si>
    <t>Investment property</t>
  </si>
  <si>
    <t>Property, plant and equipment, net</t>
  </si>
  <si>
    <t>Right-of-use assets, net</t>
  </si>
  <si>
    <t>Goodwill</t>
  </si>
  <si>
    <t>Intangible assets, net</t>
  </si>
  <si>
    <t xml:space="preserve">Deposits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</si>
  <si>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</si>
  <si>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</si>
  <si>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</si>
  <si>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</si>
  <si>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</si>
  <si>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</si>
  <si>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</si>
  <si>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</si>
  <si>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</si>
  <si>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</si>
  <si>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</si>
  <si>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</si>
  <si>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</si>
  <si>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</si>
  <si>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</si>
  <si>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Current portion of long-term borrowing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</si>
  <si>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</si>
  <si>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</si>
  <si>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</si>
  <si>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</si>
  <si>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</si>
  <si>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</si>
  <si>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</si>
  <si>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</si>
  <si>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</si>
  <si>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</si>
  <si>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</si>
  <si>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</si>
  <si>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</si>
  <si>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</si>
  <si>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</si>
  <si>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</si>
  <si>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</si>
  <si>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</si>
  <si>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</si>
  <si>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</si>
  <si>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</si>
  <si>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</si>
  <si>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</si>
  <si>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</si>
  <si>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</si>
  <si>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</si>
  <si>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</si>
  <si>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</si>
  <si>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</si>
  <si>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</si>
  <si>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</si>
  <si>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</si>
  <si>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</si>
  <si>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</si>
  <si>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</si>
  <si>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</si>
  <si>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</si>
  <si>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</si>
  <si>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</si>
  <si>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</si>
  <si>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</si>
  <si>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</si>
  <si>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2020</t>
  </si>
  <si>
    <t>Baht’ 000</t>
  </si>
  <si>
    <t>Sales and services income</t>
  </si>
  <si>
    <t>Construction revenue under concession agreements</t>
  </si>
  <si>
    <t>Total revenue from sales and services</t>
  </si>
  <si>
    <t>Cost of sales and services</t>
  </si>
  <si>
    <t>Construction cost under concession agreements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</si>
  <si>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</si>
  <si>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</si>
  <si>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</si>
  <si>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</si>
  <si>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</si>
  <si>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</si>
  <si>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(loss) from associate and joint ventures</t>
  </si>
  <si>
    <t>Profit (loss) before income tax</t>
  </si>
  <si>
    <t>Income tax</t>
  </si>
  <si>
    <t>Profit (loss)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</si>
  <si>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</si>
  <si>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</si>
  <si>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</si>
  <si>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</si>
  <si>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Share of other comprehensive income from joint ventures</t>
  </si>
  <si>
    <t>Currency translation difference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</si>
  <si>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</si>
  <si>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</si>
  <si>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</si>
  <si>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</si>
  <si>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Earnings per share</t>
  </si>
  <si>
    <t>Baht</t>
  </si>
  <si>
    <t>Basic earnings (loss) per share</t>
  </si>
  <si>
    <t>For the nine-month period ended 30 September 2020</t>
  </si>
  <si>
    <t>Share of profit from associate and joint ventures</t>
  </si>
  <si>
    <t>Profit before income tax</t>
  </si>
  <si>
    <t>Profit for the period</t>
  </si>
  <si>
    <t>Share of other comprehensive expenses from</t>
  </si>
  <si>
    <t xml:space="preserve"> joint ventures</t>
  </si>
  <si>
    <t>Total comprehensive income for the period</t>
  </si>
  <si>
    <t>Profit attributable to:</t>
  </si>
  <si>
    <t>Total comprehensive income attributable to:</t>
  </si>
  <si>
    <t>Basic earnings per share</t>
  </si>
  <si>
    <t xml:space="preserve">Statements of Changes in Equity (Unaudited) </t>
  </si>
  <si>
    <t>Consolidated financial information</t>
  </si>
  <si>
    <t>Attributable to owners of the parent</t>
  </si>
  <si>
    <t>Reserved</t>
  </si>
  <si>
    <t>shares for</t>
  </si>
  <si>
    <t>Other</t>
  </si>
  <si>
    <t>employee</t>
  </si>
  <si>
    <t>comprehensive</t>
  </si>
  <si>
    <t>Changes in</t>
  </si>
  <si>
    <t>Share</t>
  </si>
  <si>
    <t>benefits under</t>
  </si>
  <si>
    <t>expense</t>
  </si>
  <si>
    <t>parent’s</t>
  </si>
  <si>
    <t>Issued and</t>
  </si>
  <si>
    <t>premium on</t>
  </si>
  <si>
    <t>share-based</t>
  </si>
  <si>
    <t>Other reserve</t>
  </si>
  <si>
    <t>Translation</t>
  </si>
  <si>
    <t>ownership</t>
  </si>
  <si>
    <t>Total other</t>
  </si>
  <si>
    <t>Total</t>
  </si>
  <si>
    <t>paid-up</t>
  </si>
  <si>
    <t>ordinary</t>
  </si>
  <si>
    <t>payments</t>
  </si>
  <si>
    <t>- share-based</t>
  </si>
  <si>
    <t>Appropriated</t>
  </si>
  <si>
    <t>of financial</t>
  </si>
  <si>
    <t xml:space="preserve"> interests</t>
  </si>
  <si>
    <t>components</t>
  </si>
  <si>
    <t>owner</t>
  </si>
  <si>
    <t>Non-controlling</t>
  </si>
  <si>
    <t>Note</t>
  </si>
  <si>
    <t>share capital</t>
  </si>
  <si>
    <t>shares</t>
  </si>
  <si>
    <t xml:space="preserve"> scheme</t>
  </si>
  <si>
    <t>- legal reserve</t>
  </si>
  <si>
    <t>statements</t>
  </si>
  <si>
    <t>in subsidiaries</t>
  </si>
  <si>
    <t>of equity</t>
  </si>
  <si>
    <t>of the parent</t>
  </si>
  <si>
    <t>interests</t>
  </si>
  <si>
    <t>equity</t>
  </si>
  <si>
    <t>Opening balance at 1 January 2019</t>
  </si>
  <si>
    <t>Changes in equity for the nine-month</t>
  </si>
  <si>
    <t>period ended 30 September 2019</t>
  </si>
  <si>
    <t>Reserved shares for employee benefits</t>
  </si>
  <si>
    <t>Share-based payments</t>
  </si>
  <si>
    <t xml:space="preserve">Additional paid-up share capital </t>
  </si>
  <si>
    <t>of subsidiaries</t>
  </si>
  <si>
    <t>Dividends</t>
  </si>
  <si>
    <t>Dividends of subsidiaries</t>
  </si>
  <si>
    <t xml:space="preserve">Total comprehensive income (expense) </t>
  </si>
  <si>
    <t>for the period</t>
  </si>
  <si>
    <t>Closing balance at 30 September 2019</t>
  </si>
  <si>
    <r>
      <t xml:space="preserve">Statements of Changes in Equity (Unaudited) </t>
    </r>
    <r>
      <rPr>
        <sz val="8"/>
        <rFont val="Arial"/>
        <family val="2"/>
      </rPr>
      <t>(Cont'd)</t>
    </r>
  </si>
  <si>
    <t>Other comprehensive</t>
  </si>
  <si>
    <t>income (expense)</t>
  </si>
  <si>
    <t>Share of other</t>
  </si>
  <si>
    <t>Subordinated</t>
  </si>
  <si>
    <t>perpetual</t>
  </si>
  <si>
    <t>Hedging</t>
  </si>
  <si>
    <t>expense from</t>
  </si>
  <si>
    <t xml:space="preserve"> interests in</t>
  </si>
  <si>
    <t>Total owners</t>
  </si>
  <si>
    <t>bond</t>
  </si>
  <si>
    <t>reserves</t>
  </si>
  <si>
    <t>joint ventures</t>
  </si>
  <si>
    <t xml:space="preserve"> subsidiaries</t>
  </si>
  <si>
    <t xml:space="preserve">Opening balance at 1 January 2020 </t>
  </si>
  <si>
    <t>- previously reported</t>
  </si>
  <si>
    <t>Impact of first-time adoption of new</t>
  </si>
  <si>
    <t>financial reporting standards</t>
  </si>
  <si>
    <t>- restated</t>
  </si>
  <si>
    <t>period ended 30 September 2020</t>
  </si>
  <si>
    <t xml:space="preserve">Reserved shares for employee benefits </t>
  </si>
  <si>
    <t>under share-based payment scheme</t>
  </si>
  <si>
    <t>Acquisition of subsidiary</t>
  </si>
  <si>
    <t>Additional paid-up share capital</t>
  </si>
  <si>
    <t xml:space="preserve">Changes in parent's ownership </t>
  </si>
  <si>
    <t>interests in subsidiaries</t>
  </si>
  <si>
    <t>Interest paid on subordinated perpetual bond</t>
  </si>
  <si>
    <t xml:space="preserve">Dividends </t>
  </si>
  <si>
    <t>Closing balance at 30 September 2020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</si>
  <si>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</si>
  <si>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</si>
  <si>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Opening balance at 1 January 2020 - previously reported</t>
  </si>
  <si>
    <t>Impact of first-time adoption of new financial reporting standards</t>
  </si>
  <si>
    <t>Opening balance at 1 January 2020 - restated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</si>
  <si>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</si>
  <si>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</si>
  <si>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</si>
  <si>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</si>
  <si>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</si>
  <si>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</si>
  <si>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Write-off withholding tax deducted at sources</t>
  </si>
  <si>
    <t>- Allowance for slow-moving spare parts and supplies</t>
  </si>
  <si>
    <t xml:space="preserve">- Loss (gain) on disposal and write-off of plant </t>
  </si>
  <si>
    <t>and equipment and intangible assets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</si>
  <si>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</si>
  <si>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</si>
  <si>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</si>
  <si>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</si>
  <si>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</si>
  <si>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</si>
  <si>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</si>
  <si>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- Construction revenue under concession agreements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</si>
  <si>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</si>
  <si>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</si>
  <si>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</si>
  <si>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</si>
  <si>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</si>
  <si>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</si>
  <si>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</si>
  <si>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</si>
  <si>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</si>
  <si>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</si>
  <si>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</si>
  <si>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</si>
  <si>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Withholding tax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</si>
  <si>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</si>
  <si>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</si>
  <si>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</si>
  <si>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</si>
  <si>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</si>
  <si>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Decrease (increase) in fixed deposits with maturity over 3 months</t>
  </si>
  <si>
    <t>Repayments received from short-term loans to related parties</t>
  </si>
  <si>
    <t>Payments for short-term loans to related parties</t>
  </si>
  <si>
    <t>Repayments received from long-term loans to related parties</t>
  </si>
  <si>
    <t>Payments for long-term loans to related parties</t>
  </si>
  <si>
    <t>Payment for short-term loans to third party</t>
  </si>
  <si>
    <t>Repayments received from long-term loan to third party</t>
  </si>
  <si>
    <t>Payments for additional investment in subsidiaries</t>
  </si>
  <si>
    <t>Proceeds from capital reduction of associate</t>
  </si>
  <si>
    <t>Payments for acquisition of investment in joint ventures</t>
  </si>
  <si>
    <t>Payment for business combination, net of cash acquired</t>
  </si>
  <si>
    <t>Payments for purchases of property, plant and equipment</t>
  </si>
  <si>
    <t>Payments for purchases of intangible assets</t>
  </si>
  <si>
    <t>Proceeds from disposals of property, plant and equipment</t>
  </si>
  <si>
    <t>Payments for deposits for land</t>
  </si>
  <si>
    <t>Payments for projects development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</si>
  <si>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</si>
  <si>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</si>
  <si>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</si>
  <si>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</si>
  <si>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>Proceed from disposal of interest in a subsidiary</t>
  </si>
  <si>
    <t>without losing control</t>
  </si>
  <si>
    <t>Proceeds from short-term borrowing from related party</t>
  </si>
  <si>
    <t>Repayments to short-term borrowing from related party</t>
  </si>
  <si>
    <t>Repayments to long-term borrowing from related party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</si>
  <si>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</si>
  <si>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</si>
  <si>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</si>
  <si>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</si>
  <si>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</si>
  <si>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Payments for redemption of debentures</t>
  </si>
  <si>
    <t>Payments for deferred financing fees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</si>
  <si>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</si>
  <si>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</si>
  <si>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</si>
  <si>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</si>
  <si>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</si>
  <si>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</si>
  <si>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Net decrease in cash and cash equivalents</t>
  </si>
  <si>
    <t>Cash and cash equivalents at beginning of the period</t>
  </si>
  <si>
    <t>Effect of exchange differences on cash and cash equivalents</t>
  </si>
  <si>
    <t>Cash and cash equivalents at end of the period</t>
  </si>
  <si>
    <t>Supplementary information :</t>
  </si>
  <si>
    <t>Significant non-cash items</t>
  </si>
  <si>
    <t xml:space="preserve">Payables arising from purchases of property, plant </t>
  </si>
  <si>
    <t>and equipment and intangible assets outstanding</t>
  </si>
  <si>
    <t>Acquisition of right-of-use assets</t>
  </si>
  <si>
    <t>Transfer other receivables to intangible assets</t>
  </si>
  <si>
    <t>Transfer other receivables to</t>
  </si>
  <si>
    <t>short-term loans to third parties</t>
  </si>
  <si>
    <t>Provision for decommissioning cost increases</t>
  </si>
  <si>
    <t>Intangible assets from concession agreement</t>
  </si>
  <si>
    <t>Transfer deposits for land to land</t>
  </si>
  <si>
    <t xml:space="preserve">Transfer other non-current assets to land </t>
  </si>
  <si>
    <t>Transfer loan to related party to advance for projects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</si>
</sst>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#,##0.0;\(#,##0.0\)"/>
    <numFmt numFmtId="168" formatCode="#,##0.00;\(#,##0.00\);\-"/>
    <numFmt numFmtId="169" formatCode="#,##0;\ \(#,##0\)"/>
    <numFmt numFmtId="170" formatCode="_-* #,##0_-;\-* #,##0_-;_-* &quot;-&quot;??_-;_-@_-"/>
  </numFmts>
  <fonts count="1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161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justify" vertical="center"/>
    </xf>
    <xf numFmtId="165" fontId="3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 wrapText="1"/>
    </xf>
    <xf numFmtId="0" fontId="4" fillId="0" borderId="0" xfId="0" quotePrefix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5" xfId="3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5" xfId="0" applyNumberFormat="1" applyFont="1" applyBorder="1" applyAlignment="1">
      <alignment vertical="center"/>
    </xf>
    <xf numFmtId="164" fontId="10" fillId="0" borderId="5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vertical="center"/>
    </xf>
    <xf numFmtId="165" fontId="9" fillId="0" borderId="5" xfId="0" applyNumberFormat="1" applyFont="1" applyBorder="1" applyAlignment="1">
      <alignment horizontal="right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right" vertical="center"/>
    </xf>
    <xf numFmtId="165" fontId="9" fillId="0" borderId="5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5" fontId="9" fillId="0" borderId="0" xfId="0" applyNumberFormat="1" applyFont="1" applyAlignment="1">
      <alignment horizontal="lef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4" fontId="10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/>
    </xf>
    <xf numFmtId="165" fontId="9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4" fontId="9" fillId="0" borderId="0" xfId="0" quotePrefix="1" applyNumberFormat="1" applyFont="1" applyAlignment="1">
      <alignment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70" fontId="10" fillId="0" borderId="0" xfId="6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1" xfId="5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0" xfId="7" applyNumberFormat="1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1" xfId="7" applyNumberFormat="1" applyFont="1" applyBorder="1" applyAlignment="1">
      <alignment vertical="center"/>
    </xf>
    <xf numFmtId="0" fontId="9" fillId="0" borderId="0" xfId="0" quotePrefix="1" applyFont="1" applyAlignment="1">
      <alignment vertical="center"/>
    </xf>
    <xf numFmtId="0" fontId="10" fillId="0" borderId="0" xfId="3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3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4" fillId="0" borderId="0" xfId="4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49" fontId="4" fillId="0" borderId="0" xfId="4" applyNumberFormat="1" applyFont="1" applyAlignment="1">
      <alignment horizontal="left" vertical="center"/>
    </xf>
  </cellXfs>
  <cellStyles count="9">
    <cellStyle name="Comma" xfId="1" builtinId="3"/>
    <cellStyle name="Comma 2" xfId="6" xr:uid="{3FC351C6-0123-439E-999D-509A751F1C73}"/>
    <cellStyle name="Normal" xfId="0" builtinId="0"/>
    <cellStyle name="Normal 10 2 4" xfId="4" xr:uid="{76EA9294-4ED2-4876-885F-AA5C53512B6C}"/>
    <cellStyle name="Normal 10 2 4 2" xfId="8" xr:uid="{3FD88BB0-12A7-42FA-ACBC-A91E39248133}"/>
    <cellStyle name="Normal 211" xfId="2" xr:uid="{CBA796A0-D784-4947-86CB-068077E7F180}"/>
    <cellStyle name="Normal 3" xfId="3" xr:uid="{F5305D89-5737-4E70-96BE-D1176D9427D0}"/>
    <cellStyle name="Normal 6" xfId="7" xr:uid="{7A8F2F22-52AE-477E-A0BA-E26DD39B756B}"/>
    <cellStyle name="Normal 6 2" xfId="5" xr:uid="{DD2537B6-E4C8-4738-891F-9FD340D09C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GP%20Conso%20Q3'63_TH_EN_(11%20Nov%202020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%20kaewsaengtha/AppData/Local/Aura/4.0/Files/58/AF/824b8ea8-08e3-4236-8a7e-b096f3c28dd2000000000000000000220229/a1c84842-a52b-461b-bd51-e4471e94650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iya%20boonchaiwatta/AppData/Local/Aura/4.0/Files/43/AF/1c6f946b-3ca6-4131-91d0-653b4a62aa8b000000000000000000121121/d9a513cf-4db1-4fa5-bac2-000a8ac13e6d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me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ATTAM~1/LOCALS~1/Temp/notesC9812B/Clearance/Summary%20Recla,Adj,SUD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weena%20pulivaekin/AppData/Local/Aura/4.0/Files/145/AF/29d1fac0-845f-4b61-b9b8-800d6715476b000000000000000002200132/8db5d40a-b1ef-4ea4-a91c-f53f821d306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IMMORTAL%20-%20FINAL%202015/BIP1/Obtain%20movement%20schedule%20and%20detailed%20listings%20-%20Property,%20plant%20and%20equipment%20FINAL%20rev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nticha%20chevamongk/Desktop/AMATA/Amata%20Final%202015/LCBservice/FS/Test%20current%20income%20tax%20balances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B.Grimm%20Power%20limited/Program%20Power%20Charging%20for%20Invoice/2014%20ABP1-3%20Power%20Charging%20for%20Invoice/2014%20Power%20Charging%20between%20ABP1-3%20SST%20(Jan%2012)%20SST%20rev.1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uda.n/Desktop/program%20invoice%20July,%2013/2013%20ABP1%20IU%20electricity%20billing%20(September)%20test%20SST-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Mar.12)%20for%20invoice%20(1)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lculation\Steam\Faifa%20Stea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Power%20Charging%20for%20Invoice/2014%20ABP1-3%20Power%20Charging%20for%20Invoice/2014%20Power%20Charging%20between%20ABP1-3%20SST%20(Oct10)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2-4"/>
      <sheetName val="TH_5-6"/>
      <sheetName val="PL 6M"/>
      <sheetName val="TH_7"/>
      <sheetName val="TH_8"/>
      <sheetName val="TH_9"/>
      <sheetName val="TH 10-12"/>
      <sheetName val="EN_2-4"/>
      <sheetName val="EN_5-6"/>
      <sheetName val="EN_7"/>
      <sheetName val="EN_8"/>
      <sheetName val="EN_9"/>
      <sheetName val="EN_10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 t="str">
            <v/>
          </cell>
          <cell r="C2" t="str">
            <v>建物-売上原価</v>
          </cell>
          <cell r="D2" t="str">
            <v/>
          </cell>
        </row>
        <row r="3">
          <cell r="A3">
            <v>12</v>
          </cell>
          <cell r="B3" t="str">
            <v/>
          </cell>
          <cell r="C3" t="str">
            <v>構築物-売上原価</v>
          </cell>
          <cell r="D3" t="str">
            <v/>
          </cell>
        </row>
        <row r="4">
          <cell r="A4">
            <v>13</v>
          </cell>
          <cell r="B4" t="str">
            <v/>
          </cell>
          <cell r="C4" t="str">
            <v>機械装置-売上原価</v>
          </cell>
          <cell r="D4" t="str">
            <v/>
          </cell>
        </row>
        <row r="5">
          <cell r="A5">
            <v>14</v>
          </cell>
          <cell r="B5" t="str">
            <v/>
          </cell>
          <cell r="C5" t="str">
            <v>車両運搬具-売上原価</v>
          </cell>
          <cell r="D5" t="str">
            <v/>
          </cell>
        </row>
        <row r="6">
          <cell r="A6">
            <v>15</v>
          </cell>
          <cell r="B6" t="str">
            <v/>
          </cell>
          <cell r="C6" t="str">
            <v>工具器具備品-売上原価</v>
          </cell>
          <cell r="D6" t="str">
            <v/>
          </cell>
        </row>
        <row r="7">
          <cell r="A7">
            <v>16</v>
          </cell>
          <cell r="B7" t="str">
            <v/>
          </cell>
          <cell r="C7" t="str">
            <v>土地-非償却</v>
          </cell>
          <cell r="D7" t="str">
            <v/>
          </cell>
        </row>
        <row r="8">
          <cell r="A8">
            <v>17</v>
          </cell>
          <cell r="B8" t="str">
            <v/>
          </cell>
          <cell r="C8" t="str">
            <v>建設仮勘定-非償却</v>
          </cell>
          <cell r="D8" t="str">
            <v/>
          </cell>
        </row>
        <row r="9">
          <cell r="A9">
            <v>19</v>
          </cell>
          <cell r="B9" t="str">
            <v/>
          </cell>
          <cell r="C9" t="str">
            <v>ソフトウェア-売上原価</v>
          </cell>
          <cell r="D9" t="str">
            <v/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 t="str">
            <v/>
          </cell>
          <cell r="C11" t="str">
            <v>長期前払費用-売上原価</v>
          </cell>
          <cell r="D11" t="str">
            <v/>
          </cell>
        </row>
        <row r="12">
          <cell r="A12">
            <v>21</v>
          </cell>
          <cell r="B12" t="str">
            <v/>
          </cell>
          <cell r="C12" t="str">
            <v>建物-販管費</v>
          </cell>
          <cell r="D12" t="str">
            <v/>
          </cell>
        </row>
        <row r="13">
          <cell r="A13">
            <v>22</v>
          </cell>
          <cell r="B13" t="str">
            <v/>
          </cell>
          <cell r="C13" t="str">
            <v>構築物-販管費</v>
          </cell>
          <cell r="D13" t="str">
            <v/>
          </cell>
        </row>
        <row r="14">
          <cell r="A14">
            <v>23</v>
          </cell>
          <cell r="B14" t="str">
            <v/>
          </cell>
          <cell r="C14" t="str">
            <v>機械装置-販管費</v>
          </cell>
          <cell r="D14" t="str">
            <v/>
          </cell>
        </row>
        <row r="15">
          <cell r="A15">
            <v>24</v>
          </cell>
          <cell r="B15" t="str">
            <v/>
          </cell>
          <cell r="C15" t="str">
            <v>車両運搬具-販管費</v>
          </cell>
          <cell r="D15" t="str">
            <v/>
          </cell>
        </row>
        <row r="16">
          <cell r="A16">
            <v>25</v>
          </cell>
          <cell r="B16" t="str">
            <v/>
          </cell>
          <cell r="C16" t="str">
            <v>工具器具備品-販管費</v>
          </cell>
          <cell r="D16" t="str">
            <v/>
          </cell>
        </row>
        <row r="17">
          <cell r="A17">
            <v>29</v>
          </cell>
          <cell r="B17" t="str">
            <v/>
          </cell>
          <cell r="C17" t="str">
            <v>ソフトウェア-販管費</v>
          </cell>
          <cell r="D17" t="str">
            <v/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 t="str">
            <v/>
          </cell>
          <cell r="C19" t="str">
            <v>長期前払費用-販管費</v>
          </cell>
          <cell r="D19" t="str">
            <v/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/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/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G32">
            <v>-3401713467.4699993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0">
          <cell r="G70">
            <v>13992607.83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9">
          <cell r="G59">
            <v>3787096.9999999995</v>
          </cell>
        </row>
      </sheetData>
      <sheetData sheetId="29"/>
      <sheetData sheetId="30">
        <row r="57">
          <cell r="E57">
            <v>9356416.1400000006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0"/>
      <sheetData sheetId="1"/>
      <sheetData sheetId="2"/>
      <sheetData sheetId="3"/>
      <sheetData sheetId="4"/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65282547.479999997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27397241.550000001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7694664.1299999999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19357218.760000002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119506661.06999999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21541240.690000001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47404895.229999997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31503053.559999999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13590250.560000001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-50871227.619999997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-90670587.209999993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17427590.510000002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8553324.4100000001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-13590250.560000001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7378053.3200000003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370672.4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25217290.059999999</v>
          </cell>
          <cell r="G54">
            <v>925437.23</v>
          </cell>
          <cell r="H54">
            <v>26142727.289999999</v>
          </cell>
          <cell r="I54">
            <v>0</v>
          </cell>
          <cell r="J54">
            <v>26142727.289999999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8028025.2999999998</v>
          </cell>
          <cell r="G79">
            <v>315741.32</v>
          </cell>
          <cell r="H79">
            <v>8343766.6200000001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20123510.940000001</v>
          </cell>
          <cell r="I101">
            <v>0</v>
          </cell>
          <cell r="J101">
            <v>20123510.940000001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-171385064.68000001</v>
          </cell>
          <cell r="G119">
            <v>15185959.98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-95729183.319999993</v>
          </cell>
          <cell r="G133">
            <v>602014.61</v>
          </cell>
          <cell r="H133">
            <v>-95127168.709999993</v>
          </cell>
          <cell r="I133">
            <v>0</v>
          </cell>
          <cell r="J133">
            <v>-95127168.709999993</v>
          </cell>
          <cell r="K133">
            <v>-95794761.769999996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197554372.08000001</v>
          </cell>
          <cell r="I192">
            <v>0</v>
          </cell>
          <cell r="J192">
            <v>197554372.08000001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345505707.47000003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21541240.690000001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56884202.090000004</v>
          </cell>
          <cell r="G398">
            <v>-7474</v>
          </cell>
          <cell r="H398">
            <v>56876728.090000004</v>
          </cell>
          <cell r="I398">
            <v>0</v>
          </cell>
          <cell r="J398">
            <v>56876728.090000004</v>
          </cell>
          <cell r="K398">
            <v>50200084.899999999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34011155.869999997</v>
          </cell>
          <cell r="G601">
            <v>-518594.36</v>
          </cell>
          <cell r="H601">
            <v>33492561.510000002</v>
          </cell>
          <cell r="I601">
            <v>-4171923.12</v>
          </cell>
          <cell r="J601">
            <v>29320638.390000001</v>
          </cell>
          <cell r="K601">
            <v>26809707.640000001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8468711.2799999993</v>
          </cell>
          <cell r="G660">
            <v>-3178403.47</v>
          </cell>
          <cell r="H660">
            <v>5290307.8099999996</v>
          </cell>
          <cell r="I660">
            <v>0</v>
          </cell>
          <cell r="J660">
            <v>5290307.8099999996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13590250.560000001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-7946990.4100000001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-549.15000000014004</v>
          </cell>
          <cell r="G694">
            <v>0</v>
          </cell>
          <cell r="H694">
            <v>-549.15000000014004</v>
          </cell>
          <cell r="I694">
            <v>0</v>
          </cell>
          <cell r="J694">
            <v>-549.15000000014004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-90670587.209999993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8436514.0800000001</v>
          </cell>
          <cell r="G771">
            <v>2750448.61</v>
          </cell>
          <cell r="H771">
            <v>11186962.689999999</v>
          </cell>
          <cell r="I771">
            <v>4171923.12</v>
          </cell>
          <cell r="J771">
            <v>15358885.810000001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9577417.9700000007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9012430.4100000001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-4.0978193283081101E-8</v>
          </cell>
          <cell r="G855">
            <v>8.4983184933662398E-9</v>
          </cell>
          <cell r="H855">
            <v>-5.5879354476928698E-8</v>
          </cell>
          <cell r="I855">
            <v>0</v>
          </cell>
          <cell r="J855">
            <v>-5.5879354476928698E-8</v>
          </cell>
          <cell r="K855">
            <v>-8.7544322013854994E-8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database"/>
      <sheetName val="QtrList"/>
      <sheetName val="YearList"/>
      <sheetName val="Range nam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0" refreshError="1"/>
      <sheetData sheetId="1">
        <row r="10">
          <cell r="K10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/>
      <sheetData sheetId="5">
        <row r="40">
          <cell r="C40">
            <v>353993.44</v>
          </cell>
        </row>
      </sheetData>
      <sheetData sheetId="6">
        <row r="140">
          <cell r="H140">
            <v>17459.73</v>
          </cell>
        </row>
      </sheetData>
      <sheetData sheetId="7" refreshError="1"/>
      <sheetData sheetId="8">
        <row r="114">
          <cell r="X114">
            <v>21347832.849999998</v>
          </cell>
        </row>
      </sheetData>
      <sheetData sheetId="9" refreshError="1"/>
      <sheetData sheetId="10"/>
      <sheetData sheetId="11">
        <row r="48">
          <cell r="I48">
            <v>17459.73</v>
          </cell>
        </row>
      </sheetData>
      <sheetData sheetId="12">
        <row r="10">
          <cell r="N10">
            <v>8556.02</v>
          </cell>
        </row>
      </sheetData>
      <sheetData sheetId="13">
        <row r="17">
          <cell r="J17">
            <v>115635</v>
          </cell>
        </row>
      </sheetData>
      <sheetData sheetId="14">
        <row r="13">
          <cell r="P13">
            <v>-1761411.0999999999</v>
          </cell>
        </row>
      </sheetData>
      <sheetData sheetId="15" refreshError="1"/>
      <sheetData sheetId="16">
        <row r="16">
          <cell r="F16">
            <v>1925.1599999999999</v>
          </cell>
        </row>
      </sheetData>
      <sheetData sheetId="17">
        <row r="3">
          <cell r="G3">
            <v>1123459.22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definedNames>
      <definedName name="ROYAL"/>
    </definedNames>
    <sheetDataSet>
      <sheetData sheetId="0">
        <row r="1">
          <cell r="F1">
            <v>7.8964999999999996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 refreshError="1"/>
      <sheetData sheetId="1" refreshError="1"/>
      <sheetData sheetId="2" refreshError="1"/>
      <sheetData sheetId="3">
        <row r="1">
          <cell r="A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ยานพาหนะ"/>
      <sheetName val="อาคาร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  <sheetData sheetId="45" refreshError="1"/>
      <sheetData sheetId="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  <sheetName val="FNDWR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/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  <sheetName val="퇴직영수증"/>
      <sheetName val="ม.ค.51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B003-0AC3-4D58-980F-1B9BF1317C15}">
  <dimension ref="A1:V160"/>
  <sheetViews>
    <sheetView tabSelected="1" topLeftCell="A73" zoomScaleNormal="100" zoomScaleSheetLayoutView="80" workbookViewId="0">
      <selection activeCell="A160" sqref="A160:XFD160"/>
    </sheetView>
  </sheetViews>
  <sheetFormatPr defaultColWidth="9.1796875" defaultRowHeight="11.5" x14ac:dyDescent="0.35"/>
  <cols>
    <col min="1" max="3" width="1.81640625" style="2" customWidth="1"/>
    <col min="4" max="4" width="34.1796875" style="2" customWidth="1"/>
    <col min="5" max="5" width="5.81640625" style="3" bestFit="1" customWidth="1"/>
    <col min="6" max="6" width="0.54296875" style="3" customWidth="1"/>
    <col min="7" max="7" width="12" style="4" customWidth="1"/>
    <col min="8" max="8" width="0.54296875" style="4" customWidth="1"/>
    <col min="9" max="9" width="11.54296875" style="4" customWidth="1"/>
    <col min="10" max="10" width="0.54296875" style="4" customWidth="1"/>
    <col min="11" max="11" width="11.54296875" style="4" customWidth="1"/>
    <col min="12" max="12" width="0.54296875" style="4" customWidth="1"/>
    <col min="13" max="13" width="11.453125" style="4" customWidth="1"/>
    <col min="14" max="14" width="13.81640625" style="2" bestFit="1" customWidth="1"/>
    <col min="15" max="15" width="15.1796875" style="2" customWidth="1"/>
    <col min="16" max="19" width="9.1796875" style="2"/>
    <col min="20" max="20" width="14.81640625" style="2" bestFit="1" customWidth="1"/>
    <col min="21" max="23" width="13.453125" style="2" bestFit="1" customWidth="1"/>
    <col min="24" max="26" width="9.1796875" style="2"/>
    <col min="27" max="27" width="10.1796875" style="2" bestFit="1" customWidth="1"/>
    <col min="28" max="241" width="9.1796875" style="2"/>
    <col min="242" max="244" width="2.81640625" style="2" customWidth="1"/>
    <col min="245" max="245" width="34.453125" style="2" customWidth="1"/>
    <col min="246" max="246" width="5.81640625" style="2" customWidth="1"/>
    <col min="247" max="247" width="1.81640625" style="2" customWidth="1"/>
    <col min="248" max="248" width="14.81640625" style="2" customWidth="1"/>
    <col min="249" max="249" width="1.81640625" style="2" customWidth="1"/>
    <col min="250" max="250" width="14.81640625" style="2" customWidth="1"/>
    <col min="251" max="251" width="15" style="2" bestFit="1" customWidth="1"/>
    <col min="252" max="252" width="9.1796875" style="2"/>
    <col min="253" max="253" width="10.81640625" style="2" bestFit="1" customWidth="1"/>
    <col min="254" max="254" width="13.81640625" style="2" bestFit="1" customWidth="1"/>
    <col min="255" max="255" width="9.81640625" style="2" bestFit="1" customWidth="1"/>
    <col min="256" max="16384" width="9.1796875" style="2"/>
  </cols>
  <sheetData>
    <row r="1" spans="1:13" ht="16.5" customHeight="1" x14ac:dyDescent="0.35">
      <c r="A1" s="1" t="s">
        <v>0</v>
      </c>
    </row>
    <row r="2" spans="1:13" ht="16.5" customHeight="1" x14ac:dyDescent="0.35">
      <c r="A2" s="5" t="s">
        <v>1</v>
      </c>
    </row>
    <row r="3" spans="1:13" ht="16.5" customHeight="1" x14ac:dyDescent="0.3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1:13" ht="15" customHeight="1" x14ac:dyDescent="0.35">
      <c r="G6" s="10" t="s">
        <v>3</v>
      </c>
      <c r="H6" s="11"/>
      <c r="I6" s="11"/>
      <c r="K6" s="10" t="s">
        <v>4</v>
      </c>
      <c r="L6" s="10"/>
      <c r="M6" s="10"/>
    </row>
    <row r="7" spans="1:13" ht="15" customHeight="1" x14ac:dyDescent="0.35">
      <c r="G7" s="12" t="s">
        <v>5</v>
      </c>
      <c r="H7" s="13"/>
      <c r="I7" s="13"/>
      <c r="K7" s="12" t="s">
        <v>5</v>
      </c>
      <c r="L7" s="13"/>
      <c r="M7" s="13"/>
    </row>
    <row r="8" spans="1:13" ht="15" customHeight="1" x14ac:dyDescent="0.35">
      <c r="G8" s="14" t="s">
        <v>6</v>
      </c>
      <c r="H8" s="15"/>
      <c r="I8" s="14" t="s">
        <v>7</v>
      </c>
      <c r="J8" s="16"/>
      <c r="K8" s="14" t="s">
        <v>6</v>
      </c>
      <c r="L8" s="16"/>
      <c r="M8" s="14" t="s">
        <v>7</v>
      </c>
    </row>
    <row r="9" spans="1:13" ht="15" customHeight="1" x14ac:dyDescent="0.35">
      <c r="G9" s="17" t="s">
        <v>8</v>
      </c>
      <c r="H9" s="18"/>
      <c r="I9" s="19" t="s">
        <v>9</v>
      </c>
      <c r="J9" s="20"/>
      <c r="K9" s="17" t="s">
        <v>8</v>
      </c>
      <c r="L9" s="18"/>
      <c r="M9" s="19" t="s">
        <v>9</v>
      </c>
    </row>
    <row r="10" spans="1:13" ht="15" customHeight="1" x14ac:dyDescent="0.35">
      <c r="G10" s="21" t="s">
        <v>10</v>
      </c>
      <c r="I10" s="21" t="s">
        <v>11</v>
      </c>
      <c r="K10" s="21" t="s">
        <v>10</v>
      </c>
      <c r="M10" s="21" t="s">
        <v>11</v>
      </c>
    </row>
    <row r="11" spans="1:13" ht="15" customHeight="1" x14ac:dyDescent="0.35">
      <c r="E11" s="22" t="s">
        <v>12</v>
      </c>
      <c r="F11" s="23"/>
      <c r="G11" s="24" t="s">
        <v>13</v>
      </c>
      <c r="H11" s="25"/>
      <c r="I11" s="24" t="s">
        <v>13</v>
      </c>
      <c r="J11" s="25"/>
      <c r="K11" s="24" t="s">
        <v>13</v>
      </c>
      <c r="L11" s="25"/>
      <c r="M11" s="24" t="s">
        <v>13</v>
      </c>
    </row>
    <row r="12" spans="1:13" ht="15" customHeight="1" x14ac:dyDescent="0.35">
      <c r="A12" s="5" t="s">
        <v>14</v>
      </c>
    </row>
    <row r="13" spans="1:13" ht="12" customHeight="1" x14ac:dyDescent="0.35">
      <c r="A13" s="5"/>
    </row>
    <row r="14" spans="1:13" ht="15" customHeight="1" x14ac:dyDescent="0.35">
      <c r="A14" s="5" t="s">
        <v>15</v>
      </c>
    </row>
    <row r="15" spans="1:13" ht="12" customHeight="1" x14ac:dyDescent="0.35">
      <c r="A15" s="5"/>
    </row>
    <row r="16" spans="1:13" ht="15" customHeight="1" x14ac:dyDescent="0.35">
      <c r="A16" s="2" t="s">
        <v>16</v>
      </c>
      <c r="G16" s="26">
        <v>18621106</v>
      </c>
      <c r="H16" s="26"/>
      <c r="I16" s="26">
        <v>21161170</v>
      </c>
      <c r="J16" s="26"/>
      <c r="K16" s="26">
        <v>4372775</v>
      </c>
      <c r="L16" s="26"/>
      <c r="M16" s="26">
        <v>8705265</v>
      </c>
    </row>
    <row r="17" spans="1:13" ht="15" customHeight="1" x14ac:dyDescent="0.35">
      <c r="A17" s="2" t="s">
        <v>17</v>
      </c>
      <c r="G17" s="26">
        <v>204799</v>
      </c>
      <c r="H17" s="26"/>
      <c r="I17" s="26">
        <v>391876</v>
      </c>
      <c r="J17" s="26"/>
      <c r="K17" s="26">
        <v>0</v>
      </c>
      <c r="L17" s="26"/>
      <c r="M17" s="26">
        <v>0</v>
      </c>
    </row>
    <row r="18" spans="1:13" ht="15" customHeight="1" x14ac:dyDescent="0.35">
      <c r="A18" s="2" t="s">
        <v>18</v>
      </c>
      <c r="G18" s="26">
        <v>1507803</v>
      </c>
      <c r="H18" s="26"/>
      <c r="I18" s="26">
        <v>2109780</v>
      </c>
      <c r="J18" s="26"/>
      <c r="K18" s="26">
        <v>501020</v>
      </c>
      <c r="L18" s="26"/>
      <c r="M18" s="26">
        <v>1013</v>
      </c>
    </row>
    <row r="19" spans="1:13" ht="15" customHeight="1" x14ac:dyDescent="0.35">
      <c r="A19" s="2" t="s">
        <v>19</v>
      </c>
      <c r="E19" s="3">
        <v>8</v>
      </c>
      <c r="G19" s="26">
        <v>7448039</v>
      </c>
      <c r="H19" s="26"/>
      <c r="I19" s="26">
        <v>7156109</v>
      </c>
      <c r="J19" s="26"/>
      <c r="K19" s="26">
        <v>3102449</v>
      </c>
      <c r="L19" s="26"/>
      <c r="M19" s="26">
        <v>2676064</v>
      </c>
    </row>
    <row r="20" spans="1:13" ht="15" customHeight="1" x14ac:dyDescent="0.35">
      <c r="A20" s="2" t="s">
        <v>20</v>
      </c>
      <c r="G20" s="26">
        <v>525213</v>
      </c>
      <c r="H20" s="26"/>
      <c r="I20" s="26">
        <v>498562</v>
      </c>
      <c r="J20" s="26"/>
      <c r="K20" s="26">
        <v>135407</v>
      </c>
      <c r="L20" s="26"/>
      <c r="M20" s="26">
        <v>128900</v>
      </c>
    </row>
    <row r="21" spans="1:13" ht="15" customHeight="1" x14ac:dyDescent="0.35">
      <c r="A21" s="2" t="s">
        <v>21</v>
      </c>
      <c r="E21" s="27">
        <v>20.5</v>
      </c>
      <c r="G21" s="26">
        <v>168552</v>
      </c>
      <c r="H21" s="26"/>
      <c r="I21" s="26">
        <v>218273</v>
      </c>
      <c r="J21" s="26"/>
      <c r="K21" s="26">
        <v>4806313</v>
      </c>
      <c r="L21" s="26"/>
      <c r="M21" s="26">
        <v>871676</v>
      </c>
    </row>
    <row r="22" spans="1:13" ht="15" customHeight="1" x14ac:dyDescent="0.35">
      <c r="A22" s="2" t="s">
        <v>22</v>
      </c>
      <c r="E22" s="27"/>
      <c r="G22" s="26">
        <v>70132</v>
      </c>
      <c r="H22" s="26"/>
      <c r="I22" s="26">
        <v>68422</v>
      </c>
      <c r="J22" s="26"/>
      <c r="K22" s="26">
        <v>70132</v>
      </c>
      <c r="L22" s="26"/>
      <c r="M22" s="26">
        <v>68422</v>
      </c>
    </row>
    <row r="23" spans="1:13" ht="15" customHeight="1" x14ac:dyDescent="0.35">
      <c r="A23" s="2" t="s">
        <v>23</v>
      </c>
      <c r="E23" s="27"/>
      <c r="G23" s="26"/>
      <c r="H23" s="26"/>
      <c r="I23" s="26"/>
      <c r="J23" s="26"/>
      <c r="K23" s="26"/>
      <c r="L23" s="26"/>
      <c r="M23" s="26"/>
    </row>
    <row r="24" spans="1:13" ht="15" customHeight="1" x14ac:dyDescent="0.35">
      <c r="B24" s="2" t="s">
        <v>24</v>
      </c>
      <c r="E24" s="27">
        <v>20.6</v>
      </c>
      <c r="G24" s="26">
        <v>0</v>
      </c>
      <c r="H24" s="26"/>
      <c r="I24" s="26">
        <v>0</v>
      </c>
      <c r="J24" s="26"/>
      <c r="K24" s="26">
        <v>453570</v>
      </c>
      <c r="L24" s="26"/>
      <c r="M24" s="26">
        <v>453570</v>
      </c>
    </row>
    <row r="25" spans="1:13" ht="15" customHeight="1" x14ac:dyDescent="0.35">
      <c r="A25" s="2" t="s">
        <v>25</v>
      </c>
      <c r="G25" s="26">
        <v>1036615</v>
      </c>
      <c r="H25" s="26"/>
      <c r="I25" s="26">
        <v>968654</v>
      </c>
      <c r="J25" s="26"/>
      <c r="K25" s="26">
        <v>0</v>
      </c>
      <c r="L25" s="26"/>
      <c r="M25" s="26">
        <v>0</v>
      </c>
    </row>
    <row r="26" spans="1:13" ht="15" customHeight="1" x14ac:dyDescent="0.35">
      <c r="A26" s="2" t="s">
        <v>26</v>
      </c>
      <c r="E26" s="3">
        <v>7</v>
      </c>
      <c r="G26" s="26">
        <v>5163</v>
      </c>
      <c r="H26" s="26"/>
      <c r="I26" s="26">
        <v>0</v>
      </c>
      <c r="J26" s="26"/>
      <c r="K26" s="26">
        <v>0</v>
      </c>
      <c r="L26" s="26"/>
      <c r="M26" s="26">
        <v>0</v>
      </c>
    </row>
    <row r="27" spans="1:13" ht="15" customHeight="1" x14ac:dyDescent="0.35">
      <c r="A27" s="2" t="s">
        <v>27</v>
      </c>
      <c r="G27" s="28">
        <v>809363</v>
      </c>
      <c r="H27" s="26"/>
      <c r="I27" s="28">
        <v>920263</v>
      </c>
      <c r="J27" s="26"/>
      <c r="K27" s="28">
        <v>50826</v>
      </c>
      <c r="L27" s="26"/>
      <c r="M27" s="28">
        <v>44728</v>
      </c>
    </row>
    <row r="28" spans="1:13" ht="12" customHeight="1" x14ac:dyDescent="0.35">
      <c r="G28" s="26"/>
      <c r="I28" s="26"/>
      <c r="K28" s="26"/>
      <c r="M28" s="26"/>
    </row>
    <row r="29" spans="1:13" ht="15" customHeight="1" x14ac:dyDescent="0.35">
      <c r="A29" s="5" t="s">
        <v>28</v>
      </c>
      <c r="G29" s="28">
        <f>SUM(G16:G27)</f>
        <v>30396785</v>
      </c>
      <c r="H29" s="26"/>
      <c r="I29" s="28">
        <f>SUM(I16:I27)</f>
        <v>33493109</v>
      </c>
      <c r="K29" s="28">
        <f>SUM(K16:K27)</f>
        <v>13492492</v>
      </c>
      <c r="L29" s="26"/>
      <c r="M29" s="28">
        <f>SUM(M16:M27)</f>
        <v>12949638</v>
      </c>
    </row>
    <row r="30" spans="1:13" ht="12" customHeight="1" x14ac:dyDescent="0.35">
      <c r="G30" s="26"/>
      <c r="I30" s="26"/>
      <c r="K30" s="26"/>
      <c r="M30" s="26"/>
    </row>
    <row r="31" spans="1:13" ht="15" customHeight="1" x14ac:dyDescent="0.35">
      <c r="A31" s="5" t="s">
        <v>29</v>
      </c>
      <c r="G31" s="26"/>
      <c r="I31" s="26"/>
      <c r="K31" s="26"/>
      <c r="M31" s="26"/>
    </row>
    <row r="32" spans="1:13" ht="12" customHeight="1" x14ac:dyDescent="0.35">
      <c r="A32" s="5"/>
      <c r="G32" s="26"/>
      <c r="I32" s="26"/>
      <c r="K32" s="26"/>
      <c r="M32" s="26"/>
    </row>
    <row r="33" spans="1:14" ht="15" customHeight="1" x14ac:dyDescent="0.35">
      <c r="A33" s="2" t="s">
        <v>30</v>
      </c>
      <c r="G33" s="26">
        <v>126201</v>
      </c>
      <c r="H33" s="26"/>
      <c r="I33" s="26">
        <v>129080</v>
      </c>
      <c r="J33" s="26"/>
      <c r="K33" s="26">
        <v>0</v>
      </c>
      <c r="L33" s="26"/>
      <c r="M33" s="26">
        <v>0</v>
      </c>
    </row>
    <row r="34" spans="1:14" ht="15" customHeight="1" x14ac:dyDescent="0.35">
      <c r="A34" s="2" t="s">
        <v>31</v>
      </c>
      <c r="E34" s="29"/>
      <c r="G34" s="26">
        <v>20868</v>
      </c>
      <c r="H34" s="26"/>
      <c r="I34" s="26">
        <v>136578</v>
      </c>
      <c r="J34" s="26"/>
      <c r="K34" s="26">
        <v>20868</v>
      </c>
      <c r="L34" s="26"/>
      <c r="M34" s="26">
        <v>136578</v>
      </c>
    </row>
    <row r="35" spans="1:14" ht="15" customHeight="1" x14ac:dyDescent="0.35">
      <c r="A35" s="2" t="s">
        <v>32</v>
      </c>
      <c r="E35" s="27">
        <v>20.6</v>
      </c>
      <c r="G35" s="26">
        <v>0</v>
      </c>
      <c r="H35" s="26"/>
      <c r="I35" s="26">
        <v>0</v>
      </c>
      <c r="J35" s="26"/>
      <c r="K35" s="26">
        <v>21248528</v>
      </c>
      <c r="L35" s="26"/>
      <c r="M35" s="26">
        <v>18596979</v>
      </c>
    </row>
    <row r="36" spans="1:14" ht="15" customHeight="1" x14ac:dyDescent="0.35">
      <c r="A36" s="2" t="s">
        <v>33</v>
      </c>
      <c r="E36" s="3">
        <v>9</v>
      </c>
      <c r="G36" s="26">
        <v>0</v>
      </c>
      <c r="H36" s="26"/>
      <c r="I36" s="26">
        <v>0</v>
      </c>
      <c r="J36" s="26"/>
      <c r="K36" s="26">
        <v>9592731</v>
      </c>
      <c r="L36" s="26"/>
      <c r="M36" s="26">
        <v>9553812</v>
      </c>
    </row>
    <row r="37" spans="1:14" ht="15" customHeight="1" x14ac:dyDescent="0.35">
      <c r="A37" s="2" t="s">
        <v>34</v>
      </c>
      <c r="E37" s="30" t="s">
        <v>35</v>
      </c>
      <c r="G37" s="26">
        <v>556986</v>
      </c>
      <c r="H37" s="26"/>
      <c r="I37" s="26">
        <v>816249</v>
      </c>
      <c r="J37" s="26"/>
      <c r="K37" s="26">
        <v>0</v>
      </c>
      <c r="L37" s="26"/>
      <c r="M37" s="26">
        <v>0</v>
      </c>
      <c r="N37" s="31"/>
    </row>
    <row r="38" spans="1:14" ht="15" customHeight="1" x14ac:dyDescent="0.35">
      <c r="A38" s="2" t="s">
        <v>36</v>
      </c>
      <c r="E38" s="30" t="s">
        <v>37</v>
      </c>
      <c r="G38" s="26">
        <v>684932</v>
      </c>
      <c r="H38" s="26"/>
      <c r="I38" s="26">
        <v>714294</v>
      </c>
      <c r="J38" s="26"/>
      <c r="K38" s="26">
        <v>522376</v>
      </c>
      <c r="L38" s="26"/>
      <c r="M38" s="26">
        <v>522376</v>
      </c>
    </row>
    <row r="39" spans="1:14" ht="15" customHeight="1" x14ac:dyDescent="0.35">
      <c r="A39" s="2" t="s">
        <v>38</v>
      </c>
      <c r="G39" s="26">
        <v>4902</v>
      </c>
      <c r="I39" s="26">
        <v>4902</v>
      </c>
      <c r="K39" s="26">
        <v>0</v>
      </c>
      <c r="M39" s="26">
        <v>0</v>
      </c>
    </row>
    <row r="40" spans="1:14" ht="15" customHeight="1" x14ac:dyDescent="0.35">
      <c r="A40" s="2" t="s">
        <v>39</v>
      </c>
      <c r="E40" s="3">
        <v>11</v>
      </c>
      <c r="G40" s="26">
        <v>78326183</v>
      </c>
      <c r="H40" s="26"/>
      <c r="I40" s="26">
        <v>72131623</v>
      </c>
      <c r="J40" s="26"/>
      <c r="K40" s="26">
        <v>657178</v>
      </c>
      <c r="L40" s="26"/>
      <c r="M40" s="26">
        <v>674293</v>
      </c>
    </row>
    <row r="41" spans="1:14" ht="15" customHeight="1" x14ac:dyDescent="0.35">
      <c r="A41" s="2" t="s">
        <v>40</v>
      </c>
      <c r="E41" s="3">
        <v>11</v>
      </c>
      <c r="G41" s="26">
        <v>927559</v>
      </c>
      <c r="H41" s="26"/>
      <c r="I41" s="26">
        <v>0</v>
      </c>
      <c r="J41" s="26"/>
      <c r="K41" s="26">
        <v>143028</v>
      </c>
      <c r="L41" s="26"/>
      <c r="M41" s="26">
        <v>0</v>
      </c>
    </row>
    <row r="42" spans="1:14" ht="15" customHeight="1" x14ac:dyDescent="0.35">
      <c r="A42" s="2" t="s">
        <v>41</v>
      </c>
      <c r="G42" s="26">
        <v>457192</v>
      </c>
      <c r="H42" s="26"/>
      <c r="I42" s="26">
        <v>457192</v>
      </c>
      <c r="J42" s="26"/>
      <c r="K42" s="26">
        <v>0</v>
      </c>
      <c r="L42" s="26"/>
      <c r="M42" s="26">
        <v>0</v>
      </c>
    </row>
    <row r="43" spans="1:14" ht="15" customHeight="1" x14ac:dyDescent="0.35">
      <c r="A43" s="2" t="s">
        <v>42</v>
      </c>
      <c r="E43" s="3">
        <v>11</v>
      </c>
      <c r="G43" s="26">
        <v>12210500</v>
      </c>
      <c r="H43" s="26"/>
      <c r="I43" s="26">
        <v>10450902</v>
      </c>
      <c r="J43" s="26"/>
      <c r="K43" s="26">
        <v>548024</v>
      </c>
      <c r="L43" s="26"/>
      <c r="M43" s="26">
        <v>566647</v>
      </c>
    </row>
    <row r="44" spans="1:14" ht="15" customHeight="1" x14ac:dyDescent="0.35">
      <c r="A44" s="2" t="s">
        <v>43</v>
      </c>
      <c r="G44" s="26">
        <v>566301</v>
      </c>
      <c r="H44" s="26"/>
      <c r="I44" s="26">
        <v>891773</v>
      </c>
      <c r="J44" s="26"/>
      <c r="K44" s="26">
        <v>0</v>
      </c>
      <c r="L44" s="26"/>
      <c r="M44" s="26">
        <v>0</v>
      </c>
    </row>
    <row r="45" spans="1:14" ht="15" customHeight="1" x14ac:dyDescent="0.35">
      <c r="A45" s="2" t="s">
        <v>26</v>
      </c>
      <c r="E45" s="3">
        <v>7</v>
      </c>
      <c r="G45" s="26">
        <v>157132</v>
      </c>
      <c r="H45" s="26"/>
      <c r="I45" s="26">
        <v>0</v>
      </c>
      <c r="J45" s="26"/>
      <c r="K45" s="26">
        <v>0</v>
      </c>
      <c r="L45" s="26"/>
      <c r="M45" s="26">
        <v>0</v>
      </c>
    </row>
    <row r="46" spans="1:14" ht="15" customHeight="1" x14ac:dyDescent="0.35">
      <c r="A46" s="2" t="s">
        <v>44</v>
      </c>
      <c r="G46" s="26">
        <v>297748</v>
      </c>
      <c r="H46" s="26"/>
      <c r="I46" s="26">
        <v>134487</v>
      </c>
      <c r="J46" s="26"/>
      <c r="K46" s="26">
        <v>8906</v>
      </c>
      <c r="L46" s="26"/>
      <c r="M46" s="26">
        <v>6427</v>
      </c>
    </row>
    <row r="47" spans="1:14" ht="15" customHeight="1" x14ac:dyDescent="0.35">
      <c r="A47" s="2" t="s">
        <v>45</v>
      </c>
      <c r="G47" s="28">
        <v>2244871</v>
      </c>
      <c r="H47" s="26"/>
      <c r="I47" s="28">
        <v>2332616</v>
      </c>
      <c r="J47" s="26"/>
      <c r="K47" s="28">
        <v>39042</v>
      </c>
      <c r="L47" s="26"/>
      <c r="M47" s="28">
        <v>27062</v>
      </c>
    </row>
    <row r="48" spans="1:14" ht="12" customHeight="1" x14ac:dyDescent="0.35">
      <c r="G48" s="26"/>
      <c r="H48" s="26"/>
      <c r="I48" s="26"/>
      <c r="K48" s="26"/>
      <c r="L48" s="26"/>
      <c r="M48" s="26"/>
    </row>
    <row r="49" spans="1:13" ht="15" customHeight="1" x14ac:dyDescent="0.35">
      <c r="A49" s="5" t="s">
        <v>46</v>
      </c>
      <c r="G49" s="28">
        <f>SUM(G33:G47)</f>
        <v>96581375</v>
      </c>
      <c r="H49" s="26"/>
      <c r="I49" s="28">
        <f>SUM(I33:I47)</f>
        <v>88199696</v>
      </c>
      <c r="K49" s="28">
        <f>SUM(K33:K47)</f>
        <v>32780681</v>
      </c>
      <c r="L49" s="26"/>
      <c r="M49" s="28">
        <f>SUM(M33:M47)</f>
        <v>30084174</v>
      </c>
    </row>
    <row r="50" spans="1:13" ht="12" customHeight="1" x14ac:dyDescent="0.35">
      <c r="G50" s="26"/>
      <c r="H50" s="26"/>
      <c r="I50" s="26"/>
      <c r="K50" s="26"/>
      <c r="L50" s="26"/>
      <c r="M50" s="26"/>
    </row>
    <row r="51" spans="1:13" ht="15" customHeight="1" thickBot="1" x14ac:dyDescent="0.4">
      <c r="A51" s="5" t="s">
        <v>47</v>
      </c>
      <c r="G51" s="32">
        <f>SUM(G29,G49)</f>
        <v>126978160</v>
      </c>
      <c r="H51" s="26"/>
      <c r="I51" s="32">
        <f>SUM(I29,I49)</f>
        <v>121692805</v>
      </c>
      <c r="K51" s="32">
        <f>SUM(K29,K49)</f>
        <v>46273173</v>
      </c>
      <c r="L51" s="26"/>
      <c r="M51" s="32">
        <f>SUM(M29,M49)</f>
        <v>43033812</v>
      </c>
    </row>
    <row r="52" spans="1:13" ht="15" customHeight="1" thickTop="1" x14ac:dyDescent="0.35">
      <c r="A52" s="5"/>
      <c r="G52" s="26"/>
      <c r="H52" s="26"/>
      <c r="I52" s="26"/>
      <c r="K52" s="26"/>
      <c r="L52" s="26"/>
      <c r="M52" s="26"/>
    </row>
    <row r="53" spans="1:13" ht="9" customHeight="1" x14ac:dyDescent="0.35">
      <c r="A53" s="5"/>
      <c r="G53" s="26"/>
      <c r="H53" s="26"/>
      <c r="I53" s="26"/>
      <c r="K53" s="26"/>
      <c r="L53" s="26"/>
      <c r="M53" s="26"/>
    </row>
    <row r="54" spans="1:13" ht="12.75" customHeight="1" x14ac:dyDescent="0.35">
      <c r="A54" s="5"/>
      <c r="G54" s="26"/>
      <c r="H54" s="26"/>
      <c r="I54" s="26"/>
      <c r="K54" s="26"/>
      <c r="L54" s="26"/>
      <c r="M54" s="26"/>
    </row>
    <row r="55" spans="1:13" ht="15" customHeight="1" x14ac:dyDescent="0.35">
      <c r="A55" s="2" t="s">
        <v>48</v>
      </c>
      <c r="G55" s="26"/>
      <c r="H55" s="26"/>
      <c r="I55" s="26"/>
      <c r="K55" s="26"/>
      <c r="L55" s="26"/>
      <c r="M55" s="26"/>
    </row>
    <row r="56" spans="1:13" ht="15" customHeight="1" x14ac:dyDescent="0.35">
      <c r="G56" s="26"/>
      <c r="H56" s="26"/>
      <c r="I56" s="26"/>
      <c r="K56" s="26"/>
      <c r="L56" s="26"/>
      <c r="M56" s="26"/>
    </row>
    <row r="57" spans="1:13" ht="6" customHeight="1" x14ac:dyDescent="0.35">
      <c r="A57" s="5"/>
      <c r="G57" s="26"/>
      <c r="H57" s="26"/>
      <c r="I57" s="26"/>
      <c r="K57" s="26"/>
      <c r="L57" s="26"/>
      <c r="M57" s="26"/>
    </row>
    <row r="58" spans="1:13" ht="22" customHeight="1" x14ac:dyDescent="0.35">
      <c r="A58" s="33" t="s">
        <v>49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16.5" customHeight="1" x14ac:dyDescent="0.35">
      <c r="A59" s="1" t="s">
        <v>0</v>
      </c>
    </row>
    <row r="60" spans="1:13" ht="16.5" customHeight="1" x14ac:dyDescent="0.35">
      <c r="A60" s="5" t="s">
        <v>50</v>
      </c>
    </row>
    <row r="61" spans="1:13" ht="16.5" customHeight="1" x14ac:dyDescent="0.35">
      <c r="A61" s="6" t="s">
        <v>2</v>
      </c>
      <c r="B61" s="7"/>
      <c r="C61" s="7"/>
      <c r="D61" s="7"/>
      <c r="E61" s="8"/>
      <c r="F61" s="8"/>
      <c r="G61" s="9"/>
      <c r="H61" s="9"/>
      <c r="I61" s="9"/>
      <c r="J61" s="9"/>
      <c r="K61" s="9"/>
      <c r="L61" s="9"/>
      <c r="M61" s="9"/>
    </row>
    <row r="62" spans="1:13" ht="16.5" customHeight="1" x14ac:dyDescent="0.35">
      <c r="A62" s="5"/>
    </row>
    <row r="63" spans="1:13" ht="16.5" customHeight="1" x14ac:dyDescent="0.35">
      <c r="A63" s="5"/>
    </row>
    <row r="64" spans="1:13" ht="16.5" customHeight="1" x14ac:dyDescent="0.35">
      <c r="A64" s="5"/>
      <c r="G64" s="10" t="s">
        <v>3</v>
      </c>
      <c r="H64" s="11"/>
      <c r="I64" s="11"/>
      <c r="K64" s="10" t="s">
        <v>4</v>
      </c>
      <c r="L64" s="10"/>
      <c r="M64" s="10"/>
    </row>
    <row r="65" spans="1:22" ht="16.5" customHeight="1" x14ac:dyDescent="0.35">
      <c r="A65" s="5"/>
      <c r="G65" s="12" t="s">
        <v>5</v>
      </c>
      <c r="H65" s="13"/>
      <c r="I65" s="13"/>
      <c r="K65" s="12" t="s">
        <v>5</v>
      </c>
      <c r="L65" s="13"/>
      <c r="M65" s="13"/>
    </row>
    <row r="66" spans="1:22" ht="16.5" customHeight="1" x14ac:dyDescent="0.35">
      <c r="A66" s="5"/>
      <c r="G66" s="14" t="s">
        <v>6</v>
      </c>
      <c r="H66" s="15"/>
      <c r="I66" s="14" t="s">
        <v>7</v>
      </c>
      <c r="J66" s="16"/>
      <c r="K66" s="14" t="s">
        <v>6</v>
      </c>
      <c r="L66" s="16"/>
      <c r="M66" s="14" t="s">
        <v>7</v>
      </c>
    </row>
    <row r="67" spans="1:22" ht="16.5" customHeight="1" x14ac:dyDescent="0.35">
      <c r="A67" s="5"/>
      <c r="G67" s="17" t="s">
        <v>8</v>
      </c>
      <c r="H67" s="18"/>
      <c r="I67" s="19" t="s">
        <v>9</v>
      </c>
      <c r="J67" s="20"/>
      <c r="K67" s="17" t="s">
        <v>8</v>
      </c>
      <c r="L67" s="18"/>
      <c r="M67" s="19" t="s">
        <v>9</v>
      </c>
    </row>
    <row r="68" spans="1:22" ht="16.5" customHeight="1" x14ac:dyDescent="0.35">
      <c r="A68" s="5"/>
      <c r="G68" s="21" t="s">
        <v>10</v>
      </c>
      <c r="I68" s="21" t="s">
        <v>11</v>
      </c>
      <c r="K68" s="21" t="s">
        <v>10</v>
      </c>
      <c r="M68" s="21" t="s">
        <v>11</v>
      </c>
    </row>
    <row r="69" spans="1:22" ht="16.5" customHeight="1" x14ac:dyDescent="0.35">
      <c r="E69" s="22" t="s">
        <v>12</v>
      </c>
      <c r="F69" s="23"/>
      <c r="G69" s="24" t="s">
        <v>13</v>
      </c>
      <c r="H69" s="25"/>
      <c r="I69" s="24" t="s">
        <v>13</v>
      </c>
      <c r="J69" s="25"/>
      <c r="K69" s="24" t="s">
        <v>13</v>
      </c>
      <c r="L69" s="25"/>
      <c r="M69" s="24" t="s">
        <v>13</v>
      </c>
    </row>
    <row r="70" spans="1:22" ht="15" customHeight="1" x14ac:dyDescent="0.35">
      <c r="E70" s="25"/>
      <c r="F70" s="23"/>
      <c r="G70" s="34"/>
      <c r="H70" s="25"/>
      <c r="I70" s="34"/>
      <c r="J70" s="25"/>
      <c r="K70" s="34"/>
      <c r="L70" s="25"/>
      <c r="M70" s="34"/>
    </row>
    <row r="71" spans="1:22" ht="16.5" customHeight="1" x14ac:dyDescent="0.35">
      <c r="A71" s="5" t="s">
        <v>51</v>
      </c>
    </row>
    <row r="72" spans="1:22" ht="15" customHeight="1" x14ac:dyDescent="0.35">
      <c r="A72" s="5"/>
    </row>
    <row r="73" spans="1:22" ht="16.5" customHeight="1" x14ac:dyDescent="0.35">
      <c r="A73" s="5" t="s">
        <v>52</v>
      </c>
    </row>
    <row r="74" spans="1:22" ht="15" customHeight="1" x14ac:dyDescent="0.35">
      <c r="G74" s="26"/>
      <c r="H74" s="26"/>
      <c r="I74" s="2"/>
      <c r="J74" s="2"/>
      <c r="K74" s="2"/>
      <c r="L74" s="2"/>
      <c r="M74" s="2"/>
    </row>
    <row r="75" spans="1:22" ht="16.5" customHeight="1" x14ac:dyDescent="0.35">
      <c r="A75" s="2" t="s">
        <v>53</v>
      </c>
      <c r="E75" s="3">
        <v>13</v>
      </c>
      <c r="G75" s="26">
        <v>7597893</v>
      </c>
      <c r="H75" s="26"/>
      <c r="I75" s="26">
        <v>3000000</v>
      </c>
      <c r="J75" s="26"/>
      <c r="K75" s="26">
        <v>2800000</v>
      </c>
      <c r="L75" s="26"/>
      <c r="M75" s="26">
        <v>3000000</v>
      </c>
    </row>
    <row r="76" spans="1:22" ht="16.5" customHeight="1" x14ac:dyDescent="0.35">
      <c r="A76" s="2" t="s">
        <v>54</v>
      </c>
      <c r="E76" s="3">
        <v>12</v>
      </c>
      <c r="G76" s="26">
        <v>11842536</v>
      </c>
      <c r="H76" s="26"/>
      <c r="I76" s="26">
        <v>18253752</v>
      </c>
      <c r="J76" s="26"/>
      <c r="K76" s="26">
        <v>466377</v>
      </c>
      <c r="L76" s="26"/>
      <c r="M76" s="26">
        <v>296428</v>
      </c>
      <c r="S76" s="3"/>
      <c r="T76" s="26"/>
      <c r="U76" s="3"/>
      <c r="V76" s="26"/>
    </row>
    <row r="77" spans="1:22" ht="16.5" customHeight="1" x14ac:dyDescent="0.35">
      <c r="A77" s="2" t="s">
        <v>55</v>
      </c>
      <c r="F77" s="2"/>
      <c r="G77" s="26">
        <v>40022</v>
      </c>
      <c r="H77" s="26"/>
      <c r="I77" s="26">
        <v>36020</v>
      </c>
      <c r="J77" s="26"/>
      <c r="K77" s="26">
        <v>40022</v>
      </c>
      <c r="L77" s="26"/>
      <c r="M77" s="26">
        <v>36020</v>
      </c>
    </row>
    <row r="78" spans="1:22" ht="16.5" customHeight="1" x14ac:dyDescent="0.35">
      <c r="A78" s="2" t="s">
        <v>56</v>
      </c>
      <c r="G78" s="26"/>
      <c r="H78" s="26"/>
      <c r="I78" s="26"/>
      <c r="K78" s="26"/>
      <c r="L78" s="26"/>
      <c r="M78" s="26"/>
      <c r="S78" s="3"/>
      <c r="T78" s="26"/>
      <c r="U78" s="3"/>
      <c r="V78" s="26"/>
    </row>
    <row r="79" spans="1:22" ht="16.5" customHeight="1" x14ac:dyDescent="0.35">
      <c r="B79" s="2" t="s">
        <v>57</v>
      </c>
      <c r="E79" s="3">
        <v>13</v>
      </c>
      <c r="G79" s="26">
        <v>1278561</v>
      </c>
      <c r="H79" s="26"/>
      <c r="I79" s="26">
        <v>832972</v>
      </c>
      <c r="J79" s="26"/>
      <c r="K79" s="26">
        <v>0</v>
      </c>
      <c r="L79" s="26"/>
      <c r="M79" s="26">
        <v>0</v>
      </c>
      <c r="S79" s="3"/>
      <c r="T79" s="26"/>
      <c r="U79" s="3"/>
      <c r="V79" s="26"/>
    </row>
    <row r="80" spans="1:22" ht="16.5" customHeight="1" x14ac:dyDescent="0.35">
      <c r="A80" s="2" t="s">
        <v>58</v>
      </c>
      <c r="E80" s="3">
        <v>14</v>
      </c>
      <c r="G80" s="26">
        <v>1498210</v>
      </c>
      <c r="H80" s="26"/>
      <c r="I80" s="26">
        <v>2697953</v>
      </c>
      <c r="J80" s="26"/>
      <c r="K80" s="26">
        <v>499983</v>
      </c>
      <c r="L80" s="26"/>
      <c r="M80" s="26">
        <v>499726</v>
      </c>
      <c r="S80" s="3"/>
      <c r="T80" s="26"/>
      <c r="U80" s="3"/>
      <c r="V80" s="26"/>
    </row>
    <row r="81" spans="1:22" ht="16.5" customHeight="1" x14ac:dyDescent="0.35">
      <c r="A81" s="2" t="s">
        <v>59</v>
      </c>
      <c r="G81" s="26"/>
      <c r="H81" s="26"/>
      <c r="I81" s="26"/>
      <c r="K81" s="26"/>
      <c r="L81" s="26"/>
      <c r="M81" s="26"/>
      <c r="S81" s="3"/>
      <c r="T81" s="26"/>
      <c r="U81" s="3"/>
      <c r="V81" s="26"/>
    </row>
    <row r="82" spans="1:22" ht="16.5" customHeight="1" x14ac:dyDescent="0.35">
      <c r="B82" s="2" t="s">
        <v>60</v>
      </c>
      <c r="E82" s="27">
        <v>20.7</v>
      </c>
      <c r="G82" s="26">
        <v>671500</v>
      </c>
      <c r="H82" s="26"/>
      <c r="I82" s="26">
        <v>608500</v>
      </c>
      <c r="J82" s="26"/>
      <c r="K82" s="26">
        <v>0</v>
      </c>
      <c r="L82" s="26"/>
      <c r="M82" s="26">
        <v>0</v>
      </c>
      <c r="S82" s="3"/>
      <c r="T82" s="26"/>
      <c r="U82" s="3"/>
      <c r="V82" s="26"/>
    </row>
    <row r="83" spans="1:22" ht="16.5" customHeight="1" x14ac:dyDescent="0.35">
      <c r="A83" s="2" t="s">
        <v>61</v>
      </c>
      <c r="E83" s="27"/>
      <c r="G83" s="26">
        <v>71995</v>
      </c>
      <c r="H83" s="26"/>
      <c r="I83" s="26">
        <v>0</v>
      </c>
      <c r="J83" s="26"/>
      <c r="K83" s="26">
        <v>10973</v>
      </c>
      <c r="L83" s="26"/>
      <c r="M83" s="26">
        <v>0</v>
      </c>
      <c r="S83" s="3"/>
      <c r="T83" s="26"/>
      <c r="U83" s="3"/>
      <c r="V83" s="26"/>
    </row>
    <row r="84" spans="1:22" ht="16.5" customHeight="1" x14ac:dyDescent="0.35">
      <c r="A84" s="2" t="s">
        <v>62</v>
      </c>
      <c r="E84" s="3">
        <v>7</v>
      </c>
      <c r="G84" s="26">
        <v>22964</v>
      </c>
      <c r="H84" s="26"/>
      <c r="I84" s="26">
        <v>0</v>
      </c>
      <c r="J84" s="26"/>
      <c r="K84" s="26">
        <v>0</v>
      </c>
      <c r="L84" s="26"/>
      <c r="M84" s="26">
        <v>0</v>
      </c>
      <c r="S84" s="3"/>
      <c r="T84" s="26"/>
      <c r="U84" s="3"/>
      <c r="V84" s="26"/>
    </row>
    <row r="85" spans="1:22" ht="16.5" customHeight="1" x14ac:dyDescent="0.35">
      <c r="A85" s="2" t="s">
        <v>63</v>
      </c>
      <c r="G85" s="26">
        <v>49695</v>
      </c>
      <c r="H85" s="26"/>
      <c r="I85" s="26">
        <v>80401</v>
      </c>
      <c r="J85" s="26"/>
      <c r="K85" s="26">
        <v>0</v>
      </c>
      <c r="L85" s="26"/>
      <c r="M85" s="26">
        <v>0</v>
      </c>
      <c r="S85" s="3"/>
      <c r="T85" s="26"/>
      <c r="U85" s="3"/>
      <c r="V85" s="26"/>
    </row>
    <row r="86" spans="1:22" ht="16.5" customHeight="1" x14ac:dyDescent="0.35">
      <c r="A86" s="2" t="s">
        <v>64</v>
      </c>
      <c r="G86" s="28">
        <v>266115</v>
      </c>
      <c r="H86" s="26"/>
      <c r="I86" s="28">
        <v>322146</v>
      </c>
      <c r="J86" s="26"/>
      <c r="K86" s="28">
        <v>19168</v>
      </c>
      <c r="L86" s="26"/>
      <c r="M86" s="28">
        <v>11172</v>
      </c>
      <c r="S86" s="3"/>
      <c r="T86" s="26"/>
      <c r="U86" s="3"/>
      <c r="V86" s="26"/>
    </row>
    <row r="87" spans="1:22" ht="15" customHeight="1" x14ac:dyDescent="0.35">
      <c r="G87" s="26"/>
      <c r="H87" s="26"/>
      <c r="I87" s="26"/>
      <c r="K87" s="26"/>
      <c r="L87" s="26"/>
      <c r="M87" s="26"/>
      <c r="S87" s="3"/>
      <c r="T87" s="26"/>
      <c r="U87" s="3"/>
      <c r="V87" s="26"/>
    </row>
    <row r="88" spans="1:22" ht="16.5" customHeight="1" x14ac:dyDescent="0.35">
      <c r="A88" s="5" t="s">
        <v>65</v>
      </c>
      <c r="G88" s="28">
        <f>SUM(G75:G86)</f>
        <v>23339491</v>
      </c>
      <c r="H88" s="26"/>
      <c r="I88" s="28">
        <f>SUM(I75:I86)</f>
        <v>25831744</v>
      </c>
      <c r="K88" s="28">
        <f>SUM(K75:K86)</f>
        <v>3836523</v>
      </c>
      <c r="L88" s="26"/>
      <c r="M88" s="28">
        <f>SUM(M75:M86)</f>
        <v>3843346</v>
      </c>
      <c r="S88" s="3"/>
      <c r="T88" s="26"/>
      <c r="U88" s="3"/>
      <c r="V88" s="26"/>
    </row>
    <row r="89" spans="1:22" ht="15" customHeight="1" x14ac:dyDescent="0.35">
      <c r="B89" s="5"/>
      <c r="C89" s="5"/>
      <c r="G89" s="26"/>
      <c r="I89" s="26"/>
      <c r="K89" s="26"/>
      <c r="M89" s="26"/>
      <c r="S89" s="3"/>
      <c r="T89" s="26"/>
      <c r="U89" s="3"/>
      <c r="V89" s="26"/>
    </row>
    <row r="90" spans="1:22" ht="16.5" customHeight="1" x14ac:dyDescent="0.35">
      <c r="A90" s="5" t="s">
        <v>66</v>
      </c>
      <c r="B90" s="5"/>
      <c r="C90" s="5"/>
      <c r="G90" s="26"/>
      <c r="I90" s="26"/>
      <c r="K90" s="26"/>
      <c r="M90" s="26"/>
      <c r="O90" s="5"/>
      <c r="S90" s="3"/>
      <c r="T90" s="26"/>
      <c r="U90" s="3"/>
      <c r="V90" s="26"/>
    </row>
    <row r="91" spans="1:22" ht="15" customHeight="1" x14ac:dyDescent="0.35">
      <c r="A91" s="5"/>
      <c r="B91" s="5"/>
      <c r="C91" s="5"/>
      <c r="G91" s="26"/>
      <c r="I91" s="26"/>
      <c r="K91" s="26"/>
      <c r="M91" s="26"/>
      <c r="O91" s="5"/>
      <c r="S91" s="3"/>
      <c r="T91" s="26"/>
      <c r="U91" s="3"/>
      <c r="V91" s="26"/>
    </row>
    <row r="92" spans="1:22" ht="16.5" customHeight="1" x14ac:dyDescent="0.35">
      <c r="A92" s="2" t="s">
        <v>67</v>
      </c>
      <c r="E92" s="2"/>
      <c r="F92" s="2"/>
      <c r="G92" s="2"/>
      <c r="H92" s="2"/>
      <c r="I92" s="2"/>
      <c r="J92" s="2"/>
      <c r="K92" s="2"/>
      <c r="L92" s="2"/>
      <c r="M92" s="2"/>
      <c r="P92" s="5"/>
      <c r="Q92" s="5"/>
      <c r="S92" s="3"/>
      <c r="T92" s="26"/>
      <c r="U92" s="3"/>
      <c r="V92" s="26"/>
    </row>
    <row r="93" spans="1:22" ht="16.5" customHeight="1" x14ac:dyDescent="0.35">
      <c r="B93" s="2" t="s">
        <v>68</v>
      </c>
      <c r="E93" s="3">
        <v>13</v>
      </c>
      <c r="G93" s="26">
        <v>29750125</v>
      </c>
      <c r="H93" s="26"/>
      <c r="I93" s="26">
        <v>24017679</v>
      </c>
      <c r="J93" s="26"/>
      <c r="K93" s="26">
        <v>3000000</v>
      </c>
      <c r="L93" s="26"/>
      <c r="M93" s="26">
        <v>0</v>
      </c>
      <c r="P93" s="5"/>
      <c r="Q93" s="5"/>
      <c r="S93" s="3"/>
      <c r="T93" s="26"/>
      <c r="U93" s="3"/>
      <c r="V93" s="26"/>
    </row>
    <row r="94" spans="1:22" ht="16.5" customHeight="1" x14ac:dyDescent="0.35">
      <c r="A94" s="2" t="s">
        <v>69</v>
      </c>
      <c r="E94" s="3">
        <v>14</v>
      </c>
      <c r="G94" s="26">
        <v>28814777</v>
      </c>
      <c r="H94" s="26"/>
      <c r="I94" s="26">
        <v>29801948</v>
      </c>
      <c r="J94" s="26"/>
      <c r="K94" s="26">
        <v>14133805</v>
      </c>
      <c r="L94" s="26"/>
      <c r="M94" s="26">
        <v>14122307</v>
      </c>
      <c r="P94" s="5"/>
      <c r="Q94" s="5"/>
      <c r="S94" s="3"/>
      <c r="T94" s="26"/>
      <c r="U94" s="3"/>
      <c r="V94" s="26"/>
    </row>
    <row r="95" spans="1:22" ht="16.5" customHeight="1" x14ac:dyDescent="0.35">
      <c r="A95" s="2" t="s">
        <v>70</v>
      </c>
      <c r="E95" s="27">
        <v>20.7</v>
      </c>
      <c r="G95" s="26">
        <v>1104500</v>
      </c>
      <c r="H95" s="26"/>
      <c r="I95" s="26">
        <v>1776000</v>
      </c>
      <c r="J95" s="26"/>
      <c r="K95" s="26">
        <v>0</v>
      </c>
      <c r="L95" s="26"/>
      <c r="M95" s="26">
        <v>0</v>
      </c>
      <c r="P95" s="5"/>
      <c r="Q95" s="5"/>
      <c r="S95" s="3"/>
      <c r="T95" s="26"/>
      <c r="U95" s="3"/>
      <c r="V95" s="26"/>
    </row>
    <row r="96" spans="1:22" ht="16.5" customHeight="1" x14ac:dyDescent="0.35">
      <c r="A96" s="2" t="s">
        <v>71</v>
      </c>
      <c r="E96" s="27"/>
      <c r="G96" s="26">
        <v>910892</v>
      </c>
      <c r="H96" s="26"/>
      <c r="I96" s="26">
        <v>0</v>
      </c>
      <c r="J96" s="26"/>
      <c r="K96" s="26">
        <v>124183</v>
      </c>
      <c r="L96" s="26"/>
      <c r="M96" s="26">
        <v>0</v>
      </c>
      <c r="P96" s="5"/>
      <c r="Q96" s="5"/>
      <c r="S96" s="3"/>
      <c r="T96" s="26"/>
      <c r="U96" s="3"/>
      <c r="V96" s="26"/>
    </row>
    <row r="97" spans="1:22" ht="16.5" customHeight="1" x14ac:dyDescent="0.35">
      <c r="A97" s="2" t="s">
        <v>62</v>
      </c>
      <c r="E97" s="3">
        <v>7</v>
      </c>
      <c r="G97" s="26">
        <v>3801428</v>
      </c>
      <c r="H97" s="26"/>
      <c r="I97" s="26">
        <v>0</v>
      </c>
      <c r="J97" s="26"/>
      <c r="K97" s="26">
        <v>0</v>
      </c>
      <c r="L97" s="26"/>
      <c r="M97" s="26">
        <v>0</v>
      </c>
      <c r="O97" s="5"/>
      <c r="P97" s="5"/>
      <c r="Q97" s="5"/>
      <c r="S97" s="3"/>
      <c r="T97" s="26"/>
      <c r="U97" s="3"/>
      <c r="V97" s="26"/>
    </row>
    <row r="98" spans="1:22" ht="16.5" customHeight="1" x14ac:dyDescent="0.35">
      <c r="A98" s="2" t="s">
        <v>72</v>
      </c>
      <c r="G98" s="26">
        <v>148812</v>
      </c>
      <c r="H98" s="26"/>
      <c r="I98" s="26">
        <v>203214</v>
      </c>
      <c r="J98" s="26"/>
      <c r="K98" s="26">
        <v>0</v>
      </c>
      <c r="L98" s="26"/>
      <c r="M98" s="26">
        <v>0</v>
      </c>
      <c r="O98" s="5"/>
      <c r="P98" s="5"/>
      <c r="Q98" s="5"/>
      <c r="S98" s="3"/>
      <c r="T98" s="26"/>
      <c r="U98" s="3"/>
      <c r="V98" s="26"/>
    </row>
    <row r="99" spans="1:22" ht="16.5" customHeight="1" x14ac:dyDescent="0.35">
      <c r="A99" s="2" t="s">
        <v>73</v>
      </c>
      <c r="G99" s="26"/>
      <c r="H99" s="26"/>
      <c r="I99" s="26"/>
      <c r="K99" s="26"/>
      <c r="L99" s="26"/>
      <c r="M99" s="26"/>
      <c r="O99" s="5"/>
      <c r="P99" s="5"/>
      <c r="Q99" s="5"/>
      <c r="S99" s="3"/>
      <c r="T99" s="26"/>
      <c r="U99" s="3"/>
      <c r="V99" s="26"/>
    </row>
    <row r="100" spans="1:22" ht="16.5" customHeight="1" x14ac:dyDescent="0.35">
      <c r="B100" s="2" t="s">
        <v>74</v>
      </c>
      <c r="G100" s="26">
        <v>294182</v>
      </c>
      <c r="H100" s="26"/>
      <c r="I100" s="26">
        <v>301326</v>
      </c>
      <c r="J100" s="26"/>
      <c r="K100" s="26">
        <v>237612</v>
      </c>
      <c r="L100" s="26"/>
      <c r="M100" s="26">
        <v>243425</v>
      </c>
      <c r="O100" s="5"/>
      <c r="P100" s="5"/>
      <c r="Q100" s="5"/>
      <c r="S100" s="3"/>
      <c r="T100" s="26"/>
      <c r="U100" s="3"/>
      <c r="V100" s="26"/>
    </row>
    <row r="101" spans="1:22" ht="16.5" customHeight="1" x14ac:dyDescent="0.35">
      <c r="A101" s="2" t="s">
        <v>75</v>
      </c>
      <c r="G101" s="26">
        <v>344965</v>
      </c>
      <c r="H101" s="26"/>
      <c r="I101" s="26">
        <v>315321</v>
      </c>
      <c r="J101" s="26"/>
      <c r="K101" s="26">
        <v>0</v>
      </c>
      <c r="L101" s="26"/>
      <c r="M101" s="26">
        <v>0</v>
      </c>
      <c r="O101" s="5"/>
      <c r="P101" s="5"/>
      <c r="Q101" s="5"/>
      <c r="S101" s="3"/>
      <c r="T101" s="26"/>
      <c r="U101" s="3"/>
      <c r="V101" s="26"/>
    </row>
    <row r="102" spans="1:22" ht="16.5" customHeight="1" x14ac:dyDescent="0.35">
      <c r="A102" s="2" t="s">
        <v>76</v>
      </c>
      <c r="G102" s="26">
        <v>440144</v>
      </c>
      <c r="H102" s="26"/>
      <c r="I102" s="26">
        <v>404718</v>
      </c>
      <c r="J102" s="26"/>
      <c r="K102" s="26">
        <v>44532</v>
      </c>
      <c r="L102" s="26"/>
      <c r="M102" s="26">
        <v>32136</v>
      </c>
      <c r="O102" s="5"/>
      <c r="P102" s="5"/>
      <c r="Q102" s="5"/>
      <c r="S102" s="3"/>
      <c r="T102" s="26"/>
      <c r="U102" s="3"/>
      <c r="V102" s="26"/>
    </row>
    <row r="103" spans="1:22" ht="16.5" customHeight="1" x14ac:dyDescent="0.35">
      <c r="A103" s="2" t="s">
        <v>77</v>
      </c>
      <c r="G103" s="28">
        <v>285041</v>
      </c>
      <c r="H103" s="26"/>
      <c r="I103" s="28">
        <v>363592</v>
      </c>
      <c r="J103" s="26"/>
      <c r="K103" s="28">
        <v>0</v>
      </c>
      <c r="L103" s="26"/>
      <c r="M103" s="28">
        <v>0</v>
      </c>
      <c r="O103" s="5"/>
      <c r="P103" s="5"/>
      <c r="Q103" s="5"/>
      <c r="S103" s="3"/>
      <c r="T103" s="26"/>
      <c r="U103" s="3"/>
      <c r="V103" s="26"/>
    </row>
    <row r="104" spans="1:22" ht="15" customHeight="1" x14ac:dyDescent="0.35">
      <c r="G104" s="26"/>
      <c r="H104" s="26"/>
      <c r="I104" s="26"/>
      <c r="K104" s="26"/>
      <c r="L104" s="26"/>
      <c r="M104" s="26"/>
      <c r="S104" s="3"/>
      <c r="U104" s="3"/>
      <c r="V104" s="26"/>
    </row>
    <row r="105" spans="1:22" ht="16.5" customHeight="1" x14ac:dyDescent="0.35">
      <c r="A105" s="5" t="s">
        <v>78</v>
      </c>
      <c r="G105" s="28">
        <f>SUM(G93:G103)</f>
        <v>65894866</v>
      </c>
      <c r="H105" s="26"/>
      <c r="I105" s="28">
        <f>SUM(I93:I103)</f>
        <v>57183798</v>
      </c>
      <c r="K105" s="28">
        <f>SUM(K93:K103)</f>
        <v>17540132</v>
      </c>
      <c r="L105" s="26"/>
      <c r="M105" s="28">
        <f>SUM(M93:M103)</f>
        <v>14397868</v>
      </c>
      <c r="S105" s="3"/>
      <c r="U105" s="3"/>
      <c r="V105" s="26"/>
    </row>
    <row r="106" spans="1:22" ht="15" customHeight="1" x14ac:dyDescent="0.35">
      <c r="G106" s="26"/>
      <c r="H106" s="26"/>
      <c r="I106" s="26"/>
      <c r="K106" s="26"/>
      <c r="L106" s="26"/>
      <c r="M106" s="26"/>
      <c r="S106" s="3"/>
      <c r="U106" s="3"/>
      <c r="V106" s="26"/>
    </row>
    <row r="107" spans="1:22" ht="16.5" customHeight="1" x14ac:dyDescent="0.35">
      <c r="A107" s="5" t="s">
        <v>79</v>
      </c>
      <c r="G107" s="28">
        <f>SUM(G88,G105)</f>
        <v>89234357</v>
      </c>
      <c r="H107" s="26"/>
      <c r="I107" s="28">
        <f>SUM(I88,I105)</f>
        <v>83015542</v>
      </c>
      <c r="K107" s="28">
        <f>SUM(K88,K105)</f>
        <v>21376655</v>
      </c>
      <c r="L107" s="26"/>
      <c r="M107" s="28">
        <f>SUM(M88,M105)</f>
        <v>18241214</v>
      </c>
      <c r="S107" s="3"/>
      <c r="T107" s="26"/>
      <c r="U107" s="3"/>
      <c r="V107" s="26"/>
    </row>
    <row r="108" spans="1:22" ht="11.5" customHeight="1" x14ac:dyDescent="0.35">
      <c r="A108" s="5"/>
      <c r="G108" s="26"/>
      <c r="H108" s="26"/>
      <c r="I108" s="26"/>
      <c r="K108" s="26"/>
      <c r="L108" s="26"/>
      <c r="M108" s="26"/>
      <c r="S108" s="3"/>
      <c r="T108" s="26"/>
      <c r="U108" s="3"/>
      <c r="V108" s="26"/>
    </row>
    <row r="109" spans="1:22" ht="6.75" customHeight="1" x14ac:dyDescent="0.35">
      <c r="A109" s="5"/>
      <c r="G109" s="26"/>
      <c r="H109" s="26"/>
      <c r="I109" s="26"/>
      <c r="K109" s="26"/>
      <c r="L109" s="26"/>
      <c r="M109" s="26"/>
      <c r="S109" s="3"/>
      <c r="T109" s="26"/>
      <c r="U109" s="3"/>
      <c r="V109" s="26"/>
    </row>
    <row r="110" spans="1:22" ht="22" customHeight="1" x14ac:dyDescent="0.35">
      <c r="A110" s="35" t="s">
        <v>49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1" spans="1:22" ht="16.5" customHeight="1" x14ac:dyDescent="0.35">
      <c r="A111" s="1" t="s">
        <v>0</v>
      </c>
    </row>
    <row r="112" spans="1:22" ht="16.5" customHeight="1" x14ac:dyDescent="0.35">
      <c r="A112" s="5" t="s">
        <v>50</v>
      </c>
    </row>
    <row r="113" spans="1:13" ht="16.5" customHeight="1" x14ac:dyDescent="0.35">
      <c r="A113" s="6" t="s">
        <v>2</v>
      </c>
      <c r="B113" s="7"/>
      <c r="C113" s="7"/>
      <c r="D113" s="7"/>
      <c r="E113" s="8"/>
      <c r="F113" s="8"/>
      <c r="G113" s="9"/>
      <c r="H113" s="9"/>
      <c r="I113" s="9"/>
      <c r="J113" s="9"/>
      <c r="K113" s="9"/>
      <c r="L113" s="9"/>
      <c r="M113" s="9"/>
    </row>
    <row r="114" spans="1:13" ht="16.5" customHeight="1" x14ac:dyDescent="0.35">
      <c r="A114" s="5"/>
    </row>
    <row r="115" spans="1:13" ht="16.5" customHeight="1" x14ac:dyDescent="0.35">
      <c r="A115" s="5"/>
    </row>
    <row r="116" spans="1:13" ht="16.5" customHeight="1" x14ac:dyDescent="0.35">
      <c r="A116" s="5"/>
      <c r="G116" s="10" t="s">
        <v>3</v>
      </c>
      <c r="H116" s="11"/>
      <c r="I116" s="11"/>
      <c r="K116" s="10" t="s">
        <v>4</v>
      </c>
      <c r="L116" s="10"/>
      <c r="M116" s="10"/>
    </row>
    <row r="117" spans="1:13" ht="16.5" customHeight="1" x14ac:dyDescent="0.35">
      <c r="A117" s="5"/>
      <c r="G117" s="12" t="s">
        <v>5</v>
      </c>
      <c r="H117" s="13"/>
      <c r="I117" s="13"/>
      <c r="K117" s="12" t="s">
        <v>5</v>
      </c>
      <c r="L117" s="13"/>
      <c r="M117" s="13"/>
    </row>
    <row r="118" spans="1:13" ht="16.5" customHeight="1" x14ac:dyDescent="0.35">
      <c r="A118" s="5"/>
      <c r="G118" s="14" t="s">
        <v>6</v>
      </c>
      <c r="H118" s="15"/>
      <c r="I118" s="14" t="s">
        <v>7</v>
      </c>
      <c r="J118" s="16"/>
      <c r="K118" s="14" t="s">
        <v>6</v>
      </c>
      <c r="L118" s="16"/>
      <c r="M118" s="14" t="s">
        <v>7</v>
      </c>
    </row>
    <row r="119" spans="1:13" ht="16.5" customHeight="1" x14ac:dyDescent="0.35">
      <c r="A119" s="5"/>
      <c r="G119" s="17" t="s">
        <v>8</v>
      </c>
      <c r="H119" s="18"/>
      <c r="I119" s="19" t="s">
        <v>9</v>
      </c>
      <c r="J119" s="20"/>
      <c r="K119" s="17" t="s">
        <v>8</v>
      </c>
      <c r="L119" s="18"/>
      <c r="M119" s="19" t="s">
        <v>9</v>
      </c>
    </row>
    <row r="120" spans="1:13" ht="16.5" customHeight="1" x14ac:dyDescent="0.35">
      <c r="G120" s="21" t="s">
        <v>10</v>
      </c>
      <c r="I120" s="21" t="s">
        <v>11</v>
      </c>
      <c r="K120" s="21" t="s">
        <v>10</v>
      </c>
      <c r="M120" s="21" t="s">
        <v>11</v>
      </c>
    </row>
    <row r="121" spans="1:13" ht="16.5" customHeight="1" x14ac:dyDescent="0.35">
      <c r="F121" s="23"/>
      <c r="G121" s="24" t="s">
        <v>13</v>
      </c>
      <c r="H121" s="25"/>
      <c r="I121" s="24" t="s">
        <v>13</v>
      </c>
      <c r="J121" s="25"/>
      <c r="K121" s="24" t="s">
        <v>13</v>
      </c>
      <c r="L121" s="25"/>
      <c r="M121" s="24" t="s">
        <v>13</v>
      </c>
    </row>
    <row r="122" spans="1:13" ht="16.5" customHeight="1" x14ac:dyDescent="0.35">
      <c r="F122" s="23"/>
      <c r="G122" s="34"/>
      <c r="H122" s="25"/>
      <c r="I122" s="34"/>
      <c r="J122" s="25"/>
      <c r="K122" s="34"/>
      <c r="L122" s="25"/>
      <c r="M122" s="34"/>
    </row>
    <row r="123" spans="1:13" ht="16.5" customHeight="1" x14ac:dyDescent="0.35">
      <c r="A123" s="5" t="s">
        <v>80</v>
      </c>
    </row>
    <row r="124" spans="1:13" ht="16.5" customHeight="1" x14ac:dyDescent="0.35">
      <c r="A124" s="5"/>
      <c r="G124" s="26"/>
      <c r="I124" s="26"/>
      <c r="K124" s="26"/>
      <c r="M124" s="26"/>
    </row>
    <row r="125" spans="1:13" ht="16.5" customHeight="1" x14ac:dyDescent="0.35">
      <c r="A125" s="5" t="s">
        <v>81</v>
      </c>
      <c r="G125" s="26"/>
      <c r="I125" s="26"/>
      <c r="K125" s="26"/>
      <c r="M125" s="26"/>
    </row>
    <row r="126" spans="1:13" ht="16.5" customHeight="1" x14ac:dyDescent="0.35">
      <c r="A126" s="5"/>
      <c r="G126" s="26"/>
      <c r="I126" s="26"/>
      <c r="K126" s="26"/>
      <c r="M126" s="26"/>
    </row>
    <row r="127" spans="1:13" ht="16.5" customHeight="1" x14ac:dyDescent="0.35">
      <c r="A127" s="2" t="s">
        <v>82</v>
      </c>
      <c r="G127" s="26"/>
      <c r="I127" s="26"/>
      <c r="K127" s="26"/>
      <c r="M127" s="26"/>
    </row>
    <row r="128" spans="1:13" ht="16.5" customHeight="1" x14ac:dyDescent="0.35">
      <c r="B128" s="2" t="s">
        <v>83</v>
      </c>
      <c r="G128" s="26"/>
      <c r="I128" s="26"/>
      <c r="K128" s="26"/>
      <c r="M128" s="26"/>
    </row>
    <row r="129" spans="1:13" ht="16.5" customHeight="1" x14ac:dyDescent="0.35">
      <c r="C129" s="36" t="s">
        <v>84</v>
      </c>
      <c r="G129" s="26"/>
      <c r="I129" s="26"/>
      <c r="K129" s="26"/>
      <c r="M129" s="26"/>
    </row>
    <row r="130" spans="1:13" ht="16.5" customHeight="1" thickBot="1" x14ac:dyDescent="0.4">
      <c r="D130" s="36" t="s">
        <v>85</v>
      </c>
      <c r="G130" s="37">
        <v>5400000</v>
      </c>
      <c r="I130" s="37">
        <v>5400000</v>
      </c>
      <c r="K130" s="37">
        <v>5400000</v>
      </c>
      <c r="M130" s="37">
        <v>5400000</v>
      </c>
    </row>
    <row r="131" spans="1:13" ht="16.5" customHeight="1" thickTop="1" x14ac:dyDescent="0.35">
      <c r="C131" s="36"/>
      <c r="G131" s="26"/>
      <c r="I131" s="26"/>
      <c r="K131" s="26"/>
      <c r="M131" s="26"/>
    </row>
    <row r="132" spans="1:13" ht="16.5" customHeight="1" x14ac:dyDescent="0.35">
      <c r="B132" s="2" t="s">
        <v>86</v>
      </c>
      <c r="G132" s="26"/>
      <c r="I132" s="26"/>
      <c r="K132" s="26"/>
      <c r="M132" s="26"/>
    </row>
    <row r="133" spans="1:13" ht="16.5" customHeight="1" x14ac:dyDescent="0.35">
      <c r="C133" s="2" t="s">
        <v>87</v>
      </c>
      <c r="G133" s="26">
        <v>5213800</v>
      </c>
      <c r="I133" s="26">
        <v>5213800</v>
      </c>
      <c r="K133" s="26">
        <v>5213800</v>
      </c>
      <c r="M133" s="26">
        <v>5213800</v>
      </c>
    </row>
    <row r="134" spans="1:13" ht="16.5" customHeight="1" x14ac:dyDescent="0.35">
      <c r="A134" s="2" t="s">
        <v>88</v>
      </c>
      <c r="G134" s="26">
        <v>9644040</v>
      </c>
      <c r="I134" s="26">
        <v>9644040</v>
      </c>
      <c r="K134" s="26">
        <v>9644040</v>
      </c>
      <c r="M134" s="26">
        <v>9644040</v>
      </c>
    </row>
    <row r="135" spans="1:13" ht="16.5" customHeight="1" x14ac:dyDescent="0.35">
      <c r="A135" s="2" t="s">
        <v>89</v>
      </c>
      <c r="G135" s="26">
        <v>7951674</v>
      </c>
      <c r="I135" s="26">
        <v>7951674</v>
      </c>
      <c r="K135" s="26">
        <v>7951674</v>
      </c>
      <c r="M135" s="26">
        <v>7951674</v>
      </c>
    </row>
    <row r="136" spans="1:13" ht="16.5" customHeight="1" x14ac:dyDescent="0.35">
      <c r="A136" s="2" t="s">
        <v>90</v>
      </c>
      <c r="G136" s="26"/>
      <c r="I136" s="26"/>
      <c r="K136" s="26"/>
      <c r="M136" s="26"/>
    </row>
    <row r="137" spans="1:13" ht="16.5" customHeight="1" x14ac:dyDescent="0.35">
      <c r="B137" s="2" t="s">
        <v>91</v>
      </c>
      <c r="G137" s="26">
        <v>-158627</v>
      </c>
      <c r="I137" s="26">
        <v>-160190</v>
      </c>
      <c r="K137" s="26">
        <v>-76992</v>
      </c>
      <c r="M137" s="26">
        <v>-77101</v>
      </c>
    </row>
    <row r="138" spans="1:13" ht="16.5" customHeight="1" x14ac:dyDescent="0.35">
      <c r="A138" s="2" t="s">
        <v>92</v>
      </c>
      <c r="G138" s="26">
        <v>155197</v>
      </c>
      <c r="I138" s="26">
        <v>123005</v>
      </c>
      <c r="K138" s="26">
        <v>74751</v>
      </c>
      <c r="M138" s="26">
        <v>60067</v>
      </c>
    </row>
    <row r="139" spans="1:13" ht="16.5" customHeight="1" x14ac:dyDescent="0.35">
      <c r="A139" s="2" t="s">
        <v>93</v>
      </c>
      <c r="G139" s="26"/>
      <c r="H139" s="26"/>
      <c r="I139" s="26"/>
      <c r="K139" s="26"/>
      <c r="L139" s="26"/>
      <c r="M139" s="26"/>
    </row>
    <row r="140" spans="1:13" ht="16.5" customHeight="1" x14ac:dyDescent="0.35">
      <c r="B140" s="2" t="s">
        <v>94</v>
      </c>
      <c r="G140" s="26">
        <v>334427</v>
      </c>
      <c r="H140" s="26"/>
      <c r="I140" s="26">
        <v>334427</v>
      </c>
      <c r="J140" s="26"/>
      <c r="K140" s="26">
        <v>334427</v>
      </c>
      <c r="L140" s="26"/>
      <c r="M140" s="26">
        <v>334427</v>
      </c>
    </row>
    <row r="141" spans="1:13" ht="16.5" customHeight="1" x14ac:dyDescent="0.35">
      <c r="B141" s="2" t="s">
        <v>95</v>
      </c>
      <c r="G141" s="26">
        <v>6359508</v>
      </c>
      <c r="H141" s="26"/>
      <c r="I141" s="26">
        <v>5993594</v>
      </c>
      <c r="J141" s="26"/>
      <c r="K141" s="26">
        <v>1754818</v>
      </c>
      <c r="L141" s="26"/>
      <c r="M141" s="26">
        <v>1665691</v>
      </c>
    </row>
    <row r="142" spans="1:13" ht="16.5" customHeight="1" x14ac:dyDescent="0.35">
      <c r="A142" s="2" t="s">
        <v>96</v>
      </c>
      <c r="G142" s="28">
        <v>-2319100</v>
      </c>
      <c r="H142" s="26"/>
      <c r="I142" s="28">
        <v>-955949</v>
      </c>
      <c r="J142" s="26"/>
      <c r="K142" s="28">
        <v>0</v>
      </c>
      <c r="L142" s="26"/>
      <c r="M142" s="28">
        <v>0</v>
      </c>
    </row>
    <row r="143" spans="1:13" ht="16.5" customHeight="1" x14ac:dyDescent="0.35">
      <c r="G143" s="26"/>
      <c r="H143" s="26"/>
      <c r="I143" s="26"/>
      <c r="K143" s="26"/>
      <c r="L143" s="26"/>
      <c r="M143" s="26"/>
    </row>
    <row r="144" spans="1:13" ht="16.5" customHeight="1" x14ac:dyDescent="0.35">
      <c r="A144" s="5" t="s">
        <v>97</v>
      </c>
      <c r="G144" s="26">
        <f>SUM(G133:G142)</f>
        <v>27180919</v>
      </c>
      <c r="H144" s="26"/>
      <c r="I144" s="26">
        <f>SUM(I133:I142)</f>
        <v>28144401</v>
      </c>
      <c r="K144" s="26">
        <f>SUM(K133:K142)</f>
        <v>24896518</v>
      </c>
      <c r="L144" s="26"/>
      <c r="M144" s="26">
        <f>SUM(M133:M142)</f>
        <v>24792598</v>
      </c>
    </row>
    <row r="145" spans="1:13" ht="16.5" customHeight="1" x14ac:dyDescent="0.35">
      <c r="A145" s="2" t="s">
        <v>98</v>
      </c>
      <c r="G145" s="38">
        <v>10562884</v>
      </c>
      <c r="H145" s="26"/>
      <c r="I145" s="38">
        <v>10532862</v>
      </c>
      <c r="J145" s="26"/>
      <c r="K145" s="38">
        <v>0</v>
      </c>
      <c r="L145" s="26"/>
      <c r="M145" s="38">
        <v>0</v>
      </c>
    </row>
    <row r="146" spans="1:13" ht="16.5" customHeight="1" x14ac:dyDescent="0.35">
      <c r="G146" s="26"/>
      <c r="H146" s="26"/>
      <c r="I146" s="26"/>
      <c r="K146" s="26"/>
      <c r="L146" s="26"/>
      <c r="M146" s="26"/>
    </row>
    <row r="147" spans="1:13" ht="16.5" customHeight="1" x14ac:dyDescent="0.35">
      <c r="A147" s="5" t="s">
        <v>99</v>
      </c>
      <c r="G147" s="39">
        <f>SUM(G144:G145)</f>
        <v>37743803</v>
      </c>
      <c r="H147" s="26"/>
      <c r="I147" s="39">
        <f>SUM(I144:I145)</f>
        <v>38677263</v>
      </c>
      <c r="K147" s="39">
        <f>SUM(K144:K145)</f>
        <v>24896518</v>
      </c>
      <c r="L147" s="26"/>
      <c r="M147" s="39">
        <f>SUM(M144:M145)</f>
        <v>24792598</v>
      </c>
    </row>
    <row r="148" spans="1:13" ht="16.5" customHeight="1" x14ac:dyDescent="0.35">
      <c r="A148" s="5"/>
      <c r="G148" s="26"/>
      <c r="H148" s="26"/>
      <c r="I148" s="26"/>
      <c r="K148" s="26"/>
      <c r="L148" s="26"/>
      <c r="M148" s="26"/>
    </row>
    <row r="149" spans="1:13" ht="16.5" customHeight="1" thickBot="1" x14ac:dyDescent="0.4">
      <c r="A149" s="5" t="s">
        <v>100</v>
      </c>
      <c r="B149" s="5"/>
      <c r="F149" s="40"/>
      <c r="G149" s="32">
        <f>SUM(G147,G107)</f>
        <v>126978160</v>
      </c>
      <c r="H149" s="26"/>
      <c r="I149" s="32">
        <f>SUM(I147,I107)</f>
        <v>121692805</v>
      </c>
      <c r="K149" s="32">
        <f>SUM(K147,K107)</f>
        <v>46273173</v>
      </c>
      <c r="L149" s="26"/>
      <c r="M149" s="32">
        <f>SUM(M147,M107)</f>
        <v>43033812</v>
      </c>
    </row>
    <row r="150" spans="1:13" ht="16.5" customHeight="1" thickTop="1" x14ac:dyDescent="0.35">
      <c r="A150" s="5"/>
      <c r="B150" s="5"/>
      <c r="F150" s="40"/>
      <c r="G150" s="26"/>
      <c r="H150" s="26"/>
      <c r="I150" s="26"/>
      <c r="K150" s="26"/>
      <c r="L150" s="26"/>
      <c r="M150" s="26"/>
    </row>
    <row r="151" spans="1:13" ht="16.5" customHeight="1" x14ac:dyDescent="0.35">
      <c r="A151" s="5"/>
      <c r="B151" s="5"/>
      <c r="F151" s="40"/>
      <c r="G151" s="26"/>
      <c r="H151" s="26"/>
      <c r="I151" s="26"/>
      <c r="K151" s="26"/>
      <c r="L151" s="26"/>
      <c r="M151" s="26"/>
    </row>
    <row r="152" spans="1:13" ht="16.5" customHeight="1" x14ac:dyDescent="0.35">
      <c r="A152" s="5"/>
      <c r="B152" s="5"/>
      <c r="F152" s="40"/>
      <c r="G152" s="26"/>
      <c r="H152" s="26"/>
      <c r="I152" s="26"/>
      <c r="K152" s="26"/>
      <c r="L152" s="26"/>
      <c r="M152" s="26"/>
    </row>
    <row r="153" spans="1:13" ht="18" customHeight="1" x14ac:dyDescent="0.35">
      <c r="A153" s="5"/>
      <c r="B153" s="5"/>
      <c r="F153" s="40"/>
      <c r="G153" s="26"/>
      <c r="H153" s="26"/>
      <c r="I153" s="26"/>
      <c r="K153" s="26"/>
      <c r="L153" s="26"/>
      <c r="M153" s="26"/>
    </row>
    <row r="154" spans="1:13" ht="21" customHeight="1" x14ac:dyDescent="0.35">
      <c r="A154" s="5"/>
      <c r="B154" s="5"/>
      <c r="F154" s="40"/>
      <c r="G154" s="26"/>
      <c r="H154" s="26"/>
      <c r="I154" s="26"/>
      <c r="K154" s="26"/>
      <c r="L154" s="26"/>
      <c r="M154" s="26"/>
    </row>
    <row r="155" spans="1:13" ht="16.5" customHeight="1" x14ac:dyDescent="0.35">
      <c r="A155" s="5"/>
      <c r="B155" s="5"/>
      <c r="F155" s="40"/>
      <c r="G155" s="26"/>
      <c r="H155" s="26"/>
      <c r="I155" s="26"/>
      <c r="K155" s="26"/>
      <c r="L155" s="26"/>
      <c r="M155" s="26"/>
    </row>
    <row r="156" spans="1:13" ht="16.5" customHeight="1" x14ac:dyDescent="0.35">
      <c r="A156" s="5"/>
      <c r="B156" s="5"/>
      <c r="F156" s="40"/>
      <c r="G156" s="26"/>
      <c r="H156" s="26"/>
      <c r="I156" s="26"/>
      <c r="K156" s="26"/>
      <c r="L156" s="26"/>
      <c r="M156" s="26"/>
    </row>
    <row r="157" spans="1:13" ht="16.5" customHeight="1" x14ac:dyDescent="0.35">
      <c r="A157" s="5"/>
      <c r="B157" s="5"/>
      <c r="F157" s="40"/>
      <c r="G157" s="26"/>
      <c r="H157" s="26"/>
      <c r="I157" s="26"/>
      <c r="K157" s="26"/>
      <c r="L157" s="26"/>
      <c r="M157" s="26"/>
    </row>
    <row r="158" spans="1:13" ht="19.5" customHeight="1" x14ac:dyDescent="0.35">
      <c r="A158" s="5"/>
      <c r="B158" s="5"/>
      <c r="F158" s="40"/>
      <c r="G158" s="26"/>
      <c r="H158" s="26"/>
      <c r="I158" s="26"/>
      <c r="K158" s="26"/>
      <c r="L158" s="26"/>
      <c r="M158" s="26"/>
    </row>
    <row r="159" spans="1:13" ht="12.65" customHeight="1" x14ac:dyDescent="0.35">
      <c r="A159" s="5"/>
      <c r="F159" s="40"/>
      <c r="G159" s="26"/>
      <c r="I159" s="26"/>
      <c r="K159" s="26"/>
      <c r="M159" s="26"/>
    </row>
    <row r="160" spans="1:13" ht="22" customHeight="1" x14ac:dyDescent="0.35">
      <c r="A160" s="41" t="s">
        <v>49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</row>
  </sheetData>
  <mergeCells count="14">
    <mergeCell ref="G65:I65"/>
    <mergeCell ref="K65:M65"/>
    <mergeCell ref="A110:M110"/>
    <mergeCell ref="G116:I116"/>
    <mergeCell ref="K116:M116"/>
    <mergeCell ref="G117:I117"/>
    <mergeCell ref="K117:M117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B52E-0E71-4681-BE3F-A07C2A67552A}">
  <dimension ref="A1:IW117"/>
  <sheetViews>
    <sheetView topLeftCell="A106" zoomScaleNormal="100" zoomScaleSheetLayoutView="80" workbookViewId="0">
      <selection activeCell="A160" sqref="A160:XFD160"/>
    </sheetView>
  </sheetViews>
  <sheetFormatPr defaultColWidth="9.1796875" defaultRowHeight="15" customHeight="1" x14ac:dyDescent="0.35"/>
  <cols>
    <col min="1" max="3" width="1.81640625" style="2" customWidth="1"/>
    <col min="4" max="4" width="38" style="2" customWidth="1"/>
    <col min="5" max="5" width="5.1796875" style="3" customWidth="1"/>
    <col min="6" max="6" width="0.54296875" style="3" customWidth="1"/>
    <col min="7" max="7" width="10.81640625" style="4" customWidth="1"/>
    <col min="8" max="8" width="0.54296875" style="4" customWidth="1"/>
    <col min="9" max="9" width="10.81640625" style="4" customWidth="1"/>
    <col min="10" max="10" width="0.54296875" style="4" customWidth="1"/>
    <col min="11" max="11" width="10.81640625" style="4" customWidth="1"/>
    <col min="12" max="12" width="0.54296875" style="4" customWidth="1"/>
    <col min="13" max="13" width="10.81640625" style="4" customWidth="1"/>
    <col min="14" max="14" width="13.81640625" style="2" bestFit="1" customWidth="1"/>
    <col min="15" max="15" width="15.1796875" style="2" customWidth="1"/>
    <col min="16" max="19" width="9.1796875" style="2"/>
    <col min="20" max="20" width="14.81640625" style="2" bestFit="1" customWidth="1"/>
    <col min="21" max="23" width="13.453125" style="2" bestFit="1" customWidth="1"/>
    <col min="24" max="26" width="9.1796875" style="2"/>
    <col min="27" max="27" width="10.1796875" style="2" bestFit="1" customWidth="1"/>
    <col min="28" max="241" width="9.1796875" style="2"/>
    <col min="242" max="244" width="2.81640625" style="2" customWidth="1"/>
    <col min="245" max="245" width="34.453125" style="2" customWidth="1"/>
    <col min="246" max="246" width="5.81640625" style="2" customWidth="1"/>
    <col min="247" max="247" width="1.81640625" style="2" customWidth="1"/>
    <col min="248" max="248" width="14.81640625" style="2" customWidth="1"/>
    <col min="249" max="249" width="1.81640625" style="2" customWidth="1"/>
    <col min="250" max="250" width="14.81640625" style="2" customWidth="1"/>
    <col min="251" max="251" width="15" style="2" bestFit="1" customWidth="1"/>
    <col min="252" max="252" width="9.1796875" style="2"/>
    <col min="253" max="253" width="10.81640625" style="2" bestFit="1" customWidth="1"/>
    <col min="254" max="254" width="13.81640625" style="2" bestFit="1" customWidth="1"/>
    <col min="255" max="255" width="9.81640625" style="2" bestFit="1" customWidth="1"/>
    <col min="256" max="256" width="9.1796875" style="2"/>
    <col min="257" max="257" width="9.1796875" style="58"/>
    <col min="258" max="16384" width="9.1796875" style="59"/>
  </cols>
  <sheetData>
    <row r="1" spans="1:22" ht="15" customHeight="1" x14ac:dyDescent="0.35">
      <c r="A1" s="5" t="s">
        <v>0</v>
      </c>
    </row>
    <row r="2" spans="1:22" ht="15" customHeight="1" x14ac:dyDescent="0.35">
      <c r="A2" s="5" t="s">
        <v>101</v>
      </c>
    </row>
    <row r="3" spans="1:22" ht="15" customHeight="1" x14ac:dyDescent="0.35">
      <c r="A3" s="42" t="s">
        <v>102</v>
      </c>
      <c r="B3" s="41"/>
      <c r="C3" s="41"/>
      <c r="D3" s="41"/>
      <c r="E3" s="43"/>
      <c r="F3" s="43"/>
      <c r="G3" s="44"/>
      <c r="H3" s="44"/>
      <c r="I3" s="44"/>
      <c r="J3" s="44"/>
      <c r="K3" s="44"/>
      <c r="L3" s="44"/>
      <c r="M3" s="44"/>
    </row>
    <row r="6" spans="1:22" ht="15" customHeight="1" x14ac:dyDescent="0.35">
      <c r="G6" s="10" t="s">
        <v>3</v>
      </c>
      <c r="H6" s="11"/>
      <c r="I6" s="11"/>
      <c r="K6" s="10" t="s">
        <v>4</v>
      </c>
      <c r="L6" s="10"/>
      <c r="M6" s="10"/>
    </row>
    <row r="7" spans="1:22" ht="15" customHeight="1" x14ac:dyDescent="0.35">
      <c r="G7" s="45" t="s">
        <v>5</v>
      </c>
      <c r="H7" s="46"/>
      <c r="I7" s="46"/>
      <c r="K7" s="45" t="s">
        <v>5</v>
      </c>
      <c r="L7" s="46"/>
      <c r="M7" s="46"/>
    </row>
    <row r="8" spans="1:22" ht="15" customHeight="1" x14ac:dyDescent="0.35">
      <c r="G8" s="21" t="s">
        <v>10</v>
      </c>
      <c r="I8" s="21" t="s">
        <v>11</v>
      </c>
      <c r="K8" s="21" t="s">
        <v>10</v>
      </c>
      <c r="M8" s="21" t="s">
        <v>11</v>
      </c>
    </row>
    <row r="9" spans="1:22" ht="15" customHeight="1" x14ac:dyDescent="0.35">
      <c r="F9" s="23"/>
      <c r="G9" s="47" t="s">
        <v>103</v>
      </c>
      <c r="H9" s="25"/>
      <c r="I9" s="47" t="s">
        <v>103</v>
      </c>
      <c r="J9" s="25"/>
      <c r="K9" s="47" t="s">
        <v>103</v>
      </c>
      <c r="L9" s="25"/>
      <c r="M9" s="47" t="s">
        <v>103</v>
      </c>
      <c r="S9" s="3"/>
      <c r="T9" s="31"/>
      <c r="U9" s="3"/>
      <c r="V9" s="31"/>
    </row>
    <row r="10" spans="1:22" ht="12" customHeight="1" x14ac:dyDescent="0.35">
      <c r="G10" s="48"/>
      <c r="H10" s="49"/>
      <c r="I10" s="48"/>
      <c r="J10" s="49"/>
      <c r="K10" s="48"/>
      <c r="L10" s="49"/>
      <c r="M10" s="48"/>
    </row>
    <row r="11" spans="1:22" ht="15" customHeight="1" x14ac:dyDescent="0.35">
      <c r="A11" s="2" t="s">
        <v>104</v>
      </c>
      <c r="G11" s="50">
        <v>11185795</v>
      </c>
      <c r="H11" s="51"/>
      <c r="I11" s="50">
        <v>11739701</v>
      </c>
      <c r="J11" s="51"/>
      <c r="K11" s="50">
        <v>182981</v>
      </c>
      <c r="L11" s="51"/>
      <c r="M11" s="50">
        <v>134094</v>
      </c>
      <c r="S11" s="3"/>
      <c r="T11" s="31"/>
      <c r="U11" s="3"/>
      <c r="V11" s="31"/>
    </row>
    <row r="12" spans="1:22" ht="15" customHeight="1" x14ac:dyDescent="0.35">
      <c r="A12" s="2" t="s">
        <v>105</v>
      </c>
      <c r="G12" s="52">
        <v>0</v>
      </c>
      <c r="H12" s="51"/>
      <c r="I12" s="52">
        <v>11485</v>
      </c>
      <c r="J12" s="51"/>
      <c r="K12" s="52">
        <v>0</v>
      </c>
      <c r="L12" s="51"/>
      <c r="M12" s="52">
        <v>0</v>
      </c>
      <c r="S12" s="3"/>
      <c r="T12" s="31"/>
      <c r="U12" s="3"/>
      <c r="V12" s="31"/>
    </row>
    <row r="13" spans="1:22" ht="12" customHeight="1" x14ac:dyDescent="0.35">
      <c r="G13" s="26"/>
      <c r="I13" s="26"/>
      <c r="K13" s="26"/>
      <c r="M13" s="26"/>
      <c r="S13" s="3"/>
      <c r="T13" s="31"/>
      <c r="U13" s="3"/>
      <c r="V13" s="31"/>
    </row>
    <row r="14" spans="1:22" ht="15" customHeight="1" x14ac:dyDescent="0.35">
      <c r="A14" s="5" t="s">
        <v>106</v>
      </c>
      <c r="G14" s="26">
        <f>SUM(G11:G13)</f>
        <v>11185795</v>
      </c>
      <c r="I14" s="26">
        <f>SUM(I11:I13)</f>
        <v>11751186</v>
      </c>
      <c r="K14" s="26">
        <f>SUM(K11:K13)</f>
        <v>182981</v>
      </c>
      <c r="M14" s="26">
        <f>SUM(M11:M13)</f>
        <v>134094</v>
      </c>
      <c r="S14" s="3"/>
      <c r="T14" s="31"/>
      <c r="U14" s="3"/>
      <c r="V14" s="31"/>
    </row>
    <row r="15" spans="1:22" ht="15" customHeight="1" x14ac:dyDescent="0.35">
      <c r="A15" s="5"/>
      <c r="G15" s="26"/>
      <c r="I15" s="26"/>
      <c r="K15" s="26"/>
      <c r="M15" s="26"/>
      <c r="S15" s="3"/>
      <c r="T15" s="31"/>
      <c r="U15" s="3"/>
      <c r="V15" s="31"/>
    </row>
    <row r="16" spans="1:22" ht="15" customHeight="1" x14ac:dyDescent="0.35">
      <c r="A16" s="2" t="s">
        <v>107</v>
      </c>
      <c r="G16" s="50">
        <v>-8736714</v>
      </c>
      <c r="H16" s="51"/>
      <c r="I16" s="50">
        <v>-9339658</v>
      </c>
      <c r="J16" s="51"/>
      <c r="K16" s="50">
        <v>-139647</v>
      </c>
      <c r="L16" s="51"/>
      <c r="M16" s="50">
        <v>-73267</v>
      </c>
      <c r="S16" s="3"/>
      <c r="T16" s="31"/>
      <c r="U16" s="3"/>
      <c r="V16" s="31"/>
    </row>
    <row r="17" spans="1:22" ht="15" customHeight="1" x14ac:dyDescent="0.35">
      <c r="A17" s="2" t="s">
        <v>108</v>
      </c>
      <c r="G17" s="52">
        <v>0</v>
      </c>
      <c r="H17" s="51"/>
      <c r="I17" s="52">
        <v>-9434</v>
      </c>
      <c r="J17" s="51"/>
      <c r="K17" s="52">
        <v>0</v>
      </c>
      <c r="L17" s="51"/>
      <c r="M17" s="52">
        <v>0</v>
      </c>
      <c r="S17" s="3"/>
      <c r="T17" s="31"/>
      <c r="U17" s="3"/>
      <c r="V17" s="31"/>
    </row>
    <row r="18" spans="1:22" ht="12" customHeight="1" x14ac:dyDescent="0.35">
      <c r="G18" s="26"/>
      <c r="I18" s="26"/>
      <c r="K18" s="26"/>
      <c r="M18" s="26"/>
      <c r="S18" s="3"/>
      <c r="T18" s="31"/>
      <c r="U18" s="3"/>
      <c r="V18" s="31"/>
    </row>
    <row r="19" spans="1:22" ht="15" customHeight="1" x14ac:dyDescent="0.35">
      <c r="A19" s="5" t="s">
        <v>109</v>
      </c>
      <c r="G19" s="39">
        <f>SUM(G16:G17)</f>
        <v>-8736714</v>
      </c>
      <c r="I19" s="39">
        <f>SUM(I16:I17)</f>
        <v>-9349092</v>
      </c>
      <c r="K19" s="39">
        <f>SUM(K16:K17)</f>
        <v>-139647</v>
      </c>
      <c r="M19" s="39">
        <f>SUM(M16:M17)</f>
        <v>-73267</v>
      </c>
      <c r="S19" s="3"/>
      <c r="T19" s="31"/>
      <c r="U19" s="3"/>
      <c r="V19" s="31"/>
    </row>
    <row r="20" spans="1:22" ht="12" customHeight="1" x14ac:dyDescent="0.35">
      <c r="G20" s="48"/>
      <c r="H20" s="49"/>
      <c r="I20" s="48"/>
      <c r="J20" s="49"/>
      <c r="K20" s="48"/>
      <c r="L20" s="49"/>
      <c r="M20" s="48"/>
    </row>
    <row r="21" spans="1:22" ht="15" customHeight="1" x14ac:dyDescent="0.35">
      <c r="A21" s="5" t="s">
        <v>110</v>
      </c>
      <c r="G21" s="26">
        <f>G14+G19</f>
        <v>2449081</v>
      </c>
      <c r="I21" s="26">
        <f>I14+I19</f>
        <v>2402094</v>
      </c>
      <c r="K21" s="26">
        <f>K14+K19</f>
        <v>43334</v>
      </c>
      <c r="M21" s="26">
        <f>M14+M19</f>
        <v>60827</v>
      </c>
      <c r="S21" s="3"/>
      <c r="T21" s="31"/>
      <c r="U21" s="3"/>
      <c r="V21" s="31"/>
    </row>
    <row r="22" spans="1:22" ht="15" customHeight="1" x14ac:dyDescent="0.35">
      <c r="A22" s="2" t="s">
        <v>111</v>
      </c>
      <c r="G22" s="50">
        <v>40470</v>
      </c>
      <c r="H22" s="51"/>
      <c r="I22" s="50">
        <v>36167</v>
      </c>
      <c r="J22" s="51"/>
      <c r="K22" s="50">
        <v>442331</v>
      </c>
      <c r="L22" s="51"/>
      <c r="M22" s="50">
        <v>199679</v>
      </c>
      <c r="S22" s="3"/>
      <c r="T22" s="31"/>
      <c r="U22" s="3"/>
      <c r="V22" s="31"/>
    </row>
    <row r="23" spans="1:22" ht="15" customHeight="1" x14ac:dyDescent="0.35">
      <c r="A23" s="2" t="s">
        <v>112</v>
      </c>
      <c r="G23" s="50">
        <v>-477503</v>
      </c>
      <c r="H23" s="50"/>
      <c r="I23" s="50">
        <v>-441475</v>
      </c>
      <c r="J23" s="50"/>
      <c r="K23" s="50">
        <v>-109879</v>
      </c>
      <c r="L23" s="50"/>
      <c r="M23" s="50">
        <v>-116691</v>
      </c>
      <c r="O23" s="5"/>
      <c r="S23" s="3"/>
      <c r="T23" s="31"/>
      <c r="U23" s="3"/>
      <c r="V23" s="31"/>
    </row>
    <row r="24" spans="1:22" ht="15" customHeight="1" x14ac:dyDescent="0.35">
      <c r="A24" s="2" t="s">
        <v>113</v>
      </c>
      <c r="G24" s="50">
        <v>-102170</v>
      </c>
      <c r="H24" s="50"/>
      <c r="I24" s="50">
        <v>167818</v>
      </c>
      <c r="J24" s="50"/>
      <c r="K24" s="50">
        <v>10775</v>
      </c>
      <c r="L24" s="50"/>
      <c r="M24" s="50">
        <v>-4879</v>
      </c>
      <c r="O24" s="5"/>
      <c r="S24" s="3"/>
      <c r="T24" s="31"/>
      <c r="U24" s="3"/>
      <c r="V24" s="31"/>
    </row>
    <row r="25" spans="1:22" ht="15" customHeight="1" x14ac:dyDescent="0.35">
      <c r="A25" s="2" t="s">
        <v>114</v>
      </c>
      <c r="G25" s="50">
        <v>-982313</v>
      </c>
      <c r="H25" s="50"/>
      <c r="I25" s="50">
        <v>-827489</v>
      </c>
      <c r="J25" s="50"/>
      <c r="K25" s="50">
        <v>-173024</v>
      </c>
      <c r="L25" s="50"/>
      <c r="M25" s="50">
        <v>-164538</v>
      </c>
      <c r="S25" s="3"/>
      <c r="T25" s="31"/>
      <c r="U25" s="3"/>
      <c r="V25" s="31"/>
    </row>
    <row r="26" spans="1:22" ht="15" customHeight="1" x14ac:dyDescent="0.35">
      <c r="A26" s="2" t="s">
        <v>115</v>
      </c>
      <c r="G26" s="52">
        <v>-9945</v>
      </c>
      <c r="H26" s="50"/>
      <c r="I26" s="52">
        <v>26395</v>
      </c>
      <c r="J26" s="50"/>
      <c r="K26" s="52">
        <v>0</v>
      </c>
      <c r="L26" s="50"/>
      <c r="M26" s="52">
        <v>0</v>
      </c>
      <c r="S26" s="3"/>
      <c r="T26" s="31"/>
      <c r="U26" s="3"/>
      <c r="V26" s="31"/>
    </row>
    <row r="27" spans="1:22" ht="12" customHeight="1" x14ac:dyDescent="0.35">
      <c r="G27" s="26"/>
      <c r="I27" s="26"/>
      <c r="K27" s="26"/>
      <c r="M27" s="26"/>
      <c r="S27" s="3"/>
      <c r="T27" s="31"/>
      <c r="U27" s="3"/>
      <c r="V27" s="31"/>
    </row>
    <row r="28" spans="1:22" ht="15" customHeight="1" x14ac:dyDescent="0.35">
      <c r="A28" s="5" t="s">
        <v>116</v>
      </c>
      <c r="G28" s="26">
        <f>SUM(G21:G26)</f>
        <v>917620</v>
      </c>
      <c r="I28" s="26">
        <f>SUM(I21:I26)</f>
        <v>1363510</v>
      </c>
      <c r="K28" s="26">
        <f>SUM(K21:K26)</f>
        <v>213537</v>
      </c>
      <c r="M28" s="26">
        <f>SUM(M21:M26)</f>
        <v>-25602</v>
      </c>
      <c r="O28" s="5"/>
      <c r="S28" s="3"/>
      <c r="T28" s="31"/>
      <c r="U28" s="3"/>
      <c r="V28" s="31"/>
    </row>
    <row r="29" spans="1:22" ht="15" customHeight="1" x14ac:dyDescent="0.35">
      <c r="A29" s="2" t="s">
        <v>117</v>
      </c>
      <c r="G29" s="52">
        <v>-58826</v>
      </c>
      <c r="H29" s="51"/>
      <c r="I29" s="52">
        <v>-76263</v>
      </c>
      <c r="J29" s="51"/>
      <c r="K29" s="52">
        <v>240</v>
      </c>
      <c r="L29" s="51"/>
      <c r="M29" s="52">
        <v>71</v>
      </c>
      <c r="S29" s="3"/>
      <c r="T29" s="31"/>
      <c r="U29" s="3"/>
      <c r="V29" s="31"/>
    </row>
    <row r="30" spans="1:22" ht="12" customHeight="1" x14ac:dyDescent="0.35">
      <c r="B30" s="5"/>
      <c r="C30" s="5"/>
      <c r="G30" s="26"/>
      <c r="I30" s="26"/>
      <c r="K30" s="26"/>
      <c r="M30" s="26"/>
      <c r="P30" s="5"/>
      <c r="Q30" s="5"/>
      <c r="S30" s="3"/>
      <c r="T30" s="31"/>
      <c r="U30" s="3"/>
      <c r="V30" s="31"/>
    </row>
    <row r="31" spans="1:22" ht="15" customHeight="1" x14ac:dyDescent="0.35">
      <c r="A31" s="5" t="s">
        <v>118</v>
      </c>
      <c r="G31" s="26">
        <f>SUM(G28:G29)</f>
        <v>858794</v>
      </c>
      <c r="I31" s="26">
        <f>SUM(I28:I29)</f>
        <v>1287247</v>
      </c>
      <c r="K31" s="26">
        <f>SUM(K28:K29)</f>
        <v>213777</v>
      </c>
      <c r="M31" s="26">
        <f>SUM(M28:M29)</f>
        <v>-25531</v>
      </c>
      <c r="O31" s="5"/>
      <c r="S31" s="3"/>
      <c r="T31" s="31"/>
      <c r="U31" s="3"/>
      <c r="V31" s="31"/>
    </row>
    <row r="32" spans="1:22" ht="12" customHeight="1" x14ac:dyDescent="0.35">
      <c r="G32" s="48"/>
      <c r="H32" s="49"/>
      <c r="I32" s="48"/>
      <c r="J32" s="49"/>
      <c r="K32" s="48"/>
      <c r="L32" s="49"/>
      <c r="M32" s="48"/>
    </row>
    <row r="33" spans="1:22" ht="15" customHeight="1" x14ac:dyDescent="0.35">
      <c r="A33" s="5" t="s">
        <v>119</v>
      </c>
      <c r="B33" s="5"/>
      <c r="C33" s="5"/>
      <c r="D33" s="5"/>
      <c r="E33" s="23"/>
      <c r="F33" s="2"/>
      <c r="G33" s="53"/>
      <c r="H33" s="53"/>
      <c r="I33" s="53"/>
      <c r="J33" s="53"/>
      <c r="K33" s="53"/>
      <c r="L33" s="53"/>
      <c r="M33" s="53"/>
      <c r="O33" s="5"/>
      <c r="S33" s="3"/>
      <c r="T33" s="31"/>
      <c r="U33" s="3"/>
      <c r="V33" s="31"/>
    </row>
    <row r="34" spans="1:22" ht="15" customHeight="1" x14ac:dyDescent="0.35">
      <c r="A34" s="2" t="s">
        <v>120</v>
      </c>
      <c r="G34" s="2"/>
      <c r="I34" s="2"/>
      <c r="K34" s="2"/>
      <c r="M34" s="2"/>
      <c r="S34" s="3"/>
      <c r="T34" s="31"/>
      <c r="U34" s="3"/>
      <c r="V34" s="31"/>
    </row>
    <row r="35" spans="1:22" ht="15" customHeight="1" x14ac:dyDescent="0.35">
      <c r="B35" s="2" t="s">
        <v>121</v>
      </c>
      <c r="G35" s="50">
        <v>-179138</v>
      </c>
      <c r="I35" s="50">
        <v>0</v>
      </c>
      <c r="K35" s="50">
        <v>0</v>
      </c>
      <c r="M35" s="50">
        <v>0</v>
      </c>
      <c r="S35" s="3"/>
      <c r="T35" s="31"/>
      <c r="U35" s="3"/>
      <c r="V35" s="31"/>
    </row>
    <row r="36" spans="1:22" ht="15" customHeight="1" x14ac:dyDescent="0.35">
      <c r="B36" s="2" t="s">
        <v>122</v>
      </c>
      <c r="G36" s="50">
        <v>212200</v>
      </c>
      <c r="I36" s="50">
        <v>0</v>
      </c>
      <c r="K36" s="50">
        <v>0</v>
      </c>
      <c r="M36" s="50">
        <v>0</v>
      </c>
      <c r="S36" s="3"/>
      <c r="T36" s="31"/>
      <c r="U36" s="3"/>
      <c r="V36" s="31"/>
    </row>
    <row r="37" spans="1:22" ht="15" customHeight="1" x14ac:dyDescent="0.35">
      <c r="B37" s="2" t="s">
        <v>123</v>
      </c>
      <c r="G37" s="50">
        <v>6033</v>
      </c>
      <c r="I37" s="50">
        <v>0</v>
      </c>
      <c r="K37" s="50">
        <v>0</v>
      </c>
      <c r="M37" s="50">
        <v>0</v>
      </c>
      <c r="S37" s="3"/>
      <c r="T37" s="31"/>
      <c r="U37" s="3"/>
      <c r="V37" s="31"/>
    </row>
    <row r="38" spans="1:22" ht="15" customHeight="1" x14ac:dyDescent="0.35">
      <c r="A38" s="5"/>
      <c r="B38" s="2" t="s">
        <v>124</v>
      </c>
      <c r="G38" s="52">
        <v>280721</v>
      </c>
      <c r="H38" s="51"/>
      <c r="I38" s="52">
        <v>-28106</v>
      </c>
      <c r="J38" s="51"/>
      <c r="K38" s="52">
        <v>0</v>
      </c>
      <c r="L38" s="51"/>
      <c r="M38" s="52">
        <v>0</v>
      </c>
      <c r="S38" s="3"/>
      <c r="T38" s="31"/>
      <c r="U38" s="3"/>
      <c r="V38" s="31"/>
    </row>
    <row r="39" spans="1:22" ht="12" customHeight="1" x14ac:dyDescent="0.35">
      <c r="A39" s="5"/>
      <c r="G39" s="26"/>
      <c r="I39" s="26"/>
      <c r="K39" s="26"/>
      <c r="M39" s="26"/>
      <c r="S39" s="3"/>
      <c r="T39" s="31"/>
      <c r="U39" s="3"/>
      <c r="V39" s="31"/>
    </row>
    <row r="40" spans="1:22" ht="15" customHeight="1" thickBot="1" x14ac:dyDescent="0.4">
      <c r="A40" s="5" t="s">
        <v>125</v>
      </c>
      <c r="B40" s="5"/>
      <c r="G40" s="32">
        <f>SUM(G31,G38,G35,G36,G37)</f>
        <v>1178610</v>
      </c>
      <c r="I40" s="32">
        <f>SUM(I31,I38,I35,I36)</f>
        <v>1259141</v>
      </c>
      <c r="K40" s="32">
        <f>SUM(K31,K38,K35,K36)</f>
        <v>213777</v>
      </c>
      <c r="M40" s="32">
        <f>SUM(M31,M38,M35,M36)</f>
        <v>-25531</v>
      </c>
      <c r="S40" s="3"/>
      <c r="T40" s="31"/>
      <c r="U40" s="3"/>
      <c r="V40" s="31"/>
    </row>
    <row r="41" spans="1:22" ht="12" customHeight="1" thickTop="1" x14ac:dyDescent="0.35">
      <c r="G41" s="48"/>
      <c r="H41" s="49"/>
      <c r="I41" s="48"/>
      <c r="J41" s="49"/>
      <c r="K41" s="48"/>
      <c r="L41" s="49"/>
      <c r="M41" s="48"/>
    </row>
    <row r="42" spans="1:22" ht="15" customHeight="1" x14ac:dyDescent="0.35">
      <c r="A42" s="5" t="s">
        <v>126</v>
      </c>
      <c r="G42" s="26"/>
      <c r="I42" s="26"/>
      <c r="K42" s="26"/>
      <c r="M42" s="26"/>
      <c r="O42" s="5"/>
      <c r="S42" s="3"/>
      <c r="T42" s="3"/>
      <c r="U42" s="3"/>
      <c r="V42" s="3"/>
    </row>
    <row r="43" spans="1:22" ht="15" customHeight="1" x14ac:dyDescent="0.35">
      <c r="A43" s="2" t="s">
        <v>127</v>
      </c>
      <c r="G43" s="50">
        <v>500764</v>
      </c>
      <c r="H43" s="51"/>
      <c r="I43" s="50">
        <v>763475</v>
      </c>
      <c r="J43" s="51"/>
      <c r="K43" s="50">
        <v>213777</v>
      </c>
      <c r="L43" s="51"/>
      <c r="M43" s="50">
        <v>-25531</v>
      </c>
      <c r="O43" s="5"/>
      <c r="S43" s="3"/>
      <c r="T43" s="31"/>
      <c r="U43" s="3"/>
      <c r="V43" s="31"/>
    </row>
    <row r="44" spans="1:22" ht="15" customHeight="1" x14ac:dyDescent="0.35">
      <c r="A44" s="2" t="s">
        <v>98</v>
      </c>
      <c r="G44" s="52">
        <v>358030</v>
      </c>
      <c r="H44" s="51"/>
      <c r="I44" s="52">
        <v>523772</v>
      </c>
      <c r="J44" s="51"/>
      <c r="K44" s="52">
        <v>0</v>
      </c>
      <c r="L44" s="51"/>
      <c r="M44" s="52">
        <v>0</v>
      </c>
      <c r="O44" s="5"/>
      <c r="S44" s="3"/>
      <c r="T44" s="31"/>
      <c r="U44" s="3"/>
      <c r="V44" s="31"/>
    </row>
    <row r="45" spans="1:22" ht="12" customHeight="1" x14ac:dyDescent="0.35">
      <c r="G45" s="26"/>
      <c r="I45" s="26"/>
      <c r="K45" s="26"/>
      <c r="M45" s="26"/>
    </row>
    <row r="46" spans="1:22" ht="15" customHeight="1" thickBot="1" x14ac:dyDescent="0.4">
      <c r="A46" s="5"/>
      <c r="G46" s="32">
        <f>SUM(G43:G44)</f>
        <v>858794</v>
      </c>
      <c r="I46" s="32">
        <f>SUM(I43:I44)</f>
        <v>1287247</v>
      </c>
      <c r="K46" s="32">
        <f>SUM(K43:K44)</f>
        <v>213777</v>
      </c>
      <c r="M46" s="32">
        <f>SUM(M43:M44)</f>
        <v>-25531</v>
      </c>
    </row>
    <row r="47" spans="1:22" ht="15" customHeight="1" thickTop="1" x14ac:dyDescent="0.35">
      <c r="A47" s="5"/>
      <c r="G47" s="26"/>
      <c r="I47" s="26"/>
      <c r="K47" s="26"/>
      <c r="M47" s="26"/>
    </row>
    <row r="48" spans="1:22" ht="15" customHeight="1" x14ac:dyDescent="0.35">
      <c r="A48" s="5" t="s">
        <v>128</v>
      </c>
      <c r="B48" s="5"/>
      <c r="G48" s="26"/>
      <c r="I48" s="26"/>
      <c r="K48" s="26"/>
      <c r="M48" s="26"/>
    </row>
    <row r="49" spans="1:13" ht="15" customHeight="1" x14ac:dyDescent="0.35">
      <c r="A49" s="2" t="s">
        <v>127</v>
      </c>
      <c r="G49" s="50">
        <v>794354</v>
      </c>
      <c r="H49" s="51"/>
      <c r="I49" s="50">
        <v>735451</v>
      </c>
      <c r="J49" s="51"/>
      <c r="K49" s="50">
        <v>213777</v>
      </c>
      <c r="L49" s="51"/>
      <c r="M49" s="50">
        <v>-25531</v>
      </c>
    </row>
    <row r="50" spans="1:13" ht="15" customHeight="1" x14ac:dyDescent="0.35">
      <c r="A50" s="2" t="s">
        <v>98</v>
      </c>
      <c r="G50" s="52">
        <v>384256</v>
      </c>
      <c r="H50" s="51"/>
      <c r="I50" s="52">
        <v>523690</v>
      </c>
      <c r="J50" s="51"/>
      <c r="K50" s="52">
        <v>0</v>
      </c>
      <c r="L50" s="51"/>
      <c r="M50" s="52">
        <v>0</v>
      </c>
    </row>
    <row r="51" spans="1:13" ht="12" customHeight="1" x14ac:dyDescent="0.35">
      <c r="A51" s="5"/>
      <c r="G51" s="26"/>
      <c r="I51" s="26"/>
      <c r="K51" s="26"/>
      <c r="M51" s="26"/>
    </row>
    <row r="52" spans="1:13" ht="15" customHeight="1" thickBot="1" x14ac:dyDescent="0.4">
      <c r="A52" s="5"/>
      <c r="G52" s="32">
        <f>SUM(G49:G50)</f>
        <v>1178610</v>
      </c>
      <c r="I52" s="32">
        <f>SUM(I49:I50)</f>
        <v>1259141</v>
      </c>
      <c r="K52" s="32">
        <f>SUM(K49:K50)</f>
        <v>213777</v>
      </c>
      <c r="M52" s="32">
        <f>SUM(M49:M50)</f>
        <v>-25531</v>
      </c>
    </row>
    <row r="53" spans="1:13" ht="15" customHeight="1" thickTop="1" x14ac:dyDescent="0.35">
      <c r="A53" s="5"/>
      <c r="G53" s="26"/>
      <c r="I53" s="26"/>
      <c r="K53" s="26"/>
      <c r="M53" s="26"/>
    </row>
    <row r="54" spans="1:13" ht="15" customHeight="1" x14ac:dyDescent="0.35">
      <c r="A54" s="5" t="s">
        <v>129</v>
      </c>
      <c r="G54" s="47" t="s">
        <v>130</v>
      </c>
      <c r="I54" s="47" t="s">
        <v>130</v>
      </c>
      <c r="K54" s="47" t="s">
        <v>130</v>
      </c>
      <c r="M54" s="47" t="s">
        <v>130</v>
      </c>
    </row>
    <row r="55" spans="1:13" ht="12" customHeight="1" x14ac:dyDescent="0.35">
      <c r="A55" s="5"/>
      <c r="G55" s="26"/>
      <c r="I55" s="26"/>
      <c r="K55" s="26"/>
      <c r="M55" s="26"/>
    </row>
    <row r="56" spans="1:13" ht="15" customHeight="1" x14ac:dyDescent="0.35">
      <c r="A56" s="2" t="s">
        <v>131</v>
      </c>
      <c r="G56" s="54">
        <v>0.15999999999999998</v>
      </c>
      <c r="H56" s="55"/>
      <c r="I56" s="54">
        <v>0.3</v>
      </c>
      <c r="J56" s="55"/>
      <c r="K56" s="54">
        <v>4.3329027055806102E-2</v>
      </c>
      <c r="L56" s="54"/>
      <c r="M56" s="54">
        <v>-1.0000000000000009E-2</v>
      </c>
    </row>
    <row r="57" spans="1:13" ht="10.5" customHeight="1" x14ac:dyDescent="0.35">
      <c r="G57" s="48"/>
      <c r="H57" s="49"/>
      <c r="I57" s="48"/>
      <c r="J57" s="49"/>
      <c r="K57" s="48"/>
      <c r="L57" s="49"/>
      <c r="M57" s="48"/>
    </row>
    <row r="58" spans="1:13" ht="22" customHeight="1" x14ac:dyDescent="0.35">
      <c r="A58" s="41" t="str">
        <f>'EN_2-4'!A160</f>
        <v>The accompanying notes form part of this interim financial information.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ht="15" customHeight="1" x14ac:dyDescent="0.35">
      <c r="A59" s="5" t="str">
        <f>+A1</f>
        <v>B.Grimm Power Public Company Limited</v>
      </c>
    </row>
    <row r="60" spans="1:13" ht="15" customHeight="1" x14ac:dyDescent="0.35">
      <c r="A60" s="5" t="s">
        <v>101</v>
      </c>
    </row>
    <row r="61" spans="1:13" ht="15" customHeight="1" x14ac:dyDescent="0.35">
      <c r="A61" s="42" t="s">
        <v>132</v>
      </c>
      <c r="B61" s="41"/>
      <c r="C61" s="41"/>
      <c r="D61" s="41"/>
      <c r="E61" s="43"/>
      <c r="F61" s="43"/>
      <c r="G61" s="44"/>
      <c r="H61" s="44"/>
      <c r="I61" s="44"/>
      <c r="J61" s="44"/>
      <c r="K61" s="44"/>
      <c r="L61" s="44"/>
      <c r="M61" s="44"/>
    </row>
    <row r="64" spans="1:13" ht="15" customHeight="1" x14ac:dyDescent="0.35">
      <c r="G64" s="10" t="s">
        <v>3</v>
      </c>
      <c r="H64" s="11"/>
      <c r="I64" s="11"/>
      <c r="K64" s="10" t="s">
        <v>4</v>
      </c>
      <c r="L64" s="10"/>
      <c r="M64" s="10"/>
    </row>
    <row r="65" spans="1:22" ht="15" customHeight="1" x14ac:dyDescent="0.35">
      <c r="G65" s="45" t="s">
        <v>5</v>
      </c>
      <c r="H65" s="46"/>
      <c r="I65" s="46"/>
      <c r="K65" s="45" t="s">
        <v>5</v>
      </c>
      <c r="L65" s="46"/>
      <c r="M65" s="46"/>
    </row>
    <row r="66" spans="1:22" ht="15" customHeight="1" x14ac:dyDescent="0.35">
      <c r="G66" s="21" t="s">
        <v>10</v>
      </c>
      <c r="I66" s="21" t="s">
        <v>11</v>
      </c>
      <c r="K66" s="21" t="s">
        <v>10</v>
      </c>
      <c r="M66" s="21" t="s">
        <v>11</v>
      </c>
    </row>
    <row r="67" spans="1:22" ht="15" customHeight="1" x14ac:dyDescent="0.35">
      <c r="E67" s="56" t="s">
        <v>12</v>
      </c>
      <c r="F67" s="23"/>
      <c r="G67" s="47" t="s">
        <v>103</v>
      </c>
      <c r="H67" s="25"/>
      <c r="I67" s="47" t="s">
        <v>103</v>
      </c>
      <c r="J67" s="25"/>
      <c r="K67" s="47" t="s">
        <v>103</v>
      </c>
      <c r="L67" s="25"/>
      <c r="M67" s="47" t="s">
        <v>103</v>
      </c>
    </row>
    <row r="68" spans="1:22" ht="12" customHeight="1" x14ac:dyDescent="0.35">
      <c r="E68" s="25"/>
      <c r="F68" s="23"/>
      <c r="G68" s="34"/>
      <c r="H68" s="25"/>
      <c r="I68" s="34"/>
      <c r="J68" s="25"/>
      <c r="K68" s="34"/>
      <c r="L68" s="25"/>
      <c r="M68" s="34"/>
    </row>
    <row r="69" spans="1:22" ht="15" customHeight="1" x14ac:dyDescent="0.35">
      <c r="A69" s="2" t="s">
        <v>104</v>
      </c>
      <c r="G69" s="50">
        <v>33651835</v>
      </c>
      <c r="H69" s="51"/>
      <c r="I69" s="50">
        <v>32573660</v>
      </c>
      <c r="J69" s="51"/>
      <c r="K69" s="50">
        <v>392551</v>
      </c>
      <c r="L69" s="51"/>
      <c r="M69" s="50">
        <v>301033</v>
      </c>
      <c r="S69" s="3"/>
      <c r="T69" s="31"/>
      <c r="U69" s="3"/>
      <c r="V69" s="31"/>
    </row>
    <row r="70" spans="1:22" ht="15" customHeight="1" x14ac:dyDescent="0.35">
      <c r="A70" s="2" t="s">
        <v>105</v>
      </c>
      <c r="G70" s="52">
        <v>0</v>
      </c>
      <c r="H70" s="51"/>
      <c r="I70" s="52">
        <v>300306</v>
      </c>
      <c r="J70" s="51"/>
      <c r="K70" s="52">
        <v>0</v>
      </c>
      <c r="L70" s="51"/>
      <c r="M70" s="52">
        <v>0</v>
      </c>
      <c r="S70" s="3"/>
      <c r="T70" s="31"/>
      <c r="U70" s="3"/>
      <c r="V70" s="31"/>
    </row>
    <row r="71" spans="1:22" ht="12" customHeight="1" x14ac:dyDescent="0.35">
      <c r="G71" s="26"/>
      <c r="I71" s="26"/>
      <c r="K71" s="26"/>
      <c r="M71" s="26"/>
      <c r="S71" s="3"/>
      <c r="T71" s="31"/>
      <c r="U71" s="3"/>
      <c r="V71" s="31"/>
    </row>
    <row r="72" spans="1:22" ht="15" customHeight="1" x14ac:dyDescent="0.35">
      <c r="A72" s="5" t="s">
        <v>106</v>
      </c>
      <c r="G72" s="26">
        <f>SUM(G69:G71)</f>
        <v>33651835</v>
      </c>
      <c r="I72" s="26">
        <f>SUM(I69:I71)</f>
        <v>32873966</v>
      </c>
      <c r="K72" s="26">
        <f>SUM(K69:K71)</f>
        <v>392551</v>
      </c>
      <c r="M72" s="26">
        <f>SUM(M69:M71)</f>
        <v>301033</v>
      </c>
      <c r="S72" s="3"/>
      <c r="T72" s="31"/>
      <c r="U72" s="3"/>
      <c r="V72" s="31"/>
    </row>
    <row r="73" spans="1:22" ht="12" customHeight="1" x14ac:dyDescent="0.35">
      <c r="A73" s="5"/>
      <c r="G73" s="26"/>
      <c r="I73" s="26"/>
      <c r="K73" s="26"/>
      <c r="M73" s="26"/>
      <c r="S73" s="3"/>
      <c r="T73" s="31"/>
      <c r="U73" s="3"/>
      <c r="V73" s="31"/>
    </row>
    <row r="74" spans="1:22" ht="15" customHeight="1" x14ac:dyDescent="0.35">
      <c r="A74" s="2" t="s">
        <v>107</v>
      </c>
      <c r="G74" s="50">
        <v>-26680194</v>
      </c>
      <c r="H74" s="51"/>
      <c r="I74" s="50">
        <v>-26539662</v>
      </c>
      <c r="J74" s="51"/>
      <c r="K74" s="50">
        <v>-276538</v>
      </c>
      <c r="L74" s="51"/>
      <c r="M74" s="50">
        <v>-148646</v>
      </c>
      <c r="S74" s="3"/>
      <c r="T74" s="31"/>
      <c r="U74" s="3"/>
      <c r="V74" s="31"/>
    </row>
    <row r="75" spans="1:22" ht="15" customHeight="1" x14ac:dyDescent="0.35">
      <c r="A75" s="2" t="s">
        <v>108</v>
      </c>
      <c r="G75" s="52">
        <v>0</v>
      </c>
      <c r="H75" s="51"/>
      <c r="I75" s="52">
        <v>-264787</v>
      </c>
      <c r="J75" s="51"/>
      <c r="K75" s="52">
        <v>0</v>
      </c>
      <c r="L75" s="51"/>
      <c r="M75" s="52">
        <v>0</v>
      </c>
      <c r="S75" s="3"/>
      <c r="T75" s="31"/>
      <c r="U75" s="3"/>
      <c r="V75" s="31"/>
    </row>
    <row r="76" spans="1:22" ht="12" customHeight="1" x14ac:dyDescent="0.35">
      <c r="G76" s="26"/>
      <c r="I76" s="26"/>
      <c r="K76" s="26"/>
      <c r="M76" s="26"/>
      <c r="S76" s="3"/>
      <c r="T76" s="31"/>
      <c r="U76" s="3"/>
      <c r="V76" s="31"/>
    </row>
    <row r="77" spans="1:22" ht="15" customHeight="1" x14ac:dyDescent="0.35">
      <c r="A77" s="5" t="s">
        <v>109</v>
      </c>
      <c r="G77" s="39">
        <f>SUM(G74:G75)</f>
        <v>-26680194</v>
      </c>
      <c r="I77" s="39">
        <f>SUM(I74:I75)</f>
        <v>-26804449</v>
      </c>
      <c r="K77" s="39">
        <f>SUM(K74:K75)</f>
        <v>-276538</v>
      </c>
      <c r="M77" s="39">
        <f>SUM(M74:M75)</f>
        <v>-148646</v>
      </c>
      <c r="S77" s="3"/>
      <c r="T77" s="31"/>
      <c r="U77" s="3"/>
      <c r="V77" s="31"/>
    </row>
    <row r="78" spans="1:22" ht="12" customHeight="1" x14ac:dyDescent="0.35">
      <c r="G78" s="48"/>
      <c r="H78" s="49"/>
      <c r="I78" s="48"/>
      <c r="J78" s="49"/>
      <c r="K78" s="48"/>
      <c r="L78" s="49"/>
      <c r="M78" s="48"/>
    </row>
    <row r="79" spans="1:22" ht="15" customHeight="1" x14ac:dyDescent="0.35">
      <c r="A79" s="5" t="s">
        <v>110</v>
      </c>
      <c r="G79" s="26">
        <f>G72+G77</f>
        <v>6971641</v>
      </c>
      <c r="I79" s="26">
        <f>I72+I77</f>
        <v>6069517</v>
      </c>
      <c r="K79" s="26">
        <f>K72+K77</f>
        <v>116013</v>
      </c>
      <c r="M79" s="26">
        <f>M72+M77</f>
        <v>152387</v>
      </c>
      <c r="S79" s="3"/>
      <c r="T79" s="31"/>
      <c r="U79" s="3"/>
      <c r="V79" s="31"/>
    </row>
    <row r="80" spans="1:22" ht="15" customHeight="1" x14ac:dyDescent="0.35">
      <c r="A80" s="2" t="s">
        <v>111</v>
      </c>
      <c r="G80" s="50">
        <v>208994</v>
      </c>
      <c r="H80" s="51"/>
      <c r="I80" s="50">
        <v>153425</v>
      </c>
      <c r="J80" s="51"/>
      <c r="K80" s="50">
        <v>1909776</v>
      </c>
      <c r="L80" s="51"/>
      <c r="M80" s="50">
        <v>1073217</v>
      </c>
      <c r="S80" s="3"/>
      <c r="T80" s="31"/>
      <c r="U80" s="3"/>
      <c r="V80" s="31"/>
    </row>
    <row r="81" spans="1:22" ht="15" customHeight="1" x14ac:dyDescent="0.35">
      <c r="A81" s="2" t="s">
        <v>112</v>
      </c>
      <c r="G81" s="50">
        <v>-1439380</v>
      </c>
      <c r="H81" s="50"/>
      <c r="I81" s="50">
        <v>-1205741</v>
      </c>
      <c r="J81" s="50"/>
      <c r="K81" s="50">
        <v>-300789</v>
      </c>
      <c r="L81" s="50"/>
      <c r="M81" s="50">
        <v>-243119</v>
      </c>
      <c r="O81" s="5"/>
      <c r="S81" s="3"/>
      <c r="T81" s="31"/>
      <c r="U81" s="3"/>
      <c r="V81" s="31"/>
    </row>
    <row r="82" spans="1:22" ht="15" customHeight="1" x14ac:dyDescent="0.35">
      <c r="A82" s="2" t="s">
        <v>113</v>
      </c>
      <c r="G82" s="50">
        <v>-113120</v>
      </c>
      <c r="H82" s="50"/>
      <c r="I82" s="50">
        <v>152822</v>
      </c>
      <c r="J82" s="50"/>
      <c r="K82" s="50">
        <v>29662</v>
      </c>
      <c r="L82" s="50"/>
      <c r="M82" s="50">
        <v>-30048</v>
      </c>
      <c r="O82" s="5"/>
      <c r="S82" s="3"/>
      <c r="T82" s="31"/>
      <c r="U82" s="3"/>
      <c r="V82" s="31"/>
    </row>
    <row r="83" spans="1:22" ht="15" customHeight="1" x14ac:dyDescent="0.35">
      <c r="A83" s="2" t="s">
        <v>114</v>
      </c>
      <c r="E83" s="3">
        <v>15</v>
      </c>
      <c r="G83" s="50">
        <v>-2839121</v>
      </c>
      <c r="H83" s="50"/>
      <c r="I83" s="50">
        <v>-1898518</v>
      </c>
      <c r="J83" s="50"/>
      <c r="K83" s="50">
        <v>-502098</v>
      </c>
      <c r="L83" s="50"/>
      <c r="M83" s="50">
        <v>-469295</v>
      </c>
      <c r="S83" s="3"/>
      <c r="T83" s="31"/>
      <c r="U83" s="3"/>
      <c r="V83" s="31"/>
    </row>
    <row r="84" spans="1:22" ht="15" customHeight="1" x14ac:dyDescent="0.35">
      <c r="A84" s="2" t="s">
        <v>133</v>
      </c>
      <c r="E84" s="57">
        <v>10</v>
      </c>
      <c r="G84" s="52">
        <v>43763</v>
      </c>
      <c r="H84" s="50"/>
      <c r="I84" s="52">
        <v>76953</v>
      </c>
      <c r="J84" s="50"/>
      <c r="K84" s="52">
        <v>0</v>
      </c>
      <c r="L84" s="50"/>
      <c r="M84" s="52">
        <v>0</v>
      </c>
      <c r="S84" s="3"/>
      <c r="T84" s="31"/>
      <c r="U84" s="3"/>
      <c r="V84" s="31"/>
    </row>
    <row r="85" spans="1:22" ht="12" customHeight="1" x14ac:dyDescent="0.35">
      <c r="G85" s="26"/>
      <c r="I85" s="26"/>
      <c r="K85" s="26"/>
      <c r="M85" s="26"/>
      <c r="S85" s="3"/>
      <c r="T85" s="31"/>
      <c r="U85" s="3"/>
      <c r="V85" s="31"/>
    </row>
    <row r="86" spans="1:22" ht="15" customHeight="1" x14ac:dyDescent="0.35">
      <c r="A86" s="5" t="s">
        <v>134</v>
      </c>
      <c r="G86" s="26">
        <f>SUM(G79:G84)</f>
        <v>2832777</v>
      </c>
      <c r="I86" s="26">
        <f>SUM(I79:I84)</f>
        <v>3348458</v>
      </c>
      <c r="K86" s="26">
        <f>SUM(K79:K84)</f>
        <v>1252564</v>
      </c>
      <c r="M86" s="26">
        <f>SUM(M79:M84)</f>
        <v>483142</v>
      </c>
      <c r="O86" s="5"/>
      <c r="S86" s="3"/>
      <c r="T86" s="31"/>
      <c r="U86" s="3"/>
      <c r="V86" s="31"/>
    </row>
    <row r="87" spans="1:22" ht="15" customHeight="1" x14ac:dyDescent="0.35">
      <c r="A87" s="2" t="s">
        <v>117</v>
      </c>
      <c r="E87" s="3">
        <v>16</v>
      </c>
      <c r="G87" s="52">
        <v>-133198</v>
      </c>
      <c r="H87" s="51"/>
      <c r="I87" s="52">
        <v>-187341</v>
      </c>
      <c r="J87" s="51"/>
      <c r="K87" s="52">
        <v>2479</v>
      </c>
      <c r="L87" s="51"/>
      <c r="M87" s="52">
        <v>850</v>
      </c>
      <c r="S87" s="3"/>
      <c r="T87" s="31"/>
      <c r="U87" s="3"/>
      <c r="V87" s="31"/>
    </row>
    <row r="88" spans="1:22" ht="12" customHeight="1" x14ac:dyDescent="0.35">
      <c r="B88" s="5"/>
      <c r="C88" s="5"/>
      <c r="G88" s="26"/>
      <c r="I88" s="26"/>
      <c r="K88" s="26"/>
      <c r="M88" s="26"/>
      <c r="P88" s="5"/>
      <c r="Q88" s="5"/>
      <c r="S88" s="3"/>
      <c r="T88" s="31"/>
      <c r="U88" s="3"/>
      <c r="V88" s="31"/>
    </row>
    <row r="89" spans="1:22" ht="15" customHeight="1" x14ac:dyDescent="0.35">
      <c r="A89" s="5" t="s">
        <v>135</v>
      </c>
      <c r="G89" s="26">
        <f>SUM(G86:G87)</f>
        <v>2699579</v>
      </c>
      <c r="I89" s="26">
        <f>SUM(I86:I87)</f>
        <v>3161117</v>
      </c>
      <c r="K89" s="26">
        <f>SUM(K86:K87)</f>
        <v>1255043</v>
      </c>
      <c r="M89" s="26">
        <f>SUM(M86:M87)</f>
        <v>483992</v>
      </c>
      <c r="O89" s="5"/>
      <c r="S89" s="3"/>
      <c r="T89" s="31"/>
      <c r="U89" s="3"/>
      <c r="V89" s="31"/>
    </row>
    <row r="90" spans="1:22" ht="12" customHeight="1" x14ac:dyDescent="0.35">
      <c r="G90" s="48"/>
      <c r="H90" s="49"/>
      <c r="I90" s="48"/>
      <c r="J90" s="49"/>
      <c r="K90" s="48"/>
      <c r="L90" s="49"/>
      <c r="M90" s="48"/>
    </row>
    <row r="91" spans="1:22" ht="15" customHeight="1" x14ac:dyDescent="0.35">
      <c r="A91" s="5" t="s">
        <v>119</v>
      </c>
      <c r="B91" s="5"/>
      <c r="C91" s="5"/>
      <c r="D91" s="5"/>
      <c r="E91" s="23"/>
      <c r="F91" s="2"/>
      <c r="G91" s="53"/>
      <c r="H91" s="53"/>
      <c r="I91" s="53"/>
      <c r="J91" s="53"/>
      <c r="K91" s="53"/>
      <c r="L91" s="53"/>
      <c r="M91" s="53"/>
      <c r="O91" s="5"/>
      <c r="S91" s="3"/>
      <c r="T91" s="31"/>
      <c r="U91" s="3"/>
      <c r="V91" s="31"/>
    </row>
    <row r="92" spans="1:22" ht="15" customHeight="1" x14ac:dyDescent="0.35">
      <c r="A92" s="2" t="s">
        <v>120</v>
      </c>
      <c r="E92" s="23"/>
      <c r="F92" s="2"/>
      <c r="O92" s="5"/>
      <c r="S92" s="3"/>
      <c r="T92" s="31"/>
      <c r="U92" s="3"/>
      <c r="V92" s="31"/>
    </row>
    <row r="93" spans="1:22" ht="15" customHeight="1" x14ac:dyDescent="0.35">
      <c r="B93" s="2" t="s">
        <v>121</v>
      </c>
      <c r="E93" s="23"/>
      <c r="F93" s="2"/>
      <c r="G93" s="50">
        <v>-1740563</v>
      </c>
      <c r="H93" s="51"/>
      <c r="I93" s="50">
        <v>0</v>
      </c>
      <c r="J93" s="51"/>
      <c r="K93" s="50">
        <v>0</v>
      </c>
      <c r="L93" s="51"/>
      <c r="M93" s="50">
        <v>0</v>
      </c>
      <c r="O93" s="5"/>
      <c r="S93" s="3"/>
      <c r="T93" s="31"/>
      <c r="U93" s="3"/>
      <c r="V93" s="31"/>
    </row>
    <row r="94" spans="1:22" ht="15" customHeight="1" x14ac:dyDescent="0.35">
      <c r="B94" s="2" t="s">
        <v>122</v>
      </c>
      <c r="G94" s="50">
        <v>500694</v>
      </c>
      <c r="I94" s="50">
        <v>0</v>
      </c>
      <c r="K94" s="50">
        <v>0</v>
      </c>
      <c r="M94" s="50">
        <v>0</v>
      </c>
      <c r="S94" s="3"/>
      <c r="T94" s="31"/>
      <c r="U94" s="3"/>
      <c r="V94" s="31"/>
    </row>
    <row r="95" spans="1:22" ht="15" customHeight="1" x14ac:dyDescent="0.35">
      <c r="B95" s="2" t="s">
        <v>136</v>
      </c>
      <c r="G95" s="50"/>
      <c r="I95" s="50"/>
      <c r="K95" s="50"/>
      <c r="M95" s="50"/>
      <c r="S95" s="3"/>
      <c r="T95" s="31"/>
      <c r="U95" s="3"/>
      <c r="V95" s="31"/>
    </row>
    <row r="96" spans="1:22" ht="15" customHeight="1" x14ac:dyDescent="0.35">
      <c r="C96" s="2" t="s">
        <v>137</v>
      </c>
      <c r="E96" s="3">
        <v>10</v>
      </c>
      <c r="G96" s="50">
        <v>-17162</v>
      </c>
      <c r="I96" s="50">
        <v>0</v>
      </c>
      <c r="K96" s="50">
        <v>0</v>
      </c>
      <c r="M96" s="50">
        <v>0</v>
      </c>
      <c r="S96" s="3"/>
      <c r="T96" s="31"/>
      <c r="U96" s="3"/>
      <c r="V96" s="31"/>
    </row>
    <row r="97" spans="1:22" ht="15" customHeight="1" x14ac:dyDescent="0.35">
      <c r="A97" s="5"/>
      <c r="B97" s="2" t="s">
        <v>124</v>
      </c>
      <c r="G97" s="52">
        <v>477052</v>
      </c>
      <c r="H97" s="51"/>
      <c r="I97" s="52">
        <v>-427643</v>
      </c>
      <c r="J97" s="51"/>
      <c r="K97" s="52">
        <v>0</v>
      </c>
      <c r="L97" s="51"/>
      <c r="M97" s="52">
        <v>0</v>
      </c>
      <c r="S97" s="3"/>
      <c r="T97" s="31"/>
      <c r="U97" s="3"/>
      <c r="V97" s="31"/>
    </row>
    <row r="98" spans="1:22" ht="12" customHeight="1" x14ac:dyDescent="0.35">
      <c r="A98" s="5"/>
      <c r="G98" s="26"/>
      <c r="I98" s="26"/>
      <c r="K98" s="26"/>
      <c r="M98" s="26"/>
      <c r="S98" s="3"/>
      <c r="T98" s="31"/>
      <c r="U98" s="3"/>
      <c r="V98" s="31"/>
    </row>
    <row r="99" spans="1:22" ht="15" customHeight="1" thickBot="1" x14ac:dyDescent="0.4">
      <c r="A99" s="5" t="s">
        <v>138</v>
      </c>
      <c r="B99" s="5"/>
      <c r="G99" s="32">
        <f>G89+G93+G97+G94+G96</f>
        <v>1919600</v>
      </c>
      <c r="I99" s="32">
        <f>I89+I93+I97+I94</f>
        <v>2733474</v>
      </c>
      <c r="K99" s="32">
        <f>K89+K93+K97+K94</f>
        <v>1255043</v>
      </c>
      <c r="M99" s="32">
        <f>M89+M93+M97+M94</f>
        <v>483992</v>
      </c>
      <c r="S99" s="3"/>
      <c r="T99" s="31"/>
      <c r="U99" s="3"/>
      <c r="V99" s="31"/>
    </row>
    <row r="100" spans="1:22" ht="12" customHeight="1" thickTop="1" x14ac:dyDescent="0.35">
      <c r="G100" s="48"/>
      <c r="H100" s="49"/>
      <c r="I100" s="48"/>
      <c r="J100" s="49"/>
      <c r="K100" s="48"/>
      <c r="L100" s="49"/>
      <c r="M100" s="48"/>
    </row>
    <row r="101" spans="1:22" ht="15" customHeight="1" x14ac:dyDescent="0.35">
      <c r="A101" s="5" t="s">
        <v>139</v>
      </c>
      <c r="G101" s="26"/>
      <c r="I101" s="26"/>
      <c r="K101" s="26"/>
      <c r="M101" s="26"/>
      <c r="O101" s="5"/>
      <c r="S101" s="3"/>
      <c r="T101" s="3"/>
      <c r="U101" s="3"/>
      <c r="V101" s="3"/>
    </row>
    <row r="102" spans="1:22" ht="15" customHeight="1" x14ac:dyDescent="0.35">
      <c r="A102" s="2" t="s">
        <v>127</v>
      </c>
      <c r="G102" s="50">
        <v>1598601</v>
      </c>
      <c r="H102" s="51"/>
      <c r="I102" s="50">
        <v>1921686</v>
      </c>
      <c r="J102" s="51"/>
      <c r="K102" s="50">
        <v>1255043</v>
      </c>
      <c r="L102" s="50"/>
      <c r="M102" s="50">
        <v>483992</v>
      </c>
      <c r="O102" s="5"/>
      <c r="S102" s="3"/>
      <c r="T102" s="31"/>
      <c r="U102" s="3"/>
      <c r="V102" s="31"/>
    </row>
    <row r="103" spans="1:22" ht="15" customHeight="1" x14ac:dyDescent="0.35">
      <c r="A103" s="2" t="s">
        <v>98</v>
      </c>
      <c r="G103" s="52">
        <v>1100978</v>
      </c>
      <c r="H103" s="51"/>
      <c r="I103" s="52">
        <v>1239431</v>
      </c>
      <c r="J103" s="51"/>
      <c r="K103" s="52">
        <v>0</v>
      </c>
      <c r="L103" s="51"/>
      <c r="M103" s="52">
        <v>0</v>
      </c>
      <c r="O103" s="5"/>
      <c r="S103" s="3"/>
      <c r="T103" s="31"/>
      <c r="U103" s="3"/>
      <c r="V103" s="31"/>
    </row>
    <row r="104" spans="1:22" ht="12" customHeight="1" x14ac:dyDescent="0.35">
      <c r="G104" s="26"/>
      <c r="I104" s="26"/>
      <c r="K104" s="26"/>
      <c r="M104" s="26"/>
    </row>
    <row r="105" spans="1:22" ht="15" customHeight="1" thickBot="1" x14ac:dyDescent="0.4">
      <c r="A105" s="5"/>
      <c r="G105" s="32">
        <f>SUM(G102:G103)</f>
        <v>2699579</v>
      </c>
      <c r="I105" s="32">
        <f>SUM(I102:I103)</f>
        <v>3161117</v>
      </c>
      <c r="K105" s="32">
        <f>SUM(K102:K103)</f>
        <v>1255043</v>
      </c>
      <c r="M105" s="32">
        <f>SUM(M102:M103)</f>
        <v>483992</v>
      </c>
    </row>
    <row r="106" spans="1:22" ht="12" customHeight="1" thickTop="1" x14ac:dyDescent="0.35">
      <c r="A106" s="5"/>
      <c r="G106" s="26"/>
      <c r="I106" s="26"/>
      <c r="K106" s="26"/>
      <c r="M106" s="26"/>
    </row>
    <row r="107" spans="1:22" ht="15" customHeight="1" x14ac:dyDescent="0.35">
      <c r="A107" s="5" t="s">
        <v>140</v>
      </c>
      <c r="B107" s="5"/>
      <c r="G107" s="26"/>
      <c r="I107" s="26"/>
      <c r="K107" s="26"/>
      <c r="M107" s="26"/>
    </row>
    <row r="108" spans="1:22" ht="15" customHeight="1" x14ac:dyDescent="0.35">
      <c r="A108" s="2" t="s">
        <v>127</v>
      </c>
      <c r="G108" s="50">
        <v>1267032</v>
      </c>
      <c r="H108" s="51"/>
      <c r="I108" s="50">
        <v>1509550</v>
      </c>
      <c r="J108" s="51"/>
      <c r="K108" s="50">
        <v>1255043</v>
      </c>
      <c r="L108" s="51"/>
      <c r="M108" s="50">
        <v>483992</v>
      </c>
    </row>
    <row r="109" spans="1:22" ht="15" customHeight="1" x14ac:dyDescent="0.35">
      <c r="A109" s="2" t="s">
        <v>98</v>
      </c>
      <c r="G109" s="52">
        <v>652568</v>
      </c>
      <c r="H109" s="51"/>
      <c r="I109" s="52">
        <v>1223924</v>
      </c>
      <c r="J109" s="51"/>
      <c r="K109" s="52">
        <v>0</v>
      </c>
      <c r="L109" s="51"/>
      <c r="M109" s="52">
        <v>0</v>
      </c>
    </row>
    <row r="110" spans="1:22" ht="12" customHeight="1" x14ac:dyDescent="0.35">
      <c r="A110" s="5"/>
      <c r="G110" s="26"/>
      <c r="H110" s="26"/>
      <c r="I110" s="26"/>
      <c r="K110" s="26"/>
      <c r="L110" s="26"/>
      <c r="M110" s="26"/>
    </row>
    <row r="111" spans="1:22" ht="15" customHeight="1" thickBot="1" x14ac:dyDescent="0.4">
      <c r="A111" s="5"/>
      <c r="G111" s="32">
        <f>SUM(G108:G109)</f>
        <v>1919600</v>
      </c>
      <c r="H111" s="26"/>
      <c r="I111" s="32">
        <f>SUM(I108:I109)</f>
        <v>2733474</v>
      </c>
      <c r="K111" s="32">
        <f>SUM(K108:K109)</f>
        <v>1255043</v>
      </c>
      <c r="L111" s="26"/>
      <c r="M111" s="32">
        <f>SUM(M108:M109)</f>
        <v>483992</v>
      </c>
    </row>
    <row r="112" spans="1:22" ht="12" customHeight="1" thickTop="1" x14ac:dyDescent="0.35">
      <c r="A112" s="5"/>
      <c r="G112" s="26"/>
      <c r="H112" s="26"/>
      <c r="I112" s="26"/>
      <c r="K112" s="26"/>
      <c r="M112" s="26"/>
    </row>
    <row r="113" spans="1:13" ht="15" customHeight="1" x14ac:dyDescent="0.35">
      <c r="A113" s="5" t="s">
        <v>129</v>
      </c>
      <c r="G113" s="47" t="s">
        <v>130</v>
      </c>
      <c r="I113" s="47" t="s">
        <v>130</v>
      </c>
      <c r="K113" s="47" t="s">
        <v>130</v>
      </c>
      <c r="M113" s="47" t="s">
        <v>130</v>
      </c>
    </row>
    <row r="114" spans="1:13" ht="12" customHeight="1" x14ac:dyDescent="0.35">
      <c r="A114" s="5"/>
      <c r="G114" s="26"/>
      <c r="I114" s="26"/>
      <c r="K114" s="26"/>
      <c r="M114" s="26"/>
    </row>
    <row r="115" spans="1:13" ht="15" customHeight="1" x14ac:dyDescent="0.35">
      <c r="A115" s="2" t="s">
        <v>141</v>
      </c>
      <c r="E115" s="3">
        <v>17</v>
      </c>
      <c r="G115" s="54">
        <v>0.5</v>
      </c>
      <c r="H115" s="55"/>
      <c r="I115" s="54">
        <v>0.74</v>
      </c>
      <c r="J115" s="55"/>
      <c r="K115" s="54">
        <v>0.36624681223186939</v>
      </c>
      <c r="L115" s="54"/>
      <c r="M115" s="54">
        <v>0.19</v>
      </c>
    </row>
    <row r="116" spans="1:13" ht="4.5" customHeight="1" x14ac:dyDescent="0.35">
      <c r="G116" s="54"/>
      <c r="H116" s="55"/>
      <c r="I116" s="54"/>
      <c r="J116" s="55"/>
      <c r="K116" s="54"/>
      <c r="L116" s="54"/>
      <c r="M116" s="54"/>
    </row>
    <row r="117" spans="1:13" ht="22" customHeight="1" x14ac:dyDescent="0.35">
      <c r="A117" s="41" t="str">
        <f>+A58</f>
        <v>The accompanying notes form part of this interim financial information.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59C82-CDF5-4102-B0DF-D245DFAA5174}">
  <dimension ref="A1:AA49"/>
  <sheetViews>
    <sheetView topLeftCell="A28" zoomScaleNormal="100" zoomScaleSheetLayoutView="80" workbookViewId="0">
      <selection activeCell="A160" sqref="A160:XFD160"/>
    </sheetView>
  </sheetViews>
  <sheetFormatPr defaultColWidth="9.1796875" defaultRowHeight="10" x14ac:dyDescent="0.35"/>
  <cols>
    <col min="1" max="1" width="0.81640625" style="61" customWidth="1"/>
    <col min="2" max="2" width="29.54296875" style="61" customWidth="1"/>
    <col min="3" max="3" width="4.81640625" style="61" customWidth="1"/>
    <col min="4" max="4" width="0.54296875" style="61" customWidth="1"/>
    <col min="5" max="5" width="9.453125" style="62" customWidth="1"/>
    <col min="6" max="6" width="0.54296875" style="62" customWidth="1"/>
    <col min="7" max="7" width="9.54296875" style="62" customWidth="1"/>
    <col min="8" max="8" width="0.54296875" style="62" customWidth="1"/>
    <col min="9" max="9" width="11.81640625" style="62" customWidth="1"/>
    <col min="10" max="10" width="0.54296875" style="62" customWidth="1"/>
    <col min="11" max="11" width="10.81640625" style="62" customWidth="1"/>
    <col min="12" max="12" width="0.54296875" style="62" customWidth="1"/>
    <col min="13" max="13" width="10.1796875" style="62" customWidth="1"/>
    <col min="14" max="14" width="0.54296875" style="62" customWidth="1"/>
    <col min="15" max="15" width="11.81640625" style="62" customWidth="1"/>
    <col min="16" max="16" width="0.54296875" style="62" customWidth="1"/>
    <col min="17" max="17" width="12" style="62" customWidth="1"/>
    <col min="18" max="18" width="0.54296875" style="62" customWidth="1"/>
    <col min="19" max="19" width="11.54296875" style="62" customWidth="1"/>
    <col min="20" max="20" width="0.54296875" style="62" customWidth="1"/>
    <col min="21" max="21" width="9.81640625" style="62" customWidth="1"/>
    <col min="22" max="22" width="0.54296875" style="62" customWidth="1"/>
    <col min="23" max="23" width="9.453125" style="62" customWidth="1"/>
    <col min="24" max="24" width="0.54296875" style="62" customWidth="1"/>
    <col min="25" max="25" width="11.54296875" style="62" customWidth="1"/>
    <col min="26" max="26" width="0.54296875" style="62" customWidth="1"/>
    <col min="27" max="27" width="8.81640625" style="62" customWidth="1"/>
    <col min="28" max="16384" width="9.1796875" style="61"/>
  </cols>
  <sheetData>
    <row r="1" spans="1:27" ht="15" customHeight="1" x14ac:dyDescent="0.35">
      <c r="A1" s="60" t="s">
        <v>0</v>
      </c>
      <c r="AA1" s="63"/>
    </row>
    <row r="2" spans="1:27" ht="15" customHeight="1" x14ac:dyDescent="0.35">
      <c r="A2" s="60" t="s">
        <v>142</v>
      </c>
    </row>
    <row r="3" spans="1:27" ht="15" customHeight="1" x14ac:dyDescent="0.35">
      <c r="A3" s="64" t="s">
        <v>132</v>
      </c>
      <c r="B3" s="65"/>
      <c r="C3" s="65"/>
      <c r="D3" s="65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 spans="1:27" ht="15" customHeight="1" x14ac:dyDescent="0.35">
      <c r="A4" s="60"/>
    </row>
    <row r="5" spans="1:27" ht="15" customHeight="1" x14ac:dyDescent="0.35">
      <c r="A5" s="60"/>
    </row>
    <row r="6" spans="1:27" ht="15" customHeight="1" x14ac:dyDescent="0.35">
      <c r="A6" s="60"/>
      <c r="E6" s="67" t="s">
        <v>143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8"/>
      <c r="AA6" s="69" t="s">
        <v>13</v>
      </c>
    </row>
    <row r="7" spans="1:27" ht="15" customHeight="1" x14ac:dyDescent="0.35">
      <c r="A7" s="60"/>
      <c r="E7" s="70" t="s">
        <v>144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1"/>
      <c r="Y7" s="71"/>
      <c r="Z7" s="71"/>
      <c r="AA7" s="71"/>
    </row>
    <row r="8" spans="1:27" ht="15" customHeight="1" x14ac:dyDescent="0.35">
      <c r="A8" s="60"/>
      <c r="I8" s="63" t="s">
        <v>145</v>
      </c>
      <c r="Q8" s="70" t="s">
        <v>96</v>
      </c>
      <c r="R8" s="70"/>
      <c r="S8" s="70"/>
      <c r="T8" s="70"/>
      <c r="U8" s="70"/>
      <c r="V8" s="63"/>
      <c r="W8" s="63"/>
    </row>
    <row r="9" spans="1:27" ht="15" customHeight="1" x14ac:dyDescent="0.35">
      <c r="A9" s="60"/>
      <c r="G9" s="61"/>
      <c r="I9" s="63" t="s">
        <v>146</v>
      </c>
      <c r="Q9" s="63" t="s">
        <v>147</v>
      </c>
      <c r="R9" s="63"/>
      <c r="T9" s="63"/>
      <c r="U9" s="63"/>
      <c r="V9" s="63"/>
      <c r="W9" s="63"/>
    </row>
    <row r="10" spans="1:27" ht="15" customHeight="1" x14ac:dyDescent="0.35">
      <c r="A10" s="60"/>
      <c r="G10" s="63"/>
      <c r="I10" s="63" t="s">
        <v>148</v>
      </c>
      <c r="Q10" s="63" t="s">
        <v>149</v>
      </c>
      <c r="R10" s="63"/>
      <c r="S10" s="63" t="s">
        <v>150</v>
      </c>
      <c r="T10" s="63"/>
      <c r="U10" s="63"/>
      <c r="V10" s="63"/>
      <c r="W10" s="63"/>
    </row>
    <row r="11" spans="1:27" ht="15" customHeight="1" x14ac:dyDescent="0.35">
      <c r="A11" s="60"/>
      <c r="G11" s="63" t="s">
        <v>151</v>
      </c>
      <c r="I11" s="63" t="s">
        <v>152</v>
      </c>
      <c r="Q11" s="69" t="s">
        <v>153</v>
      </c>
      <c r="R11" s="63"/>
      <c r="S11" s="63" t="s">
        <v>154</v>
      </c>
      <c r="T11" s="63"/>
      <c r="U11" s="63"/>
      <c r="V11" s="63"/>
      <c r="W11" s="63"/>
    </row>
    <row r="12" spans="1:27" ht="15" customHeight="1" x14ac:dyDescent="0.35">
      <c r="E12" s="63" t="s">
        <v>155</v>
      </c>
      <c r="F12" s="63"/>
      <c r="G12" s="63" t="s">
        <v>156</v>
      </c>
      <c r="H12" s="63"/>
      <c r="I12" s="63" t="s">
        <v>157</v>
      </c>
      <c r="J12" s="63"/>
      <c r="K12" s="63" t="s">
        <v>158</v>
      </c>
      <c r="L12" s="63"/>
      <c r="M12" s="67" t="s">
        <v>93</v>
      </c>
      <c r="N12" s="67"/>
      <c r="O12" s="67"/>
      <c r="P12" s="63"/>
      <c r="Q12" s="63" t="s">
        <v>159</v>
      </c>
      <c r="R12" s="63"/>
      <c r="S12" s="63" t="s">
        <v>160</v>
      </c>
      <c r="T12" s="63"/>
      <c r="U12" s="63" t="s">
        <v>161</v>
      </c>
      <c r="V12" s="63"/>
      <c r="W12" s="63" t="s">
        <v>162</v>
      </c>
      <c r="X12" s="63"/>
      <c r="Y12" s="63"/>
      <c r="Z12" s="63"/>
      <c r="AA12" s="63"/>
    </row>
    <row r="13" spans="1:27" ht="15" customHeight="1" x14ac:dyDescent="0.35">
      <c r="E13" s="63" t="s">
        <v>163</v>
      </c>
      <c r="F13" s="63"/>
      <c r="G13" s="63" t="s">
        <v>164</v>
      </c>
      <c r="H13" s="63"/>
      <c r="I13" s="63" t="s">
        <v>165</v>
      </c>
      <c r="J13" s="63"/>
      <c r="K13" s="72" t="s">
        <v>166</v>
      </c>
      <c r="L13" s="63"/>
      <c r="M13" s="63" t="s">
        <v>167</v>
      </c>
      <c r="N13" s="63"/>
      <c r="O13" s="63"/>
      <c r="P13" s="63"/>
      <c r="Q13" s="63" t="s">
        <v>168</v>
      </c>
      <c r="R13" s="63"/>
      <c r="S13" s="63" t="s">
        <v>169</v>
      </c>
      <c r="T13" s="63"/>
      <c r="U13" s="63" t="s">
        <v>170</v>
      </c>
      <c r="V13" s="63"/>
      <c r="W13" s="63" t="s">
        <v>171</v>
      </c>
      <c r="X13" s="63"/>
      <c r="Y13" s="63" t="s">
        <v>172</v>
      </c>
      <c r="Z13" s="63"/>
      <c r="AA13" s="63" t="s">
        <v>162</v>
      </c>
    </row>
    <row r="14" spans="1:27" ht="15" customHeight="1" x14ac:dyDescent="0.35">
      <c r="C14" s="73" t="s">
        <v>173</v>
      </c>
      <c r="E14" s="69" t="s">
        <v>174</v>
      </c>
      <c r="F14" s="63"/>
      <c r="G14" s="69" t="s">
        <v>175</v>
      </c>
      <c r="H14" s="63"/>
      <c r="I14" s="69" t="s">
        <v>176</v>
      </c>
      <c r="J14" s="63"/>
      <c r="K14" s="69" t="s">
        <v>165</v>
      </c>
      <c r="L14" s="63"/>
      <c r="M14" s="69" t="s">
        <v>177</v>
      </c>
      <c r="N14" s="63"/>
      <c r="O14" s="69" t="s">
        <v>95</v>
      </c>
      <c r="P14" s="63"/>
      <c r="Q14" s="69" t="s">
        <v>178</v>
      </c>
      <c r="R14" s="63"/>
      <c r="S14" s="69" t="s">
        <v>179</v>
      </c>
      <c r="T14" s="63"/>
      <c r="U14" s="69" t="s">
        <v>180</v>
      </c>
      <c r="V14" s="63"/>
      <c r="W14" s="69" t="s">
        <v>181</v>
      </c>
      <c r="X14" s="63"/>
      <c r="Y14" s="69" t="s">
        <v>182</v>
      </c>
      <c r="Z14" s="63"/>
      <c r="AA14" s="69" t="s">
        <v>183</v>
      </c>
    </row>
    <row r="15" spans="1:27" ht="15" customHeight="1" x14ac:dyDescent="0.35"/>
    <row r="16" spans="1:27" ht="15" customHeight="1" x14ac:dyDescent="0.35">
      <c r="A16" s="74" t="s">
        <v>184</v>
      </c>
      <c r="E16" s="62">
        <v>5213800</v>
      </c>
      <c r="G16" s="62">
        <v>9644040</v>
      </c>
      <c r="I16" s="62">
        <v>-163782</v>
      </c>
      <c r="K16" s="62">
        <v>80333</v>
      </c>
      <c r="M16" s="62">
        <v>292425</v>
      </c>
      <c r="O16" s="62">
        <v>4588738</v>
      </c>
      <c r="Q16" s="62">
        <v>-327826</v>
      </c>
      <c r="S16" s="62">
        <v>-74270</v>
      </c>
      <c r="U16" s="62">
        <f>Q16+S16</f>
        <v>-402096</v>
      </c>
      <c r="W16" s="62">
        <f>E16+G16+I16+K16+M16+O16+U16</f>
        <v>19253458</v>
      </c>
      <c r="Y16" s="62">
        <v>8485666</v>
      </c>
      <c r="AA16" s="62">
        <f>W16+Y16</f>
        <v>27739124</v>
      </c>
    </row>
    <row r="17" spans="1:27" ht="8.15" customHeight="1" x14ac:dyDescent="0.35">
      <c r="A17" s="74"/>
    </row>
    <row r="18" spans="1:27" ht="15" customHeight="1" x14ac:dyDescent="0.35">
      <c r="A18" s="74" t="s">
        <v>185</v>
      </c>
    </row>
    <row r="19" spans="1:27" ht="15" customHeight="1" x14ac:dyDescent="0.35">
      <c r="A19" s="74"/>
      <c r="B19" s="60" t="s">
        <v>186</v>
      </c>
    </row>
    <row r="20" spans="1:27" ht="15" customHeight="1" x14ac:dyDescent="0.35">
      <c r="A20" s="75" t="s">
        <v>187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</row>
    <row r="21" spans="1:27" ht="15" customHeight="1" x14ac:dyDescent="0.35">
      <c r="A21" s="75"/>
      <c r="B21" s="61" t="s">
        <v>91</v>
      </c>
      <c r="E21" s="62">
        <v>0</v>
      </c>
      <c r="G21" s="62">
        <v>0</v>
      </c>
      <c r="I21" s="62">
        <v>2465</v>
      </c>
      <c r="K21" s="62">
        <v>0</v>
      </c>
      <c r="M21" s="62">
        <v>0</v>
      </c>
      <c r="O21" s="62">
        <v>0</v>
      </c>
      <c r="Q21" s="62">
        <v>0</v>
      </c>
      <c r="S21" s="62">
        <v>0</v>
      </c>
      <c r="U21" s="62">
        <f>Q21+S21</f>
        <v>0</v>
      </c>
      <c r="W21" s="62">
        <f>E21+G21+I21+K21+M21+O21+U21</f>
        <v>2465</v>
      </c>
      <c r="Y21" s="62">
        <v>0</v>
      </c>
      <c r="AA21" s="62">
        <f>W21+Y21</f>
        <v>2465</v>
      </c>
    </row>
    <row r="22" spans="1:27" ht="15" customHeight="1" x14ac:dyDescent="0.35">
      <c r="A22" s="75" t="s">
        <v>188</v>
      </c>
      <c r="E22" s="62">
        <v>0</v>
      </c>
      <c r="G22" s="62">
        <v>0</v>
      </c>
      <c r="I22" s="62">
        <v>0</v>
      </c>
      <c r="K22" s="62">
        <v>32267</v>
      </c>
      <c r="M22" s="62">
        <v>0</v>
      </c>
      <c r="O22" s="62">
        <v>0</v>
      </c>
      <c r="Q22" s="62">
        <v>0</v>
      </c>
      <c r="S22" s="62">
        <v>0</v>
      </c>
      <c r="U22" s="62">
        <f>Q22+S22</f>
        <v>0</v>
      </c>
      <c r="W22" s="62">
        <f>E22+G22+I22+K22+M22+O22+U22</f>
        <v>32267</v>
      </c>
      <c r="Y22" s="62">
        <v>0</v>
      </c>
      <c r="AA22" s="62">
        <f>W22+Y22</f>
        <v>32267</v>
      </c>
    </row>
    <row r="23" spans="1:27" ht="15" customHeight="1" x14ac:dyDescent="0.35">
      <c r="A23" s="75" t="s">
        <v>189</v>
      </c>
      <c r="C23" s="76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7" ht="15" customHeight="1" x14ac:dyDescent="0.35">
      <c r="A24" s="75"/>
      <c r="B24" s="61" t="s">
        <v>190</v>
      </c>
      <c r="C24" s="76"/>
      <c r="E24" s="77">
        <v>0</v>
      </c>
      <c r="F24" s="77"/>
      <c r="G24" s="62">
        <v>0</v>
      </c>
      <c r="H24" s="77"/>
      <c r="I24" s="77">
        <v>0</v>
      </c>
      <c r="J24" s="77"/>
      <c r="K24" s="77">
        <v>0</v>
      </c>
      <c r="L24" s="77"/>
      <c r="M24" s="77">
        <v>0</v>
      </c>
      <c r="O24" s="77">
        <v>0</v>
      </c>
      <c r="P24" s="77"/>
      <c r="Q24" s="77">
        <v>0</v>
      </c>
      <c r="R24" s="77"/>
      <c r="S24" s="62">
        <v>0</v>
      </c>
      <c r="T24" s="77"/>
      <c r="U24" s="62">
        <f>Q24+S24</f>
        <v>0</v>
      </c>
      <c r="W24" s="62">
        <f>E24+G24+I24+K24+M24+O24+U24</f>
        <v>0</v>
      </c>
      <c r="Y24" s="62">
        <v>84085</v>
      </c>
      <c r="Z24" s="77"/>
      <c r="AA24" s="62">
        <f>W24+Y24</f>
        <v>84085</v>
      </c>
    </row>
    <row r="25" spans="1:27" ht="15" customHeight="1" x14ac:dyDescent="0.35">
      <c r="A25" s="75" t="s">
        <v>191</v>
      </c>
      <c r="C25" s="76">
        <v>19</v>
      </c>
      <c r="E25" s="77">
        <v>0</v>
      </c>
      <c r="F25" s="77"/>
      <c r="G25" s="62">
        <v>0</v>
      </c>
      <c r="H25" s="77"/>
      <c r="I25" s="77">
        <v>0</v>
      </c>
      <c r="J25" s="77"/>
      <c r="K25" s="77">
        <v>0</v>
      </c>
      <c r="L25" s="77"/>
      <c r="M25" s="77">
        <v>0</v>
      </c>
      <c r="O25" s="77">
        <v>-834208</v>
      </c>
      <c r="P25" s="77"/>
      <c r="Q25" s="77">
        <v>0</v>
      </c>
      <c r="R25" s="77"/>
      <c r="S25" s="62">
        <v>0</v>
      </c>
      <c r="T25" s="77"/>
      <c r="U25" s="62">
        <f>Q25+S25</f>
        <v>0</v>
      </c>
      <c r="W25" s="62">
        <f>E25+G25+I25+K25+M25+O25+U25</f>
        <v>-834208</v>
      </c>
      <c r="Y25" s="62">
        <v>0</v>
      </c>
      <c r="Z25" s="77"/>
      <c r="AA25" s="62">
        <f>W25+Y25</f>
        <v>-834208</v>
      </c>
    </row>
    <row r="26" spans="1:27" ht="15" customHeight="1" x14ac:dyDescent="0.35">
      <c r="A26" s="75" t="s">
        <v>192</v>
      </c>
      <c r="C26" s="76"/>
      <c r="E26" s="62">
        <v>0</v>
      </c>
      <c r="F26" s="77"/>
      <c r="G26" s="62">
        <v>0</v>
      </c>
      <c r="H26" s="77"/>
      <c r="I26" s="62">
        <v>0</v>
      </c>
      <c r="J26" s="77"/>
      <c r="K26" s="62">
        <v>0</v>
      </c>
      <c r="L26" s="77"/>
      <c r="M26" s="62">
        <v>0</v>
      </c>
      <c r="O26" s="62">
        <v>0</v>
      </c>
      <c r="P26" s="77"/>
      <c r="Q26" s="62">
        <v>0</v>
      </c>
      <c r="R26" s="77"/>
      <c r="S26" s="62">
        <v>0</v>
      </c>
      <c r="T26" s="77"/>
      <c r="U26" s="62">
        <f>Q26+S26</f>
        <v>0</v>
      </c>
      <c r="W26" s="62">
        <f>E26+G26+I26+K26+M26+O26+U26</f>
        <v>0</v>
      </c>
      <c r="Y26" s="62">
        <v>-294722</v>
      </c>
      <c r="Z26" s="77"/>
      <c r="AA26" s="62">
        <f>W26+Y26</f>
        <v>-294722</v>
      </c>
    </row>
    <row r="27" spans="1:27" ht="15" customHeight="1" x14ac:dyDescent="0.35">
      <c r="A27" s="75" t="s">
        <v>193</v>
      </c>
      <c r="C27" s="76"/>
      <c r="E27" s="77"/>
      <c r="F27" s="77"/>
      <c r="H27" s="77"/>
      <c r="I27" s="77"/>
      <c r="J27" s="77"/>
      <c r="K27" s="77"/>
      <c r="L27" s="77"/>
      <c r="M27" s="77"/>
      <c r="O27" s="77"/>
      <c r="P27" s="77"/>
      <c r="Q27" s="77"/>
      <c r="R27" s="77"/>
      <c r="T27" s="77"/>
      <c r="Z27" s="77"/>
    </row>
    <row r="28" spans="1:27" ht="15" customHeight="1" x14ac:dyDescent="0.35">
      <c r="B28" s="61" t="s">
        <v>194</v>
      </c>
      <c r="E28" s="78">
        <v>0</v>
      </c>
      <c r="F28" s="77"/>
      <c r="G28" s="79">
        <v>0</v>
      </c>
      <c r="H28" s="77"/>
      <c r="I28" s="78">
        <v>0</v>
      </c>
      <c r="J28" s="77"/>
      <c r="K28" s="78">
        <v>0</v>
      </c>
      <c r="L28" s="77"/>
      <c r="M28" s="78">
        <v>0</v>
      </c>
      <c r="O28" s="80">
        <v>1921686</v>
      </c>
      <c r="Q28" s="80">
        <v>-412136</v>
      </c>
      <c r="S28" s="79">
        <v>0</v>
      </c>
      <c r="U28" s="80">
        <f>Q28+S28</f>
        <v>-412136</v>
      </c>
      <c r="W28" s="80">
        <f>E28+G28+I28+K28+M28+O28+U28</f>
        <v>1509550</v>
      </c>
      <c r="Y28" s="80">
        <v>1223924</v>
      </c>
      <c r="Z28" s="77"/>
      <c r="AA28" s="80">
        <f>W28+Y28</f>
        <v>2733474</v>
      </c>
    </row>
    <row r="29" spans="1:27" ht="15" customHeight="1" x14ac:dyDescent="0.35">
      <c r="A29" s="75"/>
      <c r="E29" s="81"/>
      <c r="F29" s="81"/>
      <c r="G29" s="81"/>
      <c r="H29" s="81"/>
      <c r="I29" s="81"/>
      <c r="J29" s="81"/>
      <c r="K29" s="81"/>
      <c r="L29" s="81"/>
      <c r="M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ht="15" customHeight="1" thickBot="1" x14ac:dyDescent="0.4">
      <c r="A30" s="82" t="s">
        <v>195</v>
      </c>
      <c r="B30" s="82"/>
      <c r="C30" s="82"/>
      <c r="E30" s="83">
        <f>SUM(E16:E28)</f>
        <v>5213800</v>
      </c>
      <c r="G30" s="83">
        <f>SUM(G16:G28)</f>
        <v>9644040</v>
      </c>
      <c r="I30" s="83">
        <f>SUM(I16:I28)</f>
        <v>-161317</v>
      </c>
      <c r="K30" s="83">
        <f>SUM(K16:K28)</f>
        <v>112600</v>
      </c>
      <c r="M30" s="83">
        <f>SUM(M16:M28)</f>
        <v>292425</v>
      </c>
      <c r="O30" s="83">
        <f>SUM(O16:O28)</f>
        <v>5676216</v>
      </c>
      <c r="Q30" s="83">
        <f>SUM(Q16:Q28)</f>
        <v>-739962</v>
      </c>
      <c r="S30" s="83">
        <f>SUM(S16:S28)</f>
        <v>-74270</v>
      </c>
      <c r="U30" s="83">
        <f>SUM(U16:U28)</f>
        <v>-814232</v>
      </c>
      <c r="W30" s="83">
        <f>SUM(W16:W28)</f>
        <v>19963532</v>
      </c>
      <c r="Y30" s="83">
        <f>SUM(Y16:Y28)</f>
        <v>9498953</v>
      </c>
      <c r="AA30" s="83">
        <f>SUM(AA16:AA28)</f>
        <v>29462485</v>
      </c>
    </row>
    <row r="31" spans="1:27" ht="15" customHeight="1" thickTop="1" x14ac:dyDescent="0.35">
      <c r="A31" s="75"/>
      <c r="C31" s="76"/>
      <c r="E31" s="84"/>
      <c r="F31" s="84"/>
      <c r="G31" s="84"/>
      <c r="H31" s="84"/>
      <c r="I31" s="84"/>
      <c r="J31" s="84"/>
      <c r="K31" s="84"/>
      <c r="L31" s="84"/>
      <c r="M31" s="84"/>
      <c r="O31" s="84"/>
      <c r="P31" s="84"/>
      <c r="Q31" s="84"/>
      <c r="R31" s="84"/>
      <c r="S31" s="84"/>
      <c r="T31" s="84"/>
      <c r="V31" s="84"/>
      <c r="Y31" s="84"/>
    </row>
    <row r="32" spans="1:27" ht="15" customHeight="1" x14ac:dyDescent="0.35">
      <c r="A32" s="75"/>
      <c r="C32" s="76"/>
      <c r="E32" s="84"/>
      <c r="F32" s="84"/>
      <c r="G32" s="84"/>
      <c r="H32" s="84"/>
      <c r="I32" s="84"/>
      <c r="J32" s="84"/>
      <c r="K32" s="84"/>
      <c r="L32" s="84"/>
      <c r="M32" s="84"/>
      <c r="O32" s="84"/>
      <c r="P32" s="84"/>
      <c r="Q32" s="84"/>
      <c r="R32" s="84"/>
      <c r="S32" s="84"/>
      <c r="T32" s="84"/>
      <c r="V32" s="84"/>
      <c r="Y32" s="84"/>
    </row>
    <row r="33" spans="1:27" ht="15" customHeight="1" x14ac:dyDescent="0.35">
      <c r="A33" s="75"/>
      <c r="C33" s="76"/>
      <c r="E33" s="84"/>
      <c r="F33" s="84"/>
      <c r="G33" s="84"/>
      <c r="H33" s="84"/>
      <c r="I33" s="84"/>
      <c r="J33" s="84"/>
      <c r="K33" s="84"/>
      <c r="L33" s="84"/>
      <c r="M33" s="84"/>
      <c r="O33" s="84"/>
      <c r="P33" s="84"/>
      <c r="Q33" s="84"/>
      <c r="R33" s="84"/>
      <c r="S33" s="84"/>
      <c r="T33" s="84"/>
      <c r="V33" s="84"/>
      <c r="Y33" s="84"/>
    </row>
    <row r="34" spans="1:27" ht="15" customHeight="1" x14ac:dyDescent="0.35">
      <c r="A34" s="75"/>
      <c r="C34" s="76"/>
      <c r="E34" s="84"/>
      <c r="F34" s="84"/>
      <c r="G34" s="84"/>
      <c r="H34" s="84"/>
      <c r="I34" s="84"/>
      <c r="J34" s="84"/>
      <c r="K34" s="84"/>
      <c r="L34" s="84"/>
      <c r="M34" s="84"/>
      <c r="O34" s="84"/>
      <c r="P34" s="84"/>
      <c r="Q34" s="84"/>
      <c r="R34" s="84"/>
      <c r="S34" s="84"/>
      <c r="T34" s="84"/>
      <c r="V34" s="84"/>
      <c r="Y34" s="84"/>
    </row>
    <row r="35" spans="1:27" ht="10.5" customHeight="1" x14ac:dyDescent="0.35">
      <c r="A35" s="75"/>
      <c r="C35" s="76"/>
      <c r="E35" s="84"/>
      <c r="F35" s="84"/>
      <c r="G35" s="84"/>
      <c r="H35" s="84"/>
      <c r="I35" s="84"/>
      <c r="J35" s="84"/>
      <c r="K35" s="84"/>
      <c r="L35" s="84"/>
      <c r="M35" s="84"/>
      <c r="O35" s="84"/>
      <c r="P35" s="84"/>
      <c r="Q35" s="84"/>
      <c r="R35" s="84"/>
      <c r="S35" s="84"/>
      <c r="T35" s="84"/>
      <c r="V35" s="84"/>
      <c r="Y35" s="84"/>
    </row>
    <row r="36" spans="1:27" ht="15" customHeight="1" x14ac:dyDescent="0.35">
      <c r="A36" s="75"/>
      <c r="C36" s="76"/>
      <c r="E36" s="84"/>
      <c r="F36" s="84"/>
      <c r="G36" s="84"/>
      <c r="H36" s="84"/>
      <c r="I36" s="84"/>
      <c r="J36" s="84"/>
      <c r="K36" s="84"/>
      <c r="L36" s="84"/>
      <c r="M36" s="84"/>
      <c r="O36" s="84"/>
      <c r="P36" s="84"/>
      <c r="Q36" s="84"/>
      <c r="R36" s="84"/>
      <c r="S36" s="84"/>
      <c r="T36" s="84"/>
      <c r="V36" s="84"/>
      <c r="Y36" s="84"/>
    </row>
    <row r="37" spans="1:27" ht="15" customHeight="1" x14ac:dyDescent="0.35">
      <c r="A37" s="75"/>
      <c r="C37" s="76"/>
      <c r="E37" s="84"/>
      <c r="F37" s="84"/>
      <c r="G37" s="84"/>
      <c r="H37" s="84"/>
      <c r="I37" s="84"/>
      <c r="J37" s="84"/>
      <c r="K37" s="84"/>
      <c r="L37" s="84"/>
      <c r="M37" s="84"/>
      <c r="O37" s="84"/>
      <c r="P37" s="84"/>
      <c r="Q37" s="84"/>
      <c r="R37" s="84"/>
      <c r="S37" s="84"/>
      <c r="T37" s="84"/>
      <c r="V37" s="84"/>
      <c r="Y37" s="84"/>
    </row>
    <row r="38" spans="1:27" ht="15" customHeight="1" x14ac:dyDescent="0.35">
      <c r="A38" s="75"/>
      <c r="C38" s="76"/>
      <c r="E38" s="84"/>
      <c r="F38" s="84"/>
      <c r="G38" s="84"/>
      <c r="H38" s="84"/>
      <c r="I38" s="84"/>
      <c r="J38" s="84"/>
      <c r="K38" s="84"/>
      <c r="L38" s="84"/>
      <c r="M38" s="84"/>
      <c r="O38" s="84"/>
      <c r="P38" s="84"/>
      <c r="Q38" s="84"/>
      <c r="R38" s="84"/>
      <c r="S38" s="84"/>
      <c r="T38" s="84"/>
      <c r="V38" s="84"/>
      <c r="Y38" s="84"/>
    </row>
    <row r="39" spans="1:27" ht="15" customHeight="1" x14ac:dyDescent="0.35">
      <c r="A39" s="75"/>
      <c r="C39" s="76"/>
      <c r="E39" s="84"/>
      <c r="F39" s="84"/>
      <c r="G39" s="84"/>
      <c r="H39" s="84"/>
      <c r="I39" s="84"/>
      <c r="J39" s="84"/>
      <c r="K39" s="84"/>
      <c r="L39" s="84"/>
      <c r="M39" s="84"/>
      <c r="O39" s="84"/>
      <c r="P39" s="84"/>
      <c r="Q39" s="84"/>
      <c r="R39" s="84"/>
      <c r="S39" s="84"/>
      <c r="T39" s="84"/>
      <c r="V39" s="84"/>
      <c r="Y39" s="84"/>
    </row>
    <row r="40" spans="1:27" ht="15" customHeight="1" x14ac:dyDescent="0.35">
      <c r="A40" s="75"/>
      <c r="C40" s="76"/>
      <c r="E40" s="84"/>
      <c r="F40" s="84"/>
      <c r="G40" s="84"/>
      <c r="H40" s="84"/>
      <c r="I40" s="84"/>
      <c r="J40" s="84"/>
      <c r="K40" s="84"/>
      <c r="L40" s="84"/>
      <c r="M40" s="84"/>
      <c r="O40" s="84"/>
      <c r="P40" s="84"/>
      <c r="Q40" s="84"/>
      <c r="R40" s="84"/>
      <c r="S40" s="84"/>
      <c r="T40" s="84"/>
      <c r="V40" s="84"/>
      <c r="Y40" s="84"/>
    </row>
    <row r="41" spans="1:27" ht="15" customHeight="1" x14ac:dyDescent="0.35">
      <c r="A41" s="75"/>
      <c r="C41" s="76"/>
      <c r="E41" s="84"/>
      <c r="F41" s="84"/>
      <c r="G41" s="84"/>
      <c r="H41" s="84"/>
      <c r="I41" s="84"/>
      <c r="J41" s="84"/>
      <c r="K41" s="84"/>
      <c r="L41" s="84"/>
      <c r="M41" s="84"/>
      <c r="O41" s="84"/>
      <c r="P41" s="84"/>
      <c r="Q41" s="84"/>
      <c r="R41" s="84"/>
      <c r="S41" s="84"/>
      <c r="T41" s="84"/>
      <c r="V41" s="84"/>
      <c r="Y41" s="84"/>
    </row>
    <row r="42" spans="1:27" ht="14.5" customHeight="1" x14ac:dyDescent="0.35">
      <c r="A42" s="75"/>
      <c r="C42" s="76"/>
      <c r="E42" s="84"/>
      <c r="F42" s="84"/>
      <c r="G42" s="84"/>
      <c r="H42" s="84"/>
      <c r="I42" s="84"/>
      <c r="J42" s="84"/>
      <c r="K42" s="84"/>
      <c r="L42" s="84"/>
      <c r="M42" s="84"/>
      <c r="O42" s="84"/>
      <c r="P42" s="84"/>
      <c r="Q42" s="84"/>
      <c r="R42" s="84"/>
      <c r="S42" s="84"/>
      <c r="T42" s="84"/>
      <c r="V42" s="84"/>
      <c r="Y42" s="84"/>
    </row>
    <row r="43" spans="1:27" ht="6.75" customHeight="1" x14ac:dyDescent="0.35">
      <c r="A43" s="75"/>
      <c r="C43" s="76"/>
      <c r="E43" s="84"/>
      <c r="F43" s="84"/>
      <c r="G43" s="84"/>
      <c r="H43" s="84"/>
      <c r="I43" s="84"/>
      <c r="J43" s="84"/>
      <c r="K43" s="84"/>
      <c r="L43" s="84"/>
      <c r="M43" s="84"/>
      <c r="O43" s="84"/>
      <c r="P43" s="84"/>
      <c r="Q43" s="84"/>
      <c r="R43" s="84"/>
      <c r="S43" s="84"/>
      <c r="T43" s="84"/>
      <c r="V43" s="84"/>
      <c r="Y43" s="84"/>
    </row>
    <row r="44" spans="1:27" ht="22" customHeight="1" x14ac:dyDescent="0.35">
      <c r="A44" s="85" t="str">
        <f>'EN_5-6'!A117</f>
        <v>The accompanying notes form part of this interim financial information.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</row>
    <row r="49" spans="5:27" ht="14.25" customHeight="1" x14ac:dyDescent="0.35"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</row>
  </sheetData>
  <mergeCells count="6">
    <mergeCell ref="E6:Y6"/>
    <mergeCell ref="E7:W7"/>
    <mergeCell ref="Q8:U8"/>
    <mergeCell ref="M12:O12"/>
    <mergeCell ref="A30:C30"/>
    <mergeCell ref="A44:AA44"/>
  </mergeCells>
  <pageMargins left="0.4" right="0.4" top="0.5" bottom="0.6" header="0.49" footer="0.4"/>
  <pageSetup paperSize="9" scale="83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74BF-C59D-41A5-8B21-EBEFC625EF75}">
  <dimension ref="A1:AF166"/>
  <sheetViews>
    <sheetView topLeftCell="A24" zoomScale="85" zoomScaleNormal="85" zoomScaleSheetLayoutView="80" workbookViewId="0">
      <selection activeCell="A160" sqref="A160:XFD160"/>
    </sheetView>
  </sheetViews>
  <sheetFormatPr defaultColWidth="9.1796875" defaultRowHeight="10" x14ac:dyDescent="0.35"/>
  <cols>
    <col min="1" max="1" width="1.1796875" style="61" customWidth="1"/>
    <col min="2" max="2" width="32.54296875" style="61" customWidth="1"/>
    <col min="3" max="3" width="4.453125" style="76" customWidth="1"/>
    <col min="4" max="4" width="0.54296875" style="62" customWidth="1"/>
    <col min="5" max="5" width="10.1796875" style="62" customWidth="1"/>
    <col min="6" max="6" width="0.54296875" style="62" customWidth="1"/>
    <col min="7" max="7" width="10.1796875" style="62" bestFit="1" customWidth="1"/>
    <col min="8" max="8" width="0.54296875" style="62" customWidth="1"/>
    <col min="9" max="9" width="10" style="62" customWidth="1"/>
    <col min="10" max="10" width="0.54296875" style="62" customWidth="1"/>
    <col min="11" max="11" width="11.1796875" style="62" customWidth="1"/>
    <col min="12" max="12" width="0.54296875" style="62" customWidth="1"/>
    <col min="13" max="13" width="11.1796875" style="62" customWidth="1"/>
    <col min="14" max="14" width="0.54296875" style="62" customWidth="1"/>
    <col min="15" max="15" width="10.1796875" style="62" customWidth="1"/>
    <col min="16" max="16" width="0.54296875" style="62" customWidth="1"/>
    <col min="17" max="17" width="12.1796875" style="62" customWidth="1"/>
    <col min="18" max="18" width="0.54296875" style="62" customWidth="1"/>
    <col min="19" max="19" width="8.81640625" style="62" customWidth="1"/>
    <col min="20" max="20" width="0.54296875" style="62" customWidth="1"/>
    <col min="21" max="21" width="9.453125" style="62" customWidth="1"/>
    <col min="22" max="22" width="11.1796875" style="62" customWidth="1"/>
    <col min="23" max="23" width="0.54296875" style="62" customWidth="1"/>
    <col min="24" max="24" width="9.81640625" style="62" customWidth="1"/>
    <col min="25" max="25" width="0.54296875" style="62" customWidth="1"/>
    <col min="26" max="26" width="10.54296875" style="62" customWidth="1"/>
    <col min="27" max="27" width="0.54296875" style="62" customWidth="1"/>
    <col min="28" max="28" width="10.1796875" style="62" customWidth="1"/>
    <col min="29" max="29" width="0.54296875" style="62" customWidth="1"/>
    <col min="30" max="30" width="11.81640625" style="62" customWidth="1"/>
    <col min="31" max="31" width="0.54296875" style="62" customWidth="1"/>
    <col min="32" max="32" width="9.54296875" style="62" customWidth="1"/>
    <col min="33" max="16384" width="9.1796875" style="61"/>
  </cols>
  <sheetData>
    <row r="1" spans="1:32" ht="16.5" customHeight="1" x14ac:dyDescent="0.35">
      <c r="A1" s="60" t="s">
        <v>0</v>
      </c>
      <c r="AF1" s="63"/>
    </row>
    <row r="2" spans="1:32" ht="16.5" customHeight="1" x14ac:dyDescent="0.35">
      <c r="A2" s="60" t="s">
        <v>196</v>
      </c>
    </row>
    <row r="3" spans="1:32" ht="16.5" customHeight="1" x14ac:dyDescent="0.35">
      <c r="A3" s="86" t="s">
        <v>132</v>
      </c>
      <c r="B3" s="87"/>
      <c r="C3" s="8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32" ht="16.5" customHeight="1" x14ac:dyDescent="0.35">
      <c r="A4" s="60"/>
    </row>
    <row r="5" spans="1:32" ht="16.5" customHeight="1" x14ac:dyDescent="0.35">
      <c r="A5" s="60"/>
    </row>
    <row r="6" spans="1:32" ht="16.5" customHeight="1" x14ac:dyDescent="0.35">
      <c r="A6" s="60"/>
      <c r="D6" s="76"/>
      <c r="E6" s="89" t="s">
        <v>143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90"/>
      <c r="AF6" s="91" t="s">
        <v>13</v>
      </c>
    </row>
    <row r="7" spans="1:32" ht="16.5" customHeight="1" x14ac:dyDescent="0.35">
      <c r="A7" s="60"/>
      <c r="D7" s="76"/>
      <c r="E7" s="70" t="s">
        <v>144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1"/>
      <c r="AD7" s="71"/>
      <c r="AE7" s="71"/>
      <c r="AF7" s="71"/>
    </row>
    <row r="8" spans="1:32" ht="16.5" customHeight="1" x14ac:dyDescent="0.25">
      <c r="A8" s="60"/>
      <c r="D8" s="71"/>
      <c r="E8" s="71"/>
      <c r="F8" s="71"/>
      <c r="G8" s="71"/>
      <c r="H8" s="71"/>
      <c r="I8" s="71"/>
      <c r="J8" s="71"/>
      <c r="K8" s="63" t="s">
        <v>145</v>
      </c>
      <c r="L8" s="71"/>
      <c r="M8" s="71"/>
      <c r="N8" s="71"/>
      <c r="O8" s="71"/>
      <c r="P8" s="71"/>
      <c r="Q8" s="71"/>
      <c r="R8" s="71"/>
      <c r="S8" s="70" t="s">
        <v>96</v>
      </c>
      <c r="T8" s="70"/>
      <c r="U8" s="70"/>
      <c r="V8" s="70"/>
      <c r="W8" s="70"/>
      <c r="X8" s="70"/>
      <c r="Y8" s="70"/>
      <c r="Z8" s="70"/>
      <c r="AA8" s="92"/>
      <c r="AB8" s="71"/>
      <c r="AC8" s="71"/>
      <c r="AD8" s="71"/>
      <c r="AE8" s="71"/>
      <c r="AF8" s="71"/>
    </row>
    <row r="9" spans="1:32" ht="16.5" customHeight="1" x14ac:dyDescent="0.35">
      <c r="A9" s="60"/>
      <c r="G9" s="61"/>
      <c r="I9" s="61"/>
      <c r="K9" s="63" t="s">
        <v>146</v>
      </c>
      <c r="S9" s="93" t="s">
        <v>197</v>
      </c>
      <c r="T9" s="93"/>
      <c r="U9" s="93"/>
      <c r="V9" s="93"/>
      <c r="AA9" s="63"/>
      <c r="AB9" s="63"/>
    </row>
    <row r="10" spans="1:32" ht="16.5" customHeight="1" x14ac:dyDescent="0.35">
      <c r="A10" s="60"/>
      <c r="G10" s="63"/>
      <c r="I10" s="63"/>
      <c r="K10" s="63" t="s">
        <v>148</v>
      </c>
      <c r="S10" s="89" t="s">
        <v>198</v>
      </c>
      <c r="T10" s="89"/>
      <c r="U10" s="89"/>
      <c r="V10" s="89"/>
      <c r="W10" s="63"/>
      <c r="X10" s="63" t="s">
        <v>150</v>
      </c>
      <c r="Y10" s="63"/>
      <c r="Z10" s="63"/>
      <c r="AA10" s="63"/>
      <c r="AB10" s="63"/>
    </row>
    <row r="11" spans="1:32" ht="16.5" customHeight="1" x14ac:dyDescent="0.35">
      <c r="A11" s="60"/>
      <c r="G11" s="63" t="s">
        <v>151</v>
      </c>
      <c r="I11" s="63"/>
      <c r="K11" s="63" t="s">
        <v>152</v>
      </c>
      <c r="S11" s="94"/>
      <c r="T11" s="94"/>
      <c r="U11" s="94"/>
      <c r="V11" s="63" t="s">
        <v>199</v>
      </c>
      <c r="W11" s="63"/>
      <c r="X11" s="63" t="s">
        <v>154</v>
      </c>
      <c r="Y11" s="63"/>
      <c r="Z11" s="63"/>
      <c r="AA11" s="63"/>
      <c r="AB11" s="63"/>
    </row>
    <row r="12" spans="1:32" ht="16.5" customHeight="1" x14ac:dyDescent="0.35">
      <c r="D12" s="63"/>
      <c r="E12" s="63" t="s">
        <v>155</v>
      </c>
      <c r="F12" s="63"/>
      <c r="G12" s="63" t="s">
        <v>156</v>
      </c>
      <c r="H12" s="63"/>
      <c r="I12" s="63" t="s">
        <v>200</v>
      </c>
      <c r="J12" s="63"/>
      <c r="K12" s="63" t="s">
        <v>157</v>
      </c>
      <c r="L12" s="63"/>
      <c r="M12" s="63" t="s">
        <v>158</v>
      </c>
      <c r="N12" s="63"/>
      <c r="O12" s="89" t="s">
        <v>93</v>
      </c>
      <c r="P12" s="89"/>
      <c r="Q12" s="89"/>
      <c r="R12" s="63"/>
      <c r="S12" s="63" t="s">
        <v>159</v>
      </c>
      <c r="T12" s="63"/>
      <c r="U12" s="95"/>
      <c r="V12" s="63" t="s">
        <v>149</v>
      </c>
      <c r="W12" s="63"/>
      <c r="X12" s="63" t="s">
        <v>160</v>
      </c>
      <c r="Y12" s="63"/>
      <c r="Z12" s="63" t="s">
        <v>161</v>
      </c>
      <c r="AA12" s="63"/>
      <c r="AB12" s="63"/>
      <c r="AC12" s="63"/>
      <c r="AD12" s="63"/>
      <c r="AE12" s="63"/>
      <c r="AF12" s="63"/>
    </row>
    <row r="13" spans="1:32" ht="16.5" customHeight="1" x14ac:dyDescent="0.35">
      <c r="D13" s="63"/>
      <c r="E13" s="63" t="s">
        <v>163</v>
      </c>
      <c r="F13" s="63"/>
      <c r="G13" s="63" t="s">
        <v>164</v>
      </c>
      <c r="H13" s="63"/>
      <c r="I13" s="63" t="s">
        <v>201</v>
      </c>
      <c r="J13" s="63"/>
      <c r="K13" s="63" t="s">
        <v>165</v>
      </c>
      <c r="L13" s="63"/>
      <c r="M13" s="72" t="s">
        <v>166</v>
      </c>
      <c r="N13" s="63"/>
      <c r="O13" s="63" t="s">
        <v>167</v>
      </c>
      <c r="P13" s="63"/>
      <c r="Q13" s="63"/>
      <c r="R13" s="63"/>
      <c r="S13" s="63" t="s">
        <v>168</v>
      </c>
      <c r="T13" s="63"/>
      <c r="U13" s="63" t="s">
        <v>202</v>
      </c>
      <c r="V13" s="63" t="s">
        <v>203</v>
      </c>
      <c r="W13" s="63"/>
      <c r="X13" s="63" t="s">
        <v>204</v>
      </c>
      <c r="Y13" s="63"/>
      <c r="Z13" s="63" t="s">
        <v>170</v>
      </c>
      <c r="AA13" s="63"/>
      <c r="AB13" s="63" t="s">
        <v>205</v>
      </c>
      <c r="AC13" s="63"/>
      <c r="AD13" s="63" t="s">
        <v>172</v>
      </c>
      <c r="AE13" s="63"/>
      <c r="AF13" s="63"/>
    </row>
    <row r="14" spans="1:32" ht="16.5" customHeight="1" x14ac:dyDescent="0.35">
      <c r="C14" s="96" t="s">
        <v>12</v>
      </c>
      <c r="D14" s="63"/>
      <c r="E14" s="91" t="s">
        <v>174</v>
      </c>
      <c r="F14" s="63"/>
      <c r="G14" s="91" t="s">
        <v>175</v>
      </c>
      <c r="H14" s="63"/>
      <c r="I14" s="91" t="s">
        <v>206</v>
      </c>
      <c r="J14" s="63"/>
      <c r="K14" s="91" t="s">
        <v>176</v>
      </c>
      <c r="L14" s="63"/>
      <c r="M14" s="91" t="s">
        <v>165</v>
      </c>
      <c r="N14" s="63"/>
      <c r="O14" s="91" t="s">
        <v>177</v>
      </c>
      <c r="P14" s="63"/>
      <c r="Q14" s="91" t="s">
        <v>95</v>
      </c>
      <c r="R14" s="63"/>
      <c r="S14" s="91" t="s">
        <v>178</v>
      </c>
      <c r="T14" s="63"/>
      <c r="U14" s="91" t="s">
        <v>207</v>
      </c>
      <c r="V14" s="91" t="s">
        <v>208</v>
      </c>
      <c r="W14" s="63"/>
      <c r="X14" s="91" t="s">
        <v>209</v>
      </c>
      <c r="Y14" s="63"/>
      <c r="Z14" s="91" t="s">
        <v>180</v>
      </c>
      <c r="AA14" s="63"/>
      <c r="AB14" s="91" t="s">
        <v>181</v>
      </c>
      <c r="AC14" s="63"/>
      <c r="AD14" s="91" t="s">
        <v>182</v>
      </c>
      <c r="AE14" s="63"/>
      <c r="AF14" s="91" t="s">
        <v>99</v>
      </c>
    </row>
    <row r="15" spans="1:32" ht="16.5" customHeight="1" x14ac:dyDescent="0.35"/>
    <row r="16" spans="1:32" ht="16.5" customHeight="1" x14ac:dyDescent="0.35">
      <c r="A16" s="74" t="s">
        <v>210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</row>
    <row r="17" spans="1:32" ht="16.5" customHeight="1" x14ac:dyDescent="0.35">
      <c r="A17" s="75"/>
      <c r="B17" s="97" t="s">
        <v>211</v>
      </c>
      <c r="E17" s="62">
        <v>5213800</v>
      </c>
      <c r="F17" s="61"/>
      <c r="G17" s="62">
        <v>9644040</v>
      </c>
      <c r="H17" s="61"/>
      <c r="I17" s="62">
        <v>7951674</v>
      </c>
      <c r="J17" s="61"/>
      <c r="K17" s="62">
        <v>-160190</v>
      </c>
      <c r="L17" s="61"/>
      <c r="M17" s="62">
        <v>123005</v>
      </c>
      <c r="O17" s="62">
        <v>334427</v>
      </c>
      <c r="Q17" s="62">
        <v>5993594</v>
      </c>
      <c r="S17" s="62">
        <v>-837294</v>
      </c>
      <c r="U17" s="62">
        <v>0</v>
      </c>
      <c r="V17" s="62">
        <v>0</v>
      </c>
      <c r="X17" s="62">
        <v>-118655</v>
      </c>
      <c r="Z17" s="62">
        <f>SUM(X17,U17,S17,V17)</f>
        <v>-955949</v>
      </c>
      <c r="AB17" s="62">
        <f>SUM(Z17,Q17,O17,M17,K17,I17,G17,E17)</f>
        <v>28144401</v>
      </c>
      <c r="AD17" s="62">
        <v>10532862</v>
      </c>
      <c r="AF17" s="62">
        <f>SUM(AD17,AB17)</f>
        <v>38677263</v>
      </c>
    </row>
    <row r="18" spans="1:32" ht="16.5" customHeight="1" x14ac:dyDescent="0.35">
      <c r="A18" s="75" t="s">
        <v>212</v>
      </c>
      <c r="B18" s="60"/>
    </row>
    <row r="19" spans="1:32" ht="16.5" customHeight="1" x14ac:dyDescent="0.35">
      <c r="A19" s="75"/>
      <c r="B19" s="61" t="s">
        <v>213</v>
      </c>
      <c r="C19" s="76">
        <v>4</v>
      </c>
      <c r="D19" s="61"/>
      <c r="E19" s="79">
        <v>0</v>
      </c>
      <c r="F19" s="61"/>
      <c r="G19" s="79">
        <v>0</v>
      </c>
      <c r="H19" s="61"/>
      <c r="I19" s="79">
        <v>0</v>
      </c>
      <c r="J19" s="61"/>
      <c r="K19" s="79">
        <v>0</v>
      </c>
      <c r="L19" s="61"/>
      <c r="M19" s="79">
        <v>0</v>
      </c>
      <c r="O19" s="79">
        <v>0</v>
      </c>
      <c r="Q19" s="79">
        <v>-68682</v>
      </c>
      <c r="S19" s="79">
        <v>0</v>
      </c>
      <c r="U19" s="79">
        <v>-1009996</v>
      </c>
      <c r="V19" s="79">
        <v>-41565</v>
      </c>
      <c r="X19" s="79">
        <v>0</v>
      </c>
      <c r="Z19" s="79">
        <f>SUM(X19,U19,S19,V19)</f>
        <v>-1051561</v>
      </c>
      <c r="AB19" s="79">
        <f>SUM(Z19,Q19,O19,M19,K19,I19,G19,E19)</f>
        <v>-1120243</v>
      </c>
      <c r="AD19" s="79">
        <v>-794204</v>
      </c>
      <c r="AF19" s="79">
        <f>SUM(AD19,AB19)</f>
        <v>-1914447</v>
      </c>
    </row>
    <row r="20" spans="1:32" ht="16.5" customHeight="1" x14ac:dyDescent="0.35">
      <c r="A20" s="75"/>
      <c r="D20" s="61"/>
      <c r="F20" s="61"/>
      <c r="H20" s="61"/>
      <c r="J20" s="61"/>
      <c r="L20" s="61"/>
      <c r="N20" s="61"/>
      <c r="P20" s="61"/>
      <c r="R20" s="61"/>
      <c r="T20" s="61"/>
      <c r="W20" s="61"/>
      <c r="Y20" s="61"/>
      <c r="AA20" s="61"/>
      <c r="AC20" s="61"/>
      <c r="AE20" s="61"/>
    </row>
    <row r="21" spans="1:32" ht="16.5" customHeight="1" x14ac:dyDescent="0.35">
      <c r="A21" s="74" t="s">
        <v>210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</row>
    <row r="22" spans="1:32" ht="16.5" customHeight="1" x14ac:dyDescent="0.35">
      <c r="A22" s="75"/>
      <c r="B22" s="97" t="s">
        <v>214</v>
      </c>
      <c r="D22" s="61"/>
      <c r="E22" s="61">
        <f>SUM(E17:E19)</f>
        <v>5213800</v>
      </c>
      <c r="F22" s="61"/>
      <c r="G22" s="61">
        <f>SUM(G17:G19)</f>
        <v>9644040</v>
      </c>
      <c r="H22" s="61"/>
      <c r="I22" s="61">
        <f>SUM(I17:I19)</f>
        <v>7951674</v>
      </c>
      <c r="J22" s="61"/>
      <c r="K22" s="61">
        <f>SUM(K17:K19)</f>
        <v>-160190</v>
      </c>
      <c r="L22" s="61"/>
      <c r="M22" s="61">
        <f>SUM(M17:M19)</f>
        <v>123005</v>
      </c>
      <c r="N22" s="61"/>
      <c r="O22" s="61">
        <f>SUM(O17:O19)</f>
        <v>334427</v>
      </c>
      <c r="P22" s="61"/>
      <c r="Q22" s="61">
        <f>SUM(Q17:Q19)</f>
        <v>5924912</v>
      </c>
      <c r="R22" s="61"/>
      <c r="S22" s="61">
        <f>SUM(S17:S19)</f>
        <v>-837294</v>
      </c>
      <c r="T22" s="61"/>
      <c r="U22" s="61">
        <f>SUM(U17:U19)</f>
        <v>-1009996</v>
      </c>
      <c r="V22" s="61">
        <f>SUM(V17:V19)</f>
        <v>-41565</v>
      </c>
      <c r="W22" s="61"/>
      <c r="X22" s="61">
        <f>SUM(X17:X19)</f>
        <v>-118655</v>
      </c>
      <c r="Y22" s="61"/>
      <c r="Z22" s="61">
        <f>SUM(Z17:Z19)</f>
        <v>-2007510</v>
      </c>
      <c r="AA22" s="61"/>
      <c r="AB22" s="61">
        <f>SUM(AB17:AB19)</f>
        <v>27024158</v>
      </c>
      <c r="AC22" s="61"/>
      <c r="AD22" s="61">
        <f>SUM(AD17:AD19)</f>
        <v>9738658</v>
      </c>
      <c r="AE22" s="61"/>
      <c r="AF22" s="61">
        <f>SUM(AF17:AF19)</f>
        <v>36762816</v>
      </c>
    </row>
    <row r="23" spans="1:32" ht="16.5" customHeight="1" x14ac:dyDescent="0.35">
      <c r="A23" s="74" t="s">
        <v>185</v>
      </c>
    </row>
    <row r="24" spans="1:32" ht="16.5" customHeight="1" x14ac:dyDescent="0.35">
      <c r="A24" s="74"/>
      <c r="B24" s="60" t="s">
        <v>215</v>
      </c>
    </row>
    <row r="25" spans="1:32" ht="16.5" customHeight="1" x14ac:dyDescent="0.35">
      <c r="A25" s="75" t="s">
        <v>216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</row>
    <row r="26" spans="1:32" ht="16.5" customHeight="1" x14ac:dyDescent="0.35">
      <c r="A26" s="75"/>
      <c r="B26" s="61" t="s">
        <v>217</v>
      </c>
      <c r="E26" s="62">
        <v>0</v>
      </c>
      <c r="F26" s="61"/>
      <c r="G26" s="62">
        <v>0</v>
      </c>
      <c r="H26" s="61"/>
      <c r="I26" s="62">
        <v>0</v>
      </c>
      <c r="J26" s="61"/>
      <c r="K26" s="62">
        <v>1563</v>
      </c>
      <c r="L26" s="61"/>
      <c r="M26" s="62">
        <v>0</v>
      </c>
      <c r="O26" s="62">
        <v>0</v>
      </c>
      <c r="Q26" s="62">
        <v>0</v>
      </c>
      <c r="S26" s="62">
        <v>0</v>
      </c>
      <c r="U26" s="62">
        <v>0</v>
      </c>
      <c r="X26" s="62">
        <v>0</v>
      </c>
      <c r="Z26" s="62">
        <f>SUM(X26,U26,S26,V26)</f>
        <v>0</v>
      </c>
      <c r="AB26" s="62">
        <f>SUM(Z26,Q26,O26,M26,K26,I26,G26,E26)</f>
        <v>1563</v>
      </c>
      <c r="AD26" s="62">
        <v>0</v>
      </c>
      <c r="AF26" s="62">
        <f>SUM(AD26,AB26)</f>
        <v>1563</v>
      </c>
    </row>
    <row r="27" spans="1:32" ht="16.5" customHeight="1" x14ac:dyDescent="0.35">
      <c r="A27" s="75" t="s">
        <v>188</v>
      </c>
      <c r="E27" s="62">
        <v>0</v>
      </c>
      <c r="F27" s="61"/>
      <c r="G27" s="62">
        <v>0</v>
      </c>
      <c r="H27" s="61"/>
      <c r="I27" s="62">
        <v>0</v>
      </c>
      <c r="J27" s="61"/>
      <c r="K27" s="62">
        <v>0</v>
      </c>
      <c r="L27" s="61"/>
      <c r="M27" s="62">
        <v>32192</v>
      </c>
      <c r="O27" s="62">
        <v>0</v>
      </c>
      <c r="Q27" s="62">
        <v>0</v>
      </c>
      <c r="S27" s="62">
        <v>0</v>
      </c>
      <c r="U27" s="62">
        <v>0</v>
      </c>
      <c r="X27" s="62">
        <v>0</v>
      </c>
      <c r="Z27" s="62">
        <f>SUM(X27,U27,S27,V27)</f>
        <v>0</v>
      </c>
      <c r="AB27" s="62">
        <f>SUM(Z27,Q27,O27,M27,K27,I27,G27,E27)</f>
        <v>32192</v>
      </c>
      <c r="AD27" s="62">
        <v>0</v>
      </c>
      <c r="AF27" s="62">
        <f>SUM(AD27,AB27)</f>
        <v>32192</v>
      </c>
    </row>
    <row r="28" spans="1:32" ht="16.5" customHeight="1" x14ac:dyDescent="0.35">
      <c r="A28" s="75" t="s">
        <v>218</v>
      </c>
      <c r="C28" s="76">
        <v>18</v>
      </c>
      <c r="D28" s="77"/>
      <c r="E28" s="62">
        <v>0</v>
      </c>
      <c r="F28" s="61"/>
      <c r="G28" s="62">
        <v>0</v>
      </c>
      <c r="H28" s="61"/>
      <c r="I28" s="62">
        <v>0</v>
      </c>
      <c r="J28" s="61"/>
      <c r="K28" s="62">
        <v>0</v>
      </c>
      <c r="L28" s="61"/>
      <c r="M28" s="62">
        <v>0</v>
      </c>
      <c r="O28" s="62">
        <v>0</v>
      </c>
      <c r="Q28" s="62">
        <v>0</v>
      </c>
      <c r="S28" s="62">
        <v>0</v>
      </c>
      <c r="U28" s="62">
        <v>0</v>
      </c>
      <c r="X28" s="62">
        <v>0</v>
      </c>
      <c r="Z28" s="62">
        <f>SUM(X28,U28,S28,V28)</f>
        <v>0</v>
      </c>
      <c r="AB28" s="62">
        <f>SUM(Z28,Q28,O28,M28,K28,I28,G28,E28)</f>
        <v>0</v>
      </c>
      <c r="AD28" s="62">
        <v>386061</v>
      </c>
      <c r="AF28" s="62">
        <f t="shared" ref="AF28:AF32" si="0">SUM(AD28,AB28)</f>
        <v>386061</v>
      </c>
    </row>
    <row r="29" spans="1:32" ht="16.5" customHeight="1" x14ac:dyDescent="0.35">
      <c r="A29" s="75" t="s">
        <v>219</v>
      </c>
      <c r="D29" s="77"/>
      <c r="F29" s="61"/>
      <c r="H29" s="61"/>
      <c r="J29" s="61"/>
      <c r="L29" s="61"/>
    </row>
    <row r="30" spans="1:32" ht="16.5" customHeight="1" x14ac:dyDescent="0.35">
      <c r="A30" s="75"/>
      <c r="B30" s="61" t="s">
        <v>190</v>
      </c>
      <c r="D30" s="77"/>
      <c r="E30" s="62">
        <v>0</v>
      </c>
      <c r="F30" s="61"/>
      <c r="G30" s="62">
        <v>0</v>
      </c>
      <c r="H30" s="61"/>
      <c r="I30" s="62">
        <v>0</v>
      </c>
      <c r="J30" s="61"/>
      <c r="K30" s="62">
        <v>0</v>
      </c>
      <c r="L30" s="61"/>
      <c r="M30" s="62">
        <v>0</v>
      </c>
      <c r="O30" s="62">
        <v>0</v>
      </c>
      <c r="Q30" s="62">
        <v>0</v>
      </c>
      <c r="S30" s="62">
        <v>0</v>
      </c>
      <c r="U30" s="62">
        <v>0</v>
      </c>
      <c r="X30" s="62">
        <v>0</v>
      </c>
      <c r="Z30" s="62">
        <f>SUM(X30,U30,S30,V30)</f>
        <v>0</v>
      </c>
      <c r="AB30" s="62">
        <f>SUM(Z30,Q30,O30,M30,K30,I30,G30,E30)</f>
        <v>0</v>
      </c>
      <c r="AD30" s="62">
        <v>40623</v>
      </c>
      <c r="AF30" s="62">
        <f>SUM(AD30,AB30)</f>
        <v>40623</v>
      </c>
    </row>
    <row r="31" spans="1:32" ht="16.5" customHeight="1" x14ac:dyDescent="0.35">
      <c r="A31" s="75" t="s">
        <v>220</v>
      </c>
      <c r="D31" s="77"/>
      <c r="F31" s="61"/>
      <c r="H31" s="61"/>
      <c r="J31" s="61"/>
      <c r="L31" s="61"/>
    </row>
    <row r="32" spans="1:32" ht="16.5" customHeight="1" x14ac:dyDescent="0.35">
      <c r="A32" s="75"/>
      <c r="B32" s="61" t="s">
        <v>221</v>
      </c>
      <c r="C32" s="76">
        <v>9</v>
      </c>
      <c r="D32" s="77"/>
      <c r="E32" s="62">
        <v>0</v>
      </c>
      <c r="F32" s="61"/>
      <c r="G32" s="62">
        <v>0</v>
      </c>
      <c r="H32" s="61"/>
      <c r="I32" s="62">
        <v>0</v>
      </c>
      <c r="J32" s="61"/>
      <c r="K32" s="62">
        <v>0</v>
      </c>
      <c r="L32" s="61"/>
      <c r="M32" s="62">
        <v>0</v>
      </c>
      <c r="O32" s="62">
        <v>0</v>
      </c>
      <c r="Q32" s="62">
        <v>0</v>
      </c>
      <c r="S32" s="62">
        <v>0</v>
      </c>
      <c r="U32" s="62">
        <v>0</v>
      </c>
      <c r="X32" s="62">
        <v>19979</v>
      </c>
      <c r="Z32" s="62">
        <f>SUM(X32,U32,S32,V32)</f>
        <v>19979</v>
      </c>
      <c r="AB32" s="62">
        <f>SUM(Z32,Q32,O32,M32,K32,I32,G32,E32)</f>
        <v>19979</v>
      </c>
      <c r="AD32" s="62">
        <v>180021</v>
      </c>
      <c r="AF32" s="62">
        <f t="shared" si="0"/>
        <v>200000</v>
      </c>
    </row>
    <row r="33" spans="1:32" ht="16.5" customHeight="1" x14ac:dyDescent="0.35">
      <c r="A33" s="75" t="s">
        <v>222</v>
      </c>
      <c r="D33" s="77"/>
      <c r="E33" s="84">
        <v>0</v>
      </c>
      <c r="F33" s="61"/>
      <c r="G33" s="84">
        <v>0</v>
      </c>
      <c r="H33" s="61"/>
      <c r="I33" s="84">
        <v>0</v>
      </c>
      <c r="J33" s="61"/>
      <c r="K33" s="84">
        <v>0</v>
      </c>
      <c r="L33" s="61"/>
      <c r="M33" s="84">
        <v>0</v>
      </c>
      <c r="N33" s="84"/>
      <c r="O33" s="84">
        <v>0</v>
      </c>
      <c r="P33" s="61"/>
      <c r="Q33" s="84">
        <v>-199452</v>
      </c>
      <c r="R33" s="61"/>
      <c r="S33" s="84">
        <v>0</v>
      </c>
      <c r="T33" s="61"/>
      <c r="U33" s="84">
        <v>0</v>
      </c>
      <c r="V33" s="84"/>
      <c r="W33" s="61"/>
      <c r="X33" s="84">
        <v>0</v>
      </c>
      <c r="Y33" s="61"/>
      <c r="Z33" s="62">
        <f>SUM(X33,U33,S33,V33)</f>
        <v>0</v>
      </c>
      <c r="AA33" s="61"/>
      <c r="AB33" s="62">
        <f>SUM(Z33,Q33,O33,M33,K33,I33,G33,E33)</f>
        <v>-199452</v>
      </c>
      <c r="AC33" s="61"/>
      <c r="AD33" s="84">
        <v>0</v>
      </c>
      <c r="AE33" s="61"/>
      <c r="AF33" s="62">
        <f>SUM(AD33,AB33)</f>
        <v>-199452</v>
      </c>
    </row>
    <row r="34" spans="1:32" ht="16.5" customHeight="1" x14ac:dyDescent="0.35">
      <c r="A34" s="75" t="s">
        <v>223</v>
      </c>
      <c r="C34" s="76">
        <v>19</v>
      </c>
      <c r="D34" s="77"/>
      <c r="E34" s="84">
        <v>0</v>
      </c>
      <c r="F34" s="61"/>
      <c r="G34" s="84">
        <v>0</v>
      </c>
      <c r="H34" s="61"/>
      <c r="I34" s="84">
        <v>0</v>
      </c>
      <c r="J34" s="61"/>
      <c r="K34" s="84">
        <v>0</v>
      </c>
      <c r="L34" s="61"/>
      <c r="M34" s="84">
        <v>0</v>
      </c>
      <c r="N34" s="84"/>
      <c r="O34" s="84">
        <v>0</v>
      </c>
      <c r="P34" s="61"/>
      <c r="Q34" s="84">
        <v>-964553</v>
      </c>
      <c r="R34" s="61"/>
      <c r="S34" s="84">
        <v>0</v>
      </c>
      <c r="T34" s="61"/>
      <c r="U34" s="84">
        <v>0</v>
      </c>
      <c r="V34" s="84"/>
      <c r="W34" s="61"/>
      <c r="X34" s="84">
        <v>0</v>
      </c>
      <c r="Y34" s="61"/>
      <c r="Z34" s="62">
        <f>SUM(X34,U34,S34,V34)</f>
        <v>0</v>
      </c>
      <c r="AA34" s="61"/>
      <c r="AB34" s="62">
        <f>SUM(Z34,Q34,O34,M34,K34,I34,G34,E34)</f>
        <v>-964553</v>
      </c>
      <c r="AC34" s="61"/>
      <c r="AD34" s="84">
        <v>0</v>
      </c>
      <c r="AE34" s="61"/>
      <c r="AF34" s="62">
        <f>AB34</f>
        <v>-964553</v>
      </c>
    </row>
    <row r="35" spans="1:32" ht="16.5" customHeight="1" x14ac:dyDescent="0.35">
      <c r="A35" s="75" t="s">
        <v>192</v>
      </c>
      <c r="D35" s="77"/>
      <c r="E35" s="84">
        <v>0</v>
      </c>
      <c r="F35" s="61"/>
      <c r="G35" s="84">
        <v>0</v>
      </c>
      <c r="H35" s="61"/>
      <c r="I35" s="84">
        <v>0</v>
      </c>
      <c r="J35" s="61"/>
      <c r="K35" s="84">
        <v>0</v>
      </c>
      <c r="L35" s="61"/>
      <c r="M35" s="84">
        <v>0</v>
      </c>
      <c r="N35" s="84"/>
      <c r="O35" s="84">
        <v>0</v>
      </c>
      <c r="P35" s="61"/>
      <c r="Q35" s="84">
        <v>0</v>
      </c>
      <c r="R35" s="61"/>
      <c r="S35" s="84">
        <v>0</v>
      </c>
      <c r="T35" s="61"/>
      <c r="U35" s="84">
        <v>0</v>
      </c>
      <c r="V35" s="84"/>
      <c r="W35" s="61"/>
      <c r="X35" s="84">
        <v>0</v>
      </c>
      <c r="Y35" s="61"/>
      <c r="Z35" s="62">
        <f>SUM(X35,U35,S35,V35)</f>
        <v>0</v>
      </c>
      <c r="AA35" s="61"/>
      <c r="AB35" s="62">
        <f>SUM(Z35,Q35,O35,M35,K35,I35,G35,E35)</f>
        <v>0</v>
      </c>
      <c r="AC35" s="61"/>
      <c r="AD35" s="84">
        <v>-435047</v>
      </c>
      <c r="AE35" s="61"/>
      <c r="AF35" s="62">
        <f>AD35</f>
        <v>-435047</v>
      </c>
    </row>
    <row r="36" spans="1:32" ht="16.5" customHeight="1" x14ac:dyDescent="0.35">
      <c r="A36" s="75" t="s">
        <v>193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Q36" s="77"/>
      <c r="R36" s="77"/>
      <c r="S36" s="77"/>
      <c r="T36" s="77"/>
      <c r="U36" s="77"/>
      <c r="V36" s="77"/>
      <c r="W36" s="77"/>
      <c r="X36" s="77"/>
      <c r="Y36" s="77"/>
      <c r="AD36" s="77"/>
      <c r="AE36" s="77"/>
    </row>
    <row r="37" spans="1:32" ht="16.5" customHeight="1" x14ac:dyDescent="0.35">
      <c r="B37" s="61" t="s">
        <v>194</v>
      </c>
      <c r="D37" s="77"/>
      <c r="E37" s="98">
        <v>0</v>
      </c>
      <c r="F37" s="61"/>
      <c r="G37" s="98">
        <v>0</v>
      </c>
      <c r="H37" s="61"/>
      <c r="I37" s="98">
        <v>0</v>
      </c>
      <c r="J37" s="61"/>
      <c r="K37" s="98">
        <v>0</v>
      </c>
      <c r="L37" s="61"/>
      <c r="M37" s="98">
        <v>0</v>
      </c>
      <c r="N37" s="81"/>
      <c r="O37" s="98">
        <v>0</v>
      </c>
      <c r="Q37" s="98">
        <v>1598601</v>
      </c>
      <c r="R37" s="81"/>
      <c r="S37" s="98">
        <v>462660</v>
      </c>
      <c r="T37" s="81"/>
      <c r="U37" s="98">
        <v>-777067</v>
      </c>
      <c r="V37" s="98">
        <v>-17162</v>
      </c>
      <c r="W37" s="81"/>
      <c r="X37" s="98">
        <v>0</v>
      </c>
      <c r="Y37" s="81"/>
      <c r="Z37" s="79">
        <f>SUM(X37,U37,S37,V37)</f>
        <v>-331569</v>
      </c>
      <c r="AB37" s="79">
        <f>SUM(Z37,Q37,O37,M37,K37,I37,G37,E37)</f>
        <v>1267032</v>
      </c>
      <c r="AC37" s="81"/>
      <c r="AD37" s="98">
        <v>652568</v>
      </c>
      <c r="AE37" s="81"/>
      <c r="AF37" s="79">
        <f t="shared" ref="AF37" si="1">SUM(AD37,AB37)</f>
        <v>1919600</v>
      </c>
    </row>
    <row r="38" spans="1:32" ht="16.5" customHeight="1" x14ac:dyDescent="0.35">
      <c r="A38" s="75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</row>
    <row r="39" spans="1:32" ht="16.5" customHeight="1" thickBot="1" x14ac:dyDescent="0.4">
      <c r="A39" s="82" t="s">
        <v>224</v>
      </c>
      <c r="B39" s="82"/>
      <c r="C39" s="82"/>
      <c r="E39" s="83">
        <f>SUM(E22:E37)</f>
        <v>5213800</v>
      </c>
      <c r="G39" s="83">
        <f>SUM(G22:G37)</f>
        <v>9644040</v>
      </c>
      <c r="I39" s="83">
        <f>SUM(I22:I37)</f>
        <v>7951674</v>
      </c>
      <c r="K39" s="83">
        <f>SUM(K22:K37)</f>
        <v>-158627</v>
      </c>
      <c r="M39" s="83">
        <f>SUM(M22:M37)</f>
        <v>155197</v>
      </c>
      <c r="O39" s="83">
        <f>SUM(O22:O37)</f>
        <v>334427</v>
      </c>
      <c r="Q39" s="83">
        <f>SUM(Q22:Q37)</f>
        <v>6359508</v>
      </c>
      <c r="S39" s="83">
        <f>SUM(S22:S37)</f>
        <v>-374634</v>
      </c>
      <c r="U39" s="83">
        <f>SUM(U22:U37)</f>
        <v>-1787063</v>
      </c>
      <c r="V39" s="83">
        <f>SUM(V22:V37)</f>
        <v>-58727</v>
      </c>
      <c r="X39" s="83">
        <f>SUM(X22:X37)</f>
        <v>-98676</v>
      </c>
      <c r="Z39" s="83">
        <f>SUM(Z22:Z37)</f>
        <v>-2319100</v>
      </c>
      <c r="AB39" s="83">
        <f>SUM(AB22:AB37)</f>
        <v>27180919</v>
      </c>
      <c r="AD39" s="83">
        <f>SUM(AD22:AD37)</f>
        <v>10562884</v>
      </c>
      <c r="AF39" s="83">
        <f>SUM(AF22:AF37)</f>
        <v>37743803</v>
      </c>
    </row>
    <row r="40" spans="1:32" ht="16.5" customHeight="1" thickTop="1" x14ac:dyDescent="0.35">
      <c r="A40" s="75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Q40" s="84"/>
      <c r="R40" s="84"/>
      <c r="S40" s="84"/>
      <c r="T40" s="84"/>
      <c r="U40" s="84"/>
      <c r="V40" s="84"/>
      <c r="W40" s="84"/>
      <c r="X40" s="84"/>
      <c r="Y40" s="84"/>
      <c r="AA40" s="84"/>
      <c r="AD40" s="84"/>
    </row>
    <row r="41" spans="1:32" ht="16.5" customHeight="1" x14ac:dyDescent="0.35">
      <c r="A41" s="75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Q41" s="84"/>
      <c r="R41" s="84"/>
      <c r="S41" s="84"/>
      <c r="T41" s="84"/>
      <c r="U41" s="84"/>
      <c r="V41" s="84"/>
      <c r="W41" s="84"/>
      <c r="X41" s="84"/>
      <c r="Y41" s="84"/>
      <c r="AA41" s="84"/>
      <c r="AD41" s="84"/>
    </row>
    <row r="42" spans="1:32" ht="16.5" customHeight="1" x14ac:dyDescent="0.35">
      <c r="A42" s="75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Q42" s="84"/>
      <c r="R42" s="84"/>
      <c r="S42" s="84"/>
      <c r="T42" s="84"/>
      <c r="U42" s="84"/>
      <c r="V42" s="84"/>
      <c r="W42" s="84"/>
      <c r="X42" s="84"/>
      <c r="Y42" s="84"/>
      <c r="AA42" s="84"/>
      <c r="AD42" s="84"/>
    </row>
    <row r="43" spans="1:32" ht="16.5" customHeight="1" x14ac:dyDescent="0.35">
      <c r="A43" s="75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Q43" s="84"/>
      <c r="R43" s="84"/>
      <c r="S43" s="84"/>
      <c r="T43" s="84"/>
      <c r="U43" s="84"/>
      <c r="V43" s="84"/>
      <c r="W43" s="84"/>
      <c r="X43" s="84"/>
      <c r="Y43" s="84"/>
      <c r="AA43" s="84"/>
      <c r="AD43" s="84"/>
    </row>
    <row r="44" spans="1:32" ht="18" customHeight="1" x14ac:dyDescent="0.35">
      <c r="A44" s="75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Q44" s="84"/>
      <c r="R44" s="84"/>
      <c r="S44" s="84"/>
      <c r="T44" s="84"/>
      <c r="U44" s="84"/>
      <c r="V44" s="84"/>
      <c r="W44" s="84"/>
      <c r="X44" s="84"/>
      <c r="Y44" s="84"/>
      <c r="AA44" s="84"/>
      <c r="AD44" s="84"/>
    </row>
    <row r="45" spans="1:32" ht="19.5" customHeight="1" x14ac:dyDescent="0.35">
      <c r="A45" s="75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Q45" s="84"/>
      <c r="R45" s="84"/>
      <c r="S45" s="84"/>
      <c r="T45" s="84"/>
      <c r="U45" s="84"/>
      <c r="V45" s="84"/>
      <c r="W45" s="84"/>
      <c r="X45" s="84"/>
      <c r="Y45" s="84"/>
      <c r="AA45" s="84"/>
      <c r="AD45" s="84"/>
    </row>
    <row r="46" spans="1:32" ht="22.4" customHeight="1" x14ac:dyDescent="0.35">
      <c r="A46" s="85" t="s">
        <v>49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</row>
    <row r="51" spans="4:32" ht="16.5" customHeight="1" x14ac:dyDescent="0.35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</row>
    <row r="55" spans="4:32" ht="18.75" customHeight="1" x14ac:dyDescent="0.35"/>
    <row r="56" spans="4:32" ht="33.75" customHeight="1" x14ac:dyDescent="0.35"/>
    <row r="58" spans="4:32" ht="17.5" customHeight="1" x14ac:dyDescent="0.35"/>
    <row r="110" ht="21.75" customHeight="1" x14ac:dyDescent="0.35"/>
    <row r="113" ht="14.25" customHeight="1" x14ac:dyDescent="0.35"/>
    <row r="166" ht="18" customHeight="1" x14ac:dyDescent="0.35"/>
  </sheetData>
  <mergeCells count="8">
    <mergeCell ref="A39:C39"/>
    <mergeCell ref="A46:AF46"/>
    <mergeCell ref="E6:AD6"/>
    <mergeCell ref="E7:AB7"/>
    <mergeCell ref="S8:Z8"/>
    <mergeCell ref="S9:V9"/>
    <mergeCell ref="S10:V10"/>
    <mergeCell ref="O12:Q12"/>
  </mergeCells>
  <pageMargins left="0.35" right="0.35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024A-13DE-4921-9BC0-724D9672A1C3}">
  <dimension ref="A1:W44"/>
  <sheetViews>
    <sheetView topLeftCell="A26" zoomScaleNormal="100" zoomScaleSheetLayoutView="110" workbookViewId="0">
      <selection activeCell="A160" sqref="A160:XFD160"/>
    </sheetView>
  </sheetViews>
  <sheetFormatPr defaultColWidth="9.1796875" defaultRowHeight="15" customHeight="1" x14ac:dyDescent="0.35"/>
  <cols>
    <col min="1" max="2" width="1.81640625" style="75" customWidth="1"/>
    <col min="3" max="3" width="42.7265625" style="75" customWidth="1"/>
    <col min="4" max="4" width="5.54296875" style="102" bestFit="1" customWidth="1"/>
    <col min="5" max="5" width="0.81640625" style="75" customWidth="1"/>
    <col min="6" max="6" width="11" style="61" bestFit="1" customWidth="1"/>
    <col min="7" max="7" width="0.81640625" style="61" customWidth="1"/>
    <col min="8" max="8" width="10.81640625" style="61" bestFit="1" customWidth="1"/>
    <col min="9" max="9" width="0.81640625" style="61" customWidth="1"/>
    <col min="10" max="10" width="11.54296875" style="61" customWidth="1"/>
    <col min="11" max="11" width="0.81640625" style="61" customWidth="1"/>
    <col min="12" max="12" width="12.81640625" style="61" bestFit="1" customWidth="1"/>
    <col min="13" max="13" width="0.81640625" style="61" customWidth="1"/>
    <col min="14" max="14" width="12.1796875" style="61" bestFit="1" customWidth="1"/>
    <col min="15" max="15" width="0.81640625" style="61" customWidth="1"/>
    <col min="16" max="16" width="12.453125" style="61" bestFit="1" customWidth="1"/>
    <col min="17" max="17" width="0.81640625" style="61" customWidth="1"/>
    <col min="18" max="18" width="13.1796875" style="61" bestFit="1" customWidth="1"/>
    <col min="19" max="19" width="0.81640625" style="61" customWidth="1"/>
    <col min="20" max="20" width="10.1796875" style="61" bestFit="1" customWidth="1"/>
    <col min="21" max="22" width="9.1796875" style="75"/>
    <col min="23" max="23" width="11.1796875" style="75" customWidth="1"/>
    <col min="24" max="16384" width="9.1796875" style="75"/>
  </cols>
  <sheetData>
    <row r="1" spans="1:20" s="61" customFormat="1" ht="16.5" customHeight="1" x14ac:dyDescent="0.35">
      <c r="A1" s="99" t="s">
        <v>0</v>
      </c>
      <c r="D1" s="76"/>
      <c r="G1" s="100"/>
      <c r="H1" s="100"/>
      <c r="I1" s="100"/>
      <c r="J1" s="100"/>
      <c r="K1" s="100"/>
      <c r="L1" s="100"/>
      <c r="M1" s="100"/>
      <c r="O1" s="100"/>
      <c r="Q1" s="100"/>
      <c r="S1" s="100"/>
    </row>
    <row r="2" spans="1:20" ht="16.5" customHeight="1" x14ac:dyDescent="0.35">
      <c r="A2" s="101" t="s">
        <v>225</v>
      </c>
    </row>
    <row r="3" spans="1:20" ht="16.5" customHeight="1" x14ac:dyDescent="0.35">
      <c r="A3" s="86" t="s">
        <v>132</v>
      </c>
      <c r="B3" s="103"/>
      <c r="C3" s="103"/>
      <c r="D3" s="104"/>
      <c r="E3" s="103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0" ht="14.15" customHeight="1" x14ac:dyDescent="0.35"/>
    <row r="5" spans="1:20" ht="14.15" customHeight="1" x14ac:dyDescent="0.35"/>
    <row r="6" spans="1:20" ht="15" customHeight="1" x14ac:dyDescent="0.35">
      <c r="F6" s="105" t="s">
        <v>226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86"/>
      <c r="T6" s="106" t="s">
        <v>13</v>
      </c>
    </row>
    <row r="7" spans="1:20" ht="15" customHeight="1" x14ac:dyDescent="0.35">
      <c r="F7" s="75"/>
      <c r="G7" s="75"/>
      <c r="H7" s="75"/>
      <c r="I7" s="75"/>
      <c r="J7" s="75"/>
      <c r="K7" s="75"/>
      <c r="L7" s="107" t="s">
        <v>145</v>
      </c>
      <c r="M7" s="75"/>
      <c r="N7" s="75"/>
      <c r="O7" s="75"/>
      <c r="P7" s="75"/>
      <c r="Q7" s="75"/>
      <c r="R7" s="75"/>
      <c r="S7" s="75"/>
      <c r="T7" s="75"/>
    </row>
    <row r="8" spans="1:20" ht="15" customHeight="1" x14ac:dyDescent="0.35">
      <c r="F8" s="108"/>
      <c r="G8" s="108"/>
      <c r="H8" s="108"/>
      <c r="I8" s="108"/>
      <c r="J8" s="108"/>
      <c r="K8" s="108"/>
      <c r="L8" s="109" t="s">
        <v>146</v>
      </c>
      <c r="M8" s="108"/>
      <c r="N8" s="108"/>
      <c r="O8" s="108"/>
      <c r="P8" s="108"/>
      <c r="Q8" s="108"/>
      <c r="R8" s="108"/>
      <c r="S8" s="108"/>
      <c r="T8" s="108"/>
    </row>
    <row r="9" spans="1:20" ht="15" customHeight="1" x14ac:dyDescent="0.35">
      <c r="F9" s="108"/>
      <c r="G9" s="108"/>
      <c r="H9" s="108"/>
      <c r="I9" s="108"/>
      <c r="J9" s="108"/>
      <c r="K9" s="108"/>
      <c r="L9" s="109" t="s">
        <v>148</v>
      </c>
      <c r="M9" s="108"/>
      <c r="N9" s="108"/>
      <c r="O9" s="108"/>
      <c r="P9" s="108"/>
      <c r="Q9" s="108"/>
      <c r="R9" s="108"/>
      <c r="S9" s="108"/>
      <c r="T9" s="108"/>
    </row>
    <row r="10" spans="1:20" ht="15" customHeight="1" x14ac:dyDescent="0.35">
      <c r="F10" s="108"/>
      <c r="G10" s="108"/>
      <c r="H10" s="107" t="s">
        <v>151</v>
      </c>
      <c r="I10" s="108"/>
      <c r="J10" s="107"/>
      <c r="K10" s="108"/>
      <c r="L10" s="107" t="s">
        <v>152</v>
      </c>
      <c r="M10" s="108"/>
      <c r="N10" s="108"/>
      <c r="O10" s="108"/>
      <c r="P10" s="110"/>
      <c r="Q10" s="110"/>
      <c r="R10" s="110"/>
      <c r="S10" s="111"/>
      <c r="T10" s="108"/>
    </row>
    <row r="11" spans="1:20" ht="15" customHeight="1" x14ac:dyDescent="0.35">
      <c r="F11" s="111" t="s">
        <v>155</v>
      </c>
      <c r="G11" s="107"/>
      <c r="H11" s="107" t="s">
        <v>156</v>
      </c>
      <c r="I11" s="107"/>
      <c r="J11" s="107" t="s">
        <v>200</v>
      </c>
      <c r="K11" s="107"/>
      <c r="L11" s="107" t="s">
        <v>157</v>
      </c>
      <c r="M11" s="107"/>
      <c r="N11" s="111" t="s">
        <v>158</v>
      </c>
      <c r="O11" s="107"/>
      <c r="P11" s="112" t="s">
        <v>93</v>
      </c>
      <c r="Q11" s="112"/>
      <c r="R11" s="112"/>
      <c r="S11" s="111"/>
      <c r="T11" s="111"/>
    </row>
    <row r="12" spans="1:20" ht="15" customHeight="1" x14ac:dyDescent="0.35">
      <c r="F12" s="111" t="s">
        <v>163</v>
      </c>
      <c r="G12" s="111"/>
      <c r="H12" s="111" t="s">
        <v>164</v>
      </c>
      <c r="I12" s="111"/>
      <c r="J12" s="111" t="s">
        <v>201</v>
      </c>
      <c r="K12" s="111"/>
      <c r="L12" s="111" t="s">
        <v>165</v>
      </c>
      <c r="M12" s="111"/>
      <c r="N12" s="111" t="s">
        <v>166</v>
      </c>
      <c r="O12" s="111"/>
      <c r="P12" s="111" t="s">
        <v>167</v>
      </c>
      <c r="Q12" s="111"/>
      <c r="R12" s="111"/>
      <c r="S12" s="111"/>
      <c r="T12" s="111"/>
    </row>
    <row r="13" spans="1:20" ht="15" customHeight="1" x14ac:dyDescent="0.35">
      <c r="D13" s="113" t="s">
        <v>12</v>
      </c>
      <c r="F13" s="106" t="s">
        <v>174</v>
      </c>
      <c r="G13" s="111"/>
      <c r="H13" s="106" t="s">
        <v>175</v>
      </c>
      <c r="I13" s="111"/>
      <c r="J13" s="106" t="s">
        <v>206</v>
      </c>
      <c r="K13" s="111"/>
      <c r="L13" s="106" t="s">
        <v>176</v>
      </c>
      <c r="M13" s="111"/>
      <c r="N13" s="106" t="s">
        <v>165</v>
      </c>
      <c r="O13" s="111"/>
      <c r="P13" s="106" t="s">
        <v>177</v>
      </c>
      <c r="Q13" s="111"/>
      <c r="R13" s="106" t="s">
        <v>95</v>
      </c>
      <c r="S13" s="111"/>
      <c r="T13" s="106" t="s">
        <v>99</v>
      </c>
    </row>
    <row r="14" spans="1:20" ht="6" customHeight="1" x14ac:dyDescent="0.35"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20" ht="15" customHeight="1" x14ac:dyDescent="0.35">
      <c r="A15" s="99" t="s">
        <v>184</v>
      </c>
      <c r="B15" s="101"/>
      <c r="F15" s="114">
        <v>5213800</v>
      </c>
      <c r="G15" s="114"/>
      <c r="H15" s="114">
        <v>9644040</v>
      </c>
      <c r="I15" s="114"/>
      <c r="J15" s="114">
        <v>0</v>
      </c>
      <c r="K15" s="114"/>
      <c r="L15" s="114">
        <v>-79616</v>
      </c>
      <c r="M15" s="114"/>
      <c r="N15" s="114">
        <v>41276</v>
      </c>
      <c r="O15" s="114"/>
      <c r="P15" s="114">
        <v>292425</v>
      </c>
      <c r="Q15" s="115"/>
      <c r="R15" s="114">
        <v>1708943</v>
      </c>
      <c r="S15" s="115"/>
      <c r="T15" s="114">
        <f>SUM(R15,P15,N15,L15,J15,H15,F15)</f>
        <v>16820868</v>
      </c>
    </row>
    <row r="16" spans="1:20" ht="6" customHeight="1" x14ac:dyDescent="0.35">
      <c r="A16" s="99"/>
      <c r="B16" s="101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</row>
    <row r="17" spans="1:23" ht="15" customHeight="1" x14ac:dyDescent="0.35">
      <c r="A17" s="74" t="s">
        <v>185</v>
      </c>
      <c r="B17" s="61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</row>
    <row r="18" spans="1:23" ht="15" customHeight="1" x14ac:dyDescent="0.35">
      <c r="A18" s="74"/>
      <c r="B18" s="60" t="s">
        <v>186</v>
      </c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</row>
    <row r="19" spans="1:23" ht="15" customHeight="1" x14ac:dyDescent="0.35">
      <c r="A19" s="75" t="s">
        <v>187</v>
      </c>
      <c r="B19" s="60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</row>
    <row r="20" spans="1:23" ht="15" customHeight="1" x14ac:dyDescent="0.35">
      <c r="B20" s="61" t="s">
        <v>91</v>
      </c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2192</v>
      </c>
      <c r="M20" s="114"/>
      <c r="N20" s="114">
        <v>0</v>
      </c>
      <c r="O20" s="114"/>
      <c r="P20" s="114">
        <v>0</v>
      </c>
      <c r="Q20" s="115"/>
      <c r="R20" s="114">
        <v>0</v>
      </c>
      <c r="S20" s="115"/>
      <c r="T20" s="114">
        <f t="shared" ref="T20:T23" si="0">SUM(R20,P20,N20,L20,J20,H20,F20)</f>
        <v>2192</v>
      </c>
    </row>
    <row r="21" spans="1:23" ht="15" customHeight="1" x14ac:dyDescent="0.35">
      <c r="A21" s="75" t="s">
        <v>188</v>
      </c>
      <c r="B21" s="101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13883</v>
      </c>
      <c r="O21" s="114"/>
      <c r="P21" s="114">
        <v>0</v>
      </c>
      <c r="Q21" s="115"/>
      <c r="R21" s="114">
        <v>0</v>
      </c>
      <c r="S21" s="115"/>
      <c r="T21" s="114">
        <f t="shared" si="0"/>
        <v>13883</v>
      </c>
    </row>
    <row r="22" spans="1:23" ht="15" customHeight="1" x14ac:dyDescent="0.35">
      <c r="A22" s="75" t="s">
        <v>191</v>
      </c>
      <c r="B22" s="101"/>
      <c r="D22" s="102">
        <v>19</v>
      </c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5"/>
      <c r="R22" s="114">
        <v>-834208</v>
      </c>
      <c r="S22" s="115"/>
      <c r="T22" s="114">
        <f t="shared" si="0"/>
        <v>-834208</v>
      </c>
    </row>
    <row r="23" spans="1:23" ht="15" customHeight="1" x14ac:dyDescent="0.35">
      <c r="A23" s="75" t="s">
        <v>138</v>
      </c>
      <c r="F23" s="117">
        <v>0</v>
      </c>
      <c r="G23" s="114"/>
      <c r="H23" s="117">
        <v>0</v>
      </c>
      <c r="I23" s="114"/>
      <c r="J23" s="117">
        <v>0</v>
      </c>
      <c r="K23" s="114"/>
      <c r="L23" s="117">
        <v>0</v>
      </c>
      <c r="M23" s="114"/>
      <c r="N23" s="117">
        <v>0</v>
      </c>
      <c r="O23" s="114"/>
      <c r="P23" s="117">
        <v>0</v>
      </c>
      <c r="Q23" s="114"/>
      <c r="R23" s="117">
        <v>483992</v>
      </c>
      <c r="S23" s="114"/>
      <c r="T23" s="117">
        <f t="shared" si="0"/>
        <v>483992</v>
      </c>
      <c r="W23" s="118"/>
    </row>
    <row r="24" spans="1:23" ht="6" customHeight="1" x14ac:dyDescent="0.35">
      <c r="F24" s="62"/>
      <c r="G24" s="116"/>
      <c r="H24" s="62"/>
      <c r="I24" s="116"/>
      <c r="J24" s="62"/>
      <c r="K24" s="116"/>
      <c r="L24" s="62"/>
      <c r="M24" s="116"/>
      <c r="N24" s="62"/>
      <c r="O24" s="116"/>
      <c r="P24" s="62"/>
      <c r="Q24" s="116"/>
      <c r="R24" s="62"/>
      <c r="S24" s="116"/>
      <c r="T24" s="62"/>
    </row>
    <row r="25" spans="1:23" ht="15" customHeight="1" thickBot="1" x14ac:dyDescent="0.4">
      <c r="A25" s="101" t="s">
        <v>195</v>
      </c>
      <c r="B25" s="101"/>
      <c r="F25" s="119">
        <f>SUM(F15:F23)</f>
        <v>5213800</v>
      </c>
      <c r="G25" s="116"/>
      <c r="H25" s="119">
        <f>SUM(H15:H23)</f>
        <v>9644040</v>
      </c>
      <c r="I25" s="116"/>
      <c r="J25" s="119">
        <f>SUM(J15:J23)</f>
        <v>0</v>
      </c>
      <c r="K25" s="116"/>
      <c r="L25" s="119">
        <f>SUM(L15:L23)</f>
        <v>-77424</v>
      </c>
      <c r="M25" s="116"/>
      <c r="N25" s="119">
        <f>SUM(N15:N23)</f>
        <v>55159</v>
      </c>
      <c r="O25" s="116"/>
      <c r="P25" s="119">
        <f>SUM(P15:P23)</f>
        <v>292425</v>
      </c>
      <c r="Q25" s="116"/>
      <c r="R25" s="119">
        <f>SUM(R15:R23)</f>
        <v>1358727</v>
      </c>
      <c r="S25" s="116"/>
      <c r="T25" s="119">
        <f>SUM(T15:T23)</f>
        <v>16486727</v>
      </c>
    </row>
    <row r="26" spans="1:23" ht="10" customHeight="1" thickTop="1" x14ac:dyDescent="0.35">
      <c r="A26" s="101"/>
      <c r="B26" s="101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</row>
    <row r="27" spans="1:23" ht="10" customHeight="1" x14ac:dyDescent="0.35">
      <c r="A27" s="101"/>
      <c r="B27" s="101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</row>
    <row r="28" spans="1:23" ht="15" customHeight="1" x14ac:dyDescent="0.35">
      <c r="A28" s="99" t="s">
        <v>227</v>
      </c>
      <c r="B28" s="101"/>
      <c r="F28" s="120">
        <v>5213800</v>
      </c>
      <c r="G28" s="120"/>
      <c r="H28" s="120">
        <v>9644040</v>
      </c>
      <c r="I28" s="120"/>
      <c r="J28" s="120">
        <v>7951674</v>
      </c>
      <c r="K28" s="120"/>
      <c r="L28" s="120">
        <v>-77101</v>
      </c>
      <c r="M28" s="120"/>
      <c r="N28" s="120">
        <v>60067</v>
      </c>
      <c r="O28" s="120"/>
      <c r="P28" s="120">
        <v>334427</v>
      </c>
      <c r="Q28" s="121"/>
      <c r="R28" s="120">
        <v>1665691</v>
      </c>
      <c r="S28" s="115"/>
      <c r="T28" s="114">
        <f>SUM(R28,P28,N28,L28,J28,H28,F28)</f>
        <v>24792598</v>
      </c>
    </row>
    <row r="29" spans="1:23" ht="15" customHeight="1" x14ac:dyDescent="0.35">
      <c r="A29" s="75" t="s">
        <v>228</v>
      </c>
      <c r="D29" s="102">
        <v>4</v>
      </c>
      <c r="F29" s="122">
        <v>0</v>
      </c>
      <c r="G29" s="120"/>
      <c r="H29" s="122">
        <v>0</v>
      </c>
      <c r="I29" s="120"/>
      <c r="J29" s="122">
        <v>0</v>
      </c>
      <c r="K29" s="120"/>
      <c r="L29" s="122">
        <v>0</v>
      </c>
      <c r="M29" s="120"/>
      <c r="N29" s="122">
        <v>0</v>
      </c>
      <c r="O29" s="120"/>
      <c r="P29" s="122">
        <v>0</v>
      </c>
      <c r="Q29" s="121"/>
      <c r="R29" s="122">
        <v>-1911</v>
      </c>
      <c r="S29" s="115"/>
      <c r="T29" s="117">
        <f>SUM(R29,P29,N29,L29,J29,H29,F29)</f>
        <v>-1911</v>
      </c>
    </row>
    <row r="30" spans="1:23" ht="6" customHeight="1" x14ac:dyDescent="0.35">
      <c r="A30" s="99"/>
      <c r="B30" s="101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</row>
    <row r="31" spans="1:23" ht="15" customHeight="1" x14ac:dyDescent="0.35">
      <c r="A31" s="99" t="s">
        <v>229</v>
      </c>
      <c r="B31" s="123"/>
      <c r="F31" s="120">
        <f>SUM(F28:F29)</f>
        <v>5213800</v>
      </c>
      <c r="G31" s="120"/>
      <c r="H31" s="120">
        <f>SUM(H28:H29)</f>
        <v>9644040</v>
      </c>
      <c r="I31" s="120"/>
      <c r="J31" s="120">
        <f>SUM(J28:J29)</f>
        <v>7951674</v>
      </c>
      <c r="K31" s="120"/>
      <c r="L31" s="120">
        <f>SUM(L28:L29)</f>
        <v>-77101</v>
      </c>
      <c r="M31" s="120"/>
      <c r="N31" s="120">
        <f>SUM(N28:N29)</f>
        <v>60067</v>
      </c>
      <c r="O31" s="120"/>
      <c r="P31" s="120">
        <f>SUM(P28:P29)</f>
        <v>334427</v>
      </c>
      <c r="Q31" s="121"/>
      <c r="R31" s="120">
        <f>SUM(R28:R29)</f>
        <v>1663780</v>
      </c>
      <c r="S31" s="115"/>
      <c r="T31" s="120">
        <f>SUM(T28:T29)</f>
        <v>24790687</v>
      </c>
    </row>
    <row r="32" spans="1:23" ht="6" customHeight="1" x14ac:dyDescent="0.35">
      <c r="A32" s="99"/>
      <c r="B32" s="101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</row>
    <row r="33" spans="1:23" ht="15" customHeight="1" x14ac:dyDescent="0.35">
      <c r="A33" s="74" t="s">
        <v>185</v>
      </c>
      <c r="B33" s="61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</row>
    <row r="34" spans="1:23" ht="15" customHeight="1" x14ac:dyDescent="0.35">
      <c r="A34" s="74"/>
      <c r="B34" s="60" t="s">
        <v>215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</row>
    <row r="35" spans="1:23" ht="15" customHeight="1" x14ac:dyDescent="0.35">
      <c r="A35" s="75" t="s">
        <v>187</v>
      </c>
      <c r="B35" s="60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</row>
    <row r="36" spans="1:23" ht="15" customHeight="1" x14ac:dyDescent="0.35">
      <c r="A36" s="124"/>
      <c r="B36" s="61" t="s">
        <v>91</v>
      </c>
      <c r="F36" s="114">
        <v>0</v>
      </c>
      <c r="G36" s="114"/>
      <c r="H36" s="114">
        <v>0</v>
      </c>
      <c r="I36" s="114"/>
      <c r="J36" s="114">
        <v>0</v>
      </c>
      <c r="K36" s="114"/>
      <c r="L36" s="114">
        <v>109</v>
      </c>
      <c r="M36" s="114"/>
      <c r="N36" s="114">
        <v>0</v>
      </c>
      <c r="O36" s="114"/>
      <c r="P36" s="114">
        <v>0</v>
      </c>
      <c r="Q36" s="115"/>
      <c r="R36" s="114">
        <v>0</v>
      </c>
      <c r="S36" s="115"/>
      <c r="T36" s="114">
        <f>SUM(R36,P36,N36,L36,J36,H36,F36)</f>
        <v>109</v>
      </c>
    </row>
    <row r="37" spans="1:23" ht="15" customHeight="1" x14ac:dyDescent="0.35">
      <c r="A37" s="75" t="s">
        <v>188</v>
      </c>
      <c r="B37" s="101"/>
      <c r="F37" s="114">
        <v>0</v>
      </c>
      <c r="G37" s="114"/>
      <c r="H37" s="114">
        <v>0</v>
      </c>
      <c r="I37" s="114"/>
      <c r="J37" s="114">
        <v>0</v>
      </c>
      <c r="K37" s="114"/>
      <c r="L37" s="114">
        <v>0</v>
      </c>
      <c r="M37" s="114"/>
      <c r="N37" s="114">
        <v>14684</v>
      </c>
      <c r="O37" s="114"/>
      <c r="P37" s="114">
        <v>0</v>
      </c>
      <c r="Q37" s="115"/>
      <c r="R37" s="114">
        <v>0</v>
      </c>
      <c r="S37" s="115"/>
      <c r="T37" s="114">
        <f>SUM(R37,P37,N37,L37,J37,H37,F37)</f>
        <v>14684</v>
      </c>
    </row>
    <row r="38" spans="1:23" ht="15" customHeight="1" x14ac:dyDescent="0.35">
      <c r="A38" s="75" t="s">
        <v>222</v>
      </c>
      <c r="B38" s="101"/>
      <c r="F38" s="114">
        <v>0</v>
      </c>
      <c r="G38" s="114"/>
      <c r="H38" s="114">
        <v>0</v>
      </c>
      <c r="I38" s="114"/>
      <c r="J38" s="114">
        <v>0</v>
      </c>
      <c r="K38" s="114"/>
      <c r="L38" s="114">
        <v>0</v>
      </c>
      <c r="M38" s="114"/>
      <c r="N38" s="114">
        <v>0</v>
      </c>
      <c r="O38" s="114"/>
      <c r="P38" s="114">
        <v>0</v>
      </c>
      <c r="Q38" s="115"/>
      <c r="R38" s="114">
        <v>-199452</v>
      </c>
      <c r="S38" s="115"/>
      <c r="T38" s="114">
        <f>SUM(R38,P38,N38,L38,J38,H38,F38)</f>
        <v>-199452</v>
      </c>
    </row>
    <row r="39" spans="1:23" ht="15" customHeight="1" x14ac:dyDescent="0.35">
      <c r="A39" s="75" t="s">
        <v>191</v>
      </c>
      <c r="B39" s="101"/>
      <c r="D39" s="102">
        <v>19</v>
      </c>
      <c r="F39" s="114">
        <v>0</v>
      </c>
      <c r="G39" s="114"/>
      <c r="H39" s="114">
        <v>0</v>
      </c>
      <c r="I39" s="114"/>
      <c r="J39" s="114">
        <v>0</v>
      </c>
      <c r="K39" s="114"/>
      <c r="L39" s="114">
        <v>0</v>
      </c>
      <c r="M39" s="114"/>
      <c r="N39" s="114">
        <v>0</v>
      </c>
      <c r="O39" s="114"/>
      <c r="P39" s="114">
        <v>0</v>
      </c>
      <c r="Q39" s="115"/>
      <c r="R39" s="114">
        <v>-964553</v>
      </c>
      <c r="S39" s="115"/>
      <c r="T39" s="114">
        <f>SUM(R39,P39,N39,L39,J39,H39,F39)</f>
        <v>-964553</v>
      </c>
    </row>
    <row r="40" spans="1:23" ht="15" customHeight="1" x14ac:dyDescent="0.35">
      <c r="A40" s="75" t="s">
        <v>138</v>
      </c>
      <c r="F40" s="117">
        <v>0</v>
      </c>
      <c r="G40" s="114"/>
      <c r="H40" s="117">
        <v>0</v>
      </c>
      <c r="I40" s="114"/>
      <c r="J40" s="117">
        <v>0</v>
      </c>
      <c r="K40" s="114"/>
      <c r="L40" s="117">
        <v>0</v>
      </c>
      <c r="M40" s="114"/>
      <c r="N40" s="117">
        <v>0</v>
      </c>
      <c r="O40" s="114"/>
      <c r="P40" s="117">
        <v>0</v>
      </c>
      <c r="Q40" s="114"/>
      <c r="R40" s="117">
        <v>1255043</v>
      </c>
      <c r="S40" s="114"/>
      <c r="T40" s="117">
        <f>SUM(R40,P40,N40,L40,J40,H40,F40)</f>
        <v>1255043</v>
      </c>
      <c r="W40" s="118"/>
    </row>
    <row r="41" spans="1:23" ht="2.25" customHeight="1" x14ac:dyDescent="0.35">
      <c r="F41" s="125"/>
      <c r="G41" s="126"/>
      <c r="H41" s="126"/>
      <c r="I41" s="126"/>
      <c r="J41" s="126"/>
      <c r="K41" s="126"/>
      <c r="L41" s="126"/>
      <c r="M41" s="126"/>
      <c r="N41" s="125"/>
      <c r="O41" s="126"/>
      <c r="P41" s="125"/>
      <c r="Q41" s="126"/>
      <c r="R41" s="125"/>
      <c r="S41" s="126"/>
      <c r="T41" s="125"/>
    </row>
    <row r="42" spans="1:23" ht="15" customHeight="1" thickBot="1" x14ac:dyDescent="0.4">
      <c r="A42" s="101" t="s">
        <v>224</v>
      </c>
      <c r="B42" s="101"/>
      <c r="F42" s="119">
        <f>SUM(F31:F40)</f>
        <v>5213800</v>
      </c>
      <c r="G42" s="116"/>
      <c r="H42" s="119">
        <f>SUM(H31:H40)</f>
        <v>9644040</v>
      </c>
      <c r="I42" s="116"/>
      <c r="J42" s="119">
        <f>SUM(J31:J40)</f>
        <v>7951674</v>
      </c>
      <c r="K42" s="116"/>
      <c r="L42" s="119">
        <f>SUM(L31:L40)</f>
        <v>-76992</v>
      </c>
      <c r="M42" s="116"/>
      <c r="N42" s="119">
        <f>SUM(N31:N40)</f>
        <v>74751</v>
      </c>
      <c r="O42" s="116"/>
      <c r="P42" s="119">
        <f>SUM(P31:P40)</f>
        <v>334427</v>
      </c>
      <c r="Q42" s="116"/>
      <c r="R42" s="119">
        <f>SUM(R31:R40)</f>
        <v>1754818</v>
      </c>
      <c r="S42" s="116"/>
      <c r="T42" s="119">
        <f>SUM(T31:T40)</f>
        <v>24896518</v>
      </c>
    </row>
    <row r="43" spans="1:23" ht="17.25" customHeight="1" thickTop="1" x14ac:dyDescent="0.35">
      <c r="F43" s="125"/>
      <c r="G43" s="126"/>
      <c r="H43" s="126"/>
      <c r="I43" s="126"/>
      <c r="J43" s="126"/>
      <c r="K43" s="126"/>
      <c r="L43" s="126"/>
      <c r="M43" s="126"/>
      <c r="N43" s="125"/>
      <c r="O43" s="126"/>
      <c r="P43" s="125"/>
      <c r="Q43" s="126"/>
      <c r="R43" s="125"/>
      <c r="S43" s="126"/>
      <c r="T43" s="125"/>
    </row>
    <row r="44" spans="1:23" ht="15" customHeight="1" x14ac:dyDescent="0.35">
      <c r="A44" s="127" t="s">
        <v>49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</row>
  </sheetData>
  <mergeCells count="3">
    <mergeCell ref="F6:R6"/>
    <mergeCell ref="P11:R11"/>
    <mergeCell ref="A44:T44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0DFAB-F40C-4F86-8E64-C53FA795828C}">
  <dimension ref="A1:IV177"/>
  <sheetViews>
    <sheetView topLeftCell="A169" zoomScaleNormal="100" zoomScaleSheetLayoutView="100" workbookViewId="0">
      <selection activeCell="A160" sqref="A160:XFD160"/>
    </sheetView>
  </sheetViews>
  <sheetFormatPr defaultColWidth="9.1796875" defaultRowHeight="14" x14ac:dyDescent="0.3"/>
  <cols>
    <col min="1" max="3" width="1.81640625" style="131" customWidth="1"/>
    <col min="4" max="4" width="45.81640625" style="131" customWidth="1"/>
    <col min="5" max="5" width="5.81640625" style="57" customWidth="1"/>
    <col min="6" max="6" width="0.54296875" style="131" customWidth="1"/>
    <col min="7" max="7" width="10.81640625" style="140" customWidth="1"/>
    <col min="8" max="8" width="0.54296875" style="131" customWidth="1"/>
    <col min="9" max="9" width="10.81640625" style="140" customWidth="1"/>
    <col min="10" max="10" width="0.54296875" style="131" customWidth="1"/>
    <col min="11" max="11" width="10.81640625" style="131" customWidth="1"/>
    <col min="12" max="12" width="0.54296875" style="131" customWidth="1"/>
    <col min="13" max="13" width="10.81640625" style="131" customWidth="1"/>
    <col min="14" max="14" width="9.1796875" style="131"/>
    <col min="15" max="15" width="15" style="131" bestFit="1" customWidth="1"/>
    <col min="16" max="252" width="9.1796875" style="131"/>
    <col min="253" max="254" width="2.81640625" style="131" customWidth="1"/>
    <col min="255" max="255" width="50.1796875" style="131" customWidth="1"/>
    <col min="256" max="256" width="6.81640625" style="131" customWidth="1"/>
    <col min="257" max="16384" width="9.1796875" style="58"/>
  </cols>
  <sheetData>
    <row r="1" spans="1:17" ht="16.5" customHeight="1" x14ac:dyDescent="0.3">
      <c r="A1" s="1" t="s">
        <v>0</v>
      </c>
      <c r="B1" s="128"/>
      <c r="C1" s="128"/>
      <c r="D1" s="128"/>
      <c r="E1" s="129"/>
      <c r="F1" s="128"/>
      <c r="G1" s="130"/>
      <c r="I1" s="130"/>
    </row>
    <row r="2" spans="1:17" ht="16.5" customHeight="1" x14ac:dyDescent="0.3">
      <c r="A2" s="128" t="s">
        <v>230</v>
      </c>
      <c r="B2" s="128"/>
      <c r="C2" s="128"/>
      <c r="D2" s="128"/>
      <c r="E2" s="129"/>
      <c r="F2" s="128"/>
      <c r="G2" s="130"/>
      <c r="I2" s="130"/>
    </row>
    <row r="3" spans="1:17" ht="16.5" customHeight="1" x14ac:dyDescent="0.3">
      <c r="A3" s="6" t="s">
        <v>132</v>
      </c>
      <c r="B3" s="132"/>
      <c r="C3" s="132"/>
      <c r="D3" s="132"/>
      <c r="E3" s="133"/>
      <c r="F3" s="132"/>
      <c r="G3" s="134"/>
      <c r="H3" s="134"/>
      <c r="I3" s="134"/>
      <c r="J3" s="134"/>
      <c r="K3" s="134"/>
      <c r="L3" s="134"/>
      <c r="M3" s="134"/>
    </row>
    <row r="4" spans="1:17" ht="16.5" customHeight="1" x14ac:dyDescent="0.3">
      <c r="A4" s="5"/>
      <c r="B4" s="128"/>
      <c r="C4" s="128"/>
      <c r="D4" s="128"/>
      <c r="E4" s="129"/>
      <c r="F4" s="128"/>
      <c r="G4" s="130"/>
      <c r="H4" s="130"/>
      <c r="I4" s="130"/>
      <c r="J4" s="130"/>
      <c r="K4" s="130"/>
      <c r="L4" s="130"/>
      <c r="M4" s="130"/>
    </row>
    <row r="5" spans="1:17" ht="16.5" customHeight="1" x14ac:dyDescent="0.3">
      <c r="A5" s="128"/>
      <c r="B5" s="128"/>
      <c r="C5" s="128"/>
      <c r="D5" s="128"/>
      <c r="E5" s="129"/>
      <c r="F5" s="128"/>
      <c r="G5" s="130"/>
      <c r="H5" s="128"/>
      <c r="I5" s="130"/>
      <c r="J5" s="128"/>
      <c r="K5" s="135"/>
      <c r="L5" s="128"/>
      <c r="M5" s="135"/>
    </row>
    <row r="6" spans="1:17" ht="15" customHeight="1" x14ac:dyDescent="0.3">
      <c r="A6" s="128"/>
      <c r="B6" s="128"/>
      <c r="C6" s="128"/>
      <c r="D6" s="128"/>
      <c r="E6" s="129"/>
      <c r="F6" s="128"/>
      <c r="G6" s="10" t="s">
        <v>3</v>
      </c>
      <c r="H6" s="11"/>
      <c r="I6" s="11"/>
      <c r="J6" s="128"/>
      <c r="K6" s="10" t="s">
        <v>4</v>
      </c>
      <c r="L6" s="10"/>
      <c r="M6" s="10"/>
    </row>
    <row r="7" spans="1:17" ht="15" customHeight="1" x14ac:dyDescent="0.3">
      <c r="G7" s="12" t="s">
        <v>5</v>
      </c>
      <c r="H7" s="13"/>
      <c r="I7" s="13"/>
      <c r="J7" s="14"/>
      <c r="K7" s="12" t="s">
        <v>5</v>
      </c>
      <c r="L7" s="13"/>
      <c r="M7" s="13"/>
    </row>
    <row r="8" spans="1:17" ht="15" customHeight="1" x14ac:dyDescent="0.3">
      <c r="G8" s="21" t="s">
        <v>10</v>
      </c>
      <c r="H8" s="4"/>
      <c r="I8" s="21" t="s">
        <v>11</v>
      </c>
      <c r="J8" s="4"/>
      <c r="K8" s="21" t="s">
        <v>10</v>
      </c>
      <c r="L8" s="4"/>
      <c r="M8" s="21" t="s">
        <v>11</v>
      </c>
    </row>
    <row r="9" spans="1:17" ht="15" customHeight="1" x14ac:dyDescent="0.3">
      <c r="A9" s="128"/>
      <c r="B9" s="128"/>
      <c r="C9" s="128"/>
      <c r="D9" s="128"/>
      <c r="E9" s="136" t="s">
        <v>12</v>
      </c>
      <c r="F9" s="128"/>
      <c r="G9" s="24" t="s">
        <v>103</v>
      </c>
      <c r="H9" s="23"/>
      <c r="I9" s="24" t="s">
        <v>103</v>
      </c>
      <c r="J9" s="23"/>
      <c r="K9" s="24" t="s">
        <v>103</v>
      </c>
      <c r="L9" s="23"/>
      <c r="M9" s="24" t="s">
        <v>103</v>
      </c>
    </row>
    <row r="10" spans="1:17" ht="15" customHeight="1" x14ac:dyDescent="0.3">
      <c r="A10" s="128"/>
      <c r="B10" s="128"/>
      <c r="C10" s="128"/>
      <c r="D10" s="128"/>
      <c r="E10" s="137"/>
      <c r="F10" s="128"/>
      <c r="G10" s="34"/>
      <c r="H10" s="23"/>
      <c r="I10" s="34"/>
      <c r="J10" s="23"/>
      <c r="K10" s="34"/>
      <c r="L10" s="23"/>
      <c r="M10" s="34"/>
    </row>
    <row r="11" spans="1:17" ht="15" customHeight="1" x14ac:dyDescent="0.3">
      <c r="A11" s="128" t="s">
        <v>231</v>
      </c>
      <c r="B11" s="128"/>
      <c r="G11" s="57"/>
      <c r="I11" s="57"/>
      <c r="K11" s="138"/>
      <c r="M11" s="138"/>
      <c r="O11" s="139"/>
    </row>
    <row r="12" spans="1:17" ht="15" customHeight="1" x14ac:dyDescent="0.3">
      <c r="A12" s="131" t="s">
        <v>232</v>
      </c>
      <c r="G12" s="140">
        <v>2832777</v>
      </c>
      <c r="I12" s="140">
        <v>3348458</v>
      </c>
      <c r="K12" s="140">
        <v>1252564</v>
      </c>
      <c r="M12" s="140">
        <v>483142</v>
      </c>
      <c r="O12" s="139"/>
      <c r="Q12" s="139"/>
    </row>
    <row r="13" spans="1:17" ht="15" customHeight="1" x14ac:dyDescent="0.3">
      <c r="A13" s="131" t="s">
        <v>233</v>
      </c>
      <c r="G13" s="141"/>
      <c r="H13" s="141"/>
      <c r="I13" s="141"/>
      <c r="J13" s="141"/>
      <c r="K13" s="141"/>
      <c r="L13" s="141"/>
      <c r="M13" s="141"/>
      <c r="O13" s="139"/>
    </row>
    <row r="14" spans="1:17" ht="15" customHeight="1" x14ac:dyDescent="0.3">
      <c r="B14" s="142" t="s">
        <v>234</v>
      </c>
      <c r="D14" s="143"/>
      <c r="E14" s="57">
        <v>11</v>
      </c>
      <c r="F14" s="140"/>
      <c r="G14" s="140">
        <v>4111082</v>
      </c>
      <c r="I14" s="140">
        <v>3350186</v>
      </c>
      <c r="K14" s="140">
        <v>75754</v>
      </c>
      <c r="M14" s="140">
        <v>60279</v>
      </c>
      <c r="O14" s="139"/>
    </row>
    <row r="15" spans="1:17" ht="15" customHeight="1" x14ac:dyDescent="0.3">
      <c r="B15" s="142" t="s">
        <v>235</v>
      </c>
      <c r="D15" s="143"/>
      <c r="E15" s="57">
        <v>15</v>
      </c>
      <c r="F15" s="140"/>
      <c r="G15" s="140">
        <v>30898</v>
      </c>
      <c r="I15" s="140">
        <v>30802</v>
      </c>
      <c r="K15" s="140">
        <v>11755</v>
      </c>
      <c r="M15" s="140">
        <v>12103</v>
      </c>
      <c r="O15" s="139"/>
      <c r="Q15" s="139"/>
    </row>
    <row r="16" spans="1:17" ht="15" customHeight="1" x14ac:dyDescent="0.3">
      <c r="B16" s="142" t="s">
        <v>236</v>
      </c>
      <c r="D16" s="143"/>
      <c r="F16" s="140"/>
      <c r="G16" s="140">
        <v>15723</v>
      </c>
      <c r="I16" s="140">
        <v>4342</v>
      </c>
      <c r="K16" s="140">
        <v>5578</v>
      </c>
      <c r="M16" s="144">
        <v>0</v>
      </c>
      <c r="O16" s="139"/>
      <c r="Q16" s="139"/>
    </row>
    <row r="17" spans="1:17" ht="15" customHeight="1" x14ac:dyDescent="0.3">
      <c r="B17" s="142" t="s">
        <v>237</v>
      </c>
      <c r="D17" s="143"/>
      <c r="F17" s="140"/>
      <c r="G17" s="140">
        <v>43470</v>
      </c>
      <c r="I17" s="140">
        <v>51846</v>
      </c>
      <c r="K17" s="144">
        <v>0</v>
      </c>
      <c r="M17" s="144">
        <v>0</v>
      </c>
      <c r="O17" s="139"/>
      <c r="Q17" s="139"/>
    </row>
    <row r="18" spans="1:17" ht="15" customHeight="1" x14ac:dyDescent="0.3">
      <c r="B18" s="142" t="s">
        <v>238</v>
      </c>
      <c r="D18" s="143"/>
      <c r="F18" s="140"/>
      <c r="G18" s="58"/>
      <c r="H18" s="58"/>
      <c r="I18" s="58"/>
      <c r="J18" s="58"/>
      <c r="K18" s="58"/>
      <c r="L18" s="58"/>
      <c r="M18" s="58"/>
      <c r="O18" s="139"/>
    </row>
    <row r="19" spans="1:17" ht="15" customHeight="1" x14ac:dyDescent="0.3">
      <c r="B19" s="142"/>
      <c r="C19" s="131" t="s">
        <v>239</v>
      </c>
      <c r="D19" s="143"/>
      <c r="F19" s="140"/>
      <c r="G19" s="140">
        <v>8403</v>
      </c>
      <c r="I19" s="140">
        <v>-8606</v>
      </c>
      <c r="K19" s="144">
        <v>0</v>
      </c>
      <c r="M19" s="144">
        <v>0</v>
      </c>
      <c r="O19" s="139"/>
    </row>
    <row r="20" spans="1:17" ht="15" customHeight="1" x14ac:dyDescent="0.3">
      <c r="B20" s="36" t="s">
        <v>240</v>
      </c>
      <c r="F20" s="138"/>
      <c r="G20" s="140">
        <v>-158680</v>
      </c>
      <c r="I20" s="140">
        <v>-117801</v>
      </c>
      <c r="K20" s="140">
        <v>-682715</v>
      </c>
      <c r="M20" s="140">
        <v>-563113</v>
      </c>
      <c r="O20" s="139"/>
    </row>
    <row r="21" spans="1:17" ht="15" customHeight="1" x14ac:dyDescent="0.3">
      <c r="B21" s="142" t="s">
        <v>241</v>
      </c>
      <c r="F21" s="138"/>
      <c r="G21" s="140">
        <v>2422572</v>
      </c>
      <c r="I21" s="140">
        <v>2315061</v>
      </c>
      <c r="K21" s="140">
        <v>486243</v>
      </c>
      <c r="M21" s="140">
        <v>459675</v>
      </c>
    </row>
    <row r="22" spans="1:17" ht="15" customHeight="1" x14ac:dyDescent="0.3">
      <c r="B22" s="142" t="s">
        <v>242</v>
      </c>
      <c r="F22" s="138"/>
      <c r="G22" s="140">
        <v>31417</v>
      </c>
      <c r="I22" s="140">
        <v>78483</v>
      </c>
      <c r="K22" s="140">
        <v>12396</v>
      </c>
      <c r="M22" s="140">
        <v>4252</v>
      </c>
      <c r="O22" s="139"/>
      <c r="Q22" s="139"/>
    </row>
    <row r="23" spans="1:17" ht="15" customHeight="1" x14ac:dyDescent="0.3">
      <c r="B23" s="142" t="s">
        <v>243</v>
      </c>
      <c r="F23" s="138"/>
      <c r="G23" s="140">
        <v>21215</v>
      </c>
      <c r="I23" s="140">
        <v>19819</v>
      </c>
      <c r="K23" s="140">
        <v>2859</v>
      </c>
      <c r="M23" s="140">
        <v>2848</v>
      </c>
      <c r="O23" s="139"/>
      <c r="Q23" s="139"/>
    </row>
    <row r="24" spans="1:17" ht="15" customHeight="1" x14ac:dyDescent="0.3">
      <c r="B24" s="142" t="s">
        <v>244</v>
      </c>
      <c r="F24" s="138"/>
      <c r="G24" s="140">
        <v>510468</v>
      </c>
      <c r="I24" s="140">
        <v>-621681</v>
      </c>
      <c r="K24" s="140">
        <v>-25721</v>
      </c>
      <c r="M24" s="140">
        <v>18370</v>
      </c>
    </row>
    <row r="25" spans="1:17" ht="15" customHeight="1" x14ac:dyDescent="0.3">
      <c r="B25" s="142" t="s">
        <v>245</v>
      </c>
      <c r="F25" s="138"/>
      <c r="G25" s="144">
        <v>0</v>
      </c>
      <c r="I25" s="144">
        <v>0</v>
      </c>
      <c r="K25" s="144">
        <v>-1226394</v>
      </c>
      <c r="M25" s="144">
        <v>-509674</v>
      </c>
    </row>
    <row r="26" spans="1:17" ht="15" customHeight="1" x14ac:dyDescent="0.3">
      <c r="B26" s="142" t="s">
        <v>246</v>
      </c>
      <c r="E26" s="57">
        <v>10</v>
      </c>
      <c r="F26" s="138"/>
      <c r="G26" s="140">
        <v>-43763</v>
      </c>
      <c r="I26" s="140">
        <v>-76953</v>
      </c>
      <c r="K26" s="144">
        <v>0</v>
      </c>
      <c r="M26" s="144">
        <v>0</v>
      </c>
    </row>
    <row r="27" spans="1:17" ht="15" customHeight="1" x14ac:dyDescent="0.3">
      <c r="B27" s="142" t="s">
        <v>247</v>
      </c>
      <c r="F27" s="138"/>
      <c r="G27" s="144">
        <v>0</v>
      </c>
      <c r="I27" s="144">
        <v>-300306</v>
      </c>
      <c r="K27" s="144">
        <v>0</v>
      </c>
      <c r="M27" s="144">
        <v>0</v>
      </c>
    </row>
    <row r="28" spans="1:17" ht="15" customHeight="1" x14ac:dyDescent="0.3">
      <c r="B28" s="142"/>
      <c r="D28" s="143"/>
      <c r="F28" s="138"/>
      <c r="G28" s="141"/>
      <c r="H28" s="141"/>
      <c r="I28" s="141"/>
      <c r="J28" s="141"/>
      <c r="K28" s="141"/>
      <c r="L28" s="141"/>
      <c r="M28" s="141"/>
    </row>
    <row r="29" spans="1:17" ht="15" customHeight="1" x14ac:dyDescent="0.3">
      <c r="A29" s="131" t="s">
        <v>248</v>
      </c>
      <c r="G29" s="141"/>
      <c r="H29" s="141"/>
      <c r="I29" s="141"/>
      <c r="J29" s="141"/>
      <c r="K29" s="141"/>
      <c r="L29" s="141"/>
      <c r="M29" s="141"/>
    </row>
    <row r="30" spans="1:17" ht="15" customHeight="1" x14ac:dyDescent="0.3">
      <c r="B30" s="142" t="s">
        <v>249</v>
      </c>
      <c r="G30" s="140">
        <v>131238</v>
      </c>
      <c r="I30" s="140">
        <v>-1689585</v>
      </c>
      <c r="K30" s="140">
        <v>-327586</v>
      </c>
      <c r="M30" s="140">
        <v>-208394</v>
      </c>
    </row>
    <row r="31" spans="1:17" ht="15" customHeight="1" x14ac:dyDescent="0.3">
      <c r="B31" s="142" t="s">
        <v>250</v>
      </c>
      <c r="G31" s="140">
        <v>-85375</v>
      </c>
      <c r="I31" s="140">
        <v>-57740</v>
      </c>
      <c r="K31" s="144">
        <v>0</v>
      </c>
      <c r="M31" s="144">
        <v>0</v>
      </c>
    </row>
    <row r="32" spans="1:17" ht="15" customHeight="1" x14ac:dyDescent="0.3">
      <c r="B32" s="142" t="s">
        <v>251</v>
      </c>
      <c r="G32" s="140">
        <v>58952</v>
      </c>
      <c r="I32" s="140">
        <v>434303</v>
      </c>
      <c r="K32" s="140">
        <v>-578</v>
      </c>
      <c r="M32" s="140">
        <v>12362</v>
      </c>
    </row>
    <row r="33" spans="1:13" ht="15" customHeight="1" x14ac:dyDescent="0.3">
      <c r="B33" s="36" t="s">
        <v>252</v>
      </c>
      <c r="G33" s="140">
        <v>-57386</v>
      </c>
      <c r="I33" s="140">
        <v>-583262</v>
      </c>
      <c r="K33" s="140">
        <v>-17559</v>
      </c>
      <c r="M33" s="140">
        <v>-9492</v>
      </c>
    </row>
    <row r="34" spans="1:13" ht="15" customHeight="1" x14ac:dyDescent="0.3">
      <c r="B34" s="142" t="s">
        <v>253</v>
      </c>
      <c r="D34" s="143"/>
      <c r="F34" s="140"/>
      <c r="G34" s="140">
        <v>839184</v>
      </c>
      <c r="I34" s="140">
        <v>745022</v>
      </c>
      <c r="K34" s="140">
        <v>14894</v>
      </c>
      <c r="M34" s="140">
        <v>-20985</v>
      </c>
    </row>
    <row r="35" spans="1:13" ht="15" customHeight="1" x14ac:dyDescent="0.3">
      <c r="B35" s="142" t="s">
        <v>254</v>
      </c>
      <c r="F35" s="140"/>
      <c r="G35" s="140">
        <v>-115120</v>
      </c>
      <c r="I35" s="140">
        <v>-307142</v>
      </c>
      <c r="K35" s="140">
        <v>7996</v>
      </c>
      <c r="M35" s="140">
        <v>23808</v>
      </c>
    </row>
    <row r="36" spans="1:13" ht="15" customHeight="1" x14ac:dyDescent="0.3">
      <c r="B36" s="142" t="s">
        <v>255</v>
      </c>
      <c r="F36" s="140"/>
      <c r="K36" s="140"/>
      <c r="M36" s="140"/>
    </row>
    <row r="37" spans="1:13" ht="15" customHeight="1" x14ac:dyDescent="0.3">
      <c r="B37" s="142"/>
      <c r="C37" s="131" t="s">
        <v>74</v>
      </c>
      <c r="F37" s="140"/>
      <c r="G37" s="140">
        <v>-14787</v>
      </c>
      <c r="I37" s="140">
        <v>-14891</v>
      </c>
      <c r="K37" s="140">
        <v>-11864</v>
      </c>
      <c r="M37" s="140">
        <v>-11948</v>
      </c>
    </row>
    <row r="38" spans="1:13" ht="15" customHeight="1" x14ac:dyDescent="0.3">
      <c r="B38" s="36" t="s">
        <v>256</v>
      </c>
      <c r="F38" s="140"/>
      <c r="G38" s="144">
        <v>0</v>
      </c>
      <c r="I38" s="140">
        <v>-9502</v>
      </c>
      <c r="K38" s="144">
        <v>0</v>
      </c>
      <c r="M38" s="144">
        <v>0</v>
      </c>
    </row>
    <row r="39" spans="1:13" ht="15" customHeight="1" x14ac:dyDescent="0.3">
      <c r="B39" s="142" t="s">
        <v>257</v>
      </c>
      <c r="F39" s="140"/>
      <c r="G39" s="145">
        <v>-10804</v>
      </c>
      <c r="I39" s="145">
        <v>-39329</v>
      </c>
      <c r="K39" s="146">
        <v>0</v>
      </c>
      <c r="M39" s="146">
        <v>0</v>
      </c>
    </row>
    <row r="40" spans="1:13" ht="15" customHeight="1" x14ac:dyDescent="0.3">
      <c r="B40" s="142"/>
      <c r="F40" s="140"/>
      <c r="K40" s="140"/>
      <c r="M40" s="140"/>
    </row>
    <row r="41" spans="1:13" ht="15" customHeight="1" x14ac:dyDescent="0.3">
      <c r="A41" s="2" t="s">
        <v>258</v>
      </c>
      <c r="B41" s="142"/>
      <c r="F41" s="140"/>
      <c r="G41" s="141">
        <f>SUM(G12:G39)</f>
        <v>10571484</v>
      </c>
      <c r="H41" s="141"/>
      <c r="I41" s="141">
        <f>SUM(I12:I39)</f>
        <v>6551524</v>
      </c>
      <c r="J41" s="141"/>
      <c r="K41" s="141">
        <f>SUM(K12:K39)</f>
        <v>-422378</v>
      </c>
      <c r="L41" s="141"/>
      <c r="M41" s="141">
        <f>SUM(M12:M39)</f>
        <v>-246767</v>
      </c>
    </row>
    <row r="42" spans="1:13" ht="15" customHeight="1" x14ac:dyDescent="0.3">
      <c r="A42" s="2"/>
      <c r="B42" s="36" t="s">
        <v>259</v>
      </c>
      <c r="F42" s="140"/>
      <c r="G42" s="141">
        <v>157744</v>
      </c>
      <c r="H42" s="141"/>
      <c r="I42" s="141">
        <v>96803</v>
      </c>
      <c r="J42" s="141"/>
      <c r="K42" s="141">
        <v>139743</v>
      </c>
      <c r="L42" s="141"/>
      <c r="M42" s="141">
        <v>124241</v>
      </c>
    </row>
    <row r="43" spans="1:13" ht="15" customHeight="1" x14ac:dyDescent="0.3">
      <c r="A43" s="2"/>
      <c r="B43" s="36" t="s">
        <v>260</v>
      </c>
      <c r="F43" s="140"/>
      <c r="G43" s="141">
        <v>2856</v>
      </c>
      <c r="H43" s="141"/>
      <c r="I43" s="141">
        <v>2271</v>
      </c>
      <c r="J43" s="141"/>
      <c r="K43" s="141">
        <v>0</v>
      </c>
      <c r="L43" s="141"/>
      <c r="M43" s="141">
        <v>0</v>
      </c>
    </row>
    <row r="44" spans="1:13" ht="15" customHeight="1" x14ac:dyDescent="0.3">
      <c r="B44" s="142" t="s">
        <v>261</v>
      </c>
      <c r="F44" s="140"/>
      <c r="G44" s="147">
        <v>-260728</v>
      </c>
      <c r="H44" s="141"/>
      <c r="I44" s="147">
        <v>-247547</v>
      </c>
      <c r="J44" s="141"/>
      <c r="K44" s="147">
        <v>-5520</v>
      </c>
      <c r="L44" s="141"/>
      <c r="M44" s="147">
        <v>-6157</v>
      </c>
    </row>
    <row r="45" spans="1:13" ht="15" customHeight="1" x14ac:dyDescent="0.3">
      <c r="C45" s="142"/>
      <c r="G45" s="138"/>
      <c r="I45" s="138"/>
      <c r="K45" s="138"/>
      <c r="M45" s="138"/>
    </row>
    <row r="46" spans="1:13" ht="15" customHeight="1" x14ac:dyDescent="0.3">
      <c r="A46" s="131" t="s">
        <v>262</v>
      </c>
      <c r="G46" s="147">
        <f>SUM(G41:G44)</f>
        <v>10471356</v>
      </c>
      <c r="H46" s="148"/>
      <c r="I46" s="147">
        <f>SUM(I41:I44)</f>
        <v>6403051</v>
      </c>
      <c r="J46" s="148"/>
      <c r="K46" s="147">
        <f>SUM(K41:K44)</f>
        <v>-288155</v>
      </c>
      <c r="L46" s="148"/>
      <c r="M46" s="147">
        <f>SUM(M41:M44)</f>
        <v>-128683</v>
      </c>
    </row>
    <row r="47" spans="1:13" ht="15" customHeight="1" x14ac:dyDescent="0.3">
      <c r="G47" s="149"/>
      <c r="H47" s="148"/>
      <c r="I47" s="149"/>
      <c r="J47" s="148"/>
      <c r="K47" s="149"/>
      <c r="L47" s="148"/>
      <c r="M47" s="149"/>
    </row>
    <row r="48" spans="1:13" ht="15" customHeight="1" x14ac:dyDescent="0.3">
      <c r="G48" s="149"/>
      <c r="H48" s="148"/>
      <c r="I48" s="149"/>
      <c r="J48" s="148"/>
      <c r="K48" s="149"/>
      <c r="L48" s="148"/>
      <c r="M48" s="149"/>
    </row>
    <row r="49" spans="1:13" ht="15" customHeight="1" x14ac:dyDescent="0.3">
      <c r="G49" s="149"/>
      <c r="H49" s="148"/>
      <c r="I49" s="149"/>
      <c r="J49" s="148"/>
      <c r="K49" s="149"/>
      <c r="L49" s="148"/>
      <c r="M49" s="149"/>
    </row>
    <row r="50" spans="1:13" ht="15" customHeight="1" x14ac:dyDescent="0.3">
      <c r="G50" s="149"/>
      <c r="H50" s="148"/>
      <c r="I50" s="149"/>
      <c r="J50" s="148"/>
      <c r="K50" s="149"/>
      <c r="L50" s="148"/>
      <c r="M50" s="149"/>
    </row>
    <row r="51" spans="1:13" ht="15" customHeight="1" x14ac:dyDescent="0.3">
      <c r="G51" s="149"/>
      <c r="H51" s="148"/>
      <c r="I51" s="149"/>
      <c r="J51" s="148"/>
      <c r="K51" s="149"/>
      <c r="L51" s="148"/>
      <c r="M51" s="149"/>
    </row>
    <row r="52" spans="1:13" ht="15" customHeight="1" x14ac:dyDescent="0.3">
      <c r="G52" s="149"/>
      <c r="H52" s="148"/>
      <c r="I52" s="149"/>
      <c r="J52" s="148"/>
      <c r="K52" s="149"/>
      <c r="L52" s="148"/>
      <c r="M52" s="149"/>
    </row>
    <row r="53" spans="1:13" ht="15" customHeight="1" x14ac:dyDescent="0.3">
      <c r="G53" s="149"/>
      <c r="H53" s="148"/>
      <c r="I53" s="149"/>
      <c r="J53" s="148"/>
      <c r="K53" s="149"/>
      <c r="L53" s="148"/>
      <c r="M53" s="149"/>
    </row>
    <row r="54" spans="1:13" ht="15" customHeight="1" x14ac:dyDescent="0.3">
      <c r="G54" s="149"/>
      <c r="H54" s="148"/>
      <c r="I54" s="149"/>
      <c r="J54" s="148"/>
      <c r="K54" s="149"/>
      <c r="L54" s="148"/>
      <c r="M54" s="149"/>
    </row>
    <row r="55" spans="1:13" ht="15" customHeight="1" x14ac:dyDescent="0.3">
      <c r="G55" s="149"/>
      <c r="H55" s="148"/>
      <c r="I55" s="149"/>
      <c r="J55" s="148"/>
      <c r="K55" s="149"/>
      <c r="L55" s="148"/>
      <c r="M55" s="149"/>
    </row>
    <row r="56" spans="1:13" ht="15" customHeight="1" x14ac:dyDescent="0.3">
      <c r="G56" s="149"/>
      <c r="H56" s="148"/>
      <c r="I56" s="149"/>
      <c r="J56" s="148"/>
      <c r="K56" s="149"/>
      <c r="L56" s="148"/>
      <c r="M56" s="149"/>
    </row>
    <row r="57" spans="1:13" ht="15" customHeight="1" x14ac:dyDescent="0.3">
      <c r="G57" s="149"/>
      <c r="H57" s="148"/>
      <c r="I57" s="149"/>
      <c r="J57" s="148"/>
      <c r="K57" s="149"/>
      <c r="L57" s="148"/>
      <c r="M57" s="149"/>
    </row>
    <row r="58" spans="1:13" ht="12.75" customHeight="1" x14ac:dyDescent="0.3">
      <c r="G58" s="149"/>
      <c r="H58" s="148"/>
      <c r="I58" s="149"/>
      <c r="J58" s="148"/>
      <c r="K58" s="149"/>
      <c r="L58" s="148"/>
      <c r="M58" s="149"/>
    </row>
    <row r="59" spans="1:13" ht="18" customHeight="1" x14ac:dyDescent="0.3">
      <c r="G59" s="149"/>
      <c r="H59" s="148"/>
      <c r="I59" s="149"/>
      <c r="J59" s="148"/>
      <c r="K59" s="149"/>
      <c r="L59" s="148"/>
      <c r="M59" s="149"/>
    </row>
    <row r="60" spans="1:13" ht="22" customHeight="1" x14ac:dyDescent="0.3">
      <c r="A60" s="150" t="str">
        <f>EN_7!A44</f>
        <v>The accompanying notes form part of this interim financial information.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</row>
    <row r="61" spans="1:13" ht="16.5" customHeight="1" x14ac:dyDescent="0.3">
      <c r="A61" s="128" t="s">
        <v>0</v>
      </c>
      <c r="B61" s="128"/>
      <c r="C61" s="128"/>
      <c r="D61" s="128"/>
      <c r="E61" s="129"/>
      <c r="F61" s="128"/>
      <c r="G61" s="130"/>
      <c r="I61" s="130"/>
    </row>
    <row r="62" spans="1:13" ht="16.5" customHeight="1" x14ac:dyDescent="0.3">
      <c r="A62" s="128" t="s">
        <v>263</v>
      </c>
      <c r="B62" s="128"/>
      <c r="C62" s="128"/>
      <c r="D62" s="128"/>
      <c r="E62" s="129"/>
      <c r="F62" s="128"/>
      <c r="G62" s="130"/>
      <c r="I62" s="130"/>
    </row>
    <row r="63" spans="1:13" ht="16.5" customHeight="1" x14ac:dyDescent="0.3">
      <c r="A63" s="151" t="str">
        <f>A3</f>
        <v>For the nine-month period ended 30 September 2020</v>
      </c>
      <c r="B63" s="132"/>
      <c r="C63" s="132"/>
      <c r="D63" s="132"/>
      <c r="E63" s="133"/>
      <c r="F63" s="132"/>
      <c r="G63" s="134"/>
      <c r="H63" s="134"/>
      <c r="I63" s="134"/>
      <c r="J63" s="134"/>
      <c r="K63" s="134"/>
      <c r="L63" s="134"/>
      <c r="M63" s="134"/>
    </row>
    <row r="64" spans="1:13" ht="16.5" customHeight="1" x14ac:dyDescent="0.3">
      <c r="A64" s="128"/>
      <c r="B64" s="128"/>
      <c r="C64" s="128"/>
      <c r="D64" s="128"/>
      <c r="E64" s="129"/>
      <c r="F64" s="128"/>
      <c r="G64" s="130"/>
      <c r="I64" s="130"/>
    </row>
    <row r="65" spans="1:13" ht="16.5" customHeight="1" x14ac:dyDescent="0.3">
      <c r="A65" s="128"/>
      <c r="B65" s="128"/>
      <c r="C65" s="128"/>
      <c r="D65" s="128"/>
      <c r="E65" s="129"/>
      <c r="F65" s="128"/>
      <c r="G65" s="130"/>
      <c r="I65" s="130"/>
    </row>
    <row r="66" spans="1:13" ht="16.5" customHeight="1" x14ac:dyDescent="0.3">
      <c r="A66" s="128"/>
      <c r="B66" s="128"/>
      <c r="C66" s="128"/>
      <c r="D66" s="128"/>
      <c r="E66" s="129"/>
      <c r="F66" s="128"/>
      <c r="G66" s="10" t="s">
        <v>3</v>
      </c>
      <c r="H66" s="11"/>
      <c r="I66" s="11"/>
      <c r="J66" s="128"/>
      <c r="K66" s="10" t="s">
        <v>4</v>
      </c>
      <c r="L66" s="10"/>
      <c r="M66" s="10"/>
    </row>
    <row r="67" spans="1:13" ht="16.5" customHeight="1" x14ac:dyDescent="0.3">
      <c r="A67" s="128"/>
      <c r="B67" s="128"/>
      <c r="C67" s="128"/>
      <c r="D67" s="128"/>
      <c r="E67" s="129"/>
      <c r="F67" s="128"/>
      <c r="G67" s="12" t="s">
        <v>5</v>
      </c>
      <c r="H67" s="13"/>
      <c r="I67" s="13"/>
      <c r="J67" s="14"/>
      <c r="K67" s="12" t="s">
        <v>5</v>
      </c>
      <c r="L67" s="13"/>
      <c r="M67" s="13"/>
    </row>
    <row r="68" spans="1:13" ht="16.5" customHeight="1" x14ac:dyDescent="0.3">
      <c r="G68" s="21" t="s">
        <v>10</v>
      </c>
      <c r="H68" s="4"/>
      <c r="I68" s="21" t="s">
        <v>11</v>
      </c>
      <c r="J68" s="4"/>
      <c r="K68" s="21" t="s">
        <v>10</v>
      </c>
      <c r="L68" s="4"/>
      <c r="M68" s="21" t="s">
        <v>11</v>
      </c>
    </row>
    <row r="69" spans="1:13" ht="16.5" customHeight="1" x14ac:dyDescent="0.3">
      <c r="A69" s="128"/>
      <c r="B69" s="128"/>
      <c r="C69" s="128"/>
      <c r="D69" s="128"/>
      <c r="E69" s="136" t="s">
        <v>12</v>
      </c>
      <c r="F69" s="128"/>
      <c r="G69" s="24" t="s">
        <v>103</v>
      </c>
      <c r="H69" s="23"/>
      <c r="I69" s="24" t="s">
        <v>103</v>
      </c>
      <c r="J69" s="23"/>
      <c r="K69" s="24" t="s">
        <v>103</v>
      </c>
      <c r="L69" s="23"/>
      <c r="M69" s="24" t="s">
        <v>103</v>
      </c>
    </row>
    <row r="70" spans="1:13" ht="16.5" customHeight="1" x14ac:dyDescent="0.3">
      <c r="A70" s="128"/>
      <c r="B70" s="128"/>
      <c r="C70" s="128"/>
      <c r="D70" s="128"/>
      <c r="E70" s="137"/>
      <c r="F70" s="128"/>
      <c r="G70" s="34"/>
      <c r="H70" s="23"/>
      <c r="I70" s="34"/>
      <c r="J70" s="23"/>
      <c r="K70" s="34"/>
      <c r="L70" s="23"/>
      <c r="M70" s="34"/>
    </row>
    <row r="71" spans="1:13" ht="16.5" customHeight="1" x14ac:dyDescent="0.3">
      <c r="A71" s="128" t="s">
        <v>264</v>
      </c>
      <c r="B71" s="128"/>
      <c r="G71" s="138"/>
      <c r="I71" s="138"/>
      <c r="K71" s="138"/>
      <c r="M71" s="138"/>
    </row>
    <row r="72" spans="1:13" ht="16.5" customHeight="1" x14ac:dyDescent="0.3">
      <c r="A72" s="131" t="s">
        <v>265</v>
      </c>
      <c r="G72" s="141">
        <v>189956</v>
      </c>
      <c r="I72" s="141">
        <v>297897</v>
      </c>
      <c r="K72" s="141">
        <v>0</v>
      </c>
      <c r="M72" s="141">
        <v>0</v>
      </c>
    </row>
    <row r="73" spans="1:13" ht="16.5" customHeight="1" x14ac:dyDescent="0.3">
      <c r="A73" s="131" t="s">
        <v>266</v>
      </c>
      <c r="F73" s="140"/>
      <c r="G73" s="141">
        <v>601977</v>
      </c>
      <c r="I73" s="141">
        <v>-1276220</v>
      </c>
      <c r="K73" s="141">
        <v>-500008</v>
      </c>
      <c r="M73" s="141">
        <v>-501003</v>
      </c>
    </row>
    <row r="74" spans="1:13" ht="16.5" customHeight="1" x14ac:dyDescent="0.3">
      <c r="A74" s="131" t="s">
        <v>267</v>
      </c>
      <c r="E74" s="152">
        <v>20.5</v>
      </c>
      <c r="F74" s="140"/>
      <c r="G74" s="141">
        <v>73188</v>
      </c>
      <c r="H74" s="141"/>
      <c r="I74" s="141">
        <v>11040</v>
      </c>
      <c r="J74" s="141"/>
      <c r="K74" s="141">
        <v>73188</v>
      </c>
      <c r="L74" s="141"/>
      <c r="M74" s="141">
        <v>815650</v>
      </c>
    </row>
    <row r="75" spans="1:13" ht="16.5" customHeight="1" x14ac:dyDescent="0.3">
      <c r="A75" s="131" t="s">
        <v>268</v>
      </c>
      <c r="E75" s="152">
        <v>20.5</v>
      </c>
      <c r="F75" s="140"/>
      <c r="G75" s="141">
        <v>-23467</v>
      </c>
      <c r="I75" s="141">
        <v>-51840</v>
      </c>
      <c r="K75" s="141">
        <v>-4017538</v>
      </c>
      <c r="M75" s="141">
        <v>-6225799</v>
      </c>
    </row>
    <row r="76" spans="1:13" ht="16.5" customHeight="1" x14ac:dyDescent="0.3">
      <c r="A76" s="131" t="s">
        <v>269</v>
      </c>
      <c r="E76" s="152">
        <v>20.6</v>
      </c>
      <c r="F76" s="140"/>
      <c r="G76" s="141">
        <v>0</v>
      </c>
      <c r="I76" s="141">
        <v>0</v>
      </c>
      <c r="K76" s="141">
        <v>126785</v>
      </c>
      <c r="M76" s="141">
        <v>505500</v>
      </c>
    </row>
    <row r="77" spans="1:13" ht="16.5" customHeight="1" x14ac:dyDescent="0.3">
      <c r="A77" s="131" t="s">
        <v>270</v>
      </c>
      <c r="E77" s="152">
        <v>20.6</v>
      </c>
      <c r="F77" s="140"/>
      <c r="G77" s="141">
        <v>0</v>
      </c>
      <c r="I77" s="141">
        <v>0</v>
      </c>
      <c r="K77" s="141">
        <v>-2759750</v>
      </c>
      <c r="M77" s="141">
        <v>-314734</v>
      </c>
    </row>
    <row r="78" spans="1:13" ht="16.5" customHeight="1" x14ac:dyDescent="0.3">
      <c r="A78" s="131" t="s">
        <v>271</v>
      </c>
      <c r="F78" s="140"/>
      <c r="G78" s="141">
        <v>0</v>
      </c>
      <c r="I78" s="141">
        <v>-111356</v>
      </c>
      <c r="K78" s="141">
        <v>0</v>
      </c>
      <c r="M78" s="141">
        <v>-111356</v>
      </c>
    </row>
    <row r="79" spans="1:13" ht="16.5" customHeight="1" x14ac:dyDescent="0.3">
      <c r="A79" s="131" t="s">
        <v>272</v>
      </c>
      <c r="F79" s="140"/>
      <c r="G79" s="141">
        <v>114000</v>
      </c>
      <c r="I79" s="141">
        <v>67000</v>
      </c>
      <c r="K79" s="141">
        <v>114000</v>
      </c>
      <c r="M79" s="141">
        <v>67000</v>
      </c>
    </row>
    <row r="80" spans="1:13" ht="16.5" customHeight="1" x14ac:dyDescent="0.3">
      <c r="A80" s="131" t="s">
        <v>273</v>
      </c>
      <c r="E80" s="57">
        <v>9</v>
      </c>
      <c r="F80" s="140"/>
      <c r="G80" s="141">
        <v>0</v>
      </c>
      <c r="I80" s="141">
        <v>0</v>
      </c>
      <c r="K80" s="141">
        <v>-23310</v>
      </c>
      <c r="M80" s="141">
        <v>-10710</v>
      </c>
    </row>
    <row r="81" spans="1:13" ht="16.5" customHeight="1" x14ac:dyDescent="0.3">
      <c r="A81" s="131" t="s">
        <v>274</v>
      </c>
      <c r="E81" s="57" t="s">
        <v>35</v>
      </c>
      <c r="G81" s="141">
        <v>234790</v>
      </c>
      <c r="I81" s="141">
        <v>299238</v>
      </c>
      <c r="K81" s="141">
        <v>0</v>
      </c>
      <c r="M81" s="141">
        <v>0</v>
      </c>
    </row>
    <row r="82" spans="1:13" ht="16.5" customHeight="1" x14ac:dyDescent="0.3">
      <c r="A82" s="131" t="s">
        <v>275</v>
      </c>
      <c r="G82" s="141">
        <v>0</v>
      </c>
      <c r="I82" s="141">
        <v>-13368</v>
      </c>
      <c r="J82" s="141"/>
      <c r="K82" s="141">
        <v>0</v>
      </c>
      <c r="L82" s="141"/>
      <c r="M82" s="141">
        <v>-13368</v>
      </c>
    </row>
    <row r="83" spans="1:13" ht="16.5" customHeight="1" x14ac:dyDescent="0.3">
      <c r="A83" s="131" t="s">
        <v>276</v>
      </c>
      <c r="E83" s="57">
        <v>18</v>
      </c>
      <c r="G83" s="141">
        <v>-1699880</v>
      </c>
      <c r="I83" s="141">
        <v>-2827843</v>
      </c>
      <c r="J83" s="141"/>
      <c r="K83" s="141">
        <v>0</v>
      </c>
      <c r="L83" s="141"/>
      <c r="M83" s="141">
        <v>0</v>
      </c>
    </row>
    <row r="84" spans="1:13" ht="16.5" customHeight="1" x14ac:dyDescent="0.3">
      <c r="A84" s="131" t="s">
        <v>277</v>
      </c>
      <c r="G84" s="141">
        <v>-12019241</v>
      </c>
      <c r="I84" s="141">
        <v>-2196694</v>
      </c>
      <c r="K84" s="141">
        <v>-24576</v>
      </c>
      <c r="M84" s="141">
        <v>-330676</v>
      </c>
    </row>
    <row r="85" spans="1:13" ht="16.5" customHeight="1" x14ac:dyDescent="0.3">
      <c r="A85" s="131" t="s">
        <v>278</v>
      </c>
      <c r="G85" s="141">
        <v>-200175</v>
      </c>
      <c r="I85" s="141">
        <v>-305202</v>
      </c>
      <c r="K85" s="141">
        <v>-11652</v>
      </c>
      <c r="M85" s="141">
        <v>-25816</v>
      </c>
    </row>
    <row r="86" spans="1:13" ht="16.5" customHeight="1" x14ac:dyDescent="0.3">
      <c r="A86" s="131" t="s">
        <v>279</v>
      </c>
      <c r="G86" s="141">
        <v>2919</v>
      </c>
      <c r="I86" s="141">
        <v>223483</v>
      </c>
      <c r="K86" s="141">
        <v>0</v>
      </c>
      <c r="M86" s="141">
        <v>0</v>
      </c>
    </row>
    <row r="87" spans="1:13" ht="16.5" customHeight="1" x14ac:dyDescent="0.3">
      <c r="A87" s="131" t="s">
        <v>280</v>
      </c>
      <c r="G87" s="141">
        <v>-12700</v>
      </c>
      <c r="I87" s="141">
        <v>-46385</v>
      </c>
      <c r="K87" s="141">
        <v>0</v>
      </c>
      <c r="M87" s="141">
        <v>0</v>
      </c>
    </row>
    <row r="88" spans="1:13" ht="16.5" customHeight="1" x14ac:dyDescent="0.3">
      <c r="A88" s="131" t="s">
        <v>281</v>
      </c>
      <c r="G88" s="141">
        <v>-255263</v>
      </c>
      <c r="I88" s="141">
        <v>-268270</v>
      </c>
      <c r="K88" s="141">
        <v>0</v>
      </c>
      <c r="M88" s="141">
        <v>0</v>
      </c>
    </row>
    <row r="89" spans="1:13" ht="16.5" customHeight="1" x14ac:dyDescent="0.3">
      <c r="A89" s="131" t="s">
        <v>282</v>
      </c>
      <c r="G89" s="147">
        <v>40998</v>
      </c>
      <c r="I89" s="147">
        <v>87140</v>
      </c>
      <c r="K89" s="147">
        <v>1667396</v>
      </c>
      <c r="M89" s="147">
        <v>1213032</v>
      </c>
    </row>
    <row r="90" spans="1:13" ht="16.5" customHeight="1" x14ac:dyDescent="0.3">
      <c r="A90" s="128"/>
      <c r="B90" s="128"/>
      <c r="C90" s="128"/>
      <c r="D90" s="128"/>
      <c r="F90" s="128"/>
      <c r="G90" s="138"/>
      <c r="I90" s="138"/>
      <c r="K90" s="138"/>
      <c r="M90" s="138"/>
    </row>
    <row r="91" spans="1:13" ht="16.5" customHeight="1" x14ac:dyDescent="0.3">
      <c r="A91" s="131" t="s">
        <v>283</v>
      </c>
      <c r="G91" s="147">
        <f>SUM(G72:G90)</f>
        <v>-12952898</v>
      </c>
      <c r="H91" s="148"/>
      <c r="I91" s="147">
        <f>SUM(I72:I90)</f>
        <v>-6111380</v>
      </c>
      <c r="J91" s="148"/>
      <c r="K91" s="147">
        <f>SUM(K72:K90)</f>
        <v>-5355465</v>
      </c>
      <c r="L91" s="148"/>
      <c r="M91" s="147">
        <f>SUM(M72:M90)</f>
        <v>-4932280</v>
      </c>
    </row>
    <row r="92" spans="1:13" ht="16.5" customHeight="1" x14ac:dyDescent="0.3">
      <c r="K92" s="140"/>
      <c r="M92" s="140"/>
    </row>
    <row r="93" spans="1:13" ht="16.5" customHeight="1" x14ac:dyDescent="0.3">
      <c r="K93" s="140"/>
      <c r="M93" s="140"/>
    </row>
    <row r="94" spans="1:13" ht="16.5" customHeight="1" x14ac:dyDescent="0.3">
      <c r="G94" s="149"/>
      <c r="H94" s="148"/>
      <c r="I94" s="149"/>
      <c r="J94" s="148"/>
      <c r="K94" s="149"/>
      <c r="L94" s="148"/>
      <c r="M94" s="149"/>
    </row>
    <row r="95" spans="1:13" ht="16.5" customHeight="1" x14ac:dyDescent="0.3">
      <c r="G95" s="149"/>
      <c r="H95" s="148"/>
      <c r="I95" s="149"/>
      <c r="J95" s="148"/>
      <c r="K95" s="149"/>
      <c r="L95" s="148"/>
      <c r="M95" s="149"/>
    </row>
    <row r="96" spans="1:13" ht="16.5" customHeight="1" x14ac:dyDescent="0.3">
      <c r="G96" s="149"/>
      <c r="H96" s="148"/>
      <c r="I96" s="149"/>
      <c r="J96" s="148"/>
      <c r="K96" s="149"/>
      <c r="L96" s="148"/>
      <c r="M96" s="149"/>
    </row>
    <row r="97" spans="7:13" ht="16.5" customHeight="1" x14ac:dyDescent="0.3">
      <c r="G97" s="149"/>
      <c r="H97" s="148"/>
      <c r="I97" s="149"/>
      <c r="J97" s="148"/>
      <c r="K97" s="149"/>
      <c r="L97" s="148"/>
      <c r="M97" s="149"/>
    </row>
    <row r="98" spans="7:13" ht="16.5" customHeight="1" x14ac:dyDescent="0.3">
      <c r="G98" s="149"/>
      <c r="H98" s="148"/>
      <c r="I98" s="149"/>
      <c r="J98" s="148"/>
      <c r="K98" s="149"/>
      <c r="L98" s="148"/>
      <c r="M98" s="149"/>
    </row>
    <row r="99" spans="7:13" ht="16.5" customHeight="1" x14ac:dyDescent="0.3">
      <c r="G99" s="149"/>
      <c r="H99" s="148"/>
      <c r="I99" s="149"/>
      <c r="J99" s="148"/>
      <c r="K99" s="149"/>
      <c r="L99" s="148"/>
      <c r="M99" s="149"/>
    </row>
    <row r="100" spans="7:13" ht="16.5" customHeight="1" x14ac:dyDescent="0.3">
      <c r="G100" s="149"/>
      <c r="H100" s="148"/>
      <c r="I100" s="149"/>
      <c r="J100" s="148"/>
      <c r="K100" s="149"/>
      <c r="L100" s="148"/>
      <c r="M100" s="149"/>
    </row>
    <row r="101" spans="7:13" ht="16.5" customHeight="1" x14ac:dyDescent="0.3">
      <c r="G101" s="149"/>
      <c r="H101" s="148"/>
      <c r="I101" s="149"/>
      <c r="J101" s="148"/>
      <c r="K101" s="149"/>
      <c r="L101" s="148"/>
      <c r="M101" s="149"/>
    </row>
    <row r="102" spans="7:13" ht="16.5" customHeight="1" x14ac:dyDescent="0.3">
      <c r="G102" s="149"/>
      <c r="H102" s="148"/>
      <c r="I102" s="149"/>
      <c r="J102" s="148"/>
      <c r="K102" s="149"/>
      <c r="L102" s="148"/>
      <c r="M102" s="149"/>
    </row>
    <row r="103" spans="7:13" ht="15" customHeight="1" x14ac:dyDescent="0.3">
      <c r="G103" s="149"/>
      <c r="H103" s="148"/>
      <c r="I103" s="149"/>
      <c r="J103" s="148"/>
      <c r="K103" s="149"/>
      <c r="L103" s="148"/>
      <c r="M103" s="149"/>
    </row>
    <row r="104" spans="7:13" ht="15" customHeight="1" x14ac:dyDescent="0.3">
      <c r="G104" s="149"/>
      <c r="H104" s="148"/>
      <c r="I104" s="149"/>
      <c r="J104" s="148"/>
      <c r="K104" s="149"/>
      <c r="L104" s="148"/>
      <c r="M104" s="149"/>
    </row>
    <row r="105" spans="7:13" ht="15" customHeight="1" x14ac:dyDescent="0.3">
      <c r="G105" s="149"/>
      <c r="H105" s="148"/>
      <c r="I105" s="149"/>
      <c r="J105" s="148"/>
      <c r="K105" s="149"/>
      <c r="L105" s="148"/>
      <c r="M105" s="149"/>
    </row>
    <row r="106" spans="7:13" ht="15" customHeight="1" x14ac:dyDescent="0.3">
      <c r="G106" s="149"/>
      <c r="H106" s="148"/>
      <c r="I106" s="149"/>
      <c r="J106" s="148"/>
      <c r="K106" s="149"/>
      <c r="L106" s="148"/>
      <c r="M106" s="149"/>
    </row>
    <row r="107" spans="7:13" ht="15" customHeight="1" x14ac:dyDescent="0.3">
      <c r="G107" s="149"/>
      <c r="H107" s="148"/>
      <c r="I107" s="149"/>
      <c r="J107" s="148"/>
      <c r="K107" s="149"/>
      <c r="L107" s="148"/>
      <c r="M107" s="149"/>
    </row>
    <row r="108" spans="7:13" ht="15" customHeight="1" x14ac:dyDescent="0.3">
      <c r="G108" s="149"/>
      <c r="H108" s="148"/>
      <c r="I108" s="149"/>
      <c r="J108" s="148"/>
      <c r="K108" s="149"/>
      <c r="L108" s="148"/>
      <c r="M108" s="149"/>
    </row>
    <row r="109" spans="7:13" ht="15" customHeight="1" x14ac:dyDescent="0.3">
      <c r="G109" s="149"/>
      <c r="H109" s="148"/>
      <c r="I109" s="149"/>
      <c r="J109" s="148"/>
      <c r="K109" s="149"/>
      <c r="L109" s="148"/>
      <c r="M109" s="149"/>
    </row>
    <row r="110" spans="7:13" ht="15" customHeight="1" x14ac:dyDescent="0.3">
      <c r="G110" s="149"/>
      <c r="H110" s="148"/>
      <c r="I110" s="149"/>
      <c r="J110" s="148"/>
      <c r="K110" s="149"/>
      <c r="L110" s="148"/>
      <c r="M110" s="149"/>
    </row>
    <row r="111" spans="7:13" ht="4.5" customHeight="1" x14ac:dyDescent="0.3">
      <c r="G111" s="149"/>
      <c r="H111" s="148"/>
      <c r="I111" s="149"/>
      <c r="J111" s="148"/>
      <c r="K111" s="149"/>
      <c r="L111" s="148"/>
      <c r="M111" s="149"/>
    </row>
    <row r="112" spans="7:13" ht="15" customHeight="1" x14ac:dyDescent="0.3">
      <c r="G112" s="149"/>
      <c r="H112" s="148"/>
      <c r="I112" s="149"/>
      <c r="J112" s="148"/>
      <c r="K112" s="149"/>
      <c r="L112" s="148"/>
      <c r="M112" s="149"/>
    </row>
    <row r="113" spans="1:13" ht="15" customHeight="1" x14ac:dyDescent="0.3">
      <c r="G113" s="149"/>
      <c r="H113" s="148"/>
      <c r="I113" s="149"/>
      <c r="J113" s="148"/>
      <c r="K113" s="149"/>
      <c r="L113" s="148"/>
      <c r="M113" s="149"/>
    </row>
    <row r="114" spans="1:13" ht="15" customHeight="1" x14ac:dyDescent="0.3">
      <c r="G114" s="149"/>
      <c r="H114" s="148"/>
      <c r="I114" s="149"/>
      <c r="J114" s="148"/>
      <c r="K114" s="149"/>
      <c r="L114" s="148"/>
      <c r="M114" s="149"/>
    </row>
    <row r="115" spans="1:13" ht="15" customHeight="1" x14ac:dyDescent="0.3">
      <c r="G115" s="149"/>
      <c r="H115" s="148"/>
      <c r="I115" s="149"/>
      <c r="J115" s="148"/>
      <c r="K115" s="149"/>
      <c r="L115" s="148"/>
      <c r="M115" s="149"/>
    </row>
    <row r="116" spans="1:13" ht="15" customHeight="1" x14ac:dyDescent="0.3">
      <c r="G116" s="149"/>
      <c r="H116" s="148"/>
      <c r="I116" s="149"/>
      <c r="J116" s="148"/>
      <c r="K116" s="149"/>
      <c r="L116" s="148"/>
      <c r="M116" s="149"/>
    </row>
    <row r="117" spans="1:13" ht="22" customHeight="1" x14ac:dyDescent="0.3">
      <c r="A117" s="150" t="str">
        <f>A60</f>
        <v>The accompanying notes form part of this interim financial information.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</row>
    <row r="118" spans="1:13" ht="16.5" customHeight="1" x14ac:dyDescent="0.3">
      <c r="A118" s="128" t="s">
        <v>0</v>
      </c>
      <c r="B118" s="128"/>
      <c r="C118" s="128"/>
      <c r="D118" s="128"/>
      <c r="E118" s="129"/>
      <c r="F118" s="128"/>
      <c r="G118" s="130"/>
      <c r="I118" s="130"/>
    </row>
    <row r="119" spans="1:13" ht="16.5" customHeight="1" x14ac:dyDescent="0.3">
      <c r="A119" s="128" t="s">
        <v>263</v>
      </c>
      <c r="B119" s="128"/>
      <c r="C119" s="128"/>
      <c r="D119" s="128"/>
      <c r="E119" s="129"/>
      <c r="F119" s="128"/>
      <c r="G119" s="130"/>
      <c r="I119" s="130"/>
    </row>
    <row r="120" spans="1:13" ht="16.5" customHeight="1" x14ac:dyDescent="0.3">
      <c r="A120" s="151" t="str">
        <f>A3</f>
        <v>For the nine-month period ended 30 September 2020</v>
      </c>
      <c r="B120" s="132"/>
      <c r="C120" s="132"/>
      <c r="D120" s="132"/>
      <c r="E120" s="133"/>
      <c r="F120" s="132"/>
      <c r="G120" s="134"/>
      <c r="H120" s="134"/>
      <c r="I120" s="134"/>
      <c r="J120" s="134"/>
      <c r="K120" s="134"/>
      <c r="L120" s="134"/>
      <c r="M120" s="134"/>
    </row>
    <row r="121" spans="1:13" ht="16.5" customHeight="1" x14ac:dyDescent="0.3">
      <c r="A121" s="128"/>
      <c r="B121" s="128"/>
      <c r="C121" s="128"/>
      <c r="D121" s="128"/>
      <c r="E121" s="129"/>
      <c r="F121" s="128"/>
      <c r="G121" s="130"/>
      <c r="I121" s="130"/>
    </row>
    <row r="122" spans="1:13" ht="16.5" customHeight="1" x14ac:dyDescent="0.3">
      <c r="A122" s="128"/>
      <c r="B122" s="128"/>
      <c r="C122" s="128"/>
      <c r="D122" s="128"/>
      <c r="E122" s="129"/>
      <c r="F122" s="128"/>
      <c r="G122" s="130"/>
      <c r="I122" s="130"/>
    </row>
    <row r="123" spans="1:13" ht="15" customHeight="1" x14ac:dyDescent="0.3">
      <c r="A123" s="128"/>
      <c r="B123" s="128"/>
      <c r="C123" s="128"/>
      <c r="D123" s="128"/>
      <c r="E123" s="129"/>
      <c r="F123" s="128"/>
      <c r="G123" s="10" t="s">
        <v>3</v>
      </c>
      <c r="H123" s="11"/>
      <c r="I123" s="11"/>
      <c r="J123" s="128"/>
      <c r="K123" s="10" t="s">
        <v>4</v>
      </c>
      <c r="L123" s="10"/>
      <c r="M123" s="10"/>
    </row>
    <row r="124" spans="1:13" ht="15" customHeight="1" x14ac:dyDescent="0.3">
      <c r="A124" s="128"/>
      <c r="B124" s="128"/>
      <c r="C124" s="128"/>
      <c r="D124" s="128"/>
      <c r="E124" s="129"/>
      <c r="F124" s="128"/>
      <c r="G124" s="12" t="s">
        <v>5</v>
      </c>
      <c r="H124" s="13"/>
      <c r="I124" s="13"/>
      <c r="J124" s="14"/>
      <c r="K124" s="12" t="s">
        <v>5</v>
      </c>
      <c r="L124" s="13"/>
      <c r="M124" s="13"/>
    </row>
    <row r="125" spans="1:13" ht="15" customHeight="1" x14ac:dyDescent="0.3">
      <c r="G125" s="21" t="s">
        <v>10</v>
      </c>
      <c r="H125" s="4"/>
      <c r="I125" s="21" t="s">
        <v>11</v>
      </c>
      <c r="J125" s="4"/>
      <c r="K125" s="21" t="s">
        <v>10</v>
      </c>
      <c r="L125" s="4"/>
      <c r="M125" s="21" t="s">
        <v>11</v>
      </c>
    </row>
    <row r="126" spans="1:13" ht="15" customHeight="1" x14ac:dyDescent="0.3">
      <c r="A126" s="128"/>
      <c r="B126" s="128"/>
      <c r="C126" s="128"/>
      <c r="D126" s="128"/>
      <c r="E126" s="136" t="s">
        <v>12</v>
      </c>
      <c r="F126" s="128"/>
      <c r="G126" s="24" t="s">
        <v>103</v>
      </c>
      <c r="H126" s="23"/>
      <c r="I126" s="24" t="s">
        <v>103</v>
      </c>
      <c r="J126" s="23"/>
      <c r="K126" s="24" t="s">
        <v>103</v>
      </c>
      <c r="L126" s="23"/>
      <c r="M126" s="24" t="s">
        <v>103</v>
      </c>
    </row>
    <row r="127" spans="1:13" ht="15" customHeight="1" x14ac:dyDescent="0.3">
      <c r="A127" s="128"/>
      <c r="B127" s="128"/>
      <c r="C127" s="128"/>
      <c r="D127" s="128"/>
      <c r="E127" s="137"/>
      <c r="F127" s="128"/>
      <c r="G127" s="34"/>
      <c r="H127" s="23"/>
      <c r="I127" s="34"/>
      <c r="J127" s="23"/>
      <c r="K127" s="34"/>
      <c r="L127" s="23"/>
      <c r="M127" s="34"/>
    </row>
    <row r="128" spans="1:13" ht="15" customHeight="1" x14ac:dyDescent="0.3">
      <c r="A128" s="128" t="s">
        <v>284</v>
      </c>
      <c r="B128" s="128"/>
      <c r="E128" s="143"/>
      <c r="G128" s="57"/>
      <c r="I128" s="57"/>
      <c r="K128" s="57"/>
      <c r="M128" s="57"/>
    </row>
    <row r="129" spans="1:13" ht="15" customHeight="1" x14ac:dyDescent="0.3">
      <c r="A129" s="131" t="s">
        <v>285</v>
      </c>
      <c r="E129" s="143"/>
      <c r="G129" s="141">
        <v>0</v>
      </c>
      <c r="I129" s="141">
        <v>84085</v>
      </c>
      <c r="K129" s="141">
        <v>0</v>
      </c>
      <c r="M129" s="141">
        <v>0</v>
      </c>
    </row>
    <row r="130" spans="1:13" ht="15" customHeight="1" x14ac:dyDescent="0.3">
      <c r="A130" s="131" t="s">
        <v>286</v>
      </c>
      <c r="E130" s="143"/>
      <c r="G130" s="141"/>
      <c r="I130" s="141"/>
      <c r="K130" s="141"/>
      <c r="M130" s="141"/>
    </row>
    <row r="131" spans="1:13" ht="16.5" customHeight="1" x14ac:dyDescent="0.3">
      <c r="A131" s="58"/>
      <c r="B131" s="131" t="s">
        <v>287</v>
      </c>
      <c r="E131" s="57">
        <v>9</v>
      </c>
      <c r="G131" s="141">
        <v>200000</v>
      </c>
      <c r="I131" s="141">
        <v>0</v>
      </c>
      <c r="J131" s="141"/>
      <c r="K131" s="141">
        <v>0</v>
      </c>
      <c r="L131" s="141"/>
      <c r="M131" s="141">
        <v>0</v>
      </c>
    </row>
    <row r="132" spans="1:13" ht="15" customHeight="1" x14ac:dyDescent="0.3">
      <c r="A132" s="131" t="s">
        <v>288</v>
      </c>
      <c r="E132" s="143"/>
      <c r="G132" s="141">
        <v>0</v>
      </c>
      <c r="I132" s="141">
        <v>13590</v>
      </c>
      <c r="K132" s="141">
        <v>0</v>
      </c>
      <c r="M132" s="141">
        <v>0</v>
      </c>
    </row>
    <row r="133" spans="1:13" ht="15" customHeight="1" x14ac:dyDescent="0.3">
      <c r="A133" s="131" t="s">
        <v>289</v>
      </c>
      <c r="E133" s="143"/>
      <c r="G133" s="141">
        <v>0</v>
      </c>
      <c r="I133" s="141">
        <v>-13590</v>
      </c>
      <c r="K133" s="141">
        <v>0</v>
      </c>
      <c r="M133" s="141">
        <v>0</v>
      </c>
    </row>
    <row r="134" spans="1:13" ht="15" customHeight="1" x14ac:dyDescent="0.3">
      <c r="A134" s="131" t="s">
        <v>290</v>
      </c>
      <c r="E134" s="143">
        <v>20.7</v>
      </c>
      <c r="G134" s="141">
        <v>-608500</v>
      </c>
      <c r="I134" s="141">
        <v>-998527</v>
      </c>
      <c r="K134" s="141">
        <v>0</v>
      </c>
      <c r="M134" s="141">
        <v>0</v>
      </c>
    </row>
    <row r="135" spans="1:13" ht="15" customHeight="1" x14ac:dyDescent="0.3">
      <c r="A135" s="131" t="s">
        <v>291</v>
      </c>
      <c r="B135" s="128"/>
      <c r="E135" s="143"/>
      <c r="G135" s="141"/>
      <c r="I135" s="141"/>
      <c r="K135" s="141"/>
      <c r="M135" s="141"/>
    </row>
    <row r="136" spans="1:13" ht="15" customHeight="1" x14ac:dyDescent="0.3">
      <c r="B136" s="131" t="s">
        <v>292</v>
      </c>
      <c r="E136" s="143"/>
      <c r="G136" s="141">
        <v>7566232</v>
      </c>
      <c r="I136" s="141">
        <v>3941000</v>
      </c>
      <c r="K136" s="141">
        <v>2800000</v>
      </c>
      <c r="M136" s="141">
        <v>3700000</v>
      </c>
    </row>
    <row r="137" spans="1:13" ht="15" customHeight="1" x14ac:dyDescent="0.3">
      <c r="A137" s="131" t="s">
        <v>293</v>
      </c>
      <c r="E137" s="143"/>
      <c r="G137" s="141"/>
      <c r="I137" s="141"/>
      <c r="K137" s="141"/>
      <c r="M137" s="141"/>
    </row>
    <row r="138" spans="1:13" ht="15" customHeight="1" x14ac:dyDescent="0.3">
      <c r="B138" s="131" t="s">
        <v>292</v>
      </c>
      <c r="E138" s="143"/>
      <c r="G138" s="141">
        <v>-3000000</v>
      </c>
      <c r="I138" s="141">
        <v>-241000</v>
      </c>
      <c r="K138" s="141">
        <v>-3000000</v>
      </c>
      <c r="M138" s="141">
        <v>0</v>
      </c>
    </row>
    <row r="139" spans="1:13" x14ac:dyDescent="0.3">
      <c r="A139" s="131" t="s">
        <v>294</v>
      </c>
      <c r="B139" s="128"/>
      <c r="E139" s="143"/>
      <c r="G139" s="141"/>
      <c r="I139" s="141"/>
      <c r="K139" s="141"/>
      <c r="M139" s="141"/>
    </row>
    <row r="140" spans="1:13" ht="15" customHeight="1" x14ac:dyDescent="0.3">
      <c r="B140" s="131" t="s">
        <v>292</v>
      </c>
      <c r="E140" s="143">
        <v>13</v>
      </c>
      <c r="G140" s="141">
        <v>3000000</v>
      </c>
      <c r="I140" s="141">
        <v>1011335</v>
      </c>
      <c r="K140" s="141">
        <v>3000000</v>
      </c>
      <c r="M140" s="141">
        <v>0</v>
      </c>
    </row>
    <row r="141" spans="1:13" ht="15.65" customHeight="1" x14ac:dyDescent="0.3">
      <c r="A141" s="131" t="s">
        <v>295</v>
      </c>
      <c r="E141" s="143"/>
      <c r="G141" s="141"/>
      <c r="I141" s="141"/>
      <c r="K141" s="141"/>
      <c r="M141" s="141"/>
    </row>
    <row r="142" spans="1:13" ht="15" customHeight="1" x14ac:dyDescent="0.3">
      <c r="B142" s="131" t="s">
        <v>292</v>
      </c>
      <c r="E142" s="143">
        <v>13</v>
      </c>
      <c r="G142" s="141">
        <v>-969880</v>
      </c>
      <c r="I142" s="141">
        <v>-745668</v>
      </c>
      <c r="K142" s="141">
        <v>0</v>
      </c>
      <c r="M142" s="141">
        <v>0</v>
      </c>
    </row>
    <row r="143" spans="1:13" ht="15" customHeight="1" x14ac:dyDescent="0.3">
      <c r="A143" s="131" t="s">
        <v>296</v>
      </c>
      <c r="E143" s="143">
        <v>14</v>
      </c>
      <c r="G143" s="141">
        <v>-2199990</v>
      </c>
      <c r="I143" s="141">
        <v>-299892</v>
      </c>
      <c r="K143" s="141">
        <v>0</v>
      </c>
      <c r="M143" s="141">
        <v>0</v>
      </c>
    </row>
    <row r="144" spans="1:13" ht="15" customHeight="1" x14ac:dyDescent="0.3">
      <c r="A144" s="131" t="s">
        <v>297</v>
      </c>
      <c r="E144" s="143"/>
      <c r="G144" s="141">
        <v>0</v>
      </c>
      <c r="I144" s="141">
        <v>-12629</v>
      </c>
      <c r="K144" s="141">
        <v>0</v>
      </c>
      <c r="M144" s="141">
        <v>-4051</v>
      </c>
    </row>
    <row r="145" spans="1:13" ht="15" customHeight="1" x14ac:dyDescent="0.3">
      <c r="A145" s="131" t="s">
        <v>298</v>
      </c>
      <c r="E145" s="143"/>
      <c r="G145" s="141">
        <v>-43965</v>
      </c>
      <c r="I145" s="141">
        <v>0</v>
      </c>
      <c r="K145" s="141">
        <v>-19273</v>
      </c>
      <c r="M145" s="141">
        <v>0</v>
      </c>
    </row>
    <row r="146" spans="1:13" ht="15" customHeight="1" x14ac:dyDescent="0.3">
      <c r="A146" s="153" t="s">
        <v>299</v>
      </c>
      <c r="B146" s="154"/>
      <c r="C146" s="154"/>
      <c r="D146" s="154"/>
      <c r="E146" s="57">
        <v>19</v>
      </c>
      <c r="G146" s="141">
        <v>-964553</v>
      </c>
      <c r="H146" s="141"/>
      <c r="I146" s="141">
        <v>-834208</v>
      </c>
      <c r="J146" s="141"/>
      <c r="K146" s="141">
        <v>-964553</v>
      </c>
      <c r="L146" s="141"/>
      <c r="M146" s="141">
        <v>-834208</v>
      </c>
    </row>
    <row r="147" spans="1:13" ht="15" customHeight="1" x14ac:dyDescent="0.3">
      <c r="A147" s="154" t="s">
        <v>300</v>
      </c>
      <c r="B147" s="154"/>
      <c r="C147" s="154"/>
      <c r="D147" s="155"/>
      <c r="G147" s="141">
        <v>-682843</v>
      </c>
      <c r="I147" s="141">
        <v>-720124</v>
      </c>
      <c r="K147" s="141">
        <v>0</v>
      </c>
      <c r="M147" s="141">
        <v>0</v>
      </c>
    </row>
    <row r="148" spans="1:13" ht="15" customHeight="1" x14ac:dyDescent="0.3">
      <c r="A148" s="154" t="s">
        <v>301</v>
      </c>
      <c r="B148" s="154"/>
      <c r="C148" s="154"/>
      <c r="D148" s="155"/>
      <c r="G148" s="141">
        <v>-199452</v>
      </c>
      <c r="I148" s="141">
        <v>0</v>
      </c>
      <c r="K148" s="141">
        <v>-199452</v>
      </c>
      <c r="M148" s="141">
        <v>0</v>
      </c>
    </row>
    <row r="149" spans="1:13" ht="15" customHeight="1" x14ac:dyDescent="0.3">
      <c r="A149" s="156" t="s">
        <v>302</v>
      </c>
      <c r="E149" s="143"/>
      <c r="G149" s="147">
        <v>-2282038</v>
      </c>
      <c r="I149" s="147">
        <v>-2052606</v>
      </c>
      <c r="K149" s="147">
        <v>-319533</v>
      </c>
      <c r="M149" s="147">
        <v>-320256</v>
      </c>
    </row>
    <row r="150" spans="1:13" ht="15" customHeight="1" x14ac:dyDescent="0.3">
      <c r="A150" s="156"/>
      <c r="E150" s="143"/>
      <c r="G150" s="157"/>
      <c r="I150" s="157"/>
      <c r="K150" s="157"/>
      <c r="M150" s="157"/>
    </row>
    <row r="151" spans="1:13" ht="15" customHeight="1" x14ac:dyDescent="0.3">
      <c r="A151" s="131" t="s">
        <v>303</v>
      </c>
      <c r="G151" s="147">
        <f>SUM(G129:G149)</f>
        <v>-184989</v>
      </c>
      <c r="H151" s="148"/>
      <c r="I151" s="147">
        <f>SUM(I129:I149)</f>
        <v>-868234</v>
      </c>
      <c r="J151" s="148"/>
      <c r="K151" s="147">
        <f>SUM(K129:K149)</f>
        <v>1297189</v>
      </c>
      <c r="L151" s="148"/>
      <c r="M151" s="147">
        <f>SUM(M129:M149)</f>
        <v>2541485</v>
      </c>
    </row>
    <row r="152" spans="1:13" ht="15" customHeight="1" x14ac:dyDescent="0.3">
      <c r="G152" s="149"/>
      <c r="H152" s="148"/>
      <c r="I152" s="149"/>
      <c r="J152" s="148"/>
      <c r="K152" s="149"/>
      <c r="L152" s="148"/>
      <c r="M152" s="149"/>
    </row>
    <row r="153" spans="1:13" ht="15" customHeight="1" x14ac:dyDescent="0.3">
      <c r="A153" s="128" t="s">
        <v>304</v>
      </c>
      <c r="G153" s="141">
        <f>G151+G91+G46</f>
        <v>-2666531</v>
      </c>
      <c r="H153" s="141"/>
      <c r="I153" s="141">
        <f>I151+I91+I46</f>
        <v>-576563</v>
      </c>
      <c r="J153" s="141"/>
      <c r="K153" s="141">
        <f>K151+K91+K46</f>
        <v>-4346431</v>
      </c>
      <c r="L153" s="141"/>
      <c r="M153" s="141">
        <f>M151+M91+M46</f>
        <v>-2519478</v>
      </c>
    </row>
    <row r="154" spans="1:13" ht="15" customHeight="1" x14ac:dyDescent="0.3">
      <c r="A154" s="131" t="s">
        <v>305</v>
      </c>
      <c r="G154" s="141">
        <v>21161170</v>
      </c>
      <c r="H154" s="149"/>
      <c r="I154" s="141">
        <v>12559726</v>
      </c>
      <c r="J154" s="141"/>
      <c r="K154" s="141">
        <v>8705265</v>
      </c>
      <c r="L154" s="149"/>
      <c r="M154" s="141">
        <v>3736128</v>
      </c>
    </row>
    <row r="155" spans="1:13" ht="15" customHeight="1" x14ac:dyDescent="0.3">
      <c r="A155" s="131" t="s">
        <v>306</v>
      </c>
      <c r="B155" s="128"/>
      <c r="C155" s="128"/>
      <c r="D155" s="128"/>
      <c r="F155" s="158"/>
      <c r="G155" s="147">
        <v>126467</v>
      </c>
      <c r="H155" s="149"/>
      <c r="I155" s="147">
        <v>-54595</v>
      </c>
      <c r="J155" s="149"/>
      <c r="K155" s="147">
        <v>13941</v>
      </c>
      <c r="L155" s="149"/>
      <c r="M155" s="147">
        <v>-16210</v>
      </c>
    </row>
    <row r="156" spans="1:13" ht="15" customHeight="1" x14ac:dyDescent="0.3">
      <c r="B156" s="128"/>
      <c r="C156" s="128"/>
      <c r="D156" s="128"/>
      <c r="F156" s="128"/>
      <c r="G156" s="157"/>
      <c r="I156" s="157"/>
      <c r="K156" s="157"/>
      <c r="M156" s="157"/>
    </row>
    <row r="157" spans="1:13" ht="15" customHeight="1" thickBot="1" x14ac:dyDescent="0.35">
      <c r="A157" s="128" t="s">
        <v>307</v>
      </c>
      <c r="B157" s="128"/>
      <c r="G157" s="159">
        <f>SUM(G153:G155)</f>
        <v>18621106</v>
      </c>
      <c r="I157" s="159">
        <f>SUM(I153:I155)</f>
        <v>11928568</v>
      </c>
      <c r="K157" s="159">
        <f>SUM(K153:K155)</f>
        <v>4372775</v>
      </c>
      <c r="M157" s="159">
        <f>SUM(M153:M155)</f>
        <v>1200440</v>
      </c>
    </row>
    <row r="158" spans="1:13" ht="15" customHeight="1" thickTop="1" x14ac:dyDescent="0.3">
      <c r="A158" s="128"/>
      <c r="B158" s="128"/>
      <c r="G158" s="149"/>
      <c r="I158" s="149"/>
      <c r="K158" s="149"/>
      <c r="M158" s="149"/>
    </row>
    <row r="159" spans="1:13" ht="15" customHeight="1" x14ac:dyDescent="0.3">
      <c r="A159" s="128" t="s">
        <v>308</v>
      </c>
      <c r="F159" s="143"/>
      <c r="G159" s="138"/>
      <c r="I159" s="138"/>
      <c r="K159" s="138"/>
      <c r="M159" s="138"/>
    </row>
    <row r="160" spans="1:13" ht="15" customHeight="1" x14ac:dyDescent="0.3">
      <c r="A160" s="128"/>
      <c r="F160" s="143"/>
      <c r="G160" s="138"/>
      <c r="I160" s="138"/>
      <c r="K160" s="138"/>
      <c r="M160" s="138"/>
    </row>
    <row r="161" spans="1:13" ht="15" customHeight="1" x14ac:dyDescent="0.3">
      <c r="A161" s="131" t="s">
        <v>309</v>
      </c>
      <c r="F161" s="143"/>
      <c r="G161" s="138"/>
      <c r="I161" s="138"/>
      <c r="K161" s="138"/>
      <c r="M161" s="138"/>
    </row>
    <row r="162" spans="1:13" ht="15" customHeight="1" x14ac:dyDescent="0.3">
      <c r="A162" s="142" t="s">
        <v>310</v>
      </c>
      <c r="B162" s="160"/>
      <c r="C162" s="160"/>
      <c r="D162" s="160"/>
      <c r="G162" s="141"/>
      <c r="H162" s="141"/>
      <c r="I162" s="141"/>
      <c r="J162" s="141"/>
      <c r="K162" s="141"/>
      <c r="L162" s="141"/>
      <c r="M162" s="141"/>
    </row>
    <row r="163" spans="1:13" ht="15" customHeight="1" x14ac:dyDescent="0.3">
      <c r="B163" s="131" t="s">
        <v>311</v>
      </c>
      <c r="C163" s="160"/>
      <c r="D163" s="160"/>
      <c r="G163" s="141">
        <v>6234300</v>
      </c>
      <c r="H163" s="141"/>
      <c r="I163" s="141">
        <v>10942063</v>
      </c>
      <c r="J163" s="141"/>
      <c r="K163" s="141">
        <v>912</v>
      </c>
      <c r="L163" s="141"/>
      <c r="M163" s="141">
        <v>6255</v>
      </c>
    </row>
    <row r="164" spans="1:13" ht="15" customHeight="1" x14ac:dyDescent="0.3">
      <c r="A164" s="131" t="s">
        <v>312</v>
      </c>
      <c r="C164" s="160"/>
      <c r="D164" s="160"/>
      <c r="G164" s="141">
        <v>220360</v>
      </c>
      <c r="H164" s="141"/>
      <c r="I164" s="141">
        <v>0</v>
      </c>
      <c r="J164" s="141"/>
      <c r="K164" s="141">
        <v>137374</v>
      </c>
      <c r="L164" s="141"/>
      <c r="M164" s="141">
        <v>0</v>
      </c>
    </row>
    <row r="165" spans="1:13" ht="15" customHeight="1" x14ac:dyDescent="0.3">
      <c r="A165" s="131" t="s">
        <v>313</v>
      </c>
      <c r="G165" s="141">
        <v>0</v>
      </c>
      <c r="I165" s="141">
        <v>58283</v>
      </c>
      <c r="K165" s="141">
        <v>0</v>
      </c>
      <c r="M165" s="141">
        <v>0</v>
      </c>
    </row>
    <row r="166" spans="1:13" ht="15" customHeight="1" x14ac:dyDescent="0.3">
      <c r="A166" s="131" t="s">
        <v>314</v>
      </c>
      <c r="C166" s="160"/>
      <c r="D166" s="160"/>
      <c r="G166" s="58"/>
      <c r="H166" s="58"/>
      <c r="I166" s="58"/>
      <c r="J166" s="58"/>
      <c r="K166" s="58"/>
      <c r="L166" s="58"/>
      <c r="M166" s="58"/>
    </row>
    <row r="167" spans="1:13" ht="15" customHeight="1" x14ac:dyDescent="0.3">
      <c r="B167" s="131" t="s">
        <v>315</v>
      </c>
      <c r="C167" s="160"/>
      <c r="D167" s="160"/>
      <c r="G167" s="141">
        <v>0</v>
      </c>
      <c r="H167" s="141"/>
      <c r="I167" s="141">
        <v>25800</v>
      </c>
      <c r="J167" s="141"/>
      <c r="K167" s="141">
        <v>0</v>
      </c>
      <c r="L167" s="141"/>
      <c r="M167" s="141">
        <v>25800</v>
      </c>
    </row>
    <row r="168" spans="1:13" ht="15" customHeight="1" x14ac:dyDescent="0.3">
      <c r="A168" s="142" t="s">
        <v>316</v>
      </c>
      <c r="B168" s="160"/>
      <c r="C168" s="160"/>
      <c r="D168" s="160"/>
      <c r="E168" s="152"/>
      <c r="G168" s="141">
        <v>29644</v>
      </c>
      <c r="H168" s="141"/>
      <c r="I168" s="141">
        <v>7341</v>
      </c>
      <c r="J168" s="141"/>
      <c r="K168" s="141">
        <v>0</v>
      </c>
      <c r="L168" s="141"/>
      <c r="M168" s="141">
        <v>0</v>
      </c>
    </row>
    <row r="169" spans="1:13" ht="15" customHeight="1" x14ac:dyDescent="0.3">
      <c r="A169" s="142" t="s">
        <v>317</v>
      </c>
      <c r="B169" s="160"/>
      <c r="G169" s="141">
        <v>0</v>
      </c>
      <c r="H169" s="141"/>
      <c r="I169" s="141">
        <v>300306</v>
      </c>
      <c r="J169" s="141"/>
      <c r="K169" s="141">
        <v>0</v>
      </c>
      <c r="L169" s="141"/>
      <c r="M169" s="141">
        <v>0</v>
      </c>
    </row>
    <row r="170" spans="1:13" ht="15" customHeight="1" x14ac:dyDescent="0.3">
      <c r="A170" s="142" t="s">
        <v>318</v>
      </c>
      <c r="B170" s="160"/>
      <c r="G170" s="141">
        <v>338172</v>
      </c>
      <c r="H170" s="141"/>
      <c r="I170" s="141">
        <v>0</v>
      </c>
      <c r="J170" s="141"/>
      <c r="K170" s="141">
        <v>0</v>
      </c>
      <c r="L170" s="141"/>
      <c r="M170" s="141">
        <v>0</v>
      </c>
    </row>
    <row r="171" spans="1:13" ht="15" customHeight="1" x14ac:dyDescent="0.3">
      <c r="A171" s="142" t="s">
        <v>319</v>
      </c>
      <c r="B171" s="160"/>
      <c r="G171" s="141">
        <v>75205</v>
      </c>
      <c r="H171" s="141"/>
      <c r="I171" s="141">
        <v>0</v>
      </c>
      <c r="J171" s="141"/>
      <c r="K171" s="141">
        <v>0</v>
      </c>
      <c r="L171" s="141"/>
      <c r="M171" s="141">
        <v>0</v>
      </c>
    </row>
    <row r="172" spans="1:13" ht="15" customHeight="1" x14ac:dyDescent="0.3">
      <c r="A172" s="142" t="s">
        <v>320</v>
      </c>
      <c r="B172" s="160"/>
      <c r="G172" s="141">
        <v>41033</v>
      </c>
      <c r="H172" s="141"/>
      <c r="I172" s="141">
        <v>0</v>
      </c>
      <c r="J172" s="141"/>
      <c r="K172" s="141">
        <v>0</v>
      </c>
      <c r="L172" s="141"/>
      <c r="M172" s="141">
        <v>0</v>
      </c>
    </row>
    <row r="173" spans="1:13" ht="15" customHeight="1" x14ac:dyDescent="0.3">
      <c r="A173" s="142"/>
      <c r="B173" s="160"/>
      <c r="G173" s="141"/>
      <c r="H173" s="141"/>
      <c r="I173" s="141"/>
      <c r="J173" s="141"/>
      <c r="K173" s="141"/>
      <c r="L173" s="141"/>
      <c r="M173" s="141"/>
    </row>
    <row r="174" spans="1:13" ht="15" customHeight="1" x14ac:dyDescent="0.3">
      <c r="A174" s="142"/>
      <c r="B174" s="160"/>
      <c r="G174" s="141"/>
      <c r="H174" s="141"/>
      <c r="I174" s="141"/>
      <c r="J174" s="141"/>
      <c r="K174" s="141"/>
      <c r="L174" s="141"/>
      <c r="M174" s="141"/>
    </row>
    <row r="175" spans="1:13" ht="15" customHeight="1" x14ac:dyDescent="0.3">
      <c r="A175" s="142"/>
      <c r="B175" s="160"/>
      <c r="G175" s="141"/>
      <c r="H175" s="141"/>
      <c r="I175" s="141"/>
      <c r="J175" s="141"/>
      <c r="K175" s="141"/>
      <c r="L175" s="141"/>
      <c r="M175" s="141"/>
    </row>
    <row r="176" spans="1:13" ht="13.5" customHeight="1" x14ac:dyDescent="0.3">
      <c r="A176" s="142"/>
      <c r="B176" s="160"/>
      <c r="G176" s="141"/>
      <c r="H176" s="141"/>
      <c r="I176" s="141"/>
      <c r="J176" s="141"/>
      <c r="K176" s="141"/>
      <c r="L176" s="141"/>
      <c r="M176" s="141"/>
    </row>
    <row r="177" spans="1:13" ht="22" customHeight="1" x14ac:dyDescent="0.3">
      <c r="A177" s="150" t="str">
        <f>A60</f>
        <v>The accompanying notes form part of this interim financial information.</v>
      </c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</row>
  </sheetData>
  <mergeCells count="15">
    <mergeCell ref="A177:M177"/>
    <mergeCell ref="G67:I67"/>
    <mergeCell ref="K67:M67"/>
    <mergeCell ref="A117:M117"/>
    <mergeCell ref="G123:I123"/>
    <mergeCell ref="K123:M123"/>
    <mergeCell ref="G124:I124"/>
    <mergeCell ref="K124:M124"/>
    <mergeCell ref="G6:I6"/>
    <mergeCell ref="K6:M6"/>
    <mergeCell ref="G7:I7"/>
    <mergeCell ref="K7:M7"/>
    <mergeCell ref="A60:M60"/>
    <mergeCell ref="G66:I66"/>
    <mergeCell ref="K66:M66"/>
  </mergeCells>
  <pageMargins left="0.8" right="0.5" top="0.5" bottom="0.6" header="0.49" footer="0.4"/>
  <pageSetup paperSize="9" scale="87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EN_2-4</vt:lpstr>
      <vt:lpstr>EN_5-6</vt:lpstr>
      <vt:lpstr>EN_7</vt:lpstr>
      <vt:lpstr>EN_8</vt:lpstr>
      <vt:lpstr>EN_9</vt:lpstr>
      <vt:lpstr>EN_10-12</vt:lpstr>
      <vt:lpstr>EN_7!Print_Area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Kanin Rangpholsamrit</dc:creator>
  <cp:lastModifiedBy>Kanin Rangpholsamrit</cp:lastModifiedBy>
  <dcterms:created xsi:type="dcterms:W3CDTF">2020-11-11T05:50:20Z</dcterms:created>
  <dcterms:modified xsi:type="dcterms:W3CDTF">2020-11-11T05:51:03Z</dcterms:modified>
</cp:coreProperties>
</file>