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Sep20 Q3 (KTW-14)\"/>
    </mc:Choice>
  </mc:AlternateContent>
  <xr:revisionPtr revIDLastSave="0" documentId="13_ncr:1_{A2F96228-7EA9-42EE-A22B-2715F03DD425}" xr6:coauthVersionLast="45" xr6:coauthVersionMax="45" xr10:uidLastSave="{00000000-0000-0000-0000-000000000000}"/>
  <bookViews>
    <workbookView xWindow="-120" yWindow="-120" windowWidth="21840" windowHeight="13140" tabRatio="779" activeTab="5" xr2:uid="{00000000-000D-0000-FFFF-FFFF00000000}"/>
  </bookViews>
  <sheets>
    <sheet name="TH 2-4" sheetId="27" r:id="rId1"/>
    <sheet name="TH 5 " sheetId="46" r:id="rId2"/>
    <sheet name="TH 6" sheetId="34" r:id="rId3"/>
    <sheet name="TH 7-consol" sheetId="44" r:id="rId4"/>
    <sheet name="TH 8-company" sheetId="45" r:id="rId5"/>
    <sheet name="TH 9-10" sheetId="1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 localSheetId="3">{"Book1"}</definedName>
    <definedName name="__T02" localSheetId="4">{"Book1"}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 localSheetId="2">#REF!</definedName>
    <definedName name="_Q2" localSheetId="3">#REF!</definedName>
    <definedName name="_Q2" localSheetId="4">'TH 8-company'!#REF!</definedName>
    <definedName name="_Q2">#REF!</definedName>
    <definedName name="a" localSheetId="1">#REF!</definedName>
    <definedName name="a" localSheetId="2">#REF!</definedName>
    <definedName name="a" localSheetId="3">#REF!</definedName>
    <definedName name="a" localSheetId="4">'TH 8-company'!#REF!</definedName>
    <definedName name="a">#REF!</definedName>
    <definedName name="anscount" hidden="1">2</definedName>
    <definedName name="Assets" localSheetId="1">#REF!</definedName>
    <definedName name="Assets" localSheetId="2">#REF!</definedName>
    <definedName name="Assets" localSheetId="3">#REF!</definedName>
    <definedName name="Assets" localSheetId="4">'TH 8-company'!#REF!</definedName>
    <definedName name="Assets">#REF!</definedName>
    <definedName name="assetsss" localSheetId="1">#REF!</definedName>
    <definedName name="assetsss" localSheetId="2">#REF!</definedName>
    <definedName name="assetsss" localSheetId="3">#REF!</definedName>
    <definedName name="assetsss" localSheetId="4">'TH 8-company'!#REF!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 localSheetId="2">#REF!</definedName>
    <definedName name="Beau" localSheetId="3">#REF!</definedName>
    <definedName name="Beau" localSheetId="4">'TH 8-company'!#REF!</definedName>
    <definedName name="Beau">#REF!</definedName>
    <definedName name="beauuu" localSheetId="1">#REF!</definedName>
    <definedName name="beauuu" localSheetId="2">#REF!</definedName>
    <definedName name="beauuu" localSheetId="3">#REF!</definedName>
    <definedName name="beauuu" localSheetId="4">'TH 8-company'!#REF!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 localSheetId="2">#REF!</definedName>
    <definedName name="bow" localSheetId="3">#REF!</definedName>
    <definedName name="bow" localSheetId="4">'TH 8-company'!#REF!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 localSheetId="2">#REF!</definedName>
    <definedName name="Control_Q1" localSheetId="3">#REF!</definedName>
    <definedName name="Control_Q1" localSheetId="4">'TH 8-company'!#REF!</definedName>
    <definedName name="Control_Q1">#REF!</definedName>
    <definedName name="dadf" localSheetId="1">#REF!</definedName>
    <definedName name="dadf" localSheetId="2">#REF!</definedName>
    <definedName name="dadf" localSheetId="3">#REF!</definedName>
    <definedName name="dadf" localSheetId="4">'TH 8-company'!#REF!</definedName>
    <definedName name="dadf">#REF!</definedName>
    <definedName name="DataBS" localSheetId="1">#REF!</definedName>
    <definedName name="DataBS" localSheetId="2">#REF!</definedName>
    <definedName name="DataBS" localSheetId="3">#REF!</definedName>
    <definedName name="DataBS" localSheetId="4">'TH 8-company'!#REF!</definedName>
    <definedName name="DataBS">#REF!</definedName>
    <definedName name="DataCashFlow" localSheetId="1">#REF!</definedName>
    <definedName name="DataCashFlow" localSheetId="2">#REF!</definedName>
    <definedName name="DataCashFlow" localSheetId="3">#REF!</definedName>
    <definedName name="DataCashFlow" localSheetId="4">'TH 8-company'!#REF!</definedName>
    <definedName name="DataCashFlow">#REF!</definedName>
    <definedName name="DataIncome" localSheetId="1">#REF!</definedName>
    <definedName name="DataIncome" localSheetId="2">#REF!</definedName>
    <definedName name="DataIncome" localSheetId="3">#REF!</definedName>
    <definedName name="DataIncome" localSheetId="4">'TH 8-company'!#REF!</definedName>
    <definedName name="DataIncome">#REF!</definedName>
    <definedName name="Debt_Start_1" localSheetId="3">[2]EXRPTS!#REF!</definedName>
    <definedName name="Debt_Start_1" localSheetId="4">[2]EXRPTS!#REF!</definedName>
    <definedName name="Debt_Start_1">[2]EXRPTS!#REF!</definedName>
    <definedName name="Debt_Start_2" localSheetId="3">[2]EXRPTS!#REF!</definedName>
    <definedName name="Debt_Start_2" localSheetId="4">[2]EXRPTS!#REF!</definedName>
    <definedName name="Debt_Start_2">[2]EXRPTS!#REF!</definedName>
    <definedName name="Debt_Start_3" localSheetId="3">[2]EXRPTS!#REF!</definedName>
    <definedName name="Debt_Start_3" localSheetId="4">[2]EXRPTS!#REF!</definedName>
    <definedName name="Debt_Start_3">[2]EXRPTS!#REF!</definedName>
    <definedName name="Debt_Start_4" localSheetId="3">[2]EXRPTS!#REF!</definedName>
    <definedName name="Debt_Start_4" localSheetId="4">[2]EXRPTS!#REF!</definedName>
    <definedName name="Debt_Start_4">[2]EXRPTS!#REF!</definedName>
    <definedName name="Decisions">1</definedName>
    <definedName name="dnedkfs" localSheetId="1">#REF!</definedName>
    <definedName name="dnedkfs" localSheetId="2">#REF!</definedName>
    <definedName name="dnedkfs" localSheetId="3">#REF!</definedName>
    <definedName name="dnedkfs" localSheetId="4">'TH 8-company'!#REF!</definedName>
    <definedName name="dnedkfs">#REF!</definedName>
    <definedName name="Document_array" localSheetId="3">{"Book1"}</definedName>
    <definedName name="Document_array" localSheetId="4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 localSheetId="2">#REF!</definedName>
    <definedName name="efw" localSheetId="3">#REF!</definedName>
    <definedName name="efw" localSheetId="4">'TH 8-company'!#REF!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 localSheetId="2">#REF!,#REF!,#REF!</definedName>
    <definedName name="ewrtyuds" localSheetId="3">#REF!,#REF!,#REF!</definedName>
    <definedName name="ewrtyuds" localSheetId="4">'TH 8-company'!#REF!,'TH 8-company'!#REF!,'TH 8-company'!#REF!</definedName>
    <definedName name="ewrtyuds">#REF!,#REF!,#REF!</definedName>
    <definedName name="excel" localSheetId="1">#REF!,#REF!</definedName>
    <definedName name="excel" localSheetId="2">#REF!,#REF!</definedName>
    <definedName name="excel" localSheetId="3">#REF!,#REF!</definedName>
    <definedName name="excel" localSheetId="4">'TH 8-company'!#REF!,'TH 8-company'!#REF!</definedName>
    <definedName name="excel">#REF!,#REF!</definedName>
    <definedName name="fadf" localSheetId="1">#REF!,#REF!</definedName>
    <definedName name="fadf" localSheetId="2">#REF!,#REF!</definedName>
    <definedName name="fadf" localSheetId="3">#REF!,#REF!</definedName>
    <definedName name="fadf" localSheetId="4">'TH 8-company'!#REF!,'TH 8-company'!#REF!</definedName>
    <definedName name="fadf">#REF!,#REF!</definedName>
    <definedName name="fadrefsfd" localSheetId="1">#REF!</definedName>
    <definedName name="fadrefsfd" localSheetId="2">#REF!</definedName>
    <definedName name="fadrefsfd" localSheetId="3">#REF!</definedName>
    <definedName name="fadrefsfd" localSheetId="4">'TH 8-company'!#REF!</definedName>
    <definedName name="fadrefsfd">#REF!</definedName>
    <definedName name="FE">"Far East"</definedName>
    <definedName name="Fuel">[2]EXRPTS!$D$45</definedName>
    <definedName name="Fx" localSheetId="1">#REF!</definedName>
    <definedName name="Fx" localSheetId="2">#REF!</definedName>
    <definedName name="Fx" localSheetId="3">#REF!</definedName>
    <definedName name="Fx" localSheetId="4">'TH 8-company'!#REF!</definedName>
    <definedName name="Fx">#REF!</definedName>
    <definedName name="H1BS" localSheetId="1">#REF!,#REF!</definedName>
    <definedName name="H1BS" localSheetId="2">#REF!,#REF!</definedName>
    <definedName name="H1BS" localSheetId="3">#REF!,#REF!</definedName>
    <definedName name="H1BS" localSheetId="4">'TH 8-company'!#REF!,'TH 8-company'!#REF!</definedName>
    <definedName name="H1BS">#REF!,#REF!</definedName>
    <definedName name="H1CashFlow" localSheetId="1">#REF!,#REF!</definedName>
    <definedName name="H1CashFlow" localSheetId="2">#REF!,#REF!</definedName>
    <definedName name="H1CashFlow" localSheetId="3">#REF!,#REF!</definedName>
    <definedName name="H1CashFlow" localSheetId="4">'TH 8-company'!#REF!,'TH 8-company'!#REF!</definedName>
    <definedName name="H1CashFlow">#REF!,#REF!</definedName>
    <definedName name="H1Income" localSheetId="1">#REF!,#REF!</definedName>
    <definedName name="H1Income" localSheetId="2">#REF!,#REF!</definedName>
    <definedName name="H1Income" localSheetId="3">#REF!,#REF!</definedName>
    <definedName name="H1Income" localSheetId="4">'TH 8-company'!#REF!,'TH 8-company'!#REF!</definedName>
    <definedName name="H1Income">#REF!,#REF!</definedName>
    <definedName name="H2BS" localSheetId="1">#REF!,#REF!,#REF!,#REF!,#REF!,#REF!,#REF!,#REF!</definedName>
    <definedName name="H2BS" localSheetId="2">#REF!,#REF!,#REF!,#REF!,#REF!,#REF!,#REF!,#REF!</definedName>
    <definedName name="H2BS" localSheetId="3">#REF!,#REF!,#REF!,#REF!,#REF!,#REF!,#REF!,#REF!</definedName>
    <definedName name="H2BS" localSheetId="4">'TH 8-company'!#REF!,'TH 8-company'!#REF!,'TH 8-company'!#REF!,'TH 8-company'!#REF!,'TH 8-company'!#REF!,'TH 8-company'!#REF!,'TH 8-company'!#REF!,'TH 8-company'!#REF!</definedName>
    <definedName name="H2BS">#REF!,#REF!,#REF!,#REF!,#REF!,#REF!,#REF!,#REF!</definedName>
    <definedName name="H2CashFlow" localSheetId="1">#REF!,#REF!,#REF!</definedName>
    <definedName name="H2CashFlow" localSheetId="2">#REF!,#REF!,#REF!</definedName>
    <definedName name="H2CashFlow" localSheetId="3">#REF!,#REF!,#REF!</definedName>
    <definedName name="H2CashFlow" localSheetId="4">'TH 8-company'!#REF!,'TH 8-company'!#REF!,'TH 8-company'!#REF!</definedName>
    <definedName name="H2CashFlow">#REF!,#REF!,#REF!</definedName>
    <definedName name="H2Income" localSheetId="1">#REF!,#REF!</definedName>
    <definedName name="H2Income" localSheetId="2">#REF!,#REF!</definedName>
    <definedName name="H2Income" localSheetId="3">#REF!,#REF!</definedName>
    <definedName name="H2Income" localSheetId="4">'TH 8-company'!#REF!,'TH 8-company'!#REF!</definedName>
    <definedName name="H2Income">#REF!,#REF!</definedName>
    <definedName name="Heä_soá_laép_xaø_H">1.7</definedName>
    <definedName name="HedgingCount" localSheetId="3">#REF!</definedName>
    <definedName name="HedgingCount" localSheetId="4">'TH 8-company'!#REF!</definedName>
    <definedName name="HedgingCount">#REF!</definedName>
    <definedName name="HHHH" localSheetId="1">#REF!,#REF!,#REF!,#REF!,#REF!,#REF!,#REF!,#REF!</definedName>
    <definedName name="HHHH" localSheetId="2">#REF!,#REF!,#REF!,#REF!,#REF!,#REF!,#REF!,#REF!</definedName>
    <definedName name="HHHH" localSheetId="3">#REF!,#REF!,#REF!,#REF!,#REF!,#REF!,#REF!,#REF!</definedName>
    <definedName name="HHHH" localSheetId="4">'TH 8-company'!#REF!,'TH 8-company'!#REF!,'TH 8-company'!#REF!,'TH 8-company'!#REF!,'TH 8-company'!#REF!,'TH 8-company'!#REF!,'TH 8-company'!#REF!,'TH 8-company'!#REF!</definedName>
    <definedName name="HHHH">#REF!,#REF!,#REF!,#REF!,#REF!,#REF!,#REF!,#REF!</definedName>
    <definedName name="HIEU" localSheetId="3" hidden="1">{"'Sheet1'!$L$16"}</definedName>
    <definedName name="HIEU" localSheetId="4" hidden="1">{"'Sheet1'!$L$16"}</definedName>
    <definedName name="HIEU" hidden="1">{"'Sheet1'!$L$16"}</definedName>
    <definedName name="hjfkeui" localSheetId="1">#REF!</definedName>
    <definedName name="hjfkeui" localSheetId="2">#REF!</definedName>
    <definedName name="hjfkeui" localSheetId="3">#REF!</definedName>
    <definedName name="hjfkeui" localSheetId="4">'TH 8-company'!#REF!</definedName>
    <definedName name="hjfkeui">#REF!</definedName>
    <definedName name="hjkkjihrj" localSheetId="1">#REF!,#REF!</definedName>
    <definedName name="hjkkjihrj" localSheetId="2">#REF!,#REF!</definedName>
    <definedName name="hjkkjihrj" localSheetId="3">#REF!,#REF!</definedName>
    <definedName name="hjkkjihrj" localSheetId="4">'TH 8-company'!#REF!,'TH 8-company'!#REF!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income" localSheetId="1">#REF!,#REF!,#REF!,#REF!,#REF!,#REF!,#REF!,#REF!</definedName>
    <definedName name="income" localSheetId="2">#REF!,#REF!,#REF!,#REF!,#REF!,#REF!,#REF!,#REF!</definedName>
    <definedName name="income" localSheetId="3">#REF!,#REF!,#REF!,#REF!,#REF!,#REF!,#REF!,#REF!</definedName>
    <definedName name="income" localSheetId="4">'TH 8-company'!#REF!,'TH 8-company'!#REF!,'TH 8-company'!#REF!,'TH 8-company'!#REF!,'TH 8-company'!#REF!,'TH 8-company'!#REF!,'TH 8-company'!#REF!,'TH 8-company'!#REF!</definedName>
    <definedName name="income">#REF!,#REF!,#REF!,#REF!,#REF!,#REF!,#REF!,#REF!</definedName>
    <definedName name="InitialEquity">[2]EXRPTS!$Q$49</definedName>
    <definedName name="iop" localSheetId="1">#REF!,#REF!</definedName>
    <definedName name="iop" localSheetId="2">#REF!,#REF!</definedName>
    <definedName name="iop" localSheetId="3">#REF!,#REF!</definedName>
    <definedName name="iop" localSheetId="4">'TH 8-company'!#REF!,'TH 8-company'!#REF!</definedName>
    <definedName name="iop">#REF!,#REF!</definedName>
    <definedName name="J" localSheetId="1">#REF!</definedName>
    <definedName name="J" localSheetId="2">#REF!</definedName>
    <definedName name="J" localSheetId="3">#REF!</definedName>
    <definedName name="J" localSheetId="4">'TH 8-company'!#REF!</definedName>
    <definedName name="J">#REF!</definedName>
    <definedName name="jdjekfjids" localSheetId="1">#REF!</definedName>
    <definedName name="jdjekfjids" localSheetId="2">#REF!</definedName>
    <definedName name="jdjekfjids" localSheetId="3">#REF!</definedName>
    <definedName name="jdjekfjids" localSheetId="4">'TH 8-company'!#REF!</definedName>
    <definedName name="jdjekfjids">#REF!</definedName>
    <definedName name="jdkeuo" localSheetId="1">#REF!</definedName>
    <definedName name="jdkeuo" localSheetId="2">#REF!</definedName>
    <definedName name="jdkeuo" localSheetId="3">#REF!</definedName>
    <definedName name="jdkeuo" localSheetId="4">'TH 8-company'!#REF!</definedName>
    <definedName name="jdkeuo">#REF!</definedName>
    <definedName name="jfkeu" localSheetId="1">#REF!</definedName>
    <definedName name="jfkeu" localSheetId="2">#REF!</definedName>
    <definedName name="jfkeu" localSheetId="3">#REF!</definedName>
    <definedName name="jfkeu" localSheetId="4">'TH 8-company'!#REF!</definedName>
    <definedName name="jfkeu">#REF!</definedName>
    <definedName name="jkduieo" localSheetId="1">#REF!</definedName>
    <definedName name="jkduieo" localSheetId="2">#REF!</definedName>
    <definedName name="jkduieo" localSheetId="3">#REF!</definedName>
    <definedName name="jkduieo" localSheetId="4">'TH 8-company'!#REF!</definedName>
    <definedName name="jkduieo">#REF!</definedName>
    <definedName name="jkiol" localSheetId="1">#REF!</definedName>
    <definedName name="jkiol" localSheetId="2">#REF!</definedName>
    <definedName name="jkiol" localSheetId="3">#REF!</definedName>
    <definedName name="jkiol" localSheetId="4">'TH 8-company'!#REF!</definedName>
    <definedName name="jkiol">#REF!</definedName>
    <definedName name="jkl" localSheetId="1">#REF!</definedName>
    <definedName name="jkl" localSheetId="2">#REF!</definedName>
    <definedName name="jkl" localSheetId="3">#REF!</definedName>
    <definedName name="jkl" localSheetId="4">'TH 8-company'!#REF!</definedName>
    <definedName name="jkl">#REF!</definedName>
    <definedName name="jmnmcnvl" localSheetId="1">#REF!</definedName>
    <definedName name="jmnmcnvl" localSheetId="2">#REF!</definedName>
    <definedName name="jmnmcnvl" localSheetId="3">#REF!</definedName>
    <definedName name="jmnmcnvl" localSheetId="4">'TH 8-company'!#REF!</definedName>
    <definedName name="jmnmcnvl">#REF!</definedName>
    <definedName name="kdjl" localSheetId="1">#REF!,#REF!,#REF!</definedName>
    <definedName name="kdjl" localSheetId="2">#REF!,#REF!,#REF!</definedName>
    <definedName name="kdjl" localSheetId="3">#REF!,#REF!,#REF!</definedName>
    <definedName name="kdjl" localSheetId="4">'TH 8-company'!#REF!,'TH 8-company'!#REF!,'TH 8-company'!#REF!</definedName>
    <definedName name="kdjl">#REF!,#REF!,#REF!</definedName>
    <definedName name="LiabilitiesAndShare" localSheetId="1">#REF!</definedName>
    <definedName name="LiabilitiesAndShare" localSheetId="2">#REF!</definedName>
    <definedName name="LiabilitiesAndShare" localSheetId="3">#REF!</definedName>
    <definedName name="LiabilitiesAndShare" localSheetId="4">'TH 8-company'!#REF!</definedName>
    <definedName name="LiabilitiesAndShare">#REF!</definedName>
    <definedName name="lkdfei" localSheetId="1">#REF!</definedName>
    <definedName name="lkdfei" localSheetId="2">#REF!</definedName>
    <definedName name="lkdfei" localSheetId="3">#REF!</definedName>
    <definedName name="lkdfei" localSheetId="4">'TH 8-company'!#REF!</definedName>
    <definedName name="lkdfei">#REF!</definedName>
    <definedName name="LocalBond">[2]EXRPTS!$R$10</definedName>
    <definedName name="new" localSheetId="1">#REF!</definedName>
    <definedName name="new" localSheetId="2">#REF!</definedName>
    <definedName name="new" localSheetId="3">#REF!</definedName>
    <definedName name="new" localSheetId="4">'TH 8-company'!#REF!</definedName>
    <definedName name="new">#REF!</definedName>
    <definedName name="nkcc" localSheetId="1">#REF!</definedName>
    <definedName name="nkcc" localSheetId="2">#REF!</definedName>
    <definedName name="nkcc" localSheetId="3">#REF!</definedName>
    <definedName name="nkcc" localSheetId="4">'TH 8-company'!#REF!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3">[2]EXRPTS!#REF!</definedName>
    <definedName name="Permitted_Bound" localSheetId="4">[2]EXRPTS!#REF!</definedName>
    <definedName name="Permitted_Bound">[2]EXRPTS!#REF!</definedName>
    <definedName name="POI" localSheetId="1">#REF!</definedName>
    <definedName name="POI" localSheetId="2">#REF!</definedName>
    <definedName name="POI" localSheetId="3">#REF!</definedName>
    <definedName name="POI" localSheetId="4">'TH 8-company'!#REF!</definedName>
    <definedName name="POI">#REF!</definedName>
    <definedName name="polp" localSheetId="1">#REF!</definedName>
    <definedName name="polp" localSheetId="2">#REF!</definedName>
    <definedName name="polp" localSheetId="3">#REF!</definedName>
    <definedName name="polp" localSheetId="4">'TH 8-company'!#REF!</definedName>
    <definedName name="polp">#REF!</definedName>
    <definedName name="pop" localSheetId="1">#REF!</definedName>
    <definedName name="pop" localSheetId="2">#REF!</definedName>
    <definedName name="pop" localSheetId="3">#REF!</definedName>
    <definedName name="pop" localSheetId="4">'TH 8-company'!#REF!</definedName>
    <definedName name="pop">#REF!</definedName>
    <definedName name="prinhts" localSheetId="1">#REF!</definedName>
    <definedName name="prinhts" localSheetId="2">#REF!</definedName>
    <definedName name="prinhts" localSheetId="3">#REF!</definedName>
    <definedName name="prinhts" localSheetId="4">'TH 8-company'!#REF!</definedName>
    <definedName name="prinhts">#REF!</definedName>
    <definedName name="_xlnm.Print_Area" localSheetId="0">'TH 2-4'!$A$1:$L$135</definedName>
    <definedName name="_xlnm.Print_Area" localSheetId="3">'TH 7-consol'!$A$1:$T$32</definedName>
    <definedName name="_xlnm.Print_Area" localSheetId="4">'TH 8-company'!$A$1:$P$28</definedName>
    <definedName name="_xlnm.Print_Area" localSheetId="5">'TH 9-10'!$A$1:$M$99</definedName>
    <definedName name="_xlnm.Print_Area">#REF!</definedName>
    <definedName name="Print_Area_BS" localSheetId="1">#REF!</definedName>
    <definedName name="Print_Area_BS" localSheetId="2">#REF!</definedName>
    <definedName name="Print_Area_BS" localSheetId="3">#REF!</definedName>
    <definedName name="Print_Area_BS" localSheetId="4">'TH 8-company'!#REF!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 localSheetId="3">#REF!</definedName>
    <definedName name="Print_Area_CashFlow" localSheetId="4">'TH 8-company'!#REF!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 localSheetId="3">#REF!</definedName>
    <definedName name="Print_Area_Income" localSheetId="4">'TH 8-company'!#REF!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 localSheetId="2">[5]Guidance!#REF!</definedName>
    <definedName name="Question5" localSheetId="3">[5]Guidance!#REF!</definedName>
    <definedName name="Question5" localSheetId="4">[5]Guidance!#REF!</definedName>
    <definedName name="Question5">[5]Guidance!#REF!</definedName>
    <definedName name="rate">14000</definedName>
    <definedName name="RDVers">"2.10a"</definedName>
    <definedName name="rebate" localSheetId="3" hidden="1">{"'Sheet1'!$L$16"}</definedName>
    <definedName name="rebate" localSheetId="4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 localSheetId="2">#REF!,#REF!</definedName>
    <definedName name="TB_1208" localSheetId="3">#REF!,#REF!</definedName>
    <definedName name="TB_1208" localSheetId="4">'TH 8-company'!#REF!,'TH 8-company'!#REF!</definedName>
    <definedName name="TB_1208">#REF!,#REF!</definedName>
    <definedName name="Transition_Year" localSheetId="3">[2]EXRPTS!#REF!</definedName>
    <definedName name="Transition_Year" localSheetId="4">[2]EXRPTS!#REF!</definedName>
    <definedName name="Transition_Year">[2]EXRPTS!#REF!</definedName>
    <definedName name="uiop" localSheetId="1">#REF!,#REF!</definedName>
    <definedName name="uiop" localSheetId="2">#REF!,#REF!</definedName>
    <definedName name="uiop" localSheetId="3">#REF!,#REF!</definedName>
    <definedName name="uiop" localSheetId="4">'TH 8-company'!#REF!,'TH 8-company'!#REF!</definedName>
    <definedName name="uiop">#REF!,#REF!</definedName>
    <definedName name="ujiko" localSheetId="1">#REF!,#REF!,#REF!,#REF!,#REF!,#REF!,#REF!,#REF!</definedName>
    <definedName name="ujiko" localSheetId="2">#REF!,#REF!,#REF!,#REF!,#REF!,#REF!,#REF!,#REF!</definedName>
    <definedName name="ujiko" localSheetId="3">#REF!,#REF!,#REF!,#REF!,#REF!,#REF!,#REF!,#REF!</definedName>
    <definedName name="ujiko" localSheetId="4">'TH 8-company'!#REF!,'TH 8-company'!#REF!,'TH 8-company'!#REF!,'TH 8-company'!#REF!,'TH 8-company'!#REF!,'TH 8-company'!#REF!,'TH 8-company'!#REF!,'TH 8-company'!#REF!</definedName>
    <definedName name="ujiko">#REF!,#REF!,#REF!,#REF!,#REF!,#REF!,#REF!,#REF!</definedName>
    <definedName name="UnitBL" localSheetId="1">#REF!</definedName>
    <definedName name="UnitBL" localSheetId="2">#REF!</definedName>
    <definedName name="UnitBL" localSheetId="3">#REF!</definedName>
    <definedName name="UnitBL" localSheetId="4">'TH 8-company'!#REF!</definedName>
    <definedName name="UnitBL">#REF!</definedName>
    <definedName name="UnitBS" localSheetId="1">#REF!</definedName>
    <definedName name="UnitBS" localSheetId="2">#REF!</definedName>
    <definedName name="UnitBS" localSheetId="3">#REF!</definedName>
    <definedName name="UnitBS" localSheetId="4">'TH 8-company'!#REF!</definedName>
    <definedName name="UnitBS">#REF!</definedName>
    <definedName name="UnitCashFlow" localSheetId="1">#REF!</definedName>
    <definedName name="UnitCashFlow" localSheetId="2">#REF!</definedName>
    <definedName name="UnitCashFlow" localSheetId="3">#REF!</definedName>
    <definedName name="UnitCashFlow" localSheetId="4">'TH 8-company'!#REF!</definedName>
    <definedName name="UnitCashFlow">#REF!</definedName>
    <definedName name="UnitIncome" localSheetId="1">#REF!</definedName>
    <definedName name="UnitIncome" localSheetId="2">#REF!</definedName>
    <definedName name="UnitIncome" localSheetId="3">#REF!</definedName>
    <definedName name="UnitIncome" localSheetId="4">'TH 8-company'!#REF!</definedName>
    <definedName name="UnitIncome">#REF!</definedName>
    <definedName name="VAÄT_LIEÄU">"ATRAM"</definedName>
    <definedName name="XCCT">0.5</definedName>
    <definedName name="YBS1" localSheetId="1">#REF!</definedName>
    <definedName name="YBS1" localSheetId="2">#REF!</definedName>
    <definedName name="YBS1" localSheetId="3">#REF!</definedName>
    <definedName name="YBS1" localSheetId="4">'TH 8-company'!#REF!</definedName>
    <definedName name="YBS1">#REF!</definedName>
    <definedName name="YBS2" localSheetId="1">#REF!</definedName>
    <definedName name="YBS2" localSheetId="2">#REF!</definedName>
    <definedName name="YBS2" localSheetId="3">#REF!</definedName>
    <definedName name="YBS2" localSheetId="4">'TH 8-company'!#REF!</definedName>
    <definedName name="YBS2">#REF!</definedName>
    <definedName name="YCashFlow1" localSheetId="1">#REF!</definedName>
    <definedName name="YCashFlow1" localSheetId="2">#REF!</definedName>
    <definedName name="YCashFlow1" localSheetId="3">#REF!</definedName>
    <definedName name="YCashFlow1" localSheetId="4">'TH 8-company'!#REF!</definedName>
    <definedName name="YCashFlow1">#REF!</definedName>
    <definedName name="YCashFlow2" localSheetId="1">#REF!</definedName>
    <definedName name="YCashFlow2" localSheetId="2">#REF!</definedName>
    <definedName name="YCashFlow2" localSheetId="3">#REF!</definedName>
    <definedName name="YCashFlow2" localSheetId="4">'TH 8-company'!#REF!</definedName>
    <definedName name="YCashFlow2">#REF!</definedName>
    <definedName name="YIncome1" localSheetId="1">#REF!</definedName>
    <definedName name="YIncome1" localSheetId="2">#REF!</definedName>
    <definedName name="YIncome1" localSheetId="3">#REF!</definedName>
    <definedName name="YIncome1" localSheetId="4">'TH 8-company'!#REF!</definedName>
    <definedName name="YIncome1">#REF!</definedName>
    <definedName name="YIncome2" localSheetId="1">#REF!</definedName>
    <definedName name="YIncome2" localSheetId="2">#REF!</definedName>
    <definedName name="YIncome2" localSheetId="3">#REF!</definedName>
    <definedName name="YIncome2" localSheetId="4">'TH 8-company'!#REF!</definedName>
    <definedName name="YIncome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5" i="19" l="1"/>
  <c r="K45" i="19"/>
  <c r="I45" i="19"/>
  <c r="M45" i="19"/>
  <c r="L22" i="45"/>
  <c r="J22" i="45"/>
  <c r="H22" i="45"/>
  <c r="F22" i="45"/>
  <c r="N16" i="45"/>
  <c r="L16" i="45"/>
  <c r="J16" i="45"/>
  <c r="H16" i="45"/>
  <c r="F16" i="45"/>
  <c r="L24" i="44"/>
  <c r="J24" i="44"/>
  <c r="H24" i="44"/>
  <c r="F24" i="44"/>
  <c r="R21" i="44"/>
  <c r="R24" i="44" s="1"/>
  <c r="N21" i="44"/>
  <c r="N24" i="44" s="1"/>
  <c r="R17" i="44"/>
  <c r="N17" i="44"/>
  <c r="F17" i="44"/>
  <c r="H17" i="44"/>
  <c r="J17" i="44"/>
  <c r="L17" i="44"/>
  <c r="P22" i="44" l="1"/>
  <c r="T22" i="44" s="1"/>
  <c r="P20" i="44"/>
  <c r="P15" i="44"/>
  <c r="T15" i="44" s="1"/>
  <c r="P14" i="44"/>
  <c r="T14" i="44" s="1"/>
  <c r="P13" i="44"/>
  <c r="P19" i="44"/>
  <c r="T19" i="44" s="1"/>
  <c r="T13" i="44" l="1"/>
  <c r="T17" i="44" s="1"/>
  <c r="P17" i="44"/>
  <c r="T20" i="44"/>
  <c r="L42" i="34"/>
  <c r="J42" i="34"/>
  <c r="H42" i="34"/>
  <c r="F42" i="34"/>
  <c r="L36" i="34"/>
  <c r="J36" i="34"/>
  <c r="H36" i="34"/>
  <c r="F36" i="34"/>
  <c r="L42" i="46"/>
  <c r="H42" i="46"/>
  <c r="J42" i="46"/>
  <c r="F42" i="46"/>
  <c r="L36" i="46"/>
  <c r="H36" i="46"/>
  <c r="F36" i="46" l="1"/>
  <c r="J36" i="46"/>
  <c r="F119" i="27" l="1"/>
  <c r="F122" i="27" s="1"/>
  <c r="J119" i="27"/>
  <c r="J122" i="27" s="1"/>
  <c r="L119" i="27"/>
  <c r="L122" i="27" s="1"/>
  <c r="H119" i="27"/>
  <c r="H122" i="27" s="1"/>
  <c r="P13" i="45" l="1"/>
  <c r="I66" i="19"/>
  <c r="K30" i="19"/>
  <c r="K33" i="19" s="1"/>
  <c r="M30" i="19"/>
  <c r="M33" i="19" s="1"/>
  <c r="I30" i="19"/>
  <c r="I33" i="19" s="1"/>
  <c r="P19" i="45"/>
  <c r="L12" i="46"/>
  <c r="L19" i="46" s="1"/>
  <c r="L23" i="46" s="1"/>
  <c r="L26" i="46" s="1"/>
  <c r="L30" i="46" s="1"/>
  <c r="L45" i="46" s="1"/>
  <c r="J12" i="46"/>
  <c r="J19" i="46" s="1"/>
  <c r="J23" i="46" s="1"/>
  <c r="J26" i="46" s="1"/>
  <c r="J30" i="46" s="1"/>
  <c r="J45" i="46" s="1"/>
  <c r="H12" i="46"/>
  <c r="H19" i="46" s="1"/>
  <c r="H23" i="46" s="1"/>
  <c r="H26" i="46" s="1"/>
  <c r="H30" i="46" s="1"/>
  <c r="H45" i="46" s="1"/>
  <c r="F12" i="46"/>
  <c r="F19" i="46" s="1"/>
  <c r="F23" i="46" s="1"/>
  <c r="F26" i="46" s="1"/>
  <c r="F30" i="46" s="1"/>
  <c r="F45" i="46" s="1"/>
  <c r="A1" i="46"/>
  <c r="P14" i="45"/>
  <c r="M89" i="19"/>
  <c r="I89" i="19"/>
  <c r="G89" i="19"/>
  <c r="K89" i="19"/>
  <c r="K66" i="19"/>
  <c r="G66" i="19"/>
  <c r="A52" i="19"/>
  <c r="J12" i="34"/>
  <c r="J19" i="34" s="1"/>
  <c r="J23" i="34" s="1"/>
  <c r="J26" i="34" s="1"/>
  <c r="J30" i="34" s="1"/>
  <c r="J45" i="34" s="1"/>
  <c r="F12" i="34"/>
  <c r="F19" i="34" s="1"/>
  <c r="F23" i="34" s="1"/>
  <c r="F26" i="34" s="1"/>
  <c r="F30" i="34" s="1"/>
  <c r="L12" i="34"/>
  <c r="L19" i="34" s="1"/>
  <c r="L23" i="34" s="1"/>
  <c r="L26" i="34" s="1"/>
  <c r="L30" i="34" s="1"/>
  <c r="L45" i="34" s="1"/>
  <c r="H12" i="34"/>
  <c r="H19" i="34" s="1"/>
  <c r="H23" i="34" s="1"/>
  <c r="H26" i="34" s="1"/>
  <c r="H30" i="34" s="1"/>
  <c r="H45" i="34" s="1"/>
  <c r="A1" i="45"/>
  <c r="A3" i="44"/>
  <c r="A3" i="45" s="1"/>
  <c r="A1" i="44"/>
  <c r="A48" i="27"/>
  <c r="A1" i="34"/>
  <c r="A135" i="27"/>
  <c r="H20" i="27"/>
  <c r="J69" i="27"/>
  <c r="F69" i="27"/>
  <c r="L69" i="27"/>
  <c r="H69" i="27"/>
  <c r="H77" i="27"/>
  <c r="J77" i="27"/>
  <c r="L77" i="27"/>
  <c r="F77" i="27"/>
  <c r="F31" i="27"/>
  <c r="F20" i="27"/>
  <c r="L31" i="27"/>
  <c r="J31" i="27"/>
  <c r="H31" i="27"/>
  <c r="L20" i="27"/>
  <c r="J20" i="27"/>
  <c r="A46" i="27"/>
  <c r="A91" i="27" s="1"/>
  <c r="A90" i="27"/>
  <c r="A93" i="27"/>
  <c r="G30" i="19"/>
  <c r="G33" i="19" s="1"/>
  <c r="P12" i="45"/>
  <c r="P18" i="45"/>
  <c r="M66" i="19"/>
  <c r="L79" i="27" l="1"/>
  <c r="L124" i="27" s="1"/>
  <c r="H33" i="27"/>
  <c r="A48" i="34"/>
  <c r="A32" i="44" s="1"/>
  <c r="A28" i="45" s="1"/>
  <c r="A99" i="19" s="1"/>
  <c r="A49" i="46"/>
  <c r="H79" i="27"/>
  <c r="H124" i="27" s="1"/>
  <c r="P21" i="44"/>
  <c r="T21" i="44" s="1"/>
  <c r="T24" i="44" s="1"/>
  <c r="F45" i="34"/>
  <c r="M68" i="19"/>
  <c r="M72" i="19" s="1"/>
  <c r="K68" i="19"/>
  <c r="K72" i="19" s="1"/>
  <c r="P16" i="45"/>
  <c r="J79" i="27"/>
  <c r="J124" i="27" s="1"/>
  <c r="L33" i="27"/>
  <c r="I68" i="19"/>
  <c r="I72" i="19" s="1"/>
  <c r="G68" i="19"/>
  <c r="G72" i="19" s="1"/>
  <c r="N20" i="45"/>
  <c r="N22" i="45" s="1"/>
  <c r="F79" i="27"/>
  <c r="F124" i="27" s="1"/>
  <c r="J33" i="27"/>
  <c r="F33" i="27"/>
  <c r="A49" i="19" l="1"/>
  <c r="P24" i="44"/>
  <c r="P20" i="45"/>
  <c r="P22" i="45" s="1"/>
</calcChain>
</file>

<file path=xl/sharedStrings.xml><?xml version="1.0" encoding="utf-8"?>
<sst xmlns="http://schemas.openxmlformats.org/spreadsheetml/2006/main" count="344" uniqueCount="169">
  <si>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</si>
  <si>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</si>
  <si>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</si>
  <si>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</si>
  <si>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</si>
  <si>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</si>
  <si>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</si>
  <si>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</si>
  <si>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</si>
  <si>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</si>
  <si>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</si>
  <si>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</si>
  <si>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</si>
  <si>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</si>
  <si>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</si>
  <si>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</si>
  <si>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เงินสดและรายการเทียบเท่าเงินสด</t>
  </si>
  <si>
    <t>ยังไม่ได้ตรวจสอบ</t>
  </si>
  <si>
    <t>ตรวจสอบแล้ว</t>
  </si>
  <si>
    <t>31 ธันวาคม</t>
  </si>
  <si>
    <t>ชำระแล้ว</t>
  </si>
  <si>
    <t>ทุนที่ออกและ</t>
  </si>
  <si>
    <t>งบแสดงฐานะการเงิน</t>
  </si>
  <si>
    <t>ข้อมูลทางการเงินรวม</t>
  </si>
  <si>
    <t>ค่าใช้จ่ายในการบริหาร</t>
  </si>
  <si>
    <t xml:space="preserve">สินทรัพย์ไม่หมุนเวียนอื่น </t>
  </si>
  <si>
    <t>หนี้สินและส่วนของเจ้าของ</t>
  </si>
  <si>
    <t>ส่วนของเจ้าของ</t>
  </si>
  <si>
    <t>ข้อมูลทางการเงินเฉพาะกิจการ</t>
  </si>
  <si>
    <t>ทุนที่ออกและชำระแล้ว</t>
  </si>
  <si>
    <t>รายได้อื่น</t>
  </si>
  <si>
    <t>กำไรสะสม</t>
  </si>
  <si>
    <t>ภาษีมูลค่าเพิ่มรอเรียกคืน</t>
  </si>
  <si>
    <t>ส่วนเกินมูลค่าหุ้นสามัญ</t>
  </si>
  <si>
    <t>จัดสรรแล้ว -</t>
  </si>
  <si>
    <t>ส่วนเกินมูลค่า</t>
  </si>
  <si>
    <t>สำรองตาม</t>
  </si>
  <si>
    <t>หุ้นสามัญ</t>
  </si>
  <si>
    <t>กฎหมาย</t>
  </si>
  <si>
    <t>ยังไม่ได้จัดสรร</t>
  </si>
  <si>
    <t>พ.ศ. 2562</t>
  </si>
  <si>
    <t>รายการที่ไม่ใช่เงินสด</t>
  </si>
  <si>
    <t>เงินลงทุนในบริษัทย่อย</t>
  </si>
  <si>
    <t>สินทรัพย์ภาษีเงินได้รอการตัดบัญชี</t>
  </si>
  <si>
    <t xml:space="preserve">กำไรสะสม </t>
  </si>
  <si>
    <t xml:space="preserve">ส่วนของเจ้าของ </t>
  </si>
  <si>
    <t xml:space="preserve">รวมส่วนของเจ้าของ </t>
  </si>
  <si>
    <t xml:space="preserve">รวมหนี้สินและส่วนของเจ้าของ </t>
  </si>
  <si>
    <t xml:space="preserve">ทุนจดทะเบียน </t>
  </si>
  <si>
    <t>สินทรัพย์</t>
  </si>
  <si>
    <t>จ่ายภาษีเงินได้</t>
  </si>
  <si>
    <t>พันบาท</t>
  </si>
  <si>
    <t>หนี้สินหมุนเวียนอื่น</t>
  </si>
  <si>
    <t>พ.ศ. 2563</t>
  </si>
  <si>
    <t>ต้นทุนขายและบริการ</t>
  </si>
  <si>
    <t xml:space="preserve">   ค่าเสื่อมราคาและค่าตัดจำหน่าย</t>
  </si>
  <si>
    <t xml:space="preserve">      ให้เป็นมูลค่าสุทธิที่จะได้รับ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</si>
  <si>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</si>
  <si>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</si>
  <si>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</si>
  <si>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</si>
  <si>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</si>
  <si>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</si>
  <si>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จ่ายชำระเจ้าหนี้ค่าซื้ออาคารและอุปกรณ์</t>
  </si>
  <si>
    <t xml:space="preserve">จ่ายดอกเบี้ย 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</si>
  <si>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</si>
  <si>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</si>
  <si>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</si>
  <si>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</si>
  <si>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สำรองส่วนทุนจาก</t>
  </si>
  <si>
    <t>การจ่ายโดยใช้</t>
  </si>
  <si>
    <t>หุ้นเป็นเกณฑ์</t>
  </si>
  <si>
    <t>งบกำไรขาดทุนเบ็ดเสร็จ (ยังไม่ได้ตรวจสอบ)</t>
  </si>
  <si>
    <t>บริษัท สาลี่ คัลเล่อร์ จำกัด (มหาชน)</t>
  </si>
  <si>
    <t>กำไรขั้นต้น</t>
  </si>
  <si>
    <t>ต้นทุนทางการเงิน</t>
  </si>
  <si>
    <t>เงินเบิกเกินบัญชีและเงินกู้ยืมระยะสั้น</t>
  </si>
  <si>
    <t>จากสถาบันการเงิน</t>
  </si>
  <si>
    <t>สินทรัพย์หมุนเวียนอื่น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</si>
  <si>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</si>
  <si>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</si>
  <si>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</si>
  <si>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ค่าใช้จ่ายในการขาย</t>
  </si>
  <si>
    <t>กำหนดชำระภายในหนึ่งปี</t>
  </si>
  <si>
    <t>งบแสดงการเปลี่ยนแปลงส่วนของเจ้าของ (ยังไม่ได้ตรวจสอบ)</t>
  </si>
  <si>
    <t xml:space="preserve">งบกระแสเงินสด (ยังไม่ได้ตรวจสอบ) </t>
  </si>
  <si>
    <t xml:space="preserve">   เจ้าหนี้จากการซื้อที่ดิน อาคาร และอุปกรณ์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</si>
  <si>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</si>
  <si>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ภาระผูกพันผลประโยชน์พนักงาน</t>
  </si>
  <si>
    <t>หนี้สินตามสัญญาเช่าส่วนที่ถึง</t>
  </si>
  <si>
    <t>หนี้สินตามสัญญาเช่า</t>
  </si>
  <si>
    <t xml:space="preserve">  มูลค่าที่ตราไว้หุ้นละ 1 บาท</t>
  </si>
  <si>
    <t xml:space="preserve">   ต้นทุนทางการเงิน</t>
  </si>
  <si>
    <t xml:space="preserve">   ภาระผูกพันผลประโยชน์พนักงาน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</si>
  <si>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</si>
  <si>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</si>
  <si>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</si>
  <si>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รายการปรับปรุง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</si>
  <si>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</si>
  <si>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</si>
  <si>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เงินสดจ่ายเพื่อซื้อที่ดิน อาคาร และอุปกรณ์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</si>
  <si>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</si>
  <si>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</si>
  <si>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4"/>
        <rFont val="Browallia New"/>
        <family val="2"/>
      </rPr>
      <t>(ต่อ)</t>
    </r>
  </si>
  <si>
    <r>
      <t xml:space="preserve">งบกระแสเงินสด (ยังไม่ได้ตรวจสอบ)  </t>
    </r>
    <r>
      <rPr>
        <sz val="14"/>
        <rFont val="Browallia New"/>
        <family val="2"/>
      </rPr>
      <t>(ต่อ)</t>
    </r>
  </si>
  <si>
    <t xml:space="preserve">   และผลประโยชน์ภาษีเงินได้</t>
  </si>
  <si>
    <t>กำไรก่อนผลประโยชน์ภาษีเงินได้</t>
  </si>
  <si>
    <t>ยอดคงเหลือต้นปี ณ วันที่ 1 มกราคม พ.ศ. 2562</t>
  </si>
  <si>
    <t>กำไรเบ็ดเสร็จรวมสำหรับงวด</t>
  </si>
  <si>
    <t>ยอดคงเหลือต้นปี ณ วันที่ 1 มกราคม พ.ศ. 2563</t>
  </si>
  <si>
    <t xml:space="preserve">การเปลี่ยนแปลงในสินทรัพย์และหนี้สินดำเนินงาน </t>
  </si>
  <si>
    <t>สินค้าคงเหลือ - สุทธิ</t>
  </si>
  <si>
    <t>ที่ดิน อาคาร และอุปกรณ์ - สุทธิ</t>
  </si>
  <si>
    <t>สินทรัพย์ไม่มีตัวตน - สุทธิ</t>
  </si>
  <si>
    <t>จัดสรรแล้ว - ทุนสำรองตามกฏหมาย</t>
  </si>
  <si>
    <t>เงินสดรับ (ชำระคืน) เงินกู้ยืมระยะสั้นจากสถาบันการเงิน</t>
  </si>
  <si>
    <t>เงินสดและรายการเทียบเท่าเงินสดปลายงวดสุทธิ</t>
  </si>
  <si>
    <t xml:space="preserve">   รับรู้สินทรัพย์สิทธิการใช้ตามสัญญาเช่า</t>
  </si>
  <si>
    <t>เงินปันผล</t>
  </si>
  <si>
    <t xml:space="preserve">   ดอกเบี้ยรับ</t>
  </si>
  <si>
    <t>จ่ายเงินปันผล</t>
  </si>
  <si>
    <t>เงินสดรับจากเงินกู้ยืมระยาวจากสถาบันการเงิน</t>
  </si>
  <si>
    <t xml:space="preserve">   เงินปันผลค้างจ่าย</t>
  </si>
  <si>
    <t>กำไรก่อนต้นทุนทางการเงิน</t>
  </si>
  <si>
    <t>(ค่าใช้จ่าย) ผลประโยชน์ภาษีเงินได้</t>
  </si>
  <si>
    <t>กำไรสำหรับงวด</t>
  </si>
  <si>
    <t>กำไรเบ็ดเสร็จอื่นสำหรับงวด</t>
  </si>
  <si>
    <t xml:space="preserve">   (กำไร) ขาดทุนจากอัตราแลกเปลี่ยนที่ยังไม่เกิดขึ้นจริง</t>
  </si>
  <si>
    <t>หุ้นสามัญ จำนวน 652,343,752 หุ้น</t>
  </si>
  <si>
    <t>หุ้นสามัญ จำนวน 588,964,618 หุ้น</t>
  </si>
  <si>
    <t>รายได้จากการขายและการให้บริการ</t>
  </si>
  <si>
    <t>จ่ายชำระเจ้าหนี้ค่าซื้อสินทรัพย์ไม่มีตัวตน</t>
  </si>
  <si>
    <t>ลูกหนี้การค้าและลูกหนี้อื่น - สุทธิ</t>
  </si>
  <si>
    <t>กำไรต่อหุ้นขั้นพื้นฐาน (บาท)</t>
  </si>
  <si>
    <t>เงินสดรับจากการจำหน่ายอุปกรณ์</t>
  </si>
  <si>
    <t>รับเงินปันผลจากบริษัทย่อย</t>
  </si>
  <si>
    <t>รับดอกเบี้ย</t>
  </si>
  <si>
    <t>เงินสดและรายการเทียบเท่าเงินสดต้นงวด</t>
  </si>
  <si>
    <t>เงินเบิกเกินบัญชีต้นงวด</t>
  </si>
  <si>
    <t xml:space="preserve">   (กลับรายการ) ค่าเผื่อการลดราคาทุนของสินค้า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</si>
  <si>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</si>
  <si>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</si>
  <si>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</si>
  <si>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</si>
  <si>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</si>
  <si>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สำหรับงวดเก้าเดือนสิ้นสุดวันที่ 30 กันยายน พ.ศ. 2563</t>
  </si>
  <si>
    <t>ส่วนได้เสียที่ไม่มีอำนาจควบคุม</t>
  </si>
  <si>
    <t>รวมส่วนของเจ้าของของบริษัทใหญ่</t>
  </si>
  <si>
    <t>ผู้เป็นเจ้าของ</t>
  </si>
  <si>
    <t>รวมส่วนของ</t>
  </si>
  <si>
    <t>ส่วนได้เสีย</t>
  </si>
  <si>
    <t>ที่ไม่มีอำนาจ</t>
  </si>
  <si>
    <t>ควบคุม</t>
  </si>
  <si>
    <t>เพิ่มทุนบริษัทย่อย</t>
  </si>
  <si>
    <t>เงินสดจ่ายเพื่อลงทุนในบริษัทย่อย</t>
  </si>
  <si>
    <t>เงินสดรับจากการลงทุนในบริษัทย่อยจากส่วนได้เสียที่ไม่มีอำนาจควบคุม</t>
  </si>
  <si>
    <t>การแบ่งปันกำไร</t>
  </si>
  <si>
    <t>การแบ่งปันกำไรเบ็ดเสร็จรวม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</si>
  <si>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</si>
  <si>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</si>
  <si>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ของบริษัทใหญ่</t>
  </si>
  <si>
    <t xml:space="preserve">   (กำไร) ขาดทุนจากการตัดจำหน่ายอุปกรณ์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</si>
  <si>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</si>
  <si>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</si>
  <si>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</si>
  <si>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</si>
  <si>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</si>
  <si>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เงินสดและรายการเทียบเท่าเงินสดในงบกระแสเงินสด ประกอบด้วยรายการดังนี้</t>
  </si>
  <si>
    <t>11,12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</si>
</sst>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;\(#,##0.0\)"/>
    <numFmt numFmtId="189" formatCode="_-* #,##0_-;\-* #,##0_-;_-* &quot;-&quot;??_-;_-@_-"/>
    <numFmt numFmtId="190" formatCode="#,##0.0\ \ \ _);\(#,##0.0\)"/>
    <numFmt numFmtId="191" formatCode="0&quot; bp&quot;"/>
    <numFmt numFmtId="192" formatCode="&quot;$&quot;#,##0.00_);[Red]\(&quot;$&quot;#,##0.00\);&quot;--  &quot;;_(@_)"/>
    <numFmt numFmtId="193" formatCode="mmm\-d\-yyyy"/>
    <numFmt numFmtId="194" formatCode="mmm\-yyyy"/>
    <numFmt numFmtId="195" formatCode="_([$€-2]* #,##0.00_);_([$€-2]* \(#,##0.00\);_([$€-2]* &quot;-&quot;??_)"/>
    <numFmt numFmtId="196" formatCode="#,##0.0_);[Red]\(#,##0.0\);&quot;--  &quot;"/>
    <numFmt numFmtId="197" formatCode="#,##0.0_);[Red]\(#,##0.0\)"/>
    <numFmt numFmtId="198" formatCode="#,##0.000_);[Red]\(#,##0.000\)"/>
    <numFmt numFmtId="199" formatCode="#,##0.00&quot;x&quot;;[Red]\(#,##0.00&quot;x&quot;\)"/>
    <numFmt numFmtId="200" formatCode="#,##0.00_)&quot; &quot;;[Red]\(#,##0.00\)&quot; &quot;"/>
    <numFmt numFmtId="201" formatCode="0.0%;[Red]\(0.0%\)"/>
    <numFmt numFmtId="202" formatCode="0.0%;[Red]\(0.0%\);&quot;--  &quot;"/>
    <numFmt numFmtId="203" formatCode="0.000%;[Red]\(0.000%\)"/>
    <numFmt numFmtId="204" formatCode="0.000%;;&quot;-- &quot;"/>
    <numFmt numFmtId="205" formatCode="0.0%"/>
    <numFmt numFmtId="206" formatCode="#,##0\ ;\(#,##0\)"/>
    <numFmt numFmtId="207" formatCode="#,##0\ ;\(#,##0\);\-"/>
    <numFmt numFmtId="208" formatCode="#,##0;\(#,##0\);&quot;-&quot;;@"/>
    <numFmt numFmtId="209" formatCode="#,##0.0000;\(#,##0.0000\);&quot;-&quot;;@"/>
    <numFmt numFmtId="210" formatCode="_-* #,##0.00\ _€_-;\-* #,##0.00\ _€_-;_-* &quot;-&quot;??\ _€_-;_-@_-"/>
    <numFmt numFmtId="211" formatCode="_-* #,##0.00\ &quot;€&quot;_-;\-* #,##0.00\ &quot;€&quot;_-;_-* &quot;-&quot;??\ &quot;€&quot;_-;_-@_-"/>
    <numFmt numFmtId="212" formatCode="_(* #,##0_);_(* \(#,##0\);_(* &quot;-&quot;_);@_)"/>
    <numFmt numFmtId="213" formatCode="[$-41E]dd\ mmm\ yyyy"/>
    <numFmt numFmtId="214" formatCode="[$-1010409]d\ mmm\ yy;@"/>
    <numFmt numFmtId="215" formatCode="[$-409]d\-mmm\-yy;@"/>
    <numFmt numFmtId="216" formatCode="_(&quot;$&quot;* #,##0.00_);_(&quot;$&quot;* \(#,##0.00\);_(&quot;$&quot;* &quot;-&quot;??_);_(@_)"/>
    <numFmt numFmtId="217" formatCode="[$-1070000]d/mm/yyyy;@"/>
    <numFmt numFmtId="218" formatCode="[$-409]mmm/yy;@"/>
    <numFmt numFmtId="219" formatCode="[$-409]mmm\-yy;@"/>
    <numFmt numFmtId="220" formatCode="#,##0\ ;\(#,##0\);&quot;-&quot;\ ;@"/>
    <numFmt numFmtId="221" formatCode="_-&quot;฿&quot;* #,##0.00_-;\-&quot;฿&quot;* #,##0.00_-;_-&quot;฿&quot;* &quot;-&quot;??_-;_-@_-"/>
    <numFmt numFmtId="222" formatCode="_-* #,##0.00_-;\-* #,##0.00_-;_-* \-??_-;_-@_-"/>
    <numFmt numFmtId="223" formatCode="[$-1010000]d/m/yy;@"/>
  </numFmts>
  <fonts count="191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4"/>
      <color indexed="10"/>
      <name val="Browallia New"/>
      <family val="2"/>
    </font>
    <font>
      <sz val="14"/>
      <name val="CordiaUPC"/>
      <family val="2"/>
      <charset val="222"/>
    </font>
    <font>
      <sz val="15"/>
      <name val="AngsanaUPC"/>
      <family val="1"/>
    </font>
    <font>
      <sz val="11"/>
      <color indexed="8"/>
      <name val="Arial"/>
      <family val="2"/>
    </font>
    <font>
      <sz val="16"/>
      <color indexed="8"/>
      <name val="Angsana New"/>
      <family val="2"/>
      <charset val="222"/>
    </font>
    <font>
      <sz val="9"/>
      <name val="Arial"/>
      <family val="2"/>
    </font>
    <font>
      <sz val="11"/>
      <color indexed="8"/>
      <name val="Calibri"/>
      <family val="2"/>
      <charset val="222"/>
    </font>
    <font>
      <b/>
      <sz val="8"/>
      <color indexed="24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2"/>
      <name val="Tms Rmn"/>
    </font>
    <font>
      <sz val="14"/>
      <color indexed="8"/>
      <name val="Cordia New"/>
      <family val="2"/>
      <charset val="222"/>
    </font>
    <font>
      <sz val="15"/>
      <color indexed="8"/>
      <name val="Cordia New"/>
      <family val="2"/>
      <charset val="222"/>
    </font>
    <font>
      <sz val="12"/>
      <color indexed="8"/>
      <name val="Calibri"/>
      <family val="2"/>
      <charset val="222"/>
    </font>
    <font>
      <sz val="11"/>
      <color indexed="9"/>
      <name val="Tahoma"/>
      <family val="2"/>
    </font>
    <font>
      <sz val="9"/>
      <color indexed="8"/>
      <name val="Tahoma"/>
      <family val="2"/>
    </font>
    <font>
      <b/>
      <sz val="15"/>
      <color indexed="56"/>
      <name val="Tahoma"/>
      <family val="2"/>
    </font>
    <font>
      <sz val="10"/>
      <name val="Helv"/>
      <charset val="204"/>
    </font>
    <font>
      <sz val="15"/>
      <name val="AngsanaUPC"/>
      <family val="1"/>
      <charset val="222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Helv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sz val="8"/>
      <name val="EYInterstate Light"/>
    </font>
    <font>
      <sz val="11"/>
      <name val="ＭＳ Ｐゴシック"/>
      <family val="3"/>
      <charset val="128"/>
    </font>
    <font>
      <u/>
      <sz val="9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9"/>
      <color rgb="FF0000FF"/>
      <name val="Arial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u/>
      <sz val="15"/>
      <color theme="10"/>
      <name val="AngsanaUPC"/>
      <family val="1"/>
    </font>
    <font>
      <u/>
      <sz val="14"/>
      <color theme="10"/>
      <name val="AngsanaUPC"/>
      <family val="1"/>
    </font>
    <font>
      <u/>
      <sz val="11"/>
      <color theme="10"/>
      <name val="Calibri"/>
      <family val="2"/>
      <scheme val="minor"/>
    </font>
    <font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6"/>
      <color theme="1"/>
      <name val="Angsana New"/>
      <family val="2"/>
      <charset val="22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theme="1"/>
      <name val="Meiryo UI"/>
      <family val="2"/>
      <charset val="128"/>
    </font>
    <font>
      <sz val="8"/>
      <color theme="1"/>
      <name val="Arial"/>
      <family val="2"/>
      <charset val="222"/>
    </font>
    <font>
      <sz val="15"/>
      <color theme="1"/>
      <name val="Cordia New"/>
      <family val="2"/>
      <charset val="222"/>
    </font>
    <font>
      <sz val="12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theme="1"/>
      <name val="Browallia New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u/>
      <sz val="14"/>
      <color theme="10"/>
      <name val="Browallia New"/>
      <family val="2"/>
      <charset val="222"/>
    </font>
    <font>
      <sz val="18"/>
      <color theme="3"/>
      <name val="Cambria"/>
      <family val="2"/>
      <charset val="222"/>
      <scheme val="major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</borders>
  <cellStyleXfs count="15791">
    <xf numFmtId="0" fontId="0" fillId="0" borderId="0"/>
    <xf numFmtId="0" fontId="5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31" borderId="0" applyNumberFormat="0" applyBorder="0" applyAlignment="0" applyProtection="0"/>
    <xf numFmtId="0" fontId="28" fillId="2" borderId="0" applyNumberFormat="0" applyBorder="0" applyAlignment="0" applyProtection="0"/>
    <xf numFmtId="0" fontId="113" fillId="31" borderId="0" applyNumberFormat="0" applyBorder="0" applyAlignment="0" applyProtection="0"/>
    <xf numFmtId="0" fontId="114" fillId="31" borderId="0" applyNumberFormat="0" applyBorder="0" applyAlignment="0" applyProtection="0"/>
    <xf numFmtId="0" fontId="113" fillId="31" borderId="0" applyNumberFormat="0" applyBorder="0" applyAlignment="0" applyProtection="0"/>
    <xf numFmtId="0" fontId="2" fillId="2" borderId="0" applyNumberFormat="0" applyBorder="0" applyAlignment="0" applyProtection="0"/>
    <xf numFmtId="0" fontId="114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2" borderId="0" applyNumberFormat="0" applyBorder="0" applyAlignment="0" applyProtection="0"/>
    <xf numFmtId="0" fontId="28" fillId="3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2" fillId="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28" fillId="4" borderId="0" applyNumberFormat="0" applyBorder="0" applyAlignment="0" applyProtection="0"/>
    <xf numFmtId="0" fontId="113" fillId="33" borderId="0" applyNumberFormat="0" applyBorder="0" applyAlignment="0" applyProtection="0"/>
    <xf numFmtId="0" fontId="114" fillId="33" borderId="0" applyNumberFormat="0" applyBorder="0" applyAlignment="0" applyProtection="0"/>
    <xf numFmtId="0" fontId="113" fillId="33" borderId="0" applyNumberFormat="0" applyBorder="0" applyAlignment="0" applyProtection="0"/>
    <xf numFmtId="0" fontId="2" fillId="4" borderId="0" applyNumberFormat="0" applyBorder="0" applyAlignment="0" applyProtection="0"/>
    <xf numFmtId="0" fontId="114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4" borderId="0" applyNumberFormat="0" applyBorder="0" applyAlignment="0" applyProtection="0"/>
    <xf numFmtId="0" fontId="28" fillId="5" borderId="0" applyNumberFormat="0" applyBorder="0" applyAlignment="0" applyProtection="0"/>
    <xf numFmtId="0" fontId="113" fillId="34" borderId="0" applyNumberFormat="0" applyBorder="0" applyAlignment="0" applyProtection="0"/>
    <xf numFmtId="0" fontId="114" fillId="34" borderId="0" applyNumberFormat="0" applyBorder="0" applyAlignment="0" applyProtection="0"/>
    <xf numFmtId="0" fontId="113" fillId="34" borderId="0" applyNumberFormat="0" applyBorder="0" applyAlignment="0" applyProtection="0"/>
    <xf numFmtId="0" fontId="2" fillId="5" borderId="0" applyNumberFormat="0" applyBorder="0" applyAlignment="0" applyProtection="0"/>
    <xf numFmtId="0" fontId="114" fillId="34" borderId="0" applyNumberFormat="0" applyBorder="0" applyAlignment="0" applyProtection="0"/>
    <xf numFmtId="0" fontId="113" fillId="34" borderId="0" applyNumberFormat="0" applyBorder="0" applyAlignment="0" applyProtection="0"/>
    <xf numFmtId="0" fontId="113" fillId="34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12" fillId="35" borderId="0" applyNumberFormat="0" applyBorder="0" applyAlignment="0" applyProtection="0"/>
    <xf numFmtId="0" fontId="28" fillId="6" borderId="0" applyNumberFormat="0" applyBorder="0" applyAlignment="0" applyProtection="0"/>
    <xf numFmtId="0" fontId="113" fillId="35" borderId="0" applyNumberFormat="0" applyBorder="0" applyAlignment="0" applyProtection="0"/>
    <xf numFmtId="0" fontId="114" fillId="35" borderId="0" applyNumberFormat="0" applyBorder="0" applyAlignment="0" applyProtection="0"/>
    <xf numFmtId="0" fontId="113" fillId="35" borderId="0" applyNumberFormat="0" applyBorder="0" applyAlignment="0" applyProtection="0"/>
    <xf numFmtId="0" fontId="2" fillId="6" borderId="0" applyNumberFormat="0" applyBorder="0" applyAlignment="0" applyProtection="0"/>
    <xf numFmtId="0" fontId="114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6" borderId="0" applyNumberFormat="0" applyBorder="0" applyAlignment="0" applyProtection="0"/>
    <xf numFmtId="0" fontId="28" fillId="7" borderId="0" applyNumberFormat="0" applyBorder="0" applyAlignment="0" applyProtection="0"/>
    <xf numFmtId="0" fontId="113" fillId="36" borderId="0" applyNumberFormat="0" applyBorder="0" applyAlignment="0" applyProtection="0"/>
    <xf numFmtId="0" fontId="114" fillId="36" borderId="0" applyNumberFormat="0" applyBorder="0" applyAlignment="0" applyProtection="0"/>
    <xf numFmtId="0" fontId="113" fillId="36" borderId="0" applyNumberFormat="0" applyBorder="0" applyAlignment="0" applyProtection="0"/>
    <xf numFmtId="0" fontId="2" fillId="7" borderId="0" applyNumberFormat="0" applyBorder="0" applyAlignment="0" applyProtection="0"/>
    <xf numFmtId="0" fontId="114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7" borderId="0" applyNumberFormat="0" applyBorder="0" applyAlignment="0" applyProtection="0"/>
    <xf numFmtId="0" fontId="28" fillId="8" borderId="0" applyNumberFormat="0" applyBorder="0" applyAlignment="0" applyProtection="0"/>
    <xf numFmtId="0" fontId="113" fillId="37" borderId="0" applyNumberFormat="0" applyBorder="0" applyAlignment="0" applyProtection="0"/>
    <xf numFmtId="0" fontId="114" fillId="37" borderId="0" applyNumberFormat="0" applyBorder="0" applyAlignment="0" applyProtection="0"/>
    <xf numFmtId="0" fontId="113" fillId="37" borderId="0" applyNumberFormat="0" applyBorder="0" applyAlignment="0" applyProtection="0"/>
    <xf numFmtId="0" fontId="2" fillId="8" borderId="0" applyNumberFormat="0" applyBorder="0" applyAlignment="0" applyProtection="0"/>
    <xf numFmtId="0" fontId="114" fillId="37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12" fillId="38" borderId="0" applyNumberFormat="0" applyBorder="0" applyAlignment="0" applyProtection="0"/>
    <xf numFmtId="0" fontId="28" fillId="9" borderId="0" applyNumberFormat="0" applyBorder="0" applyAlignment="0" applyProtection="0"/>
    <xf numFmtId="0" fontId="113" fillId="38" borderId="0" applyNumberFormat="0" applyBorder="0" applyAlignment="0" applyProtection="0"/>
    <xf numFmtId="0" fontId="114" fillId="38" borderId="0" applyNumberFormat="0" applyBorder="0" applyAlignment="0" applyProtection="0"/>
    <xf numFmtId="0" fontId="113" fillId="38" borderId="0" applyNumberFormat="0" applyBorder="0" applyAlignment="0" applyProtection="0"/>
    <xf numFmtId="0" fontId="2" fillId="9" borderId="0" applyNumberFormat="0" applyBorder="0" applyAlignment="0" applyProtection="0"/>
    <xf numFmtId="0" fontId="114" fillId="38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9" borderId="0" applyNumberFormat="0" applyBorder="0" applyAlignment="0" applyProtection="0"/>
    <xf numFmtId="0" fontId="28" fillId="10" borderId="0" applyNumberFormat="0" applyBorder="0" applyAlignment="0" applyProtection="0"/>
    <xf numFmtId="0" fontId="113" fillId="39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2" fillId="10" borderId="0" applyNumberFormat="0" applyBorder="0" applyAlignment="0" applyProtection="0"/>
    <xf numFmtId="0" fontId="114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28" fillId="5" borderId="0" applyNumberFormat="0" applyBorder="0" applyAlignment="0" applyProtection="0"/>
    <xf numFmtId="214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4" fillId="40" borderId="0" applyNumberFormat="0" applyBorder="0" applyAlignment="0" applyProtection="0"/>
    <xf numFmtId="0" fontId="113" fillId="40" borderId="0" applyNumberFormat="0" applyBorder="0" applyAlignment="0" applyProtection="0"/>
    <xf numFmtId="0" fontId="2" fillId="5" borderId="0" applyNumberFormat="0" applyBorder="0" applyAlignment="0" applyProtection="0"/>
    <xf numFmtId="0" fontId="114" fillId="40" borderId="0" applyNumberFormat="0" applyBorder="0" applyAlignment="0" applyProtection="0"/>
    <xf numFmtId="0" fontId="113" fillId="40" borderId="0" applyNumberFormat="0" applyBorder="0" applyAlignment="0" applyProtection="0"/>
    <xf numFmtId="0" fontId="113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1" borderId="0" applyNumberFormat="0" applyBorder="0" applyAlignment="0" applyProtection="0"/>
    <xf numFmtId="0" fontId="28" fillId="8" borderId="0" applyNumberFormat="0" applyBorder="0" applyAlignment="0" applyProtection="0"/>
    <xf numFmtId="0" fontId="113" fillId="41" borderId="0" applyNumberFormat="0" applyBorder="0" applyAlignment="0" applyProtection="0"/>
    <xf numFmtId="0" fontId="114" fillId="41" borderId="0" applyNumberFormat="0" applyBorder="0" applyAlignment="0" applyProtection="0"/>
    <xf numFmtId="0" fontId="113" fillId="41" borderId="0" applyNumberFormat="0" applyBorder="0" applyAlignment="0" applyProtection="0"/>
    <xf numFmtId="0" fontId="2" fillId="8" borderId="0" applyNumberFormat="0" applyBorder="0" applyAlignment="0" applyProtection="0"/>
    <xf numFmtId="0" fontId="114" fillId="41" borderId="0" applyNumberFormat="0" applyBorder="0" applyAlignment="0" applyProtection="0"/>
    <xf numFmtId="0" fontId="113" fillId="41" borderId="0" applyNumberFormat="0" applyBorder="0" applyAlignment="0" applyProtection="0"/>
    <xf numFmtId="0" fontId="113" fillId="41" borderId="0" applyNumberFormat="0" applyBorder="0" applyAlignment="0" applyProtection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0" fontId="112" fillId="42" borderId="0" applyNumberFormat="0" applyBorder="0" applyAlignment="0" applyProtection="0"/>
    <xf numFmtId="0" fontId="28" fillId="11" borderId="0" applyNumberFormat="0" applyBorder="0" applyAlignment="0" applyProtection="0"/>
    <xf numFmtId="0" fontId="113" fillId="42" borderId="0" applyNumberFormat="0" applyBorder="0" applyAlignment="0" applyProtection="0"/>
    <xf numFmtId="0" fontId="114" fillId="42" borderId="0" applyNumberFormat="0" applyBorder="0" applyAlignment="0" applyProtection="0"/>
    <xf numFmtId="0" fontId="113" fillId="42" borderId="0" applyNumberFormat="0" applyBorder="0" applyAlignment="0" applyProtection="0"/>
    <xf numFmtId="0" fontId="2" fillId="11" borderId="0" applyNumberFormat="0" applyBorder="0" applyAlignment="0" applyProtection="0"/>
    <xf numFmtId="0" fontId="114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40" fillId="12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40" fillId="9" borderId="0" applyNumberFormat="0" applyBorder="0" applyAlignment="0" applyProtection="0"/>
    <xf numFmtId="0" fontId="116" fillId="44" borderId="0" applyNumberFormat="0" applyBorder="0" applyAlignment="0" applyProtection="0"/>
    <xf numFmtId="0" fontId="117" fillId="44" borderId="0" applyNumberFormat="0" applyBorder="0" applyAlignment="0" applyProtection="0"/>
    <xf numFmtId="0" fontId="116" fillId="44" borderId="0" applyNumberFormat="0" applyBorder="0" applyAlignment="0" applyProtection="0"/>
    <xf numFmtId="0" fontId="117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40" fillId="10" borderId="0" applyNumberFormat="0" applyBorder="0" applyAlignment="0" applyProtection="0"/>
    <xf numFmtId="0" fontId="116" fillId="45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7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40" fillId="13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40" fillId="14" borderId="0" applyNumberFormat="0" applyBorder="0" applyAlignment="0" applyProtection="0"/>
    <xf numFmtId="0" fontId="116" fillId="47" borderId="0" applyNumberFormat="0" applyBorder="0" applyAlignment="0" applyProtection="0"/>
    <xf numFmtId="0" fontId="117" fillId="47" borderId="0" applyNumberFormat="0" applyBorder="0" applyAlignment="0" applyProtection="0"/>
    <xf numFmtId="0" fontId="116" fillId="47" borderId="0" applyNumberFormat="0" applyBorder="0" applyAlignment="0" applyProtection="0"/>
    <xf numFmtId="0" fontId="117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40" fillId="15" borderId="0" applyNumberFormat="0" applyBorder="0" applyAlignment="0" applyProtection="0"/>
    <xf numFmtId="0" fontId="116" fillId="48" borderId="0" applyNumberFormat="0" applyBorder="0" applyAlignment="0" applyProtection="0"/>
    <xf numFmtId="0" fontId="117" fillId="48" borderId="0" applyNumberFormat="0" applyBorder="0" applyAlignment="0" applyProtection="0"/>
    <xf numFmtId="0" fontId="116" fillId="48" borderId="0" applyNumberFormat="0" applyBorder="0" applyAlignment="0" applyProtection="0"/>
    <xf numFmtId="0" fontId="117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96" fillId="12" borderId="0" applyNumberFormat="0" applyBorder="0" applyAlignment="0" applyProtection="0"/>
    <xf numFmtId="0" fontId="115" fillId="49" borderId="0" applyNumberFormat="0" applyBorder="0" applyAlignment="0" applyProtection="0"/>
    <xf numFmtId="0" fontId="40" fillId="16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5" fillId="50" borderId="0" applyNumberFormat="0" applyBorder="0" applyAlignment="0" applyProtection="0"/>
    <xf numFmtId="0" fontId="40" fillId="17" borderId="0" applyNumberFormat="0" applyBorder="0" applyAlignment="0" applyProtection="0"/>
    <xf numFmtId="0" fontId="116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117" fillId="50" borderId="0" applyNumberFormat="0" applyBorder="0" applyAlignment="0" applyProtection="0"/>
    <xf numFmtId="0" fontId="115" fillId="51" borderId="0" applyNumberFormat="0" applyBorder="0" applyAlignment="0" applyProtection="0"/>
    <xf numFmtId="0" fontId="40" fillId="18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5" fillId="52" borderId="0" applyNumberFormat="0" applyBorder="0" applyAlignment="0" applyProtection="0"/>
    <xf numFmtId="0" fontId="40" fillId="13" borderId="0" applyNumberFormat="0" applyBorder="0" applyAlignment="0" applyProtection="0"/>
    <xf numFmtId="0" fontId="116" fillId="52" borderId="0" applyNumberFormat="0" applyBorder="0" applyAlignment="0" applyProtection="0"/>
    <xf numFmtId="0" fontId="117" fillId="52" borderId="0" applyNumberFormat="0" applyBorder="0" applyAlignment="0" applyProtection="0"/>
    <xf numFmtId="0" fontId="116" fillId="52" borderId="0" applyNumberFormat="0" applyBorder="0" applyAlignment="0" applyProtection="0"/>
    <xf numFmtId="0" fontId="117" fillId="52" borderId="0" applyNumberFormat="0" applyBorder="0" applyAlignment="0" applyProtection="0"/>
    <xf numFmtId="0" fontId="115" fillId="53" borderId="0" applyNumberFormat="0" applyBorder="0" applyAlignment="0" applyProtection="0"/>
    <xf numFmtId="0" fontId="40" fillId="14" borderId="0" applyNumberFormat="0" applyBorder="0" applyAlignment="0" applyProtection="0"/>
    <xf numFmtId="0" fontId="116" fillId="53" borderId="0" applyNumberFormat="0" applyBorder="0" applyAlignment="0" applyProtection="0"/>
    <xf numFmtId="0" fontId="117" fillId="53" borderId="0" applyNumberFormat="0" applyBorder="0" applyAlignment="0" applyProtection="0"/>
    <xf numFmtId="0" fontId="116" fillId="53" borderId="0" applyNumberFormat="0" applyBorder="0" applyAlignment="0" applyProtection="0"/>
    <xf numFmtId="0" fontId="117" fillId="53" borderId="0" applyNumberFormat="0" applyBorder="0" applyAlignment="0" applyProtection="0"/>
    <xf numFmtId="0" fontId="115" fillId="54" borderId="0" applyNumberFormat="0" applyBorder="0" applyAlignment="0" applyProtection="0"/>
    <xf numFmtId="0" fontId="40" fillId="19" borderId="0" applyNumberFormat="0" applyBorder="0" applyAlignment="0" applyProtection="0"/>
    <xf numFmtId="0" fontId="116" fillId="54" borderId="0" applyNumberFormat="0" applyBorder="0" applyAlignment="0" applyProtection="0"/>
    <xf numFmtId="0" fontId="117" fillId="54" borderId="0" applyNumberFormat="0" applyBorder="0" applyAlignment="0" applyProtection="0"/>
    <xf numFmtId="0" fontId="116" fillId="54" borderId="0" applyNumberFormat="0" applyBorder="0" applyAlignment="0" applyProtection="0"/>
    <xf numFmtId="0" fontId="117" fillId="54" borderId="0" applyNumberFormat="0" applyBorder="0" applyAlignment="0" applyProtection="0"/>
    <xf numFmtId="190" fontId="41" fillId="0" borderId="0"/>
    <xf numFmtId="167" fontId="39" fillId="0" borderId="0" applyNumberFormat="0" applyFill="0" applyBorder="0" applyAlignment="0" applyProtection="0"/>
    <xf numFmtId="0" fontId="118" fillId="55" borderId="0" applyNumberFormat="0" applyBorder="0" applyAlignment="0" applyProtection="0"/>
    <xf numFmtId="0" fontId="42" fillId="3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191" fontId="43" fillId="20" borderId="0" applyFont="0" applyFill="0" applyBorder="0" applyAlignment="0" applyProtection="0"/>
    <xf numFmtId="49" fontId="89" fillId="0" borderId="0" applyFont="0" applyFill="0" applyBorder="0" applyAlignment="0" applyProtection="0">
      <alignment horizontal="left"/>
    </xf>
    <xf numFmtId="0" fontId="87" fillId="0" borderId="0" applyAlignment="0" applyProtection="0"/>
    <xf numFmtId="170" fontId="7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21" fillId="56" borderId="23" applyNumberFormat="0" applyAlignment="0" applyProtection="0"/>
    <xf numFmtId="0" fontId="44" fillId="21" borderId="2" applyNumberFormat="0" applyAlignment="0" applyProtection="0"/>
    <xf numFmtId="0" fontId="122" fillId="56" borderId="23" applyNumberFormat="0" applyAlignment="0" applyProtection="0"/>
    <xf numFmtId="0" fontId="123" fillId="56" borderId="23" applyNumberFormat="0" applyAlignment="0" applyProtection="0"/>
    <xf numFmtId="0" fontId="122" fillId="56" borderId="23" applyNumberFormat="0" applyAlignment="0" applyProtection="0"/>
    <xf numFmtId="0" fontId="44" fillId="21" borderId="2" applyNumberFormat="0" applyAlignment="0" applyProtection="0"/>
    <xf numFmtId="0" fontId="123" fillId="56" borderId="23" applyNumberFormat="0" applyAlignment="0" applyProtection="0"/>
    <xf numFmtId="0" fontId="124" fillId="57" borderId="24" applyNumberFormat="0" applyAlignment="0" applyProtection="0"/>
    <xf numFmtId="0" fontId="45" fillId="22" borderId="3" applyNumberFormat="0" applyAlignment="0" applyProtection="0"/>
    <xf numFmtId="0" fontId="125" fillId="57" borderId="24" applyNumberFormat="0" applyAlignment="0" applyProtection="0"/>
    <xf numFmtId="0" fontId="126" fillId="57" borderId="24" applyNumberFormat="0" applyAlignment="0" applyProtection="0"/>
    <xf numFmtId="0" fontId="125" fillId="57" borderId="24" applyNumberFormat="0" applyAlignment="0" applyProtection="0"/>
    <xf numFmtId="0" fontId="126" fillId="57" borderId="24" applyNumberFormat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0" fontId="5" fillId="0" borderId="0" applyBorder="0" applyProtection="0"/>
    <xf numFmtId="40" fontId="5" fillId="0" borderId="0" applyBorder="0" applyProtection="0"/>
    <xf numFmtId="37" fontId="14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0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171" fontId="13" fillId="0" borderId="0" applyFill="0" applyBorder="0">
      <alignment horizontal="left"/>
    </xf>
    <xf numFmtId="192" fontId="6" fillId="0" borderId="4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192" fontId="6" fillId="0" borderId="4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2" fontId="6" fillId="0" borderId="4" applyFont="0" applyFill="0" applyBorder="0" applyAlignment="0" applyProtection="0"/>
    <xf numFmtId="216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9" fillId="0" borderId="0" applyFont="0" applyFill="0" applyBorder="0" applyAlignment="0" applyProtection="0"/>
    <xf numFmtId="211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92" fontId="6" fillId="0" borderId="4" applyFont="0" applyFill="0" applyBorder="0" applyAlignment="0" applyProtection="0"/>
    <xf numFmtId="216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7" fillId="0" borderId="0" applyFont="0" applyFill="0" applyBorder="0" applyAlignment="0" applyProtection="0"/>
    <xf numFmtId="193" fontId="6" fillId="23" borderId="0" applyFont="0" applyFill="0" applyBorder="0" applyAlignment="0" applyProtection="0"/>
    <xf numFmtId="193" fontId="6" fillId="23" borderId="0" applyFont="0" applyFill="0" applyBorder="0" applyAlignment="0" applyProtection="0"/>
    <xf numFmtId="194" fontId="46" fillId="0" borderId="1"/>
    <xf numFmtId="194" fontId="46" fillId="0" borderId="1"/>
    <xf numFmtId="14" fontId="14" fillId="0" borderId="0" applyFill="0" applyBorder="0" applyAlignment="0"/>
    <xf numFmtId="174" fontId="15" fillId="0" borderId="0" applyFont="0" applyFill="0" applyBorder="0" applyAlignment="0" applyProtection="0"/>
    <xf numFmtId="0" fontId="16" fillId="0" borderId="0">
      <protection locked="0"/>
    </xf>
    <xf numFmtId="175" fontId="4" fillId="0" borderId="0"/>
    <xf numFmtId="0" fontId="92" fillId="0" borderId="0" applyNumberForma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5" fontId="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8" fillId="0" borderId="0"/>
    <xf numFmtId="0" fontId="130" fillId="0" borderId="0" applyNumberFormat="0" applyFill="0" applyBorder="0" applyAlignment="0" applyProtection="0">
      <alignment wrapText="1"/>
    </xf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wrapText="1"/>
    </xf>
    <xf numFmtId="0" fontId="132" fillId="0" borderId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wrapText="1"/>
    </xf>
    <xf numFmtId="0" fontId="130" fillId="0" borderId="0" applyNumberFormat="0" applyFill="0" applyBorder="0" applyAlignment="0" applyProtection="0">
      <alignment wrapText="1"/>
    </xf>
    <xf numFmtId="0" fontId="1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wrapText="1"/>
    </xf>
    <xf numFmtId="0" fontId="131" fillId="0" borderId="0" applyNumberFormat="0" applyFill="0" applyBorder="0" applyProtection="0">
      <alignment wrapText="1"/>
    </xf>
    <xf numFmtId="0" fontId="134" fillId="58" borderId="0" applyNumberFormat="0" applyBorder="0" applyAlignment="0" applyProtection="0"/>
    <xf numFmtId="0" fontId="48" fillId="4" borderId="0" applyNumberFormat="0" applyBorder="0" applyAlignment="0" applyProtection="0"/>
    <xf numFmtId="0" fontId="135" fillId="58" borderId="0" applyNumberFormat="0" applyBorder="0" applyAlignment="0" applyProtection="0"/>
    <xf numFmtId="0" fontId="136" fillId="58" borderId="0" applyNumberFormat="0" applyBorder="0" applyAlignment="0" applyProtection="0"/>
    <xf numFmtId="0" fontId="135" fillId="58" borderId="0" applyNumberFormat="0" applyBorder="0" applyAlignment="0" applyProtection="0"/>
    <xf numFmtId="0" fontId="136" fillId="58" borderId="0" applyNumberFormat="0" applyBorder="0" applyAlignment="0" applyProtection="0"/>
    <xf numFmtId="38" fontId="6" fillId="24" borderId="0" applyNumberFormat="0" applyBorder="0" applyAlignment="0" applyProtection="0"/>
    <xf numFmtId="38" fontId="6" fillId="24" borderId="0" applyNumberFormat="0" applyBorder="0" applyAlignment="0" applyProtection="0"/>
    <xf numFmtId="40" fontId="19" fillId="0" borderId="0">
      <alignment horizontal="left"/>
    </xf>
    <xf numFmtId="40" fontId="20" fillId="0" borderId="0" applyNumberFormat="0" applyAlignment="0">
      <alignment horizontal="left"/>
    </xf>
    <xf numFmtId="0" fontId="21" fillId="0" borderId="5" applyNumberFormat="0" applyAlignment="0" applyProtection="0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0" fontId="21" fillId="0" borderId="6">
      <alignment horizontal="left" vertical="center"/>
    </xf>
    <xf numFmtId="40" fontId="22" fillId="0" borderId="0"/>
    <xf numFmtId="0" fontId="137" fillId="0" borderId="25" applyNumberFormat="0" applyFill="0" applyAlignment="0" applyProtection="0"/>
    <xf numFmtId="0" fontId="49" fillId="0" borderId="7" applyNumberFormat="0" applyFill="0" applyAlignment="0" applyProtection="0"/>
    <xf numFmtId="0" fontId="138" fillId="0" borderId="25" applyNumberFormat="0" applyFill="0" applyAlignment="0" applyProtection="0"/>
    <xf numFmtId="0" fontId="49" fillId="0" borderId="7" applyNumberFormat="0" applyFill="0" applyAlignment="0" applyProtection="0"/>
    <xf numFmtId="0" fontId="138" fillId="0" borderId="25" applyNumberFormat="0" applyFill="0" applyAlignment="0" applyProtection="0"/>
    <xf numFmtId="0" fontId="98" fillId="0" borderId="7" applyNumberFormat="0" applyFill="0" applyAlignment="0" applyProtection="0"/>
    <xf numFmtId="0" fontId="137" fillId="0" borderId="25" applyNumberFormat="0" applyFill="0" applyAlignment="0" applyProtection="0"/>
    <xf numFmtId="0" fontId="139" fillId="0" borderId="26" applyNumberFormat="0" applyFill="0" applyAlignment="0" applyProtection="0"/>
    <xf numFmtId="0" fontId="50" fillId="0" borderId="8" applyNumberFormat="0" applyFill="0" applyAlignment="0" applyProtection="0"/>
    <xf numFmtId="0" fontId="140" fillId="0" borderId="26" applyNumberFormat="0" applyFill="0" applyAlignment="0" applyProtection="0"/>
    <xf numFmtId="0" fontId="139" fillId="0" borderId="26" applyNumberFormat="0" applyFill="0" applyAlignment="0" applyProtection="0"/>
    <xf numFmtId="0" fontId="141" fillId="0" borderId="27" applyNumberFormat="0" applyFill="0" applyAlignment="0" applyProtection="0"/>
    <xf numFmtId="0" fontId="51" fillId="0" borderId="9" applyNumberFormat="0" applyFill="0" applyAlignment="0" applyProtection="0"/>
    <xf numFmtId="0" fontId="142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6" fontId="23" fillId="0" borderId="10">
      <alignment horizontal="left"/>
    </xf>
    <xf numFmtId="177" fontId="24" fillId="0" borderId="11">
      <alignment horizontal="left"/>
    </xf>
    <xf numFmtId="177" fontId="24" fillId="0" borderId="11">
      <alignment horizontal="left"/>
    </xf>
    <xf numFmtId="0" fontId="25" fillId="0" borderId="12">
      <alignment horizontal="right"/>
    </xf>
    <xf numFmtId="0" fontId="23" fillId="1" borderId="11">
      <alignment horizontal="left"/>
    </xf>
    <xf numFmtId="0" fontId="23" fillId="1" borderId="11">
      <alignment horizontal="left"/>
    </xf>
    <xf numFmtId="0" fontId="52" fillId="0" borderId="0"/>
    <xf numFmtId="0" fontId="130" fillId="0" borderId="13" applyNumberFormat="0" applyFill="0" applyBorder="0" applyAlignment="0">
      <alignment wrapText="1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13" applyNumberFormat="0" applyFill="0" applyBorder="0" applyAlignment="0">
      <alignment wrapText="1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30" fillId="0" borderId="13" applyNumberFormat="0" applyFill="0" applyBorder="0" applyAlignment="0">
      <alignment wrapText="1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Protection="0">
      <alignment wrapText="1"/>
    </xf>
    <xf numFmtId="0" fontId="147" fillId="0" borderId="13" applyNumberFormat="0" applyFill="0" applyAlignment="0">
      <protection locked="0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47" fillId="0" borderId="13" applyNumberFormat="0" applyFill="0" applyAlignment="0">
      <alignment wrapText="1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47" fillId="0" borderId="13" applyNumberFormat="0" applyFill="0" applyAlignment="0">
      <protection locked="0"/>
    </xf>
    <xf numFmtId="0" fontId="147" fillId="0" borderId="13" applyNumberFormat="0" applyFill="0" applyAlignment="0">
      <protection locked="0"/>
    </xf>
    <xf numFmtId="0" fontId="147" fillId="0" borderId="13" applyNumberFormat="0" applyFill="0" applyAlignment="0">
      <protection locked="0"/>
    </xf>
    <xf numFmtId="0" fontId="130" fillId="0" borderId="0" applyNumberFormat="0" applyFill="0" applyBorder="0" applyAlignment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0" fontId="130" fillId="0" borderId="13" applyNumberFormat="0" applyFill="0" applyBorder="0" applyAlignment="0">
      <alignment wrapText="1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7" fillId="0" borderId="13" applyNumberFormat="0" applyFill="0" applyAlignment="0">
      <protection locked="0"/>
    </xf>
    <xf numFmtId="0" fontId="15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7" fillId="0" borderId="13" applyNumberFormat="0" applyFill="0" applyAlignment="0">
      <protection locked="0"/>
    </xf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0" fontId="130" fillId="0" borderId="13" applyNumberFormat="0" applyFill="0" applyBorder="0" applyAlignment="0">
      <alignment wrapText="1"/>
      <protection locked="0"/>
    </xf>
    <xf numFmtId="0" fontId="147" fillId="0" borderId="13" applyNumberFormat="0" applyFill="0" applyAlignment="0">
      <alignment wrapText="1"/>
      <protection locked="0"/>
    </xf>
    <xf numFmtId="0" fontId="130" fillId="0" borderId="0" applyNumberFormat="0" applyFill="0" applyBorder="0" applyAlignment="0">
      <alignment vertical="top"/>
      <protection locked="0"/>
    </xf>
    <xf numFmtId="0" fontId="147" fillId="0" borderId="13" applyNumberFormat="0" applyFill="0" applyAlignment="0">
      <protection locked="0"/>
    </xf>
    <xf numFmtId="0" fontId="130" fillId="0" borderId="13" applyNumberFormat="0" applyFill="0" applyBorder="0" applyAlignment="0">
      <alignment wrapText="1"/>
      <protection locked="0"/>
    </xf>
    <xf numFmtId="0" fontId="130" fillId="0" borderId="13" applyNumberFormat="0" applyFill="0" applyBorder="0" applyAlignment="0">
      <alignment wrapText="1"/>
      <protection locked="0"/>
    </xf>
    <xf numFmtId="0" fontId="147" fillId="0" borderId="13" applyNumberFormat="0" applyFill="0" applyAlignment="0">
      <alignment wrapText="1"/>
      <protection locked="0"/>
    </xf>
    <xf numFmtId="0" fontId="147" fillId="0" borderId="13" applyNumberFormat="0" applyFill="0" applyAlignment="0">
      <alignment wrapText="1"/>
      <protection locked="0"/>
    </xf>
    <xf numFmtId="0" fontId="150" fillId="0" borderId="0" applyNumberFormat="0" applyFill="0" applyBorder="0" applyAlignment="0" applyProtection="0"/>
    <xf numFmtId="0" fontId="133" fillId="0" borderId="13" applyNumberFormat="0" applyFill="0" applyAlignment="0">
      <alignment wrapText="1"/>
      <protection locked="0"/>
    </xf>
    <xf numFmtId="0" fontId="133" fillId="0" borderId="13" applyNumberFormat="0" applyFill="0" applyAlignment="0">
      <protection locked="0"/>
    </xf>
    <xf numFmtId="0" fontId="130" fillId="0" borderId="0" applyNumberFormat="0" applyFill="0" applyBorder="0" applyAlignment="0">
      <alignment vertical="top"/>
      <protection locked="0"/>
    </xf>
    <xf numFmtId="0" fontId="150" fillId="0" borderId="0" applyNumberFormat="0" applyFill="0" applyBorder="0" applyAlignment="0" applyProtection="0"/>
    <xf numFmtId="0" fontId="147" fillId="0" borderId="13" applyNumberFormat="0" applyFill="0" applyAlignment="0">
      <alignment wrapText="1"/>
      <protection locked="0"/>
    </xf>
    <xf numFmtId="0" fontId="151" fillId="0" borderId="0"/>
    <xf numFmtId="0" fontId="130" fillId="0" borderId="13" applyNumberFormat="0" applyFill="0" applyBorder="0" applyAlignment="0">
      <protection locked="0"/>
    </xf>
    <xf numFmtId="0" fontId="148" fillId="0" borderId="0" applyNumberForma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0" fontId="147" fillId="0" borderId="13" applyNumberFormat="0" applyFill="0" applyAlignment="0">
      <protection locked="0"/>
    </xf>
    <xf numFmtId="0" fontId="147" fillId="0" borderId="13" applyNumberFormat="0" applyFill="0" applyAlignment="0">
      <protection locked="0"/>
    </xf>
    <xf numFmtId="0" fontId="152" fillId="59" borderId="23" applyNumberFormat="0" applyAlignment="0" applyProtection="0"/>
    <xf numFmtId="10" fontId="6" fillId="23" borderId="14" applyNumberFormat="0" applyBorder="0" applyAlignment="0" applyProtection="0"/>
    <xf numFmtId="0" fontId="53" fillId="7" borderId="2" applyNumberFormat="0" applyAlignment="0" applyProtection="0"/>
    <xf numFmtId="0" fontId="153" fillId="59" borderId="23" applyNumberFormat="0" applyAlignment="0" applyProtection="0"/>
    <xf numFmtId="0" fontId="154" fillId="59" borderId="23" applyNumberFormat="0" applyAlignment="0" applyProtection="0"/>
    <xf numFmtId="0" fontId="153" fillId="59" borderId="23" applyNumberFormat="0" applyAlignment="0" applyProtection="0"/>
    <xf numFmtId="0" fontId="53" fillId="7" borderId="2" applyNumberFormat="0" applyAlignment="0" applyProtection="0"/>
    <xf numFmtId="0" fontId="154" fillId="59" borderId="23" applyNumberFormat="0" applyAlignment="0" applyProtection="0"/>
    <xf numFmtId="0" fontId="26" fillId="0" borderId="0" applyNumberFormat="0" applyFill="0" applyBorder="0" applyAlignment="0">
      <protection locked="0"/>
    </xf>
    <xf numFmtId="0" fontId="54" fillId="25" borderId="15" applyNumberFormat="0" applyBorder="0" applyAlignment="0" applyProtection="0"/>
    <xf numFmtId="0" fontId="55" fillId="26" borderId="0" applyNumberFormat="0"/>
    <xf numFmtId="0" fontId="18" fillId="0" borderId="0"/>
    <xf numFmtId="1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55" fillId="0" borderId="28" applyNumberFormat="0" applyFill="0" applyAlignment="0" applyProtection="0"/>
    <xf numFmtId="0" fontId="56" fillId="0" borderId="16" applyNumberFormat="0" applyFill="0" applyAlignment="0" applyProtection="0"/>
    <xf numFmtId="0" fontId="156" fillId="0" borderId="28" applyNumberFormat="0" applyFill="0" applyAlignment="0" applyProtection="0"/>
    <xf numFmtId="0" fontId="157" fillId="0" borderId="28" applyNumberFormat="0" applyFill="0" applyAlignment="0" applyProtection="0"/>
    <xf numFmtId="0" fontId="156" fillId="0" borderId="28" applyNumberFormat="0" applyFill="0" applyAlignment="0" applyProtection="0"/>
    <xf numFmtId="0" fontId="157" fillId="0" borderId="28" applyNumberFormat="0" applyFill="0" applyAlignment="0" applyProtection="0"/>
    <xf numFmtId="14" fontId="46" fillId="0" borderId="1" applyFont="0" applyFill="0" applyBorder="0" applyAlignment="0" applyProtection="0"/>
    <xf numFmtId="14" fontId="46" fillId="0" borderId="1" applyFont="0" applyFill="0" applyBorder="0" applyAlignment="0" applyProtection="0"/>
    <xf numFmtId="0" fontId="4" fillId="0" borderId="0" applyFont="0" applyFill="0" applyBorder="0" applyAlignment="0" applyProtection="0"/>
    <xf numFmtId="178" fontId="27" fillId="0" borderId="0"/>
    <xf numFmtId="0" fontId="57" fillId="27" borderId="0" applyNumberFormat="0" applyBorder="0" applyAlignment="0" applyProtection="0"/>
    <xf numFmtId="0" fontId="159" fillId="60" borderId="0" applyNumberFormat="0" applyBorder="0" applyAlignment="0" applyProtection="0"/>
    <xf numFmtId="0" fontId="57" fillId="27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158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0" borderId="0" applyNumberFormat="0" applyBorder="0" applyAlignment="0" applyProtection="0"/>
    <xf numFmtId="196" fontId="6" fillId="0" borderId="0" applyFont="0" applyFill="0" applyBorder="0" applyAlignment="0" applyProtection="0">
      <alignment horizontal="right"/>
    </xf>
    <xf numFmtId="0" fontId="5" fillId="0" borderId="0"/>
    <xf numFmtId="0" fontId="5" fillId="0" borderId="0"/>
    <xf numFmtId="38" fontId="6" fillId="0" borderId="14" applyFont="0" applyFill="0" applyBorder="0" applyAlignment="0" applyProtection="0"/>
    <xf numFmtId="38" fontId="6" fillId="0" borderId="14" applyFont="0" applyFill="0" applyBorder="0" applyAlignment="0" applyProtection="0"/>
    <xf numFmtId="197" fontId="5" fillId="0" borderId="0" applyFont="0" applyFill="0" applyBorder="0" applyAlignment="0"/>
    <xf numFmtId="197" fontId="5" fillId="0" borderId="0" applyFont="0" applyFill="0" applyBorder="0" applyAlignment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8" fontId="6" fillId="0" borderId="0" applyFont="0" applyFill="0" applyBorder="0" applyAlignment="0"/>
    <xf numFmtId="198" fontId="6" fillId="0" borderId="0" applyFont="0" applyFill="0" applyBorder="0" applyAlignment="0"/>
    <xf numFmtId="0" fontId="28" fillId="0" borderId="0"/>
    <xf numFmtId="0" fontId="28" fillId="0" borderId="0"/>
    <xf numFmtId="0" fontId="3" fillId="0" borderId="0"/>
    <xf numFmtId="0" fontId="2" fillId="0" borderId="0"/>
    <xf numFmtId="0" fontId="112" fillId="0" borderId="0"/>
    <xf numFmtId="0" fontId="162" fillId="0" borderId="0">
      <protection locked="0"/>
    </xf>
    <xf numFmtId="0" fontId="2" fillId="0" borderId="0"/>
    <xf numFmtId="0" fontId="73" fillId="0" borderId="0"/>
    <xf numFmtId="217" fontId="113" fillId="0" borderId="0"/>
    <xf numFmtId="0" fontId="2" fillId="0" borderId="0"/>
    <xf numFmtId="0" fontId="112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113" fillId="0" borderId="0"/>
    <xf numFmtId="0" fontId="112" fillId="0" borderId="0"/>
    <xf numFmtId="0" fontId="16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62" fillId="0" borderId="0"/>
    <xf numFmtId="0" fontId="37" fillId="0" borderId="0"/>
    <xf numFmtId="0" fontId="112" fillId="0" borderId="0"/>
    <xf numFmtId="0" fontId="84" fillId="0" borderId="0"/>
    <xf numFmtId="0" fontId="112" fillId="0" borderId="0"/>
    <xf numFmtId="0" fontId="37" fillId="0" borderId="0"/>
    <xf numFmtId="0" fontId="112" fillId="0" borderId="0"/>
    <xf numFmtId="0" fontId="3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12" fillId="0" borderId="0"/>
    <xf numFmtId="0" fontId="114" fillId="0" borderId="0"/>
    <xf numFmtId="0" fontId="2" fillId="0" borderId="0"/>
    <xf numFmtId="0" fontId="112" fillId="0" borderId="0"/>
    <xf numFmtId="0" fontId="16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62" fillId="0" borderId="0"/>
    <xf numFmtId="0" fontId="162" fillId="0" borderId="0"/>
    <xf numFmtId="0" fontId="28" fillId="0" borderId="0"/>
    <xf numFmtId="0" fontId="28" fillId="0" borderId="0"/>
    <xf numFmtId="0" fontId="2" fillId="0" borderId="0"/>
    <xf numFmtId="0" fontId="69" fillId="0" borderId="0"/>
    <xf numFmtId="0" fontId="165" fillId="0" borderId="0"/>
    <xf numFmtId="0" fontId="2" fillId="0" borderId="0"/>
    <xf numFmtId="0" fontId="112" fillId="0" borderId="0"/>
    <xf numFmtId="0" fontId="2" fillId="0" borderId="0"/>
    <xf numFmtId="0" fontId="16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5" fontId="4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12" fillId="0" borderId="0"/>
    <xf numFmtId="0" fontId="84" fillId="0" borderId="0"/>
    <xf numFmtId="0" fontId="2" fillId="0" borderId="0"/>
    <xf numFmtId="0" fontId="28" fillId="0" borderId="0"/>
    <xf numFmtId="0" fontId="28" fillId="0" borderId="0"/>
    <xf numFmtId="0" fontId="84" fillId="0" borderId="0"/>
    <xf numFmtId="0" fontId="2" fillId="0" borderId="0"/>
    <xf numFmtId="0" fontId="112" fillId="0" borderId="0"/>
    <xf numFmtId="0" fontId="2" fillId="0" borderId="0"/>
    <xf numFmtId="0" fontId="112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166" fillId="0" borderId="0"/>
    <xf numFmtId="0" fontId="163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3" fillId="0" borderId="0"/>
    <xf numFmtId="196" fontId="6" fillId="0" borderId="0" applyFont="0" applyFill="0" applyBorder="0" applyAlignment="0" applyProtection="0">
      <alignment horizontal="right"/>
    </xf>
    <xf numFmtId="0" fontId="5" fillId="0" borderId="0"/>
    <xf numFmtId="0" fontId="5" fillId="0" borderId="0"/>
    <xf numFmtId="0" fontId="100" fillId="0" borderId="0"/>
    <xf numFmtId="0" fontId="5" fillId="0" borderId="0"/>
    <xf numFmtId="0" fontId="3" fillId="0" borderId="0"/>
    <xf numFmtId="0" fontId="38" fillId="0" borderId="0"/>
    <xf numFmtId="0" fontId="5" fillId="0" borderId="0"/>
    <xf numFmtId="0" fontId="3" fillId="0" borderId="0"/>
    <xf numFmtId="0" fontId="5" fillId="0" borderId="0"/>
    <xf numFmtId="0" fontId="167" fillId="0" borderId="0">
      <alignment vertical="center"/>
    </xf>
    <xf numFmtId="0" fontId="5" fillId="0" borderId="0"/>
    <xf numFmtId="0" fontId="167" fillId="0" borderId="0">
      <alignment vertical="center"/>
    </xf>
    <xf numFmtId="0" fontId="5" fillId="0" borderId="0"/>
    <xf numFmtId="215" fontId="162" fillId="0" borderId="0"/>
    <xf numFmtId="0" fontId="91" fillId="0" borderId="0"/>
    <xf numFmtId="0" fontId="5" fillId="0" borderId="0"/>
    <xf numFmtId="0" fontId="33" fillId="0" borderId="0"/>
    <xf numFmtId="0" fontId="5" fillId="0" borderId="0"/>
    <xf numFmtId="0" fontId="83" fillId="0" borderId="0"/>
    <xf numFmtId="0" fontId="168" fillId="0" borderId="0"/>
    <xf numFmtId="0" fontId="70" fillId="0" borderId="0"/>
    <xf numFmtId="0" fontId="33" fillId="0" borderId="0"/>
    <xf numFmtId="218" fontId="5" fillId="0" borderId="0"/>
    <xf numFmtId="0" fontId="100" fillId="0" borderId="0"/>
    <xf numFmtId="0" fontId="109" fillId="0" borderId="0">
      <alignment vertical="center"/>
    </xf>
    <xf numFmtId="0" fontId="3" fillId="0" borderId="0"/>
    <xf numFmtId="0" fontId="113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9" fillId="0" borderId="0"/>
    <xf numFmtId="0" fontId="69" fillId="0" borderId="0"/>
    <xf numFmtId="0" fontId="5" fillId="0" borderId="0"/>
    <xf numFmtId="0" fontId="112" fillId="0" borderId="0"/>
    <xf numFmtId="0" fontId="3" fillId="0" borderId="0"/>
    <xf numFmtId="0" fontId="162" fillId="0" borderId="0"/>
    <xf numFmtId="0" fontId="112" fillId="0" borderId="0"/>
    <xf numFmtId="0" fontId="9" fillId="0" borderId="0"/>
    <xf numFmtId="0" fontId="166" fillId="0" borderId="0"/>
    <xf numFmtId="0" fontId="5" fillId="0" borderId="0"/>
    <xf numFmtId="0" fontId="112" fillId="0" borderId="0"/>
    <xf numFmtId="0" fontId="113" fillId="0" borderId="0"/>
    <xf numFmtId="0" fontId="169" fillId="0" borderId="0"/>
    <xf numFmtId="0" fontId="70" fillId="0" borderId="0"/>
    <xf numFmtId="215" fontId="162" fillId="0" borderId="0"/>
    <xf numFmtId="0" fontId="70" fillId="0" borderId="0"/>
    <xf numFmtId="0" fontId="113" fillId="0" borderId="0"/>
    <xf numFmtId="215" fontId="162" fillId="0" borderId="0"/>
    <xf numFmtId="0" fontId="5" fillId="0" borderId="0"/>
    <xf numFmtId="0" fontId="83" fillId="0" borderId="0"/>
    <xf numFmtId="0" fontId="162" fillId="0" borderId="0"/>
    <xf numFmtId="0" fontId="69" fillId="0" borderId="0"/>
    <xf numFmtId="0" fontId="5" fillId="0" borderId="0"/>
    <xf numFmtId="0" fontId="162" fillId="0" borderId="0"/>
    <xf numFmtId="0" fontId="84" fillId="0" borderId="0"/>
    <xf numFmtId="215" fontId="162" fillId="0" borderId="0"/>
    <xf numFmtId="0" fontId="2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163" fillId="0" borderId="0"/>
    <xf numFmtId="0" fontId="28" fillId="0" borderId="0"/>
    <xf numFmtId="0" fontId="2" fillId="0" borderId="0"/>
    <xf numFmtId="0" fontId="112" fillId="0" borderId="0"/>
    <xf numFmtId="0" fontId="9" fillId="0" borderId="0"/>
    <xf numFmtId="0" fontId="3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3" fillId="0" borderId="0"/>
    <xf numFmtId="0" fontId="6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69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112" fillId="0" borderId="0"/>
    <xf numFmtId="0" fontId="112" fillId="0" borderId="0"/>
    <xf numFmtId="0" fontId="28" fillId="0" borderId="0"/>
    <xf numFmtId="0" fontId="2" fillId="0" borderId="0"/>
    <xf numFmtId="0" fontId="112" fillId="0" borderId="0"/>
    <xf numFmtId="0" fontId="168" fillId="0" borderId="0"/>
    <xf numFmtId="0" fontId="162" fillId="0" borderId="0"/>
    <xf numFmtId="0" fontId="28" fillId="0" borderId="0"/>
    <xf numFmtId="0" fontId="162" fillId="0" borderId="0"/>
    <xf numFmtId="0" fontId="5" fillId="0" borderId="0"/>
    <xf numFmtId="0" fontId="114" fillId="0" borderId="0"/>
    <xf numFmtId="0" fontId="16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162" fillId="0" borderId="0"/>
    <xf numFmtId="0" fontId="2" fillId="0" borderId="0"/>
    <xf numFmtId="0" fontId="112" fillId="0" borderId="0"/>
    <xf numFmtId="0" fontId="112" fillId="0" borderId="0"/>
    <xf numFmtId="0" fontId="163" fillId="0" borderId="0"/>
    <xf numFmtId="0" fontId="113" fillId="0" borderId="0"/>
    <xf numFmtId="0" fontId="162" fillId="0" borderId="0"/>
    <xf numFmtId="0" fontId="113" fillId="0" borderId="0"/>
    <xf numFmtId="0" fontId="166" fillId="0" borderId="0"/>
    <xf numFmtId="0" fontId="97" fillId="0" borderId="0"/>
    <xf numFmtId="0" fontId="112" fillId="0" borderId="0"/>
    <xf numFmtId="0" fontId="3" fillId="0" borderId="0"/>
    <xf numFmtId="0" fontId="112" fillId="0" borderId="0"/>
    <xf numFmtId="0" fontId="163" fillId="0" borderId="0"/>
    <xf numFmtId="0" fontId="112" fillId="0" borderId="0"/>
    <xf numFmtId="0" fontId="112" fillId="0" borderId="0"/>
    <xf numFmtId="0" fontId="166" fillId="0" borderId="0"/>
    <xf numFmtId="0" fontId="162" fillId="0" borderId="0"/>
    <xf numFmtId="0" fontId="164" fillId="0" borderId="0"/>
    <xf numFmtId="0" fontId="112" fillId="0" borderId="0"/>
    <xf numFmtId="0" fontId="112" fillId="0" borderId="0"/>
    <xf numFmtId="0" fontId="166" fillId="0" borderId="0"/>
    <xf numFmtId="0" fontId="69" fillId="0" borderId="0"/>
    <xf numFmtId="0" fontId="69" fillId="0" borderId="0"/>
    <xf numFmtId="0" fontId="112" fillId="0" borderId="0"/>
    <xf numFmtId="0" fontId="166" fillId="0" borderId="0"/>
    <xf numFmtId="0" fontId="112" fillId="0" borderId="0"/>
    <xf numFmtId="0" fontId="11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28" fillId="0" borderId="0"/>
    <xf numFmtId="215" fontId="112" fillId="0" borderId="0"/>
    <xf numFmtId="215" fontId="112" fillId="0" borderId="0"/>
    <xf numFmtId="215" fontId="11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5" fillId="0" borderId="0"/>
    <xf numFmtId="0" fontId="9" fillId="0" borderId="0"/>
    <xf numFmtId="0" fontId="112" fillId="0" borderId="0"/>
    <xf numFmtId="0" fontId="163" fillId="0" borderId="0"/>
    <xf numFmtId="0" fontId="11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69" fillId="0" borderId="0"/>
    <xf numFmtId="0" fontId="113" fillId="0" borderId="0"/>
    <xf numFmtId="0" fontId="112" fillId="0" borderId="0"/>
    <xf numFmtId="0" fontId="69" fillId="0" borderId="0"/>
    <xf numFmtId="0" fontId="113" fillId="0" borderId="0"/>
    <xf numFmtId="0" fontId="5" fillId="0" borderId="0"/>
    <xf numFmtId="0" fontId="164" fillId="0" borderId="0"/>
    <xf numFmtId="0" fontId="162" fillId="0" borderId="0">
      <protection locked="0"/>
    </xf>
    <xf numFmtId="0" fontId="166" fillId="0" borderId="0"/>
    <xf numFmtId="0" fontId="2" fillId="0" borderId="0"/>
    <xf numFmtId="0" fontId="170" fillId="0" borderId="0"/>
    <xf numFmtId="0" fontId="2" fillId="0" borderId="0"/>
    <xf numFmtId="0" fontId="37" fillId="0" borderId="0"/>
    <xf numFmtId="0" fontId="113" fillId="0" borderId="0"/>
    <xf numFmtId="0" fontId="166" fillId="0" borderId="0"/>
    <xf numFmtId="0" fontId="37" fillId="0" borderId="0"/>
    <xf numFmtId="0" fontId="37" fillId="0" borderId="0"/>
    <xf numFmtId="0" fontId="163" fillId="0" borderId="0"/>
    <xf numFmtId="0" fontId="166" fillId="0" borderId="0"/>
    <xf numFmtId="0" fontId="164" fillId="0" borderId="0"/>
    <xf numFmtId="0" fontId="166" fillId="0" borderId="0"/>
    <xf numFmtId="0" fontId="164" fillId="0" borderId="0"/>
    <xf numFmtId="0" fontId="162" fillId="0" borderId="0"/>
    <xf numFmtId="0" fontId="164" fillId="0" borderId="0"/>
    <xf numFmtId="0" fontId="2" fillId="0" borderId="0"/>
    <xf numFmtId="0" fontId="84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/>
    <xf numFmtId="0" fontId="9" fillId="0" borderId="0"/>
    <xf numFmtId="0" fontId="114" fillId="0" borderId="0"/>
    <xf numFmtId="0" fontId="112" fillId="0" borderId="0"/>
    <xf numFmtId="0" fontId="114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69" fillId="0" borderId="0"/>
    <xf numFmtId="0" fontId="9" fillId="0" borderId="0"/>
    <xf numFmtId="0" fontId="112" fillId="0" borderId="0"/>
    <xf numFmtId="0" fontId="162" fillId="0" borderId="0">
      <protection locked="0"/>
    </xf>
    <xf numFmtId="0" fontId="5" fillId="0" borderId="0"/>
    <xf numFmtId="0" fontId="112" fillId="0" borderId="0"/>
    <xf numFmtId="0" fontId="112" fillId="0" borderId="0"/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112" fillId="0" borderId="0"/>
    <xf numFmtId="0" fontId="112" fillId="0" borderId="0"/>
    <xf numFmtId="0" fontId="112" fillId="0" borderId="0"/>
    <xf numFmtId="0" fontId="171" fillId="0" borderId="0"/>
    <xf numFmtId="0" fontId="5" fillId="0" borderId="0"/>
    <xf numFmtId="0" fontId="163" fillId="0" borderId="0"/>
    <xf numFmtId="0" fontId="112" fillId="0" borderId="0"/>
    <xf numFmtId="0" fontId="165" fillId="0" borderId="0"/>
    <xf numFmtId="0" fontId="112" fillId="0" borderId="0"/>
    <xf numFmtId="0" fontId="5" fillId="0" borderId="0">
      <protection locked="0"/>
    </xf>
    <xf numFmtId="0" fontId="2" fillId="0" borderId="0"/>
    <xf numFmtId="0" fontId="112" fillId="0" borderId="0"/>
    <xf numFmtId="0" fontId="2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5" fontId="16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28" fillId="0" borderId="0"/>
    <xf numFmtId="0" fontId="2" fillId="0" borderId="0"/>
    <xf numFmtId="0" fontId="28" fillId="0" borderId="0"/>
    <xf numFmtId="0" fontId="112" fillId="0" borderId="0"/>
    <xf numFmtId="0" fontId="113" fillId="0" borderId="0"/>
    <xf numFmtId="0" fontId="16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65" fillId="0" borderId="0"/>
    <xf numFmtId="0" fontId="112" fillId="0" borderId="0"/>
    <xf numFmtId="0" fontId="2" fillId="0" borderId="0"/>
    <xf numFmtId="0" fontId="113" fillId="0" borderId="0"/>
    <xf numFmtId="0" fontId="112" fillId="0" borderId="0"/>
    <xf numFmtId="0" fontId="2" fillId="0" borderId="0"/>
    <xf numFmtId="0" fontId="3" fillId="0" borderId="0"/>
    <xf numFmtId="0" fontId="113" fillId="0" borderId="0"/>
    <xf numFmtId="0" fontId="165" fillId="0" borderId="0"/>
    <xf numFmtId="0" fontId="112" fillId="0" borderId="0"/>
    <xf numFmtId="0" fontId="112" fillId="0" borderId="0"/>
    <xf numFmtId="0" fontId="165" fillId="0" borderId="0"/>
    <xf numFmtId="0" fontId="164" fillId="0" borderId="0"/>
    <xf numFmtId="0" fontId="2" fillId="0" borderId="0"/>
    <xf numFmtId="0" fontId="6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5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5" fontId="112" fillId="0" borderId="0"/>
    <xf numFmtId="0" fontId="28" fillId="0" borderId="0"/>
    <xf numFmtId="0" fontId="28" fillId="0" borderId="0"/>
    <xf numFmtId="0" fontId="69" fillId="0" borderId="0"/>
    <xf numFmtId="0" fontId="2" fillId="0" borderId="0"/>
    <xf numFmtId="213" fontId="5" fillId="0" borderId="0"/>
    <xf numFmtId="0" fontId="3" fillId="0" borderId="0"/>
    <xf numFmtId="0" fontId="112" fillId="0" borderId="0"/>
    <xf numFmtId="0" fontId="2" fillId="0" borderId="0"/>
    <xf numFmtId="214" fontId="3" fillId="0" borderId="0"/>
    <xf numFmtId="0" fontId="112" fillId="0" borderId="0"/>
    <xf numFmtId="0" fontId="112" fillId="0" borderId="0"/>
    <xf numFmtId="0" fontId="2" fillId="0" borderId="0"/>
    <xf numFmtId="0" fontId="69" fillId="0" borderId="0"/>
    <xf numFmtId="0" fontId="162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5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5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215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/>
    <xf numFmtId="0" fontId="28" fillId="0" borderId="0"/>
    <xf numFmtId="0" fontId="112" fillId="0" borderId="0"/>
    <xf numFmtId="0" fontId="163" fillId="0" borderId="0"/>
    <xf numFmtId="0" fontId="112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" fillId="0" borderId="0"/>
    <xf numFmtId="0" fontId="172" fillId="0" borderId="0"/>
    <xf numFmtId="0" fontId="2" fillId="0" borderId="0"/>
    <xf numFmtId="219" fontId="3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/>
    <xf numFmtId="0" fontId="28" fillId="0" borderId="0"/>
    <xf numFmtId="0" fontId="112" fillId="0" borderId="0"/>
    <xf numFmtId="0" fontId="2" fillId="0" borderId="0"/>
    <xf numFmtId="0" fontId="162" fillId="0" borderId="0">
      <protection locked="0"/>
    </xf>
    <xf numFmtId="0" fontId="166" fillId="0" borderId="0"/>
    <xf numFmtId="0" fontId="2" fillId="0" borderId="0"/>
    <xf numFmtId="0" fontId="169" fillId="0" borderId="0"/>
    <xf numFmtId="0" fontId="112" fillId="0" borderId="0"/>
    <xf numFmtId="0" fontId="2" fillId="0" borderId="0"/>
    <xf numFmtId="0" fontId="84" fillId="0" borderId="0"/>
    <xf numFmtId="0" fontId="162" fillId="0" borderId="0">
      <protection locked="0"/>
    </xf>
    <xf numFmtId="0" fontId="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9" fillId="0" borderId="0"/>
    <xf numFmtId="0" fontId="71" fillId="0" borderId="0"/>
    <xf numFmtId="0" fontId="5" fillId="0" borderId="0"/>
    <xf numFmtId="0" fontId="72" fillId="0" borderId="0"/>
    <xf numFmtId="0" fontId="69" fillId="0" borderId="0"/>
    <xf numFmtId="0" fontId="69" fillId="0" borderId="0"/>
    <xf numFmtId="0" fontId="74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58" fillId="28" borderId="17" applyNumberFormat="0" applyFont="0" applyAlignment="0" applyProtection="0"/>
    <xf numFmtId="0" fontId="88" fillId="61" borderId="29" applyNumberFormat="0" applyFont="0" applyAlignment="0" applyProtection="0"/>
    <xf numFmtId="0" fontId="58" fillId="28" borderId="17" applyNumberFormat="0" applyFont="0" applyAlignment="0" applyProtection="0"/>
    <xf numFmtId="0" fontId="58" fillId="28" borderId="17" applyNumberFormat="0" applyFont="0" applyAlignment="0" applyProtection="0"/>
    <xf numFmtId="0" fontId="88" fillId="61" borderId="29" applyNumberFormat="0" applyFont="0" applyAlignment="0" applyProtection="0"/>
    <xf numFmtId="0" fontId="79" fillId="61" borderId="29" applyNumberFormat="0" applyFont="0" applyAlignment="0" applyProtection="0"/>
    <xf numFmtId="0" fontId="79" fillId="61" borderId="29" applyNumberFormat="0" applyFont="0" applyAlignment="0" applyProtection="0"/>
    <xf numFmtId="0" fontId="88" fillId="61" borderId="29" applyNumberFormat="0" applyFont="0" applyAlignment="0" applyProtection="0"/>
    <xf numFmtId="0" fontId="88" fillId="61" borderId="29" applyNumberFormat="0" applyFont="0" applyAlignment="0" applyProtection="0"/>
    <xf numFmtId="0" fontId="79" fillId="61" borderId="29" applyNumberFormat="0" applyFont="0" applyAlignment="0" applyProtection="0"/>
    <xf numFmtId="0" fontId="79" fillId="61" borderId="29" applyNumberFormat="0" applyFont="0" applyAlignment="0" applyProtection="0"/>
    <xf numFmtId="0" fontId="79" fillId="61" borderId="29" applyNumberFormat="0" applyFont="0" applyAlignment="0" applyProtection="0"/>
    <xf numFmtId="0" fontId="173" fillId="56" borderId="30" applyNumberFormat="0" applyAlignment="0" applyProtection="0"/>
    <xf numFmtId="0" fontId="59" fillId="21" borderId="18" applyNumberFormat="0" applyAlignment="0" applyProtection="0"/>
    <xf numFmtId="0" fontId="174" fillId="56" borderId="30" applyNumberFormat="0" applyAlignment="0" applyProtection="0"/>
    <xf numFmtId="0" fontId="175" fillId="56" borderId="30" applyNumberFormat="0" applyAlignment="0" applyProtection="0"/>
    <xf numFmtId="0" fontId="174" fillId="56" borderId="30" applyNumberFormat="0" applyAlignment="0" applyProtection="0"/>
    <xf numFmtId="0" fontId="59" fillId="21" borderId="18" applyNumberFormat="0" applyAlignment="0" applyProtection="0"/>
    <xf numFmtId="0" fontId="175" fillId="56" borderId="30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60" fillId="0" borderId="0" applyFont="0" applyFill="0" applyBorder="0" applyAlignment="0" applyProtection="0"/>
    <xf numFmtId="202" fontId="60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03" fontId="60" fillId="0" borderId="0" applyFill="0" applyBorder="0" applyAlignment="0" applyProtection="0"/>
    <xf numFmtId="204" fontId="60" fillId="29" borderId="0" applyFont="0" applyFill="0" applyBorder="0" applyAlignment="0" applyProtection="0"/>
    <xf numFmtId="205" fontId="61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7" fillId="0" borderId="0"/>
    <xf numFmtId="0" fontId="29" fillId="0" borderId="0">
      <alignment horizontal="left"/>
    </xf>
    <xf numFmtId="0" fontId="34" fillId="30" borderId="0" applyNumberFormat="0" applyFont="0" applyBorder="0" applyAlignment="0" applyProtection="0">
      <alignment horizontal="center"/>
    </xf>
    <xf numFmtId="0" fontId="62" fillId="0" borderId="0"/>
    <xf numFmtId="212" fontId="176" fillId="0" borderId="0" applyNumberFormat="0" applyFill="0" applyBorder="0" applyAlignment="0" applyProtection="0"/>
    <xf numFmtId="0" fontId="176" fillId="0" borderId="31" applyFill="0" applyProtection="0">
      <alignment horizontal="right" wrapText="1"/>
    </xf>
    <xf numFmtId="0" fontId="176" fillId="0" borderId="0" applyFill="0" applyProtection="0">
      <alignment wrapText="1"/>
    </xf>
    <xf numFmtId="0" fontId="141" fillId="0" borderId="0" applyAlignment="0" applyProtection="0"/>
    <xf numFmtId="0" fontId="177" fillId="0" borderId="32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106" fillId="0" borderId="0"/>
    <xf numFmtId="0" fontId="99" fillId="0" borderId="0"/>
    <xf numFmtId="0" fontId="101" fillId="0" borderId="0" applyNumberFormat="0" applyBorder="0" applyAlignment="0"/>
    <xf numFmtId="0" fontId="14" fillId="0" borderId="0" applyNumberFormat="0" applyBorder="0" applyAlignment="0"/>
    <xf numFmtId="0" fontId="102" fillId="0" borderId="0" applyNumberFormat="0" applyBorder="0" applyAlignment="0"/>
    <xf numFmtId="0" fontId="103" fillId="0" borderId="0" applyNumberFormat="0" applyBorder="0" applyAlignment="0"/>
    <xf numFmtId="0" fontId="63" fillId="0" borderId="0"/>
    <xf numFmtId="49" fontId="1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179" fontId="5" fillId="0" borderId="0" applyFill="0" applyBorder="0" applyAlignment="0"/>
    <xf numFmtId="0" fontId="17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33" applyNumberFormat="0" applyFill="0" applyAlignment="0" applyProtection="0"/>
    <xf numFmtId="0" fontId="65" fillId="0" borderId="19" applyNumberFormat="0" applyFill="0" applyAlignment="0" applyProtection="0"/>
    <xf numFmtId="0" fontId="182" fillId="0" borderId="33" applyNumberFormat="0" applyFill="0" applyAlignment="0" applyProtection="0"/>
    <xf numFmtId="0" fontId="183" fillId="0" borderId="33" applyNumberFormat="0" applyFill="0" applyAlignment="0" applyProtection="0"/>
    <xf numFmtId="0" fontId="182" fillId="0" borderId="33" applyNumberFormat="0" applyFill="0" applyAlignment="0" applyProtection="0"/>
    <xf numFmtId="0" fontId="65" fillId="0" borderId="19" applyNumberFormat="0" applyFill="0" applyAlignment="0" applyProtection="0"/>
    <xf numFmtId="0" fontId="183" fillId="0" borderId="33" applyNumberFormat="0" applyFill="0" applyAlignment="0" applyProtection="0"/>
    <xf numFmtId="171" fontId="66" fillId="0" borderId="0">
      <alignment horizontal="left"/>
      <protection locked="0"/>
    </xf>
    <xf numFmtId="0" fontId="67" fillId="0" borderId="0" applyNumberFormat="0" applyFont="0" applyFill="0"/>
    <xf numFmtId="14" fontId="34" fillId="0" borderId="0" applyNumberFormat="0" applyFont="0" applyBorder="0" applyAlignment="0" applyProtection="0">
      <alignment horizontal="center"/>
    </xf>
    <xf numFmtId="0" fontId="1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0" fontId="30" fillId="0" borderId="0" applyFont="0" applyFill="0" applyBorder="0" applyAlignment="0" applyProtection="0"/>
    <xf numFmtId="181" fontId="31" fillId="0" borderId="0" applyFont="0" applyFill="0" applyBorder="0" applyAlignment="0" applyProtection="0">
      <alignment horizontal="center"/>
    </xf>
    <xf numFmtId="0" fontId="104" fillId="0" borderId="0" applyNumberFormat="0" applyFill="0" applyBorder="0" applyAlignment="0" applyProtection="0">
      <alignment vertical="top"/>
      <protection locked="0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179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3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0" fillId="0" borderId="0">
      <alignment vertical="center"/>
    </xf>
    <xf numFmtId="0" fontId="161" fillId="6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43" fontId="113" fillId="0" borderId="0" applyFont="0" applyFill="0" applyBorder="0" applyAlignment="0" applyProtection="0"/>
    <xf numFmtId="0" fontId="113" fillId="61" borderId="29" applyNumberFormat="0" applyFont="0" applyAlignment="0" applyProtection="0"/>
    <xf numFmtId="43" fontId="113" fillId="0" borderId="0" applyFont="0" applyFill="0" applyBorder="0" applyAlignment="0" applyProtection="0"/>
    <xf numFmtId="0" fontId="113" fillId="61" borderId="29" applyNumberFormat="0" applyFont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3" fillId="61" borderId="29" applyNumberFormat="0" applyFont="0" applyAlignment="0" applyProtection="0"/>
    <xf numFmtId="43" fontId="113" fillId="0" borderId="0" applyFont="0" applyFill="0" applyBorder="0" applyAlignment="0" applyProtection="0"/>
    <xf numFmtId="0" fontId="113" fillId="61" borderId="29" applyNumberFormat="0" applyFont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2" borderId="0" applyNumberFormat="0" applyBorder="0" applyAlignment="0" applyProtection="0"/>
    <xf numFmtId="0" fontId="1" fillId="61" borderId="29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215" fontId="1" fillId="0" borderId="0"/>
    <xf numFmtId="0" fontId="1" fillId="0" borderId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9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9" fontId="1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43" fontId="1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215" fontId="1" fillId="0" borderId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3" fillId="0" borderId="0"/>
    <xf numFmtId="0" fontId="5" fillId="0" borderId="0"/>
    <xf numFmtId="0" fontId="5" fillId="0" borderId="0"/>
    <xf numFmtId="0" fontId="5" fillId="0" borderId="0"/>
    <xf numFmtId="211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162" fillId="0" borderId="0">
      <protection locked="0"/>
    </xf>
    <xf numFmtId="211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21" fillId="0" borderId="6">
      <alignment horizontal="left" vertical="center"/>
    </xf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0" borderId="0">
      <protection locked="0"/>
    </xf>
    <xf numFmtId="0" fontId="10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0" fontId="84" fillId="0" borderId="0"/>
    <xf numFmtId="4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47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33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0" fillId="0" borderId="0" applyNumberFormat="0" applyFill="0" applyBorder="0" applyAlignment="0" applyProtection="0"/>
    <xf numFmtId="0" fontId="130" fillId="0" borderId="13" applyNumberFormat="0" applyFill="0" applyBorder="0" applyAlignment="0">
      <protection locked="0"/>
    </xf>
    <xf numFmtId="0" fontId="147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1" fontId="5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62" fillId="0" borderId="0">
      <protection locked="0"/>
    </xf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" fillId="0" borderId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6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0" borderId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3" fillId="0" borderId="0"/>
    <xf numFmtId="0" fontId="130" fillId="0" borderId="0" applyNumberFormat="0" applyFill="0" applyBorder="0" applyAlignment="0" applyProtection="0">
      <alignment wrapText="1"/>
    </xf>
    <xf numFmtId="0" fontId="130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7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3" fillId="40" borderId="0" applyNumberFormat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13" fillId="0" borderId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0" fontId="162" fillId="0" borderId="0">
      <protection locked="0"/>
    </xf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215" fontId="1" fillId="0" borderId="0"/>
    <xf numFmtId="0" fontId="5" fillId="0" borderId="0"/>
    <xf numFmtId="0" fontId="147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3" fillId="40" borderId="0" applyNumberFormat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65" fillId="0" borderId="0"/>
    <xf numFmtId="43" fontId="3" fillId="0" borderId="0" applyFont="0" applyFill="0" applyBorder="0" applyAlignment="0" applyProtection="0"/>
    <xf numFmtId="214" fontId="14" fillId="0" borderId="0">
      <alignment vertical="top"/>
    </xf>
    <xf numFmtId="214" fontId="113" fillId="0" borderId="0"/>
    <xf numFmtId="43" fontId="113" fillId="0" borderId="0" applyFont="0" applyFill="0" applyBorder="0" applyAlignment="0" applyProtection="0"/>
    <xf numFmtId="214" fontId="113" fillId="0" borderId="0"/>
    <xf numFmtId="214" fontId="14" fillId="0" borderId="0">
      <alignment vertical="top"/>
    </xf>
    <xf numFmtId="214" fontId="113" fillId="0" borderId="0"/>
    <xf numFmtId="214" fontId="113" fillId="0" borderId="0"/>
    <xf numFmtId="214" fontId="113" fillId="0" borderId="0"/>
    <xf numFmtId="214" fontId="113" fillId="0" borderId="0"/>
    <xf numFmtId="214" fontId="3" fillId="0" borderId="0"/>
    <xf numFmtId="43" fontId="113" fillId="0" borderId="0" applyFont="0" applyFill="0" applyBorder="0" applyAlignment="0" applyProtection="0"/>
    <xf numFmtId="214" fontId="146" fillId="0" borderId="0" applyNumberFormat="0" applyFill="0" applyBorder="0" applyAlignment="0" applyProtection="0">
      <alignment vertical="top"/>
      <protection locked="0"/>
    </xf>
    <xf numFmtId="222" fontId="5" fillId="0" borderId="0" applyFill="0" applyBorder="0" applyAlignment="0" applyProtection="0"/>
    <xf numFmtId="221" fontId="3" fillId="0" borderId="0" applyFont="0" applyFill="0" applyBorder="0" applyAlignment="0" applyProtection="0"/>
    <xf numFmtId="214" fontId="113" fillId="40" borderId="0" applyNumberFormat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64" fillId="0" borderId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5" fillId="0" borderId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162" fillId="0" borderId="0">
      <protection locked="0"/>
    </xf>
    <xf numFmtId="0" fontId="162" fillId="0" borderId="0">
      <protection locked="0"/>
    </xf>
    <xf numFmtId="0" fontId="5" fillId="0" borderId="0"/>
    <xf numFmtId="0" fontId="113" fillId="0" borderId="0"/>
    <xf numFmtId="0" fontId="162" fillId="0" borderId="0">
      <protection locked="0"/>
    </xf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113" fillId="0" borderId="0"/>
    <xf numFmtId="0" fontId="3" fillId="0" borderId="0"/>
    <xf numFmtId="0" fontId="162" fillId="0" borderId="0">
      <protection locked="0"/>
    </xf>
    <xf numFmtId="0" fontId="130" fillId="0" borderId="13" applyNumberFormat="0" applyFill="0" applyBorder="0" applyAlignment="0">
      <alignment wrapText="1"/>
      <protection locked="0"/>
    </xf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211" fontId="5" fillId="0" borderId="0" applyFont="0" applyFill="0" applyBorder="0" applyAlignment="0" applyProtection="0"/>
    <xf numFmtId="0" fontId="162" fillId="0" borderId="0">
      <protection locked="0"/>
    </xf>
    <xf numFmtId="0" fontId="162" fillId="0" borderId="0">
      <protection locked="0"/>
    </xf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0" fontId="5" fillId="0" borderId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2" fillId="0" borderId="0">
      <protection locked="0"/>
    </xf>
    <xf numFmtId="211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43" fontId="37" fillId="0" borderId="0" applyFont="0" applyFill="0" applyBorder="0" applyAlignment="0" applyProtection="0"/>
    <xf numFmtId="0" fontId="1" fillId="0" borderId="0"/>
    <xf numFmtId="0" fontId="5" fillId="0" borderId="0"/>
    <xf numFmtId="21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0" borderId="0">
      <protection locked="0"/>
    </xf>
    <xf numFmtId="0" fontId="5" fillId="0" borderId="0"/>
    <xf numFmtId="0" fontId="1" fillId="43" borderId="0" applyNumberFormat="0" applyBorder="0" applyAlignment="0" applyProtection="0"/>
    <xf numFmtId="211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30" fillId="0" borderId="0" applyNumberFormat="0" applyFill="0" applyBorder="0" applyAlignment="0">
      <alignment vertical="top"/>
      <protection locked="0"/>
    </xf>
    <xf numFmtId="0" fontId="130" fillId="0" borderId="0" applyNumberFormat="0" applyFill="0" applyBorder="0" applyAlignment="0" applyProtection="0"/>
    <xf numFmtId="211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1" fillId="0" borderId="6">
      <alignment horizontal="left" vertical="center"/>
    </xf>
    <xf numFmtId="43" fontId="5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44" borderId="0" applyNumberFormat="0" applyBorder="0" applyAlignment="0" applyProtection="0"/>
    <xf numFmtId="0" fontId="1" fillId="38" borderId="0" applyNumberFormat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0" fillId="0" borderId="13" applyNumberFormat="0" applyFill="0" applyBorder="0" applyAlignment="0">
      <alignment wrapText="1"/>
      <protection locked="0"/>
    </xf>
    <xf numFmtId="0" fontId="188" fillId="0" borderId="0" applyNumberFormat="0" applyFill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0" fontId="84" fillId="0" borderId="0"/>
    <xf numFmtId="43" fontId="5" fillId="0" borderId="0" applyFont="0" applyFill="0" applyBorder="0" applyAlignment="0" applyProtection="0"/>
    <xf numFmtId="0" fontId="1" fillId="37" borderId="0" applyNumberFormat="0" applyBorder="0" applyAlignment="0" applyProtection="0"/>
    <xf numFmtId="0" fontId="147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31" borderId="0" applyNumberFormat="0" applyBorder="0" applyAlignment="0" applyProtection="0"/>
    <xf numFmtId="0" fontId="114" fillId="0" borderId="0"/>
    <xf numFmtId="43" fontId="16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167" fillId="0" borderId="0">
      <alignment vertical="center"/>
    </xf>
    <xf numFmtId="0" fontId="1" fillId="4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0" borderId="0"/>
    <xf numFmtId="43" fontId="70" fillId="0" borderId="0" applyFont="0" applyFill="0" applyBorder="0" applyAlignment="0" applyProtection="0"/>
    <xf numFmtId="0" fontId="69" fillId="0" borderId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33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0" fillId="0" borderId="13" applyNumberFormat="0" applyFill="0" applyBorder="0" applyAlignment="0">
      <protection locked="0"/>
    </xf>
    <xf numFmtId="0" fontId="147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6" borderId="0" applyNumberFormat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0" fontId="1" fillId="48" borderId="0" applyNumberFormat="0" applyBorder="0" applyAlignment="0" applyProtection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30" fillId="0" borderId="13" applyNumberFormat="0" applyFill="0" applyBorder="0" applyAlignment="0">
      <alignment wrapText="1"/>
      <protection locked="0"/>
    </xf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47" fillId="0" borderId="13" applyNumberFormat="0" applyFill="0" applyAlignment="0">
      <alignment wrapText="1"/>
      <protection locked="0"/>
    </xf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67" fillId="0" borderId="0">
      <alignment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2" fillId="0" borderId="0">
      <protection locked="0"/>
    </xf>
    <xf numFmtId="43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67" fillId="0" borderId="0">
      <alignment vertical="center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0" fontId="1" fillId="0" borderId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3" borderId="0" applyNumberFormat="0" applyBorder="0" applyAlignment="0" applyProtection="0"/>
    <xf numFmtId="38" fontId="6" fillId="0" borderId="14" applyFont="0" applyFill="0" applyBorder="0" applyAlignment="0" applyProtection="0"/>
    <xf numFmtId="43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1" applyNumberFormat="0" applyFill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40" fillId="19" borderId="0" applyNumberFormat="0" applyBorder="0" applyAlignment="0" applyProtection="0"/>
    <xf numFmtId="210" fontId="5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9" fillId="0" borderId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>
      <protection locked="0"/>
    </xf>
    <xf numFmtId="0" fontId="114" fillId="42" borderId="0" applyNumberFormat="0" applyBorder="0" applyAlignment="0" applyProtection="0"/>
    <xf numFmtId="0" fontId="1" fillId="0" borderId="0"/>
    <xf numFmtId="0" fontId="68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70" fillId="0" borderId="0"/>
    <xf numFmtId="43" fontId="5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4" fillId="32" borderId="0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4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4" fillId="4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40" fillId="16" borderId="0" applyNumberFormat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0" fontId="57" fillId="27" borderId="0" applyNumberFormat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192" fontId="6" fillId="0" borderId="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53" fillId="7" borderId="2" applyNumberFormat="0" applyAlignment="0" applyProtection="0"/>
    <xf numFmtId="43" fontId="3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4" fillId="33" borderId="0" applyNumberFormat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14" fillId="39" borderId="0" applyNumberFormat="0" applyBorder="0" applyAlignment="0" applyProtection="0"/>
    <xf numFmtId="0" fontId="40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14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9" fillId="21" borderId="18" applyNumberFormat="0" applyAlignment="0" applyProtection="0"/>
    <xf numFmtId="0" fontId="114" fillId="37" borderId="0" applyNumberFormat="0" applyBorder="0" applyAlignment="0" applyProtection="0"/>
    <xf numFmtId="0" fontId="114" fillId="41" borderId="0" applyNumberFormat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40" fillId="13" borderId="0" applyNumberFormat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8" fillId="4" borderId="0" applyNumberFormat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147" fillId="0" borderId="13" applyNumberFormat="0" applyFill="0" applyAlignment="0">
      <protection locked="0"/>
    </xf>
    <xf numFmtId="0" fontId="49" fillId="0" borderId="7" applyNumberFormat="0" applyFill="0" applyAlignment="0" applyProtection="0"/>
    <xf numFmtId="43" fontId="163" fillId="0" borderId="0" applyFont="0" applyFill="0" applyBorder="0" applyAlignment="0" applyProtection="0"/>
    <xf numFmtId="0" fontId="40" fillId="14" borderId="0" applyNumberFormat="0" applyBorder="0" applyAlignment="0" applyProtection="0"/>
    <xf numFmtId="0" fontId="1" fillId="0" borderId="0"/>
    <xf numFmtId="10" fontId="6" fillId="23" borderId="14" applyNumberFormat="0" applyBorder="0" applyAlignment="0" applyProtection="0"/>
    <xf numFmtId="0" fontId="1" fillId="0" borderId="0"/>
    <xf numFmtId="0" fontId="56" fillId="0" borderId="16" applyNumberFormat="0" applyFill="0" applyAlignment="0" applyProtection="0"/>
    <xf numFmtId="0" fontId="2" fillId="0" borderId="0"/>
    <xf numFmtId="0" fontId="162" fillId="0" borderId="0"/>
    <xf numFmtId="9" fontId="1" fillId="0" borderId="0" applyFont="0" applyFill="0" applyBorder="0" applyAlignment="0" applyProtection="0"/>
    <xf numFmtId="0" fontId="40" fillId="18" borderId="0" applyNumberFormat="0" applyBorder="0" applyAlignment="0" applyProtection="0"/>
    <xf numFmtId="0" fontId="164" fillId="0" borderId="0"/>
    <xf numFmtId="0" fontId="37" fillId="0" borderId="0"/>
    <xf numFmtId="211" fontId="5" fillId="0" borderId="0" applyFont="0" applyFill="0" applyBorder="0" applyAlignment="0" applyProtection="0"/>
    <xf numFmtId="0" fontId="114" fillId="34" borderId="0" applyNumberFormat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0" fontId="114" fillId="36" borderId="0" applyNumberFormat="0" applyBorder="0" applyAlignment="0" applyProtection="0"/>
    <xf numFmtId="0" fontId="1" fillId="0" borderId="0"/>
    <xf numFmtId="0" fontId="114" fillId="38" borderId="0" applyNumberFormat="0" applyBorder="0" applyAlignment="0" applyProtection="0"/>
    <xf numFmtId="0" fontId="37" fillId="0" borderId="0"/>
    <xf numFmtId="0" fontId="131" fillId="0" borderId="0" applyNumberFormat="0" applyFill="0" applyBorder="0" applyAlignment="0" applyProtection="0">
      <alignment vertical="top"/>
      <protection locked="0"/>
    </xf>
    <xf numFmtId="14" fontId="46" fillId="0" borderId="1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45" fillId="22" borderId="3" applyNumberFormat="0" applyAlignment="0" applyProtection="0"/>
    <xf numFmtId="0" fontId="2" fillId="0" borderId="0"/>
    <xf numFmtId="0" fontId="50" fillId="0" borderId="8" applyNumberFormat="0" applyFill="0" applyAlignment="0" applyProtection="0"/>
    <xf numFmtId="0" fontId="58" fillId="28" borderId="17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1" fillId="0" borderId="9" applyNumberFormat="0" applyFill="0" applyAlignment="0" applyProtection="0"/>
    <xf numFmtId="0" fontId="1" fillId="0" borderId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6" fillId="0" borderId="1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61" borderId="29" applyNumberFormat="0" applyFont="0" applyAlignment="0" applyProtection="0"/>
    <xf numFmtId="192" fontId="6" fillId="0" borderId="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2" fillId="0" borderId="0"/>
    <xf numFmtId="0" fontId="1" fillId="0" borderId="0"/>
    <xf numFmtId="0" fontId="4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62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10" borderId="0" applyNumberFormat="0" applyBorder="0" applyAlignment="0" applyProtection="0"/>
    <xf numFmtId="43" fontId="1" fillId="0" borderId="0" applyFont="0" applyFill="0" applyBorder="0" applyAlignment="0" applyProtection="0"/>
    <xf numFmtId="0" fontId="114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5" fillId="0" borderId="19" applyNumberFormat="0" applyFill="0" applyAlignment="0" applyProtection="0"/>
    <xf numFmtId="0" fontId="9" fillId="0" borderId="0"/>
    <xf numFmtId="0" fontId="64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1" fillId="0" borderId="0"/>
    <xf numFmtId="0" fontId="44" fillId="21" borderId="2" applyNumberFormat="0" applyAlignment="0" applyProtection="0"/>
    <xf numFmtId="38" fontId="6" fillId="0" borderId="1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113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33" fillId="0" borderId="0" applyNumberFormat="0" applyFill="0" applyBorder="0" applyAlignment="0" applyProtection="0"/>
    <xf numFmtId="0" fontId="1" fillId="0" borderId="0"/>
    <xf numFmtId="0" fontId="1" fillId="0" borderId="0"/>
    <xf numFmtId="43" fontId="162" fillId="0" borderId="0" applyFont="0" applyFill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2" borderId="0" applyNumberFormat="0" applyBorder="0" applyAlignment="0" applyProtection="0"/>
    <xf numFmtId="0" fontId="1" fillId="61" borderId="29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215" fontId="1" fillId="0" borderId="0"/>
    <xf numFmtId="0" fontId="1" fillId="0" borderId="0"/>
    <xf numFmtId="0" fontId="1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43" borderId="0" applyNumberFormat="0" applyBorder="0" applyAlignment="0" applyProtection="0"/>
    <xf numFmtId="9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6" fillId="0" borderId="4" applyFont="0" applyFill="0" applyBorder="0" applyAlignment="0" applyProtection="0"/>
    <xf numFmtId="192" fontId="6" fillId="0" borderId="4" applyFont="0" applyFill="0" applyBorder="0" applyAlignment="0" applyProtection="0"/>
    <xf numFmtId="0" fontId="44" fillId="21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6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83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46" fillId="0" borderId="1" applyFont="0" applyFill="0" applyBorder="0" applyAlignment="0" applyProtection="0"/>
    <xf numFmtId="194" fontId="46" fillId="0" borderId="1"/>
    <xf numFmtId="43" fontId="3" fillId="0" borderId="0" applyFont="0" applyFill="0" applyBorder="0" applyAlignment="0" applyProtection="0"/>
    <xf numFmtId="0" fontId="8" fillId="0" borderId="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/>
    <xf numFmtId="0" fontId="21" fillId="0" borderId="6">
      <alignment horizontal="left" vertical="center"/>
    </xf>
    <xf numFmtId="0" fontId="53" fillId="7" borderId="2" applyNumberFormat="0" applyAlignment="0" applyProtection="0"/>
    <xf numFmtId="0" fontId="58" fillId="28" borderId="17" applyNumberFormat="0" applyFont="0" applyAlignment="0" applyProtection="0"/>
    <xf numFmtId="0" fontId="59" fillId="21" borderId="18" applyNumberFormat="0" applyAlignment="0" applyProtection="0"/>
    <xf numFmtId="0" fontId="65" fillId="0" borderId="19" applyNumberFormat="0" applyFill="0" applyAlignment="0" applyProtection="0"/>
    <xf numFmtId="0" fontId="21" fillId="0" borderId="6">
      <alignment horizontal="left" vertical="center"/>
    </xf>
    <xf numFmtId="0" fontId="130" fillId="0" borderId="13" applyNumberFormat="0" applyFill="0" applyBorder="0" applyAlignment="0">
      <alignment wrapText="1"/>
      <protection locked="0"/>
    </xf>
    <xf numFmtId="0" fontId="147" fillId="0" borderId="13" applyNumberFormat="0" applyFill="0" applyAlignment="0">
      <protection locked="0"/>
    </xf>
    <xf numFmtId="0" fontId="147" fillId="0" borderId="13" applyNumberFormat="0" applyFill="0" applyAlignment="0">
      <protection locked="0"/>
    </xf>
    <xf numFmtId="0" fontId="147" fillId="0" borderId="13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6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47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33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0" fillId="0" borderId="13" applyNumberFormat="0" applyFill="0" applyBorder="0" applyAlignment="0">
      <protection locked="0"/>
    </xf>
    <xf numFmtId="0" fontId="147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215" fontId="1" fillId="0" borderId="0"/>
    <xf numFmtId="0" fontId="147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44" borderId="0" applyNumberFormat="0" applyBorder="0" applyAlignment="0" applyProtection="0"/>
    <xf numFmtId="0" fontId="1" fillId="38" borderId="0" applyNumberFormat="0" applyBorder="0" applyAlignment="0" applyProtection="0"/>
    <xf numFmtId="0" fontId="1" fillId="61" borderId="29" applyNumberFormat="0" applyFont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31" borderId="0" applyNumberFormat="0" applyBorder="0" applyAlignment="0" applyProtection="0"/>
    <xf numFmtId="43" fontId="16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46" borderId="0" applyNumberFormat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48" borderId="0" applyNumberFormat="0" applyBorder="0" applyAlignment="0" applyProtection="0"/>
    <xf numFmtId="43" fontId="8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215" fontId="4" fillId="0" borderId="0"/>
    <xf numFmtId="43" fontId="4" fillId="0" borderId="0" applyFont="0" applyFill="0" applyBorder="0" applyAlignment="0" applyProtection="0"/>
    <xf numFmtId="215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4" fillId="0" borderId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215" fontId="4" fillId="0" borderId="0"/>
    <xf numFmtId="215" fontId="4" fillId="0" borderId="0"/>
    <xf numFmtId="0" fontId="1" fillId="0" borderId="0"/>
    <xf numFmtId="215" fontId="4" fillId="0" borderId="0"/>
    <xf numFmtId="215" fontId="4" fillId="0" borderId="0"/>
    <xf numFmtId="0" fontId="1" fillId="0" borderId="0"/>
    <xf numFmtId="215" fontId="4" fillId="0" borderId="0"/>
    <xf numFmtId="215" fontId="4" fillId="0" borderId="0"/>
    <xf numFmtId="0" fontId="1" fillId="0" borderId="0"/>
    <xf numFmtId="0" fontId="1" fillId="0" borderId="0"/>
    <xf numFmtId="0" fontId="1" fillId="0" borderId="0"/>
    <xf numFmtId="215" fontId="4" fillId="0" borderId="0"/>
    <xf numFmtId="0" fontId="1" fillId="0" borderId="0"/>
    <xf numFmtId="215" fontId="4" fillId="0" borderId="0"/>
    <xf numFmtId="0" fontId="1" fillId="0" borderId="0"/>
    <xf numFmtId="215" fontId="4" fillId="0" borderId="0"/>
    <xf numFmtId="215" fontId="4" fillId="0" borderId="0"/>
    <xf numFmtId="0" fontId="1" fillId="0" borderId="0"/>
    <xf numFmtId="215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3" fillId="0" borderId="0"/>
    <xf numFmtId="0" fontId="1" fillId="0" borderId="0"/>
    <xf numFmtId="43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133" fillId="0" borderId="0" applyNumberFormat="0" applyFill="0" applyBorder="0" applyAlignment="0">
      <alignment vertical="top"/>
      <protection locked="0"/>
    </xf>
    <xf numFmtId="0" fontId="13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47" fillId="0" borderId="1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1" borderId="29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216" fontId="5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0" fontId="5" fillId="0" borderId="0">
      <protection locked="0"/>
    </xf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1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215" fontId="162" fillId="0" borderId="0"/>
    <xf numFmtId="0" fontId="130" fillId="0" borderId="0" applyNumberFormat="0" applyFill="0" applyBorder="0" applyAlignment="0">
      <protection locked="0"/>
    </xf>
    <xf numFmtId="9" fontId="162" fillId="0" borderId="0" applyFont="0" applyFill="0" applyBorder="0" applyAlignment="0" applyProtection="0"/>
    <xf numFmtId="0" fontId="3" fillId="0" borderId="0"/>
    <xf numFmtId="0" fontId="146" fillId="0" borderId="0" applyNumberFormat="0" applyFill="0" applyBorder="0" applyAlignment="0" applyProtection="0"/>
    <xf numFmtId="43" fontId="162" fillId="0" borderId="0" applyFont="0" applyFill="0" applyBorder="0" applyAlignment="0" applyProtection="0"/>
    <xf numFmtId="0" fontId="151" fillId="0" borderId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215" fontId="1" fillId="0" borderId="0"/>
    <xf numFmtId="0" fontId="162" fillId="0" borderId="0"/>
    <xf numFmtId="223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6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216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0" fontId="5" fillId="0" borderId="0"/>
    <xf numFmtId="0" fontId="1" fillId="0" borderId="0"/>
    <xf numFmtId="211" fontId="5" fillId="0" borderId="0" applyFont="0" applyFill="0" applyBorder="0" applyAlignment="0" applyProtection="0"/>
    <xf numFmtId="0" fontId="1" fillId="0" borderId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0" borderId="0">
      <protection locked="0"/>
    </xf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36" applyNumberFormat="0" applyFill="0" applyBorder="0" applyAlignment="0">
      <alignment wrapText="1"/>
      <protection locked="0"/>
    </xf>
    <xf numFmtId="0" fontId="147" fillId="0" borderId="36" applyNumberFormat="0" applyFill="0" applyAlignment="0">
      <protection locked="0"/>
    </xf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47" fillId="0" borderId="36" applyNumberFormat="0" applyFill="0" applyAlignment="0">
      <protection locked="0"/>
    </xf>
    <xf numFmtId="0" fontId="130" fillId="0" borderId="36" applyNumberFormat="0" applyFill="0" applyBorder="0" applyAlignment="0">
      <alignment wrapText="1"/>
      <protection locked="0"/>
    </xf>
    <xf numFmtId="0" fontId="130" fillId="0" borderId="36" applyNumberFormat="0" applyFill="0" applyBorder="0" applyAlignment="0">
      <alignment wrapText="1"/>
      <protection locked="0"/>
    </xf>
    <xf numFmtId="0" fontId="147" fillId="0" borderId="36" applyNumberFormat="0" applyFill="0" applyAlignment="0">
      <alignment wrapText="1"/>
      <protection locked="0"/>
    </xf>
    <xf numFmtId="0" fontId="147" fillId="0" borderId="36" applyNumberFormat="0" applyFill="0" applyAlignment="0">
      <protection locked="0"/>
    </xf>
    <xf numFmtId="0" fontId="130" fillId="0" borderId="36" applyNumberFormat="0" applyFill="0" applyBorder="0" applyAlignment="0">
      <alignment wrapText="1"/>
      <protection locked="0"/>
    </xf>
    <xf numFmtId="0" fontId="133" fillId="0" borderId="36" applyNumberFormat="0" applyFill="0" applyAlignment="0">
      <protection locked="0"/>
    </xf>
    <xf numFmtId="0" fontId="130" fillId="0" borderId="36" applyNumberFormat="0" applyFill="0" applyBorder="0" applyAlignment="0">
      <protection locked="0"/>
    </xf>
    <xf numFmtId="0" fontId="147" fillId="0" borderId="36" applyNumberFormat="0" applyFill="0" applyAlignment="0">
      <alignment wrapText="1"/>
      <protection locked="0"/>
    </xf>
    <xf numFmtId="0" fontId="147" fillId="0" borderId="36" applyNumberFormat="0" applyFill="0" applyAlignment="0">
      <protection locked="0"/>
    </xf>
    <xf numFmtId="0" fontId="130" fillId="0" borderId="36" applyNumberFormat="0" applyFill="0" applyBorder="0" applyAlignment="0">
      <alignment wrapText="1"/>
      <protection locked="0"/>
    </xf>
    <xf numFmtId="43" fontId="37" fillId="0" borderId="0" applyFont="0" applyFill="0" applyBorder="0" applyAlignment="0" applyProtection="0"/>
    <xf numFmtId="0" fontId="147" fillId="0" borderId="36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0" fontId="130" fillId="0" borderId="36" applyNumberFormat="0" applyFill="0" applyBorder="0" applyAlignment="0">
      <alignment wrapText="1"/>
      <protection locked="0"/>
    </xf>
    <xf numFmtId="0" fontId="147" fillId="0" borderId="13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211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47" fillId="0" borderId="13" applyNumberFormat="0" applyFill="0" applyAlignment="0">
      <protection locked="0"/>
    </xf>
    <xf numFmtId="43" fontId="70" fillId="0" borderId="0" applyFont="0" applyFill="0" applyBorder="0" applyAlignment="0" applyProtection="0"/>
    <xf numFmtId="0" fontId="5" fillId="0" borderId="0"/>
    <xf numFmtId="0" fontId="130" fillId="0" borderId="0" applyNumberFormat="0" applyFill="0" applyBorder="0" applyAlignment="0">
      <protection locked="0"/>
    </xf>
    <xf numFmtId="43" fontId="70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0" fontId="1" fillId="0" borderId="0"/>
    <xf numFmtId="43" fontId="166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43" fontId="166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" fillId="0" borderId="0"/>
    <xf numFmtId="0" fontId="1" fillId="0" borderId="0"/>
    <xf numFmtId="43" fontId="162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0" borderId="1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162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47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47" fillId="0" borderId="13" applyNumberFormat="0" applyFill="0" applyAlignment="0">
      <protection locked="0"/>
    </xf>
    <xf numFmtId="43" fontId="16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211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43" fontId="1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3" fillId="0" borderId="0" applyFont="0" applyFill="0" applyBorder="0" applyAlignment="0" applyProtection="0"/>
    <xf numFmtId="0" fontId="1" fillId="0" borderId="0"/>
    <xf numFmtId="0" fontId="147" fillId="0" borderId="13" applyNumberFormat="0" applyFill="0" applyAlignment="0">
      <protection locked="0"/>
    </xf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2" fillId="0" borderId="0">
      <protection locked="0"/>
    </xf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30" fillId="0" borderId="1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0" fillId="0" borderId="13" applyNumberFormat="0" applyFill="0" applyBorder="0" applyAlignment="0">
      <protection locked="0"/>
    </xf>
    <xf numFmtId="0" fontId="1" fillId="0" borderId="0"/>
    <xf numFmtId="43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33" fillId="0" borderId="13" applyNumberFormat="0" applyFill="0" applyAlignment="0">
      <protection locked="0"/>
    </xf>
    <xf numFmtId="43" fontId="69" fillId="0" borderId="0" applyFont="0" applyFill="0" applyBorder="0" applyAlignment="0" applyProtection="0"/>
  </cellStyleXfs>
  <cellXfs count="312">
    <xf numFmtId="0" fontId="0" fillId="0" borderId="0" xfId="0"/>
    <xf numFmtId="166" fontId="76" fillId="0" borderId="0" xfId="0" applyNumberFormat="1" applyFont="1" applyFill="1" applyBorder="1" applyAlignment="1">
      <alignment horizontal="left" vertical="center"/>
    </xf>
    <xf numFmtId="166" fontId="75" fillId="0" borderId="0" xfId="0" applyNumberFormat="1" applyFont="1" applyFill="1" applyBorder="1" applyAlignment="1">
      <alignment horizontal="center" vertical="center"/>
    </xf>
    <xf numFmtId="166" fontId="75" fillId="0" borderId="0" xfId="0" applyNumberFormat="1" applyFont="1" applyFill="1" applyBorder="1" applyAlignment="1">
      <alignment horizontal="left" vertical="center"/>
    </xf>
    <xf numFmtId="166" fontId="75" fillId="0" borderId="0" xfId="0" applyNumberFormat="1" applyFont="1" applyFill="1" applyBorder="1" applyAlignment="1">
      <alignment horizontal="right" vertical="center"/>
    </xf>
    <xf numFmtId="166" fontId="76" fillId="0" borderId="0" xfId="0" applyNumberFormat="1" applyFont="1" applyFill="1" applyBorder="1" applyAlignment="1">
      <alignment horizontal="right" vertical="center"/>
    </xf>
    <xf numFmtId="166" fontId="75" fillId="0" borderId="0" xfId="0" applyNumberFormat="1" applyFont="1" applyFill="1" applyBorder="1" applyAlignment="1">
      <alignment vertical="center"/>
    </xf>
    <xf numFmtId="166" fontId="76" fillId="0" borderId="1" xfId="0" applyNumberFormat="1" applyFont="1" applyFill="1" applyBorder="1" applyAlignment="1">
      <alignment horizontal="left" vertical="center"/>
    </xf>
    <xf numFmtId="166" fontId="75" fillId="0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left" vertical="center"/>
    </xf>
    <xf numFmtId="166" fontId="75" fillId="0" borderId="1" xfId="0" applyNumberFormat="1" applyFont="1" applyFill="1" applyBorder="1" applyAlignment="1">
      <alignment horizontal="right" vertical="center"/>
    </xf>
    <xf numFmtId="166" fontId="76" fillId="0" borderId="0" xfId="0" applyNumberFormat="1" applyFont="1" applyFill="1" applyBorder="1" applyAlignment="1">
      <alignment horizontal="center" vertical="center"/>
    </xf>
    <xf numFmtId="166" fontId="76" fillId="0" borderId="1" xfId="0" applyNumberFormat="1" applyFont="1" applyFill="1" applyBorder="1" applyAlignment="1">
      <alignment horizontal="center" vertical="center"/>
    </xf>
    <xf numFmtId="166" fontId="76" fillId="0" borderId="0" xfId="0" applyNumberFormat="1" applyFont="1" applyFill="1" applyBorder="1" applyAlignment="1">
      <alignment vertical="center"/>
    </xf>
    <xf numFmtId="166" fontId="76" fillId="0" borderId="1" xfId="0" applyNumberFormat="1" applyFont="1" applyFill="1" applyBorder="1" applyAlignment="1">
      <alignment horizontal="right" vertical="center"/>
    </xf>
    <xf numFmtId="0" fontId="76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168" fontId="75" fillId="0" borderId="0" xfId="2179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right" vertical="center"/>
    </xf>
    <xf numFmtId="166" fontId="75" fillId="0" borderId="0" xfId="0" quotePrefix="1" applyNumberFormat="1" applyFont="1" applyFill="1" applyBorder="1" applyAlignment="1">
      <alignment horizontal="center" vertical="center"/>
    </xf>
    <xf numFmtId="188" fontId="75" fillId="0" borderId="0" xfId="0" applyNumberFormat="1" applyFont="1" applyFill="1" applyBorder="1" applyAlignment="1">
      <alignment horizontal="center" vertical="center"/>
    </xf>
    <xf numFmtId="168" fontId="75" fillId="0" borderId="1" xfId="366" applyNumberFormat="1" applyFont="1" applyFill="1" applyBorder="1" applyAlignment="1">
      <alignment horizontal="right" vertical="center"/>
    </xf>
    <xf numFmtId="168" fontId="75" fillId="0" borderId="0" xfId="366" applyNumberFormat="1" applyFont="1" applyFill="1" applyBorder="1" applyAlignment="1">
      <alignment horizontal="right" vertical="center"/>
    </xf>
    <xf numFmtId="166" fontId="75" fillId="0" borderId="0" xfId="0" quotePrefix="1" applyNumberFormat="1" applyFont="1" applyFill="1" applyBorder="1" applyAlignment="1">
      <alignment horizontal="left" vertical="center"/>
    </xf>
    <xf numFmtId="168" fontId="75" fillId="0" borderId="1" xfId="0" applyNumberFormat="1" applyFont="1" applyFill="1" applyBorder="1" applyAlignment="1">
      <alignment horizontal="right" vertical="center"/>
    </xf>
    <xf numFmtId="168" fontId="75" fillId="0" borderId="20" xfId="366" applyNumberFormat="1" applyFont="1" applyFill="1" applyBorder="1" applyAlignment="1">
      <alignment horizontal="right" vertical="center"/>
    </xf>
    <xf numFmtId="168" fontId="75" fillId="0" borderId="0" xfId="0" applyNumberFormat="1" applyFont="1" applyFill="1" applyAlignment="1">
      <alignment horizontal="right" vertical="center"/>
    </xf>
    <xf numFmtId="168" fontId="75" fillId="0" borderId="0" xfId="0" applyNumberFormat="1" applyFont="1" applyFill="1" applyBorder="1" applyAlignment="1">
      <alignment vertical="center"/>
    </xf>
    <xf numFmtId="189" fontId="75" fillId="0" borderId="0" xfId="0" applyNumberFormat="1" applyFont="1" applyFill="1" applyAlignment="1">
      <alignment vertical="center"/>
    </xf>
    <xf numFmtId="188" fontId="75" fillId="0" borderId="0" xfId="0" quotePrefix="1" applyNumberFormat="1" applyFont="1" applyFill="1" applyBorder="1" applyAlignment="1">
      <alignment horizontal="center" vertical="center"/>
    </xf>
    <xf numFmtId="206" fontId="75" fillId="0" borderId="0" xfId="0" applyNumberFormat="1" applyFont="1" applyFill="1" applyBorder="1" applyAlignment="1">
      <alignment horizontal="right" vertical="center"/>
    </xf>
    <xf numFmtId="167" fontId="75" fillId="0" borderId="0" xfId="366" applyNumberFormat="1" applyFont="1" applyFill="1" applyBorder="1" applyAlignment="1">
      <alignment horizontal="right" vertical="center"/>
    </xf>
    <xf numFmtId="165" fontId="76" fillId="0" borderId="0" xfId="345" applyFont="1" applyFill="1" applyBorder="1" applyAlignment="1">
      <alignment horizontal="right" vertical="center"/>
    </xf>
    <xf numFmtId="165" fontId="76" fillId="0" borderId="0" xfId="345" applyFont="1" applyFill="1" applyBorder="1" applyAlignment="1">
      <alignment horizontal="center" vertical="center"/>
    </xf>
    <xf numFmtId="165" fontId="76" fillId="0" borderId="0" xfId="345" applyFont="1" applyFill="1" applyBorder="1" applyAlignment="1">
      <alignment horizontal="left" vertical="center"/>
    </xf>
    <xf numFmtId="166" fontId="75" fillId="0" borderId="1" xfId="0" applyNumberFormat="1" applyFont="1" applyFill="1" applyBorder="1" applyAlignment="1">
      <alignment vertical="center"/>
    </xf>
    <xf numFmtId="168" fontId="76" fillId="0" borderId="0" xfId="0" applyNumberFormat="1" applyFont="1" applyFill="1" applyBorder="1" applyAlignment="1">
      <alignment horizontal="right" vertical="center"/>
    </xf>
    <xf numFmtId="0" fontId="76" fillId="0" borderId="0" xfId="1626" applyNumberFormat="1" applyFont="1" applyFill="1" applyAlignment="1">
      <alignment vertical="center"/>
    </xf>
    <xf numFmtId="37" fontId="75" fillId="0" borderId="0" xfId="0" applyNumberFormat="1" applyFont="1" applyFill="1" applyAlignment="1">
      <alignment vertical="center"/>
    </xf>
    <xf numFmtId="0" fontId="77" fillId="0" borderId="0" xfId="0" applyFont="1" applyFill="1" applyAlignment="1">
      <alignment horizontal="center" vertical="center"/>
    </xf>
    <xf numFmtId="0" fontId="75" fillId="0" borderId="0" xfId="0" applyFont="1" applyFill="1" applyAlignment="1">
      <alignment vertical="center"/>
    </xf>
    <xf numFmtId="0" fontId="75" fillId="0" borderId="0" xfId="0" applyFont="1" applyFill="1" applyBorder="1" applyAlignment="1">
      <alignment horizontal="left" vertical="center"/>
    </xf>
    <xf numFmtId="0" fontId="78" fillId="0" borderId="0" xfId="0" applyFont="1" applyFill="1" applyAlignment="1">
      <alignment horizontal="center" vertical="center"/>
    </xf>
    <xf numFmtId="164" fontId="75" fillId="0" borderId="0" xfId="0" applyNumberFormat="1" applyFont="1" applyFill="1" applyBorder="1" applyAlignment="1">
      <alignment horizontal="right" vertical="center"/>
    </xf>
    <xf numFmtId="0" fontId="76" fillId="0" borderId="0" xfId="0" applyFont="1" applyFill="1" applyAlignment="1">
      <alignment vertical="center"/>
    </xf>
    <xf numFmtId="0" fontId="76" fillId="0" borderId="0" xfId="1626" applyNumberFormat="1" applyFont="1" applyFill="1" applyBorder="1" applyAlignment="1">
      <alignment vertical="center"/>
    </xf>
    <xf numFmtId="37" fontId="75" fillId="0" borderId="0" xfId="0" applyNumberFormat="1" applyFont="1" applyFill="1" applyBorder="1" applyAlignment="1">
      <alignment horizontal="right" vertical="center"/>
    </xf>
    <xf numFmtId="0" fontId="75" fillId="0" borderId="0" xfId="0" applyFont="1" applyFill="1" applyBorder="1" applyAlignment="1">
      <alignment horizontal="center" vertical="center"/>
    </xf>
    <xf numFmtId="208" fontId="75" fillId="0" borderId="0" xfId="0" applyNumberFormat="1" applyFont="1" applyFill="1" applyBorder="1" applyAlignment="1">
      <alignment horizontal="right" vertical="center"/>
    </xf>
    <xf numFmtId="208" fontId="75" fillId="0" borderId="1" xfId="0" applyNumberFormat="1" applyFont="1" applyFill="1" applyBorder="1" applyAlignment="1">
      <alignment horizontal="right" vertical="center"/>
    </xf>
    <xf numFmtId="208" fontId="76" fillId="0" borderId="0" xfId="0" applyNumberFormat="1" applyFont="1" applyFill="1" applyBorder="1" applyAlignment="1">
      <alignment horizontal="right" vertical="center"/>
    </xf>
    <xf numFmtId="208" fontId="76" fillId="0" borderId="1" xfId="0" applyNumberFormat="1" applyFont="1" applyFill="1" applyBorder="1" applyAlignment="1">
      <alignment horizontal="right" vertical="center"/>
    </xf>
    <xf numFmtId="208" fontId="75" fillId="0" borderId="1" xfId="0" applyNumberFormat="1" applyFont="1" applyFill="1" applyBorder="1" applyAlignment="1">
      <alignment vertical="center"/>
    </xf>
    <xf numFmtId="208" fontId="75" fillId="0" borderId="0" xfId="0" applyNumberFormat="1" applyFont="1" applyFill="1" applyBorder="1" applyAlignment="1">
      <alignment vertical="center"/>
    </xf>
    <xf numFmtId="208" fontId="75" fillId="0" borderId="20" xfId="0" applyNumberFormat="1" applyFont="1" applyFill="1" applyBorder="1" applyAlignment="1">
      <alignment vertical="center"/>
    </xf>
    <xf numFmtId="208" fontId="75" fillId="0" borderId="0" xfId="366" applyNumberFormat="1" applyFont="1" applyFill="1" applyBorder="1" applyAlignment="1">
      <alignment horizontal="right" vertical="center"/>
    </xf>
    <xf numFmtId="0" fontId="76" fillId="0" borderId="0" xfId="0" applyNumberFormat="1" applyFont="1" applyFill="1" applyBorder="1" applyAlignment="1">
      <alignment horizontal="left" vertical="center"/>
    </xf>
    <xf numFmtId="0" fontId="76" fillId="0" borderId="0" xfId="1886" applyNumberFormat="1" applyFont="1" applyFill="1" applyAlignment="1">
      <alignment horizontal="left" vertical="center"/>
    </xf>
    <xf numFmtId="0" fontId="76" fillId="0" borderId="0" xfId="1886" applyFont="1" applyFill="1" applyAlignment="1">
      <alignment horizontal="left" vertical="center"/>
    </xf>
    <xf numFmtId="168" fontId="75" fillId="0" borderId="0" xfId="1886" applyNumberFormat="1" applyFont="1" applyFill="1" applyAlignment="1">
      <alignment horizontal="right" vertical="center"/>
    </xf>
    <xf numFmtId="0" fontId="75" fillId="0" borderId="0" xfId="1886" applyFont="1" applyFill="1" applyAlignment="1">
      <alignment vertical="center"/>
    </xf>
    <xf numFmtId="0" fontId="76" fillId="0" borderId="0" xfId="1886" applyNumberFormat="1" applyFont="1" applyFill="1" applyBorder="1" applyAlignment="1">
      <alignment horizontal="left" vertical="center"/>
    </xf>
    <xf numFmtId="0" fontId="76" fillId="0" borderId="21" xfId="1690" applyNumberFormat="1" applyFont="1" applyFill="1" applyBorder="1" applyAlignment="1">
      <alignment horizontal="left" vertical="center"/>
    </xf>
    <xf numFmtId="0" fontId="76" fillId="0" borderId="21" xfId="1886" applyNumberFormat="1" applyFont="1" applyFill="1" applyBorder="1" applyAlignment="1">
      <alignment horizontal="left" vertical="center"/>
    </xf>
    <xf numFmtId="0" fontId="76" fillId="0" borderId="21" xfId="1886" applyFont="1" applyFill="1" applyBorder="1" applyAlignment="1">
      <alignment horizontal="left" vertical="center"/>
    </xf>
    <xf numFmtId="168" fontId="75" fillId="0" borderId="21" xfId="1886" applyNumberFormat="1" applyFont="1" applyFill="1" applyBorder="1" applyAlignment="1">
      <alignment horizontal="right" vertical="center"/>
    </xf>
    <xf numFmtId="0" fontId="76" fillId="0" borderId="0" xfId="1886" applyFont="1" applyFill="1" applyBorder="1" applyAlignment="1">
      <alignment horizontal="left" vertical="center"/>
    </xf>
    <xf numFmtId="168" fontId="75" fillId="0" borderId="0" xfId="1886" applyNumberFormat="1" applyFont="1" applyFill="1" applyBorder="1" applyAlignment="1">
      <alignment horizontal="right" vertical="center"/>
    </xf>
    <xf numFmtId="166" fontId="75" fillId="0" borderId="0" xfId="1887" applyNumberFormat="1" applyFont="1" applyAlignment="1">
      <alignment vertical="center"/>
    </xf>
    <xf numFmtId="168" fontId="76" fillId="0" borderId="0" xfId="1886" applyNumberFormat="1" applyFont="1" applyFill="1" applyAlignment="1">
      <alignment horizontal="right" vertical="center"/>
    </xf>
    <xf numFmtId="168" fontId="76" fillId="0" borderId="0" xfId="1886" applyNumberFormat="1" applyFont="1" applyFill="1" applyBorder="1" applyAlignment="1">
      <alignment horizontal="center" vertical="center"/>
    </xf>
    <xf numFmtId="168" fontId="76" fillId="0" borderId="0" xfId="1886" applyNumberFormat="1" applyFont="1" applyFill="1" applyAlignment="1">
      <alignment horizontal="center" vertical="center"/>
    </xf>
    <xf numFmtId="0" fontId="75" fillId="0" borderId="0" xfId="1886" applyNumberFormat="1" applyFont="1" applyFill="1" applyAlignment="1">
      <alignment horizontal="left" vertical="center"/>
    </xf>
    <xf numFmtId="0" fontId="76" fillId="0" borderId="0" xfId="2176" applyFont="1" applyFill="1" applyBorder="1" applyAlignment="1">
      <alignment horizontal="right" vertical="center"/>
    </xf>
    <xf numFmtId="168" fontId="76" fillId="0" borderId="0" xfId="1887" applyNumberFormat="1" applyFont="1" applyAlignment="1">
      <alignment horizontal="right" vertical="center"/>
    </xf>
    <xf numFmtId="168" fontId="76" fillId="0" borderId="21" xfId="1886" applyNumberFormat="1" applyFont="1" applyFill="1" applyBorder="1" applyAlignment="1">
      <alignment horizontal="right" vertical="center"/>
    </xf>
    <xf numFmtId="0" fontId="76" fillId="0" borderId="0" xfId="1690" applyNumberFormat="1" applyFont="1" applyFill="1" applyAlignment="1">
      <alignment horizontal="left" vertical="center"/>
    </xf>
    <xf numFmtId="168" fontId="75" fillId="0" borderId="0" xfId="1690" applyNumberFormat="1" applyFont="1" applyFill="1" applyAlignment="1">
      <alignment horizontal="right" vertical="center"/>
    </xf>
    <xf numFmtId="168" fontId="75" fillId="0" borderId="0" xfId="1932" applyNumberFormat="1" applyFont="1" applyFill="1" applyBorder="1" applyAlignment="1">
      <alignment horizontal="right" vertical="center"/>
    </xf>
    <xf numFmtId="0" fontId="75" fillId="0" borderId="0" xfId="0" applyNumberFormat="1" applyFont="1" applyFill="1" applyAlignment="1">
      <alignment horizontal="left" vertical="center"/>
    </xf>
    <xf numFmtId="0" fontId="75" fillId="0" borderId="0" xfId="1690" applyFont="1" applyFill="1" applyAlignment="1">
      <alignment horizontal="left" vertical="center"/>
    </xf>
    <xf numFmtId="168" fontId="75" fillId="0" borderId="0" xfId="1935" applyNumberFormat="1" applyFont="1" applyFill="1" applyAlignment="1">
      <alignment horizontal="right" vertical="center"/>
    </xf>
    <xf numFmtId="0" fontId="75" fillId="0" borderId="0" xfId="1887" applyFont="1" applyFill="1" applyAlignment="1">
      <alignment vertical="center"/>
    </xf>
    <xf numFmtId="168" fontId="75" fillId="0" borderId="0" xfId="1886" applyNumberFormat="1" applyFont="1" applyFill="1" applyAlignment="1">
      <alignment vertical="center"/>
    </xf>
    <xf numFmtId="168" fontId="75" fillId="0" borderId="22" xfId="1932" applyNumberFormat="1" applyFont="1" applyFill="1" applyBorder="1" applyAlignment="1">
      <alignment horizontal="right" vertical="center"/>
    </xf>
    <xf numFmtId="166" fontId="75" fillId="0" borderId="0" xfId="1886" applyNumberFormat="1" applyFont="1" applyFill="1" applyAlignment="1">
      <alignment vertical="center"/>
    </xf>
    <xf numFmtId="164" fontId="75" fillId="0" borderId="0" xfId="1886" applyNumberFormat="1" applyFont="1" applyFill="1" applyAlignment="1">
      <alignment horizontal="right" vertical="center"/>
    </xf>
    <xf numFmtId="0" fontId="75" fillId="0" borderId="1" xfId="1886" applyNumberFormat="1" applyFont="1" applyFill="1" applyBorder="1" applyAlignment="1">
      <alignment horizontal="left" vertical="center"/>
    </xf>
    <xf numFmtId="164" fontId="75" fillId="0" borderId="1" xfId="1886" applyNumberFormat="1" applyFont="1" applyFill="1" applyBorder="1" applyAlignment="1">
      <alignment horizontal="right" vertical="center"/>
    </xf>
    <xf numFmtId="168" fontId="75" fillId="0" borderId="1" xfId="1886" applyNumberFormat="1" applyFont="1" applyFill="1" applyBorder="1" applyAlignment="1">
      <alignment vertical="center"/>
    </xf>
    <xf numFmtId="0" fontId="76" fillId="0" borderId="0" xfId="1886" applyFont="1" applyFill="1" applyBorder="1" applyAlignment="1">
      <alignment vertical="center"/>
    </xf>
    <xf numFmtId="166" fontId="76" fillId="0" borderId="21" xfId="1690" applyNumberFormat="1" applyFont="1" applyFill="1" applyBorder="1" applyAlignment="1">
      <alignment vertical="center"/>
    </xf>
    <xf numFmtId="168" fontId="76" fillId="0" borderId="0" xfId="1887" applyNumberFormat="1" applyFont="1" applyAlignment="1">
      <alignment horizontal="center" vertical="center"/>
    </xf>
    <xf numFmtId="207" fontId="75" fillId="0" borderId="0" xfId="540" applyNumberFormat="1" applyFont="1" applyAlignment="1">
      <alignment horizontal="right" vertical="center"/>
    </xf>
    <xf numFmtId="0" fontId="75" fillId="0" borderId="0" xfId="1823" applyFont="1" applyAlignment="1">
      <alignment horizontal="left" vertical="center"/>
    </xf>
    <xf numFmtId="168" fontId="75" fillId="0" borderId="0" xfId="1690" applyNumberFormat="1" applyFont="1" applyAlignment="1">
      <alignment horizontal="right" vertical="center"/>
    </xf>
    <xf numFmtId="207" fontId="75" fillId="0" borderId="22" xfId="1887" applyNumberFormat="1" applyFont="1" applyBorder="1" applyAlignment="1">
      <alignment horizontal="right" vertical="center"/>
    </xf>
    <xf numFmtId="207" fontId="75" fillId="0" borderId="0" xfId="1887" applyNumberFormat="1" applyFont="1" applyBorder="1" applyAlignment="1">
      <alignment horizontal="right" vertical="center"/>
    </xf>
    <xf numFmtId="166" fontId="76" fillId="0" borderId="0" xfId="1690" applyNumberFormat="1" applyFont="1" applyAlignment="1">
      <alignment vertical="center"/>
    </xf>
    <xf numFmtId="168" fontId="75" fillId="0" borderId="0" xfId="366" applyNumberFormat="1" applyFont="1" applyAlignment="1">
      <alignment horizontal="right" vertical="center"/>
    </xf>
    <xf numFmtId="168" fontId="75" fillId="0" borderId="0" xfId="0" applyNumberFormat="1" applyFont="1" applyAlignment="1">
      <alignment horizontal="right" vertical="center"/>
    </xf>
    <xf numFmtId="0" fontId="76" fillId="0" borderId="0" xfId="0" applyNumberFormat="1" applyFont="1" applyFill="1" applyAlignment="1">
      <alignment horizontal="left" vertical="center"/>
    </xf>
    <xf numFmtId="168" fontId="75" fillId="0" borderId="0" xfId="1887" applyNumberFormat="1" applyFont="1" applyAlignment="1">
      <alignment horizontal="right" vertical="center"/>
    </xf>
    <xf numFmtId="0" fontId="76" fillId="0" borderId="0" xfId="1886" applyFont="1" applyFill="1" applyAlignment="1">
      <alignment vertical="center"/>
    </xf>
    <xf numFmtId="207" fontId="75" fillId="0" borderId="0" xfId="521" applyNumberFormat="1" applyFont="1" applyFill="1" applyAlignment="1">
      <alignment horizontal="right" vertical="center"/>
    </xf>
    <xf numFmtId="0" fontId="75" fillId="0" borderId="21" xfId="1886" applyFont="1" applyFill="1" applyBorder="1" applyAlignment="1">
      <alignment vertical="center"/>
    </xf>
    <xf numFmtId="164" fontId="75" fillId="0" borderId="21" xfId="1886" applyNumberFormat="1" applyFont="1" applyFill="1" applyBorder="1" applyAlignment="1">
      <alignment horizontal="right" vertical="center"/>
    </xf>
    <xf numFmtId="168" fontId="75" fillId="0" borderId="21" xfId="1886" applyNumberFormat="1" applyFont="1" applyFill="1" applyBorder="1" applyAlignment="1">
      <alignment vertical="center"/>
    </xf>
    <xf numFmtId="208" fontId="75" fillId="0" borderId="0" xfId="1886" applyNumberFormat="1" applyFont="1" applyFill="1" applyAlignment="1">
      <alignment horizontal="right" vertical="center"/>
    </xf>
    <xf numFmtId="208" fontId="75" fillId="0" borderId="21" xfId="1886" applyNumberFormat="1" applyFont="1" applyFill="1" applyBorder="1" applyAlignment="1">
      <alignment horizontal="right" vertical="center"/>
    </xf>
    <xf numFmtId="208" fontId="75" fillId="0" borderId="0" xfId="1886" applyNumberFormat="1" applyFont="1" applyFill="1" applyBorder="1" applyAlignment="1">
      <alignment horizontal="right" vertical="center"/>
    </xf>
    <xf numFmtId="208" fontId="76" fillId="0" borderId="0" xfId="1887" applyNumberFormat="1" applyFont="1" applyAlignment="1">
      <alignment horizontal="right" vertical="center"/>
    </xf>
    <xf numFmtId="208" fontId="76" fillId="0" borderId="21" xfId="1886" applyNumberFormat="1" applyFont="1" applyFill="1" applyBorder="1" applyAlignment="1">
      <alignment horizontal="right" vertical="center"/>
    </xf>
    <xf numFmtId="208" fontId="75" fillId="0" borderId="0" xfId="412" applyNumberFormat="1" applyFont="1" applyAlignment="1">
      <alignment horizontal="right" vertical="center"/>
    </xf>
    <xf numFmtId="208" fontId="75" fillId="0" borderId="1" xfId="412" applyNumberFormat="1" applyFont="1" applyBorder="1" applyAlignment="1">
      <alignment horizontal="right" vertical="center"/>
    </xf>
    <xf numFmtId="208" fontId="75" fillId="0" borderId="0" xfId="1690" applyNumberFormat="1" applyFont="1" applyBorder="1" applyAlignment="1">
      <alignment horizontal="right" vertical="center"/>
    </xf>
    <xf numFmtId="208" fontId="75" fillId="0" borderId="22" xfId="1887" applyNumberFormat="1" applyFont="1" applyBorder="1" applyAlignment="1">
      <alignment horizontal="right" vertical="center"/>
    </xf>
    <xf numFmtId="208" fontId="75" fillId="0" borderId="0" xfId="1887" applyNumberFormat="1" applyFont="1" applyBorder="1" applyAlignment="1">
      <alignment horizontal="right" vertical="center"/>
    </xf>
    <xf numFmtId="208" fontId="75" fillId="0" borderId="0" xfId="1935" applyNumberFormat="1" applyFont="1" applyBorder="1" applyAlignment="1">
      <alignment horizontal="right" vertical="center"/>
    </xf>
    <xf numFmtId="208" fontId="76" fillId="0" borderId="0" xfId="2176" applyNumberFormat="1" applyFont="1" applyAlignment="1">
      <alignment horizontal="right" vertical="center"/>
    </xf>
    <xf numFmtId="208" fontId="75" fillId="0" borderId="21" xfId="1886" applyNumberFormat="1" applyFont="1" applyFill="1" applyBorder="1" applyAlignment="1">
      <alignment vertical="center"/>
    </xf>
    <xf numFmtId="208" fontId="75" fillId="0" borderId="0" xfId="1886" applyNumberFormat="1" applyFont="1" applyFill="1" applyAlignment="1">
      <alignment vertical="center"/>
    </xf>
    <xf numFmtId="208" fontId="75" fillId="0" borderId="0" xfId="540" applyNumberFormat="1" applyFont="1" applyAlignment="1">
      <alignment horizontal="right" vertical="center"/>
    </xf>
    <xf numFmtId="208" fontId="75" fillId="0" borderId="0" xfId="521" applyNumberFormat="1" applyFont="1" applyFill="1" applyAlignment="1">
      <alignment horizontal="right" vertical="center"/>
    </xf>
    <xf numFmtId="208" fontId="75" fillId="0" borderId="0" xfId="1690" applyNumberFormat="1" applyFont="1" applyAlignment="1">
      <alignment horizontal="right" vertical="center"/>
    </xf>
    <xf numFmtId="208" fontId="75" fillId="0" borderId="1" xfId="1690" applyNumberFormat="1" applyFont="1" applyBorder="1" applyAlignment="1">
      <alignment horizontal="right" vertical="center"/>
    </xf>
    <xf numFmtId="166" fontId="76" fillId="0" borderId="0" xfId="1823" applyNumberFormat="1" applyFont="1" applyAlignment="1">
      <alignment horizontal="left" vertical="center"/>
    </xf>
    <xf numFmtId="168" fontId="76" fillId="0" borderId="0" xfId="1823" applyNumberFormat="1" applyFont="1" applyAlignment="1">
      <alignment horizontal="left" vertical="center"/>
    </xf>
    <xf numFmtId="168" fontId="76" fillId="0" borderId="0" xfId="1823" applyNumberFormat="1" applyFont="1" applyAlignment="1">
      <alignment horizontal="right" vertical="center"/>
    </xf>
    <xf numFmtId="166" fontId="75" fillId="0" borderId="0" xfId="1823" applyNumberFormat="1" applyFont="1" applyAlignment="1">
      <alignment horizontal="left" vertical="center"/>
    </xf>
    <xf numFmtId="168" fontId="75" fillId="0" borderId="0" xfId="1823" applyNumberFormat="1" applyFont="1" applyAlignment="1">
      <alignment horizontal="right" vertical="center"/>
    </xf>
    <xf numFmtId="168" fontId="75" fillId="0" borderId="0" xfId="1823" applyNumberFormat="1" applyFont="1" applyAlignment="1">
      <alignment horizontal="left" vertical="center"/>
    </xf>
    <xf numFmtId="166" fontId="75" fillId="0" borderId="0" xfId="1823" applyNumberFormat="1" applyFont="1" applyAlignment="1">
      <alignment vertical="center"/>
    </xf>
    <xf numFmtId="0" fontId="76" fillId="0" borderId="1" xfId="1823" applyFont="1" applyBorder="1" applyAlignment="1">
      <alignment horizontal="left" vertical="center"/>
    </xf>
    <xf numFmtId="166" fontId="76" fillId="0" borderId="1" xfId="1823" applyNumberFormat="1" applyFont="1" applyBorder="1" applyAlignment="1">
      <alignment horizontal="left" vertical="center"/>
    </xf>
    <xf numFmtId="166" fontId="75" fillId="0" borderId="1" xfId="1823" applyNumberFormat="1" applyFont="1" applyBorder="1" applyAlignment="1">
      <alignment horizontal="left" vertical="center"/>
    </xf>
    <xf numFmtId="168" fontId="75" fillId="0" borderId="1" xfId="1823" applyNumberFormat="1" applyFont="1" applyBorder="1" applyAlignment="1">
      <alignment horizontal="right" vertical="center"/>
    </xf>
    <xf numFmtId="168" fontId="75" fillId="0" borderId="1" xfId="1823" applyNumberFormat="1" applyFont="1" applyBorder="1" applyAlignment="1">
      <alignment horizontal="left" vertical="center"/>
    </xf>
    <xf numFmtId="168" fontId="76" fillId="0" borderId="0" xfId="1823" applyNumberFormat="1" applyFont="1" applyAlignment="1">
      <alignment horizontal="center" vertical="center"/>
    </xf>
    <xf numFmtId="168" fontId="76" fillId="0" borderId="1" xfId="1823" applyNumberFormat="1" applyFont="1" applyBorder="1" applyAlignment="1">
      <alignment horizontal="right" vertical="center"/>
    </xf>
    <xf numFmtId="37" fontId="76" fillId="0" borderId="0" xfId="1823" applyNumberFormat="1" applyFont="1" applyAlignment="1">
      <alignment vertical="center"/>
    </xf>
    <xf numFmtId="0" fontId="75" fillId="0" borderId="0" xfId="1886" applyFont="1" applyAlignment="1">
      <alignment vertical="center"/>
    </xf>
    <xf numFmtId="168" fontId="75" fillId="0" borderId="0" xfId="1823" applyNumberFormat="1" applyFont="1" applyAlignment="1">
      <alignment horizontal="center" vertical="center"/>
    </xf>
    <xf numFmtId="168" fontId="75" fillId="0" borderId="0" xfId="1823" applyNumberFormat="1" applyFont="1" applyAlignment="1">
      <alignment vertical="center"/>
    </xf>
    <xf numFmtId="37" fontId="75" fillId="0" borderId="0" xfId="1823" applyNumberFormat="1" applyFont="1" applyAlignment="1">
      <alignment vertical="center"/>
    </xf>
    <xf numFmtId="166" fontId="82" fillId="0" borderId="0" xfId="1823" applyNumberFormat="1" applyFont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8" fontId="75" fillId="0" borderId="1" xfId="1823" applyNumberFormat="1" applyFont="1" applyFill="1" applyBorder="1" applyAlignment="1">
      <alignment vertical="center"/>
    </xf>
    <xf numFmtId="168" fontId="75" fillId="0" borderId="0" xfId="1886" applyNumberFormat="1" applyFont="1" applyAlignment="1">
      <alignment horizontal="right" vertical="center"/>
    </xf>
    <xf numFmtId="168" fontId="76" fillId="0" borderId="1" xfId="1823" applyNumberFormat="1" applyFont="1" applyBorder="1" applyAlignment="1">
      <alignment horizontal="left" vertical="center"/>
    </xf>
    <xf numFmtId="168" fontId="75" fillId="0" borderId="0" xfId="1823" applyNumberFormat="1" applyFont="1" applyBorder="1" applyAlignment="1">
      <alignment vertical="center"/>
    </xf>
    <xf numFmtId="168" fontId="75" fillId="0" borderId="20" xfId="1823" applyNumberFormat="1" applyFont="1" applyBorder="1" applyAlignment="1">
      <alignment vertical="center"/>
    </xf>
    <xf numFmtId="168" fontId="75" fillId="0" borderId="0" xfId="851" applyNumberFormat="1" applyFont="1" applyAlignment="1">
      <alignment vertical="center"/>
    </xf>
    <xf numFmtId="168" fontId="75" fillId="0" borderId="0" xfId="588" quotePrefix="1" applyNumberFormat="1" applyFont="1" applyAlignment="1">
      <alignment horizontal="right" vertical="center"/>
    </xf>
    <xf numFmtId="166" fontId="75" fillId="0" borderId="1" xfId="1823" applyNumberFormat="1" applyFont="1" applyBorder="1" applyAlignment="1">
      <alignment horizontal="center" vertical="center"/>
    </xf>
    <xf numFmtId="166" fontId="75" fillId="0" borderId="1" xfId="1823" applyNumberFormat="1" applyFont="1" applyBorder="1" applyAlignment="1">
      <alignment horizontal="right" vertical="center"/>
    </xf>
    <xf numFmtId="168" fontId="75" fillId="0" borderId="1" xfId="1823" applyNumberFormat="1" applyFont="1" applyBorder="1" applyAlignment="1">
      <alignment horizontal="center" vertical="center"/>
    </xf>
    <xf numFmtId="209" fontId="75" fillId="0" borderId="0" xfId="1711" applyNumberFormat="1" applyFont="1" applyFill="1" applyAlignment="1">
      <alignment vertical="center"/>
    </xf>
    <xf numFmtId="209" fontId="75" fillId="0" borderId="20" xfId="1711" applyNumberFormat="1" applyFont="1" applyFill="1" applyBorder="1" applyAlignment="1">
      <alignment vertical="center"/>
    </xf>
    <xf numFmtId="37" fontId="75" fillId="0" borderId="0" xfId="0" applyNumberFormat="1" applyFont="1" applyAlignment="1">
      <alignment horizontal="right" vertical="center"/>
    </xf>
    <xf numFmtId="208" fontId="75" fillId="0" borderId="1" xfId="0" applyNumberFormat="1" applyFont="1" applyBorder="1" applyAlignment="1">
      <alignment vertical="center"/>
    </xf>
    <xf numFmtId="0" fontId="75" fillId="0" borderId="0" xfId="0" applyFont="1" applyAlignment="1">
      <alignment horizontal="left" vertical="center"/>
    </xf>
    <xf numFmtId="41" fontId="75" fillId="0" borderId="0" xfId="0" applyNumberFormat="1" applyFont="1" applyFill="1" applyAlignment="1">
      <alignment vertical="center"/>
    </xf>
    <xf numFmtId="41" fontId="75" fillId="0" borderId="0" xfId="0" applyNumberFormat="1" applyFont="1" applyFill="1" applyBorder="1" applyAlignment="1">
      <alignment horizontal="right" vertical="center"/>
    </xf>
    <xf numFmtId="166" fontId="76" fillId="62" borderId="0" xfId="0" applyNumberFormat="1" applyFont="1" applyFill="1" applyAlignment="1">
      <alignment horizontal="right" vertical="center"/>
    </xf>
    <xf numFmtId="166" fontId="75" fillId="62" borderId="0" xfId="0" applyNumberFormat="1" applyFont="1" applyFill="1" applyAlignment="1">
      <alignment horizontal="right" vertical="center"/>
    </xf>
    <xf numFmtId="168" fontId="75" fillId="62" borderId="0" xfId="2179" applyNumberFormat="1" applyFont="1" applyFill="1" applyAlignment="1">
      <alignment horizontal="right" vertical="center"/>
    </xf>
    <xf numFmtId="168" fontId="75" fillId="62" borderId="1" xfId="366" applyNumberFormat="1" applyFont="1" applyFill="1" applyBorder="1" applyAlignment="1">
      <alignment horizontal="right" vertical="center"/>
    </xf>
    <xf numFmtId="168" fontId="75" fillId="62" borderId="0" xfId="366" applyNumberFormat="1" applyFont="1" applyFill="1" applyAlignment="1">
      <alignment horizontal="right" vertical="center"/>
    </xf>
    <xf numFmtId="168" fontId="75" fillId="62" borderId="0" xfId="0" applyNumberFormat="1" applyFont="1" applyFill="1" applyAlignment="1">
      <alignment horizontal="right" vertical="center"/>
    </xf>
    <xf numFmtId="168" fontId="75" fillId="62" borderId="1" xfId="0" applyNumberFormat="1" applyFont="1" applyFill="1" applyBorder="1" applyAlignment="1">
      <alignment horizontal="right" vertical="center"/>
    </xf>
    <xf numFmtId="168" fontId="75" fillId="62" borderId="20" xfId="366" applyNumberFormat="1" applyFont="1" applyFill="1" applyBorder="1" applyAlignment="1">
      <alignment horizontal="right" vertical="center"/>
    </xf>
    <xf numFmtId="168" fontId="75" fillId="0" borderId="0" xfId="0" applyNumberFormat="1" applyFont="1" applyAlignment="1">
      <alignment vertical="center"/>
    </xf>
    <xf numFmtId="168" fontId="75" fillId="0" borderId="0" xfId="0" applyNumberFormat="1" applyFont="1" applyAlignment="1">
      <alignment horizontal="center" vertical="center"/>
    </xf>
    <xf numFmtId="166" fontId="75" fillId="0" borderId="0" xfId="0" applyNumberFormat="1" applyFont="1" applyAlignment="1">
      <alignment horizontal="left" vertical="center"/>
    </xf>
    <xf numFmtId="166" fontId="75" fillId="0" borderId="0" xfId="0" applyNumberFormat="1" applyFont="1" applyAlignment="1">
      <alignment horizontal="right" vertical="center"/>
    </xf>
    <xf numFmtId="166" fontId="75" fillId="0" borderId="0" xfId="0" applyNumberFormat="1" applyFont="1" applyAlignment="1">
      <alignment horizontal="center" vertical="center"/>
    </xf>
    <xf numFmtId="168" fontId="75" fillId="0" borderId="1" xfId="366" applyNumberFormat="1" applyFont="1" applyBorder="1" applyAlignment="1">
      <alignment horizontal="right" vertical="center"/>
    </xf>
    <xf numFmtId="166" fontId="76" fillId="0" borderId="0" xfId="0" applyNumberFormat="1" applyFont="1" applyAlignment="1">
      <alignment horizontal="center" vertical="center"/>
    </xf>
    <xf numFmtId="166" fontId="76" fillId="0" borderId="0" xfId="0" applyNumberFormat="1" applyFont="1" applyAlignment="1">
      <alignment horizontal="right" vertical="center"/>
    </xf>
    <xf numFmtId="166" fontId="76" fillId="0" borderId="0" xfId="0" applyNumberFormat="1" applyFont="1" applyAlignment="1">
      <alignment horizontal="left" vertical="center"/>
    </xf>
    <xf numFmtId="206" fontId="75" fillId="62" borderId="0" xfId="0" applyNumberFormat="1" applyFont="1" applyFill="1" applyAlignment="1">
      <alignment horizontal="right" vertical="center"/>
    </xf>
    <xf numFmtId="206" fontId="75" fillId="0" borderId="0" xfId="0" applyNumberFormat="1" applyFont="1" applyAlignment="1">
      <alignment horizontal="right" vertical="center"/>
    </xf>
    <xf numFmtId="167" fontId="75" fillId="62" borderId="0" xfId="366" applyNumberFormat="1" applyFont="1" applyFill="1" applyAlignment="1">
      <alignment horizontal="right" vertical="center"/>
    </xf>
    <xf numFmtId="167" fontId="75" fillId="0" borderId="0" xfId="366" applyNumberFormat="1" applyFont="1" applyAlignment="1">
      <alignment horizontal="right" vertical="center"/>
    </xf>
    <xf numFmtId="166" fontId="75" fillId="62" borderId="0" xfId="0" applyNumberFormat="1" applyFont="1" applyFill="1" applyAlignment="1">
      <alignment vertical="center"/>
    </xf>
    <xf numFmtId="166" fontId="75" fillId="0" borderId="0" xfId="0" applyNumberFormat="1" applyFont="1" applyAlignment="1">
      <alignment vertical="center"/>
    </xf>
    <xf numFmtId="168" fontId="75" fillId="0" borderId="20" xfId="366" applyNumberFormat="1" applyFont="1" applyBorder="1" applyAlignment="1">
      <alignment horizontal="right" vertical="center"/>
    </xf>
    <xf numFmtId="208" fontId="76" fillId="62" borderId="0" xfId="0" applyNumberFormat="1" applyFont="1" applyFill="1" applyAlignment="1">
      <alignment horizontal="right" vertical="center"/>
    </xf>
    <xf numFmtId="208" fontId="75" fillId="62" borderId="0" xfId="0" applyNumberFormat="1" applyFont="1" applyFill="1" applyAlignment="1">
      <alignment vertical="center"/>
    </xf>
    <xf numFmtId="208" fontId="75" fillId="62" borderId="1" xfId="0" applyNumberFormat="1" applyFont="1" applyFill="1" applyBorder="1" applyAlignment="1">
      <alignment vertical="center"/>
    </xf>
    <xf numFmtId="208" fontId="75" fillId="62" borderId="0" xfId="0" applyNumberFormat="1" applyFont="1" applyFill="1" applyAlignment="1">
      <alignment horizontal="right" vertical="center"/>
    </xf>
    <xf numFmtId="208" fontId="75" fillId="62" borderId="1" xfId="0" applyNumberFormat="1" applyFont="1" applyFill="1" applyBorder="1" applyAlignment="1">
      <alignment horizontal="right" vertical="center"/>
    </xf>
    <xf numFmtId="208" fontId="75" fillId="62" borderId="20" xfId="0" applyNumberFormat="1" applyFont="1" applyFill="1" applyBorder="1" applyAlignment="1">
      <alignment vertical="center"/>
    </xf>
    <xf numFmtId="209" fontId="75" fillId="62" borderId="20" xfId="1713" applyNumberFormat="1" applyFont="1" applyFill="1" applyBorder="1" applyAlignment="1">
      <alignment vertical="center"/>
    </xf>
    <xf numFmtId="208" fontId="75" fillId="0" borderId="0" xfId="366" applyNumberFormat="1" applyFont="1" applyAlignment="1">
      <alignment horizontal="right" vertical="center"/>
    </xf>
    <xf numFmtId="208" fontId="75" fillId="62" borderId="0" xfId="412" applyNumberFormat="1" applyFont="1" applyFill="1" applyAlignment="1">
      <alignment horizontal="right" vertical="center"/>
    </xf>
    <xf numFmtId="208" fontId="75" fillId="62" borderId="0" xfId="366" applyNumberFormat="1" applyFont="1" applyFill="1" applyAlignment="1">
      <alignment horizontal="right" vertical="center"/>
    </xf>
    <xf numFmtId="208" fontId="75" fillId="62" borderId="1" xfId="412" applyNumberFormat="1" applyFont="1" applyFill="1" applyBorder="1" applyAlignment="1">
      <alignment horizontal="right" vertical="center"/>
    </xf>
    <xf numFmtId="168" fontId="75" fillId="62" borderId="0" xfId="1886" applyNumberFormat="1" applyFont="1" applyFill="1" applyAlignment="1">
      <alignment horizontal="right" vertical="center"/>
    </xf>
    <xf numFmtId="168" fontId="75" fillId="62" borderId="22" xfId="1935" applyNumberFormat="1" applyFont="1" applyFill="1" applyBorder="1" applyAlignment="1">
      <alignment horizontal="right" vertical="center"/>
    </xf>
    <xf numFmtId="168" fontId="76" fillId="62" borderId="0" xfId="1823" applyNumberFormat="1" applyFont="1" applyFill="1" applyAlignment="1">
      <alignment horizontal="right" vertical="center"/>
    </xf>
    <xf numFmtId="168" fontId="75" fillId="62" borderId="0" xfId="1823" applyNumberFormat="1" applyFont="1" applyFill="1" applyAlignment="1">
      <alignment horizontal="center" vertical="center"/>
    </xf>
    <xf numFmtId="168" fontId="75" fillId="62" borderId="0" xfId="1823" applyNumberFormat="1" applyFont="1" applyFill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62" borderId="20" xfId="1823" applyNumberFormat="1" applyFont="1" applyFill="1" applyBorder="1" applyAlignment="1">
      <alignment vertical="center"/>
    </xf>
    <xf numFmtId="168" fontId="75" fillId="62" borderId="0" xfId="851" applyNumberFormat="1" applyFont="1" applyFill="1" applyAlignment="1">
      <alignment vertical="center"/>
    </xf>
    <xf numFmtId="168" fontId="75" fillId="62" borderId="1" xfId="588" quotePrefix="1" applyNumberFormat="1" applyFont="1" applyFill="1" applyBorder="1" applyAlignment="1">
      <alignment horizontal="right" vertical="center"/>
    </xf>
    <xf numFmtId="168" fontId="75" fillId="0" borderId="1" xfId="588" quotePrefix="1" applyNumberFormat="1" applyFont="1" applyBorder="1" applyAlignment="1">
      <alignment horizontal="right" vertical="center"/>
    </xf>
    <xf numFmtId="166" fontId="75" fillId="0" borderId="0" xfId="1887" applyNumberFormat="1" applyFont="1" applyAlignment="1">
      <alignment horizontal="center" vertical="center"/>
    </xf>
    <xf numFmtId="168" fontId="75" fillId="0" borderId="0" xfId="1823" applyNumberFormat="1" applyFont="1" applyFill="1" applyAlignment="1">
      <alignment vertical="center"/>
    </xf>
    <xf numFmtId="168" fontId="75" fillId="62" borderId="0" xfId="366" applyNumberFormat="1" applyFont="1" applyFill="1" applyBorder="1" applyAlignment="1">
      <alignment horizontal="right" vertical="center"/>
    </xf>
    <xf numFmtId="168" fontId="75" fillId="0" borderId="0" xfId="366" applyNumberFormat="1" applyFont="1" applyBorder="1" applyAlignment="1">
      <alignment horizontal="right" vertical="center"/>
    </xf>
    <xf numFmtId="168" fontId="76" fillId="0" borderId="35" xfId="1886" applyNumberFormat="1" applyFont="1" applyFill="1" applyBorder="1" applyAlignment="1">
      <alignment horizontal="center" vertical="center"/>
    </xf>
    <xf numFmtId="166" fontId="75" fillId="0" borderId="0" xfId="1823" applyNumberFormat="1" applyFont="1" applyAlignment="1">
      <alignment horizontal="left" vertical="center"/>
    </xf>
    <xf numFmtId="166" fontId="75" fillId="0" borderId="0" xfId="1823" applyNumberFormat="1" applyFont="1" applyAlignment="1">
      <alignment vertical="center"/>
    </xf>
    <xf numFmtId="0" fontId="75" fillId="0" borderId="0" xfId="1886" applyFont="1" applyAlignment="1">
      <alignment vertical="center"/>
    </xf>
    <xf numFmtId="168" fontId="75" fillId="0" borderId="0" xfId="1823" applyNumberFormat="1" applyFont="1" applyAlignment="1">
      <alignment vertical="center"/>
    </xf>
    <xf numFmtId="37" fontId="75" fillId="0" borderId="0" xfId="1823" applyNumberFormat="1" applyFont="1" applyAlignment="1">
      <alignment vertical="center"/>
    </xf>
    <xf numFmtId="168" fontId="75" fillId="62" borderId="0" xfId="1823" applyNumberFormat="1" applyFont="1" applyFill="1" applyAlignment="1">
      <alignment vertical="center"/>
    </xf>
    <xf numFmtId="168" fontId="75" fillId="62" borderId="1" xfId="1886" applyNumberFormat="1" applyFont="1" applyFill="1" applyBorder="1" applyAlignment="1">
      <alignment horizontal="right" vertical="center"/>
    </xf>
    <xf numFmtId="0" fontId="0" fillId="0" borderId="0" xfId="0"/>
    <xf numFmtId="168" fontId="75" fillId="0" borderId="0" xfId="1823" applyNumberFormat="1" applyFont="1" applyAlignment="1">
      <alignment horizontal="right" vertical="center"/>
    </xf>
    <xf numFmtId="168" fontId="75" fillId="0" borderId="0" xfId="1823" applyNumberFormat="1" applyFont="1" applyAlignment="1">
      <alignment vertical="center"/>
    </xf>
    <xf numFmtId="168" fontId="75" fillId="0" borderId="0" xfId="1823" applyNumberFormat="1" applyFont="1" applyAlignment="1">
      <alignment horizontal="right" vertical="center"/>
    </xf>
    <xf numFmtId="168" fontId="75" fillId="0" borderId="1" xfId="1823" applyNumberFormat="1" applyFont="1" applyBorder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6" fontId="75" fillId="0" borderId="0" xfId="1823" applyNumberFormat="1" applyFont="1" applyAlignment="1">
      <alignment horizontal="left" vertical="center"/>
    </xf>
    <xf numFmtId="166" fontId="75" fillId="0" borderId="0" xfId="1823" applyNumberFormat="1" applyFont="1" applyAlignment="1">
      <alignment vertical="center"/>
    </xf>
    <xf numFmtId="0" fontId="75" fillId="0" borderId="0" xfId="1886" applyFont="1" applyAlignment="1">
      <alignment vertical="center"/>
    </xf>
    <xf numFmtId="168" fontId="75" fillId="0" borderId="0" xfId="1823" applyNumberFormat="1" applyFont="1" applyAlignment="1">
      <alignment vertical="center"/>
    </xf>
    <xf numFmtId="168" fontId="75" fillId="0" borderId="0" xfId="1823" applyNumberFormat="1" applyFont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37" fontId="75" fillId="0" borderId="0" xfId="1823" applyNumberFormat="1" applyFont="1" applyAlignment="1">
      <alignment vertical="center"/>
    </xf>
    <xf numFmtId="168" fontId="75" fillId="0" borderId="0" xfId="1823" applyNumberFormat="1" applyFont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8" fontId="75" fillId="0" borderId="1" xfId="1823" applyNumberFormat="1" applyFont="1" applyFill="1" applyBorder="1" applyAlignment="1">
      <alignment vertical="center"/>
    </xf>
    <xf numFmtId="168" fontId="75" fillId="0" borderId="0" xfId="1823" applyNumberFormat="1" applyFont="1" applyFill="1" applyAlignment="1">
      <alignment vertical="center"/>
    </xf>
    <xf numFmtId="168" fontId="75" fillId="0" borderId="1" xfId="1886" applyNumberFormat="1" applyFont="1" applyFill="1" applyBorder="1" applyAlignment="1">
      <alignment horizontal="right" vertical="center"/>
    </xf>
    <xf numFmtId="168" fontId="75" fillId="0" borderId="0" xfId="1823" applyNumberFormat="1" applyFont="1" applyAlignment="1">
      <alignment vertical="center"/>
    </xf>
    <xf numFmtId="168" fontId="75" fillId="62" borderId="0" xfId="1823" applyNumberFormat="1" applyFont="1" applyFill="1" applyAlignment="1">
      <alignment vertical="center"/>
    </xf>
    <xf numFmtId="168" fontId="75" fillId="62" borderId="0" xfId="1823" applyNumberFormat="1" applyFont="1" applyFill="1" applyAlignment="1">
      <alignment horizontal="right" vertical="center"/>
    </xf>
    <xf numFmtId="168" fontId="75" fillId="62" borderId="0" xfId="1823" applyNumberFormat="1" applyFont="1" applyFill="1" applyBorder="1" applyAlignment="1">
      <alignment horizontal="right" vertical="center"/>
    </xf>
    <xf numFmtId="168" fontId="75" fillId="62" borderId="1" xfId="1823" applyNumberFormat="1" applyFont="1" applyFill="1" applyBorder="1" applyAlignment="1">
      <alignment vertical="center"/>
    </xf>
    <xf numFmtId="168" fontId="75" fillId="62" borderId="0" xfId="1823" applyNumberFormat="1" applyFont="1" applyFill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62" borderId="0" xfId="1823" applyNumberFormat="1" applyFont="1" applyFill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62" borderId="0" xfId="1823" applyNumberFormat="1" applyFont="1" applyFill="1" applyBorder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62" borderId="0" xfId="1823" applyNumberFormat="1" applyFont="1" applyFill="1" applyBorder="1" applyAlignment="1">
      <alignment vertical="center"/>
    </xf>
    <xf numFmtId="0" fontId="0" fillId="0" borderId="0" xfId="0"/>
    <xf numFmtId="168" fontId="75" fillId="0" borderId="0" xfId="1823" applyNumberFormat="1" applyFont="1" applyAlignment="1">
      <alignment horizontal="right" vertical="center"/>
    </xf>
    <xf numFmtId="168" fontId="75" fillId="0" borderId="0" xfId="1823" applyNumberFormat="1" applyFont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8" fontId="75" fillId="62" borderId="0" xfId="1823" applyNumberFormat="1" applyFont="1" applyFill="1" applyAlignment="1">
      <alignment vertical="center"/>
    </xf>
    <xf numFmtId="168" fontId="75" fillId="62" borderId="0" xfId="1823" applyNumberFormat="1" applyFont="1" applyFill="1" applyAlignment="1">
      <alignment horizontal="right" vertical="center"/>
    </xf>
    <xf numFmtId="168" fontId="75" fillId="62" borderId="0" xfId="1823" applyNumberFormat="1" applyFont="1" applyFill="1" applyBorder="1" applyAlignment="1">
      <alignment horizontal="right" vertical="center"/>
    </xf>
    <xf numFmtId="168" fontId="75" fillId="62" borderId="1" xfId="1823" applyNumberFormat="1" applyFont="1" applyFill="1" applyBorder="1" applyAlignment="1">
      <alignment vertical="center"/>
    </xf>
    <xf numFmtId="168" fontId="75" fillId="0" borderId="0" xfId="1823" applyNumberFormat="1" applyFont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0" borderId="0" xfId="1823" applyNumberFormat="1" applyFont="1" applyAlignment="1">
      <alignment horizontal="center" vertical="center"/>
    </xf>
    <xf numFmtId="168" fontId="75" fillId="0" borderId="0" xfId="1823" applyNumberFormat="1" applyFont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8" fontId="75" fillId="62" borderId="0" xfId="1823" applyNumberFormat="1" applyFont="1" applyFill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0" borderId="0" xfId="1823" applyNumberFormat="1" applyFont="1" applyAlignment="1">
      <alignment vertical="center"/>
    </xf>
    <xf numFmtId="168" fontId="75" fillId="0" borderId="1" xfId="1823" applyNumberFormat="1" applyFont="1" applyBorder="1" applyAlignment="1">
      <alignment vertical="center"/>
    </xf>
    <xf numFmtId="168" fontId="75" fillId="0" borderId="0" xfId="1823" applyNumberFormat="1" applyFont="1" applyBorder="1" applyAlignment="1">
      <alignment vertical="center"/>
    </xf>
    <xf numFmtId="168" fontId="75" fillId="62" borderId="0" xfId="1823" applyNumberFormat="1" applyFont="1" applyFill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62" borderId="0" xfId="1823" applyNumberFormat="1" applyFont="1" applyFill="1" applyBorder="1" applyAlignment="1">
      <alignment vertical="center"/>
    </xf>
    <xf numFmtId="168" fontId="75" fillId="0" borderId="0" xfId="1823" applyNumberFormat="1" applyFont="1" applyAlignment="1">
      <alignment vertical="center"/>
    </xf>
    <xf numFmtId="168" fontId="75" fillId="0" borderId="1" xfId="1823" applyNumberFormat="1" applyFont="1" applyFill="1" applyBorder="1" applyAlignment="1">
      <alignment vertical="center"/>
    </xf>
    <xf numFmtId="168" fontId="75" fillId="0" borderId="0" xfId="1823" applyNumberFormat="1" applyFont="1" applyBorder="1" applyAlignment="1">
      <alignment vertical="center"/>
    </xf>
    <xf numFmtId="168" fontId="75" fillId="62" borderId="1" xfId="1823" applyNumberFormat="1" applyFont="1" applyFill="1" applyBorder="1" applyAlignment="1">
      <alignment vertical="center"/>
    </xf>
    <xf numFmtId="168" fontId="75" fillId="62" borderId="0" xfId="1823" applyNumberFormat="1" applyFont="1" applyFill="1" applyBorder="1" applyAlignment="1">
      <alignment vertical="center"/>
    </xf>
    <xf numFmtId="168" fontId="75" fillId="0" borderId="1" xfId="1886" applyNumberFormat="1" applyFont="1" applyFill="1" applyBorder="1" applyAlignment="1">
      <alignment horizontal="right" vertical="center"/>
    </xf>
    <xf numFmtId="168" fontId="75" fillId="0" borderId="0" xfId="1823" applyNumberFormat="1" applyFont="1" applyAlignment="1">
      <alignment vertical="center"/>
    </xf>
    <xf numFmtId="168" fontId="75" fillId="0" borderId="0" xfId="1886" applyNumberFormat="1" applyFont="1" applyAlignment="1">
      <alignment horizontal="right" vertical="center"/>
    </xf>
    <xf numFmtId="168" fontId="75" fillId="62" borderId="0" xfId="1823" applyNumberFormat="1" applyFont="1" applyFill="1" applyAlignment="1">
      <alignment vertical="center"/>
    </xf>
    <xf numFmtId="168" fontId="75" fillId="62" borderId="1" xfId="1886" applyNumberFormat="1" applyFont="1" applyFill="1" applyBorder="1" applyAlignment="1">
      <alignment horizontal="right" vertical="center"/>
    </xf>
    <xf numFmtId="168" fontId="75" fillId="0" borderId="0" xfId="1823" applyNumberFormat="1" applyFont="1" applyAlignment="1">
      <alignment horizontal="center" vertical="center"/>
    </xf>
    <xf numFmtId="168" fontId="75" fillId="0" borderId="0" xfId="1823" applyNumberFormat="1" applyFont="1" applyAlignment="1">
      <alignment vertical="center"/>
    </xf>
    <xf numFmtId="168" fontId="75" fillId="62" borderId="0" xfId="1823" applyNumberFormat="1" applyFont="1" applyFill="1" applyAlignment="1">
      <alignment vertical="center"/>
    </xf>
    <xf numFmtId="37" fontId="76" fillId="0" borderId="0" xfId="1748" applyNumberFormat="1" applyFont="1" applyAlignment="1">
      <alignment vertical="center"/>
    </xf>
    <xf numFmtId="37" fontId="76" fillId="0" borderId="0" xfId="1748" applyNumberFormat="1" applyFont="1" applyAlignment="1">
      <alignment horizontal="center" vertical="center"/>
    </xf>
    <xf numFmtId="208" fontId="75" fillId="62" borderId="0" xfId="1748" applyNumberFormat="1" applyFont="1" applyFill="1" applyAlignment="1">
      <alignment horizontal="right" vertical="center"/>
    </xf>
    <xf numFmtId="220" fontId="75" fillId="0" borderId="0" xfId="1748" applyNumberFormat="1" applyFont="1" applyAlignment="1">
      <alignment horizontal="right" vertical="center"/>
    </xf>
    <xf numFmtId="208" fontId="75" fillId="0" borderId="0" xfId="1748" applyNumberFormat="1" applyFont="1" applyAlignment="1">
      <alignment horizontal="right" vertical="center"/>
    </xf>
    <xf numFmtId="37" fontId="75" fillId="0" borderId="0" xfId="1748" applyNumberFormat="1" applyFont="1" applyAlignment="1">
      <alignment vertical="center"/>
    </xf>
    <xf numFmtId="208" fontId="75" fillId="62" borderId="1" xfId="1748" applyNumberFormat="1" applyFont="1" applyFill="1" applyBorder="1" applyAlignment="1">
      <alignment horizontal="right" vertical="center"/>
    </xf>
    <xf numFmtId="208" fontId="75" fillId="0" borderId="1" xfId="1748" applyNumberFormat="1" applyFont="1" applyBorder="1" applyAlignment="1">
      <alignment horizontal="right" vertical="center"/>
    </xf>
    <xf numFmtId="37" fontId="75" fillId="0" borderId="0" xfId="1748" applyNumberFormat="1" applyFont="1" applyAlignment="1">
      <alignment horizontal="center" vertical="center"/>
    </xf>
    <xf numFmtId="208" fontId="75" fillId="62" borderId="20" xfId="1748" applyNumberFormat="1" applyFont="1" applyFill="1" applyBorder="1" applyAlignment="1">
      <alignment horizontal="right" vertical="center"/>
    </xf>
    <xf numFmtId="208" fontId="75" fillId="0" borderId="20" xfId="1748" applyNumberFormat="1" applyFont="1" applyBorder="1" applyAlignment="1">
      <alignment horizontal="right" vertical="center"/>
    </xf>
    <xf numFmtId="209" fontId="75" fillId="0" borderId="0" xfId="1711" applyNumberFormat="1" applyFont="1" applyFill="1" applyBorder="1" applyAlignment="1">
      <alignment vertical="center"/>
    </xf>
    <xf numFmtId="209" fontId="75" fillId="0" borderId="0" xfId="1713" applyNumberFormat="1" applyFont="1" applyFill="1" applyBorder="1" applyAlignment="1">
      <alignment vertical="center"/>
    </xf>
    <xf numFmtId="166" fontId="76" fillId="0" borderId="1" xfId="0" applyNumberFormat="1" applyFont="1" applyFill="1" applyBorder="1" applyAlignment="1">
      <alignment horizontal="center" vertical="center"/>
    </xf>
    <xf numFmtId="208" fontId="75" fillId="62" borderId="0" xfId="0" applyNumberFormat="1" applyFont="1" applyFill="1" applyBorder="1" applyAlignment="1">
      <alignment vertical="center"/>
    </xf>
    <xf numFmtId="166" fontId="76" fillId="0" borderId="1" xfId="0" applyNumberFormat="1" applyFont="1" applyFill="1" applyBorder="1" applyAlignment="1">
      <alignment horizontal="center" vertical="center"/>
    </xf>
    <xf numFmtId="166" fontId="75" fillId="0" borderId="0" xfId="1823" applyNumberFormat="1" applyFont="1" applyAlignment="1">
      <alignment horizontal="center" vertical="center"/>
    </xf>
    <xf numFmtId="166" fontId="76" fillId="0" borderId="1" xfId="0" applyNumberFormat="1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left" vertical="center"/>
    </xf>
    <xf numFmtId="168" fontId="76" fillId="0" borderId="1" xfId="0" applyNumberFormat="1" applyFont="1" applyFill="1" applyBorder="1" applyAlignment="1">
      <alignment horizontal="center" vertical="center"/>
    </xf>
    <xf numFmtId="168" fontId="76" fillId="0" borderId="21" xfId="1886" applyNumberFormat="1" applyFont="1" applyFill="1" applyBorder="1" applyAlignment="1">
      <alignment horizontal="center" vertical="center"/>
    </xf>
    <xf numFmtId="168" fontId="76" fillId="0" borderId="1" xfId="1886" applyNumberFormat="1" applyFont="1" applyFill="1" applyBorder="1" applyAlignment="1">
      <alignment horizontal="center" vertical="center"/>
    </xf>
    <xf numFmtId="168" fontId="76" fillId="0" borderId="34" xfId="1886" applyNumberFormat="1" applyFont="1" applyFill="1" applyBorder="1" applyAlignment="1">
      <alignment horizontal="center" vertical="center"/>
    </xf>
    <xf numFmtId="168" fontId="76" fillId="0" borderId="21" xfId="1887" applyNumberFormat="1" applyFont="1" applyBorder="1" applyAlignment="1">
      <alignment horizontal="center" vertical="center"/>
    </xf>
    <xf numFmtId="168" fontId="76" fillId="0" borderId="1" xfId="1823" applyNumberFormat="1" applyFont="1" applyBorder="1" applyAlignment="1">
      <alignment horizontal="center" vertical="center"/>
    </xf>
  </cellXfs>
  <cellStyles count="15791">
    <cellStyle name=" 1" xfId="1" xr:uid="{00000000-0005-0000-0000-000000000000}"/>
    <cellStyle name="? BP" xfId="2" xr:uid="{00000000-0005-0000-0000-000001000000}"/>
    <cellStyle name="? JY" xfId="3" xr:uid="{00000000-0005-0000-0000-000002000000}"/>
    <cellStyle name="_Book2" xfId="4" xr:uid="{00000000-0005-0000-0000-000003000000}"/>
    <cellStyle name="_Book2 2" xfId="5" xr:uid="{00000000-0005-0000-0000-000004000000}"/>
    <cellStyle name="_Book2_ARJune 2009" xfId="6" xr:uid="{00000000-0005-0000-0000-000005000000}"/>
    <cellStyle name="_Book2_Cal CIT_2552_DEC_SCC_Revised DEPRE" xfId="7" xr:uid="{00000000-0005-0000-0000-000006000000}"/>
    <cellStyle name="_Book2_Details 03-10" xfId="8" xr:uid="{00000000-0005-0000-0000-000007000000}"/>
    <cellStyle name="_Book2_NKCC FS_0609" xfId="9" xr:uid="{00000000-0005-0000-0000-000008000000}"/>
    <cellStyle name="_Book2_NKCC FS_1209_Estimate_5" xfId="10" xr:uid="{00000000-0005-0000-0000-000009000000}"/>
    <cellStyle name="_Book2_NKCC TB_0309" xfId="11" xr:uid="{00000000-0005-0000-0000-00000A000000}"/>
    <cellStyle name="_Book2_NKCC_PND50_DEC09" xfId="12" xr:uid="{00000000-0005-0000-0000-00000B000000}"/>
    <cellStyle name="_Book2_Prepaid_2009_DEC" xfId="13" xr:uid="{00000000-0005-0000-0000-00000C000000}"/>
    <cellStyle name="_Book2_Prepaid_2010_SCC" xfId="14" xr:uid="{00000000-0005-0000-0000-00000D000000}"/>
    <cellStyle name="_Book2_SCC_FS_31Mar2010_Estimate_version3" xfId="15" xr:uid="{00000000-0005-0000-0000-00000E000000}"/>
    <cellStyle name="_Book2_Scctb-06'09" xfId="16" xr:uid="{00000000-0005-0000-0000-00000F000000}"/>
    <cellStyle name="_Book2_Scctb-12'09_Estimate_Revised 6 not include goods in transit" xfId="17" xr:uid="{00000000-0005-0000-0000-000010000000}"/>
    <cellStyle name="_Book2_Scctb-June'10_CIT_Actual_updated_revised_sparepart issued" xfId="18" xr:uid="{00000000-0005-0000-0000-000011000000}"/>
    <cellStyle name="_Book2_Scctb-Mar'10_CIT_Actual" xfId="19" xr:uid="{00000000-0005-0000-0000-000012000000}"/>
    <cellStyle name="_SCFS1q98" xfId="20" xr:uid="{00000000-0005-0000-0000-000013000000}"/>
    <cellStyle name="_SCFS1q98 2" xfId="21" xr:uid="{00000000-0005-0000-0000-000014000000}"/>
    <cellStyle name="_SCFS1q98_ARJune 2009" xfId="22" xr:uid="{00000000-0005-0000-0000-000015000000}"/>
    <cellStyle name="_SCFS1q98_Cal CIT_2552_DEC_SCC_Revised DEPRE" xfId="23" xr:uid="{00000000-0005-0000-0000-000016000000}"/>
    <cellStyle name="_SCFS1q98_Details 03-10" xfId="24" xr:uid="{00000000-0005-0000-0000-000017000000}"/>
    <cellStyle name="_SCFS1q98_NKCC FS_0609" xfId="25" xr:uid="{00000000-0005-0000-0000-000018000000}"/>
    <cellStyle name="_SCFS1q98_NKCC FS_1209_Estimate_5" xfId="26" xr:uid="{00000000-0005-0000-0000-000019000000}"/>
    <cellStyle name="_SCFS1q98_NKCC TB_0309" xfId="27" xr:uid="{00000000-0005-0000-0000-00001A000000}"/>
    <cellStyle name="_SCFS1q98_NKCC_PND50_DEC09" xfId="28" xr:uid="{00000000-0005-0000-0000-00001B000000}"/>
    <cellStyle name="_SCFS1q98_Prepaid_2009_DEC" xfId="29" xr:uid="{00000000-0005-0000-0000-00001C000000}"/>
    <cellStyle name="_SCFS1q98_Prepaid_2010_SCC" xfId="30" xr:uid="{00000000-0005-0000-0000-00001D000000}"/>
    <cellStyle name="_SCFS1q98_SCC_FS_31Mar2010_Estimate_version3" xfId="31" xr:uid="{00000000-0005-0000-0000-00001E000000}"/>
    <cellStyle name="_SCFS1q98_Scctb-06'09" xfId="32" xr:uid="{00000000-0005-0000-0000-00001F000000}"/>
    <cellStyle name="_SCFS1q98_Scctb-12'09_Estimate_Revised 6 not include goods in transit" xfId="33" xr:uid="{00000000-0005-0000-0000-000020000000}"/>
    <cellStyle name="_SCFS1q98_Scctb-June'10_CIT_Actual_updated_revised_sparepart issued" xfId="34" xr:uid="{00000000-0005-0000-0000-000021000000}"/>
    <cellStyle name="_SCFS1q98_Scctb-Mar'10_CIT_Actual" xfId="35" xr:uid="{00000000-0005-0000-0000-000022000000}"/>
    <cellStyle name="_scfs-1q99final-hongkong" xfId="36" xr:uid="{00000000-0005-0000-0000-000023000000}"/>
    <cellStyle name="_scfs-1q99final-hongkong 2" xfId="37" xr:uid="{00000000-0005-0000-0000-000024000000}"/>
    <cellStyle name="_scfs-1q99final-hongkong_ARJune 2009" xfId="38" xr:uid="{00000000-0005-0000-0000-000025000000}"/>
    <cellStyle name="_scfs-1q99final-hongkong_Cal CIT_2552_DEC_SCC_Revised DEPRE" xfId="39" xr:uid="{00000000-0005-0000-0000-000026000000}"/>
    <cellStyle name="_scfs-1q99final-hongkong_Details 03-10" xfId="40" xr:uid="{00000000-0005-0000-0000-000027000000}"/>
    <cellStyle name="_scfs-1q99final-hongkong_NKCC FS_0609" xfId="41" xr:uid="{00000000-0005-0000-0000-000028000000}"/>
    <cellStyle name="_scfs-1q99final-hongkong_NKCC FS_1209_Estimate_5" xfId="42" xr:uid="{00000000-0005-0000-0000-000029000000}"/>
    <cellStyle name="_scfs-1q99final-hongkong_NKCC TB_0309" xfId="43" xr:uid="{00000000-0005-0000-0000-00002A000000}"/>
    <cellStyle name="_scfs-1q99final-hongkong_NKCC_PND50_DEC09" xfId="44" xr:uid="{00000000-0005-0000-0000-00002B000000}"/>
    <cellStyle name="_scfs-1q99final-hongkong_Prepaid_2009_DEC" xfId="45" xr:uid="{00000000-0005-0000-0000-00002C000000}"/>
    <cellStyle name="_scfs-1q99final-hongkong_Prepaid_2010_SCC" xfId="46" xr:uid="{00000000-0005-0000-0000-00002D000000}"/>
    <cellStyle name="_scfs-1q99final-hongkong_SCC_FS_31Mar2010_Estimate_version3" xfId="47" xr:uid="{00000000-0005-0000-0000-00002E000000}"/>
    <cellStyle name="_scfs-1q99final-hongkong_Scctb-06'09" xfId="48" xr:uid="{00000000-0005-0000-0000-00002F000000}"/>
    <cellStyle name="_scfs-1q99final-hongkong_Scctb-12'09_Estimate_Revised 6 not include goods in transit" xfId="49" xr:uid="{00000000-0005-0000-0000-000030000000}"/>
    <cellStyle name="_scfs-1q99final-hongkong_Scctb-June'10_CIT_Actual_updated_revised_sparepart issued" xfId="50" xr:uid="{00000000-0005-0000-0000-000031000000}"/>
    <cellStyle name="_scfs-1q99final-hongkong_Scctb-Mar'10_CIT_Actual" xfId="51" xr:uid="{00000000-0005-0000-0000-000032000000}"/>
    <cellStyle name="_scfs-699" xfId="52" xr:uid="{00000000-0005-0000-0000-000033000000}"/>
    <cellStyle name="_scfs-699 2" xfId="53" xr:uid="{00000000-0005-0000-0000-000034000000}"/>
    <cellStyle name="_scfs-699_ARJune 2009" xfId="54" xr:uid="{00000000-0005-0000-0000-000035000000}"/>
    <cellStyle name="_scfs-699_Cal CIT_2552_DEC_SCC_Revised DEPRE" xfId="55" xr:uid="{00000000-0005-0000-0000-000036000000}"/>
    <cellStyle name="_scfs-699_Details 03-10" xfId="56" xr:uid="{00000000-0005-0000-0000-000037000000}"/>
    <cellStyle name="_scfs-699_NKCC FS_0609" xfId="57" xr:uid="{00000000-0005-0000-0000-000038000000}"/>
    <cellStyle name="_scfs-699_NKCC FS_1209_Estimate_5" xfId="58" xr:uid="{00000000-0005-0000-0000-000039000000}"/>
    <cellStyle name="_scfs-699_NKCC TB_0309" xfId="59" xr:uid="{00000000-0005-0000-0000-00003A000000}"/>
    <cellStyle name="_scfs-699_NKCC_PND50_DEC09" xfId="60" xr:uid="{00000000-0005-0000-0000-00003B000000}"/>
    <cellStyle name="_scfs-699_Prepaid_2009_DEC" xfId="61" xr:uid="{00000000-0005-0000-0000-00003C000000}"/>
    <cellStyle name="_scfs-699_Prepaid_2010_SCC" xfId="62" xr:uid="{00000000-0005-0000-0000-00003D000000}"/>
    <cellStyle name="_scfs-699_SCC_FS_31Mar2010_Estimate_version3" xfId="63" xr:uid="{00000000-0005-0000-0000-00003E000000}"/>
    <cellStyle name="_scfs-699_Scctb-06'09" xfId="64" xr:uid="{00000000-0005-0000-0000-00003F000000}"/>
    <cellStyle name="_scfs-699_Scctb-12'09_Estimate_Revised 6 not include goods in transit" xfId="65" xr:uid="{00000000-0005-0000-0000-000040000000}"/>
    <cellStyle name="_scfs-699_Scctb-June'10_CIT_Actual_updated_revised_sparepart issued" xfId="66" xr:uid="{00000000-0005-0000-0000-000041000000}"/>
    <cellStyle name="_scfs-699_Scctb-Mar'10_CIT_Actual" xfId="67" xr:uid="{00000000-0005-0000-0000-000042000000}"/>
    <cellStyle name="20% - Accent1" xfId="68" builtinId="30" customBuiltin="1"/>
    <cellStyle name="20% - Accent1 10" xfId="7266" xr:uid="{B48233CD-0578-48E6-BBA6-9BEC2201FA82}"/>
    <cellStyle name="20% - Accent1 11" xfId="12600" xr:uid="{886502CA-6CE2-4FCC-9404-139A2140ED5A}"/>
    <cellStyle name="20% - Accent1 12" xfId="2484" xr:uid="{8E47297C-EEAE-4AA6-9F28-416CA94A2253}"/>
    <cellStyle name="20% - Accent1 2" xfId="69" xr:uid="{00000000-0005-0000-0000-000044000000}"/>
    <cellStyle name="20% - Accent1 2 2" xfId="70" xr:uid="{00000000-0005-0000-0000-000045000000}"/>
    <cellStyle name="20% - Accent1 2 2 2" xfId="71" xr:uid="{00000000-0005-0000-0000-000046000000}"/>
    <cellStyle name="20% - Accent1 2 3" xfId="72" xr:uid="{00000000-0005-0000-0000-000047000000}"/>
    <cellStyle name="20% - Accent1 2 4" xfId="73" xr:uid="{00000000-0005-0000-0000-000048000000}"/>
    <cellStyle name="20% - Accent1 3" xfId="74" xr:uid="{00000000-0005-0000-0000-000049000000}"/>
    <cellStyle name="20% - Accent1 3 2" xfId="75" xr:uid="{00000000-0005-0000-0000-00004A000000}"/>
    <cellStyle name="20% - Accent1 3 3" xfId="8422" xr:uid="{08AF32DB-F070-4EB6-82E4-AA375166B7C3}"/>
    <cellStyle name="20% - Accent1 4" xfId="76" xr:uid="{00000000-0005-0000-0000-00004B000000}"/>
    <cellStyle name="20% - Accent1 5" xfId="77" xr:uid="{00000000-0005-0000-0000-00004C000000}"/>
    <cellStyle name="20% - Accent1 5 2" xfId="8551" xr:uid="{B4C1EF24-FD7F-4FEB-926C-EC4EF0295841}"/>
    <cellStyle name="20% - Accent1 5 3" xfId="2562" xr:uid="{A80D20A6-049D-4726-A955-2F2E565FF5E6}"/>
    <cellStyle name="20% - Accent1 6" xfId="78" xr:uid="{00000000-0005-0000-0000-00004D000000}"/>
    <cellStyle name="20% - Accent1 6 2" xfId="8747" xr:uid="{7B863819-CF08-4DBF-AC96-AD32A378C4CB}"/>
    <cellStyle name="20% - Accent1 6 3" xfId="3058" xr:uid="{86B6B7D6-723F-4395-AA07-B18FA2C023CB}"/>
    <cellStyle name="20% - Accent1 7" xfId="79" xr:uid="{00000000-0005-0000-0000-00004E000000}"/>
    <cellStyle name="20% - Accent1 7 2" xfId="8886" xr:uid="{8A4BE490-622D-4FF3-9A5A-3B462F073D4C}"/>
    <cellStyle name="20% - Accent1 7 3" xfId="3236" xr:uid="{9DC578D9-A29B-477F-96A3-AF5BBB9BB5F8}"/>
    <cellStyle name="20% - Accent1 8" xfId="4071" xr:uid="{30B4DDF4-622A-4AEB-BCB1-D70B3DF8A07D}"/>
    <cellStyle name="20% - Accent1 8 2" xfId="9683" xr:uid="{B6BDFCF8-13D3-4765-8112-25F63C4F7D6F}"/>
    <cellStyle name="20% - Accent1 9" xfId="5675" xr:uid="{539583A6-F5CB-4737-B0FE-DD55C877AB1D}"/>
    <cellStyle name="20% - Accent1 9 2" xfId="10984" xr:uid="{B3C15712-E7C6-4BCF-8F0B-4332010703C4}"/>
    <cellStyle name="20% - Accent2" xfId="80" builtinId="34" customBuiltin="1"/>
    <cellStyle name="20% - Accent2 10" xfId="7269" xr:uid="{BB29658F-F4A6-44B0-93D1-2EF0CC19C91A}"/>
    <cellStyle name="20% - Accent2 11" xfId="12603" xr:uid="{613F3F88-46C2-40CD-BFE2-50D267103C5D}"/>
    <cellStyle name="20% - Accent2 12" xfId="2486" xr:uid="{20E1B446-7CD6-467B-BE6E-D051BC1E56F8}"/>
    <cellStyle name="20% - Accent2 2" xfId="81" xr:uid="{00000000-0005-0000-0000-000050000000}"/>
    <cellStyle name="20% - Accent2 2 2" xfId="82" xr:uid="{00000000-0005-0000-0000-000051000000}"/>
    <cellStyle name="20% - Accent2 2 2 2" xfId="83" xr:uid="{00000000-0005-0000-0000-000052000000}"/>
    <cellStyle name="20% - Accent2 2 3" xfId="84" xr:uid="{00000000-0005-0000-0000-000053000000}"/>
    <cellStyle name="20% - Accent2 2 4" xfId="85" xr:uid="{00000000-0005-0000-0000-000054000000}"/>
    <cellStyle name="20% - Accent2 3" xfId="86" xr:uid="{00000000-0005-0000-0000-000055000000}"/>
    <cellStyle name="20% - Accent2 3 2" xfId="87" xr:uid="{00000000-0005-0000-0000-000056000000}"/>
    <cellStyle name="20% - Accent2 3 3" xfId="8050" xr:uid="{43735A95-AF24-4271-9499-B78C82CE55A2}"/>
    <cellStyle name="20% - Accent2 4" xfId="88" xr:uid="{00000000-0005-0000-0000-000057000000}"/>
    <cellStyle name="20% - Accent2 5" xfId="89" xr:uid="{00000000-0005-0000-0000-000058000000}"/>
    <cellStyle name="20% - Accent2 5 2" xfId="8554" xr:uid="{219C5ADF-CB96-448A-BCDC-54481EC8217E}"/>
    <cellStyle name="20% - Accent2 5 3" xfId="2565" xr:uid="{78775CD5-B793-4599-B265-627BC8BF5C6F}"/>
    <cellStyle name="20% - Accent2 6" xfId="90" xr:uid="{00000000-0005-0000-0000-000059000000}"/>
    <cellStyle name="20% - Accent2 6 2" xfId="8750" xr:uid="{6B15BEC5-DD44-4EA7-951A-16C503C93D3F}"/>
    <cellStyle name="20% - Accent2 6 3" xfId="3061" xr:uid="{00C4505F-6DB5-4B3B-BEB9-5E511CAE1943}"/>
    <cellStyle name="20% - Accent2 7" xfId="91" xr:uid="{00000000-0005-0000-0000-00005A000000}"/>
    <cellStyle name="20% - Accent2 7 2" xfId="8888" xr:uid="{FFB986B0-C3CC-48ED-B0B0-A08543FF2839}"/>
    <cellStyle name="20% - Accent2 7 3" xfId="3238" xr:uid="{D1E9F98A-D687-471D-B8B6-4AC1D1D98202}"/>
    <cellStyle name="20% - Accent2 8" xfId="4074" xr:uid="{493CBB40-B58C-403F-A053-6F5A0787FC6C}"/>
    <cellStyle name="20% - Accent2 8 2" xfId="9687" xr:uid="{20741DE8-D36A-45D0-AE8D-6C82FFA6F6B2}"/>
    <cellStyle name="20% - Accent2 9" xfId="5651" xr:uid="{10BB9079-D7BB-40C5-8EC3-0E184EA74C50}"/>
    <cellStyle name="20% - Accent2 9 2" xfId="10964" xr:uid="{E83CB9A4-D1AE-4049-946E-8F548B7D1196}"/>
    <cellStyle name="20% - Accent3" xfId="92" builtinId="38" customBuiltin="1"/>
    <cellStyle name="20% - Accent3 10" xfId="7272" xr:uid="{CC32A5D2-538B-479C-8649-D2DEE4BC4828}"/>
    <cellStyle name="20% - Accent3 11" xfId="12606" xr:uid="{878BFFBF-9FC4-4A98-ACB6-EAAB250FBDB4}"/>
    <cellStyle name="20% - Accent3 12" xfId="2488" xr:uid="{0D2DF923-293D-40BD-A48E-E791F101A12D}"/>
    <cellStyle name="20% - Accent3 2" xfId="93" xr:uid="{00000000-0005-0000-0000-00005C000000}"/>
    <cellStyle name="20% - Accent3 2 2" xfId="94" xr:uid="{00000000-0005-0000-0000-00005D000000}"/>
    <cellStyle name="20% - Accent3 2 2 2" xfId="95" xr:uid="{00000000-0005-0000-0000-00005E000000}"/>
    <cellStyle name="20% - Accent3 2 3" xfId="96" xr:uid="{00000000-0005-0000-0000-00005F000000}"/>
    <cellStyle name="20% - Accent3 2 4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8200" xr:uid="{4A64CEB0-8C36-456E-BA5F-645F05D38BFD}"/>
    <cellStyle name="20% - Accent3 4" xfId="100" xr:uid="{00000000-0005-0000-0000-000063000000}"/>
    <cellStyle name="20% - Accent3 5" xfId="101" xr:uid="{00000000-0005-0000-0000-000064000000}"/>
    <cellStyle name="20% - Accent3 5 2" xfId="8557" xr:uid="{FC08877A-5288-4790-9BE7-5B4EF468DE25}"/>
    <cellStyle name="20% - Accent3 5 3" xfId="2568" xr:uid="{DC421A74-7E81-44B2-BC95-D9841D2BD025}"/>
    <cellStyle name="20% - Accent3 6" xfId="102" xr:uid="{00000000-0005-0000-0000-000065000000}"/>
    <cellStyle name="20% - Accent3 6 2" xfId="8753" xr:uid="{4F544C5F-D445-433A-954F-568792DC3FE6}"/>
    <cellStyle name="20% - Accent3 6 3" xfId="3064" xr:uid="{F7A0830C-7426-4950-9C4D-9395559E63E6}"/>
    <cellStyle name="20% - Accent3 7" xfId="103" xr:uid="{00000000-0005-0000-0000-000066000000}"/>
    <cellStyle name="20% - Accent3 7 2" xfId="8897" xr:uid="{6F4F2351-8BDD-471C-806F-24278CF5C2EA}"/>
    <cellStyle name="20% - Accent3 7 3" xfId="3247" xr:uid="{389FA940-66A9-4CC0-9505-FB095FECD089}"/>
    <cellStyle name="20% - Accent3 8" xfId="4077" xr:uid="{F2921DD9-E993-48FF-B222-D69448BBFAD0}"/>
    <cellStyle name="20% - Accent3 8 2" xfId="9690" xr:uid="{D1C2C31B-1E61-49A6-B0B0-86160E2F8A1D}"/>
    <cellStyle name="20% - Accent3 9" xfId="5639" xr:uid="{71C20BD4-CF25-4F8B-9457-8043D6D2E078}"/>
    <cellStyle name="20% - Accent3 9 2" xfId="10955" xr:uid="{01C996B7-5150-4BFD-ABC2-1C8D2F7312C5}"/>
    <cellStyle name="20% - Accent4" xfId="104" builtinId="42" customBuiltin="1"/>
    <cellStyle name="20% - Accent4 10" xfId="7275" xr:uid="{6AF6D717-6333-4090-921A-BFC852B13860}"/>
    <cellStyle name="20% - Accent4 11" xfId="12609" xr:uid="{3ED6E9D3-F787-422A-B3C3-2F3A1AB14395}"/>
    <cellStyle name="20% - Accent4 12" xfId="2490" xr:uid="{572886CF-D3AD-4637-B49A-4103BBE13CA3}"/>
    <cellStyle name="20% - Accent4 2" xfId="105" xr:uid="{00000000-0005-0000-0000-000068000000}"/>
    <cellStyle name="20% - Accent4 2 2" xfId="106" xr:uid="{00000000-0005-0000-0000-000069000000}"/>
    <cellStyle name="20% - Accent4 2 2 2" xfId="107" xr:uid="{00000000-0005-0000-0000-00006A000000}"/>
    <cellStyle name="20% - Accent4 2 3" xfId="108" xr:uid="{00000000-0005-0000-0000-00006B000000}"/>
    <cellStyle name="20% - Accent4 2 4" xfId="109" xr:uid="{00000000-0005-0000-0000-00006C000000}"/>
    <cellStyle name="20% - Accent4 3" xfId="110" xr:uid="{00000000-0005-0000-0000-00006D000000}"/>
    <cellStyle name="20% - Accent4 3 2" xfId="111" xr:uid="{00000000-0005-0000-0000-00006E000000}"/>
    <cellStyle name="20% - Accent4 3 3" xfId="8454" xr:uid="{28CA1673-F01A-40A0-8F74-65F73C014698}"/>
    <cellStyle name="20% - Accent4 4" xfId="112" xr:uid="{00000000-0005-0000-0000-00006F000000}"/>
    <cellStyle name="20% - Accent4 5" xfId="113" xr:uid="{00000000-0005-0000-0000-000070000000}"/>
    <cellStyle name="20% - Accent4 5 2" xfId="8560" xr:uid="{ECBD24CE-95D2-4EFC-8A31-5D4D17112898}"/>
    <cellStyle name="20% - Accent4 5 3" xfId="2571" xr:uid="{0F148406-50C1-438A-8C54-49DC03124F9B}"/>
    <cellStyle name="20% - Accent4 6" xfId="114" xr:uid="{00000000-0005-0000-0000-000071000000}"/>
    <cellStyle name="20% - Accent4 6 2" xfId="8756" xr:uid="{037C0C57-B422-4391-BEB7-10766C169D70}"/>
    <cellStyle name="20% - Accent4 6 3" xfId="3067" xr:uid="{8441B81B-DD2B-466E-8B6F-E3ECF7F3A0AF}"/>
    <cellStyle name="20% - Accent4 7" xfId="115" xr:uid="{00000000-0005-0000-0000-000072000000}"/>
    <cellStyle name="20% - Accent4 7 2" xfId="8887" xr:uid="{9BC9E7A3-83D8-4832-8A68-3FD85BF4B036}"/>
    <cellStyle name="20% - Accent4 7 3" xfId="3237" xr:uid="{E907178E-C571-4C1A-981F-BD4D0F1A5E4A}"/>
    <cellStyle name="20% - Accent4 8" xfId="4080" xr:uid="{4FD0EB22-C066-4863-9FC4-D8433E3DEA15}"/>
    <cellStyle name="20% - Accent4 8 2" xfId="9693" xr:uid="{15D9F5D8-7E57-4E09-852D-7DC5D92BF4C5}"/>
    <cellStyle name="20% - Accent4 9" xfId="5817" xr:uid="{27399CAB-1943-47E5-97E5-E2A3CC6B88F4}"/>
    <cellStyle name="20% - Accent4 9 2" xfId="11114" xr:uid="{28BCB245-7745-430F-A779-6F26F08C55C7}"/>
    <cellStyle name="20% - Accent5" xfId="116" builtinId="46" customBuiltin="1"/>
    <cellStyle name="20% - Accent5 10" xfId="7278" xr:uid="{39AF73E5-E382-431E-9CF6-879D61398A3B}"/>
    <cellStyle name="20% - Accent5 11" xfId="12612" xr:uid="{32407890-300C-4AF2-A35E-D8AC8B009C31}"/>
    <cellStyle name="20% - Accent5 12" xfId="2492" xr:uid="{FCDBEB0B-175E-46F8-86FB-B42A9AE0F277}"/>
    <cellStyle name="20% - Accent5 2" xfId="117" xr:uid="{00000000-0005-0000-0000-000074000000}"/>
    <cellStyle name="20% - Accent5 2 2" xfId="118" xr:uid="{00000000-0005-0000-0000-000075000000}"/>
    <cellStyle name="20% - Accent5 2 2 2" xfId="119" xr:uid="{00000000-0005-0000-0000-000076000000}"/>
    <cellStyle name="20% - Accent5 2 3" xfId="120" xr:uid="{00000000-0005-0000-0000-000077000000}"/>
    <cellStyle name="20% - Accent5 2 4" xfId="121" xr:uid="{00000000-0005-0000-0000-000078000000}"/>
    <cellStyle name="20% - Accent5 3" xfId="122" xr:uid="{00000000-0005-0000-0000-000079000000}"/>
    <cellStyle name="20% - Accent5 3 2" xfId="123" xr:uid="{00000000-0005-0000-0000-00007A000000}"/>
    <cellStyle name="20% - Accent5 3 3" xfId="8516" xr:uid="{C8574B50-BC16-40A5-9FF5-85FEED016C09}"/>
    <cellStyle name="20% - Accent5 4" xfId="124" xr:uid="{00000000-0005-0000-0000-00007B000000}"/>
    <cellStyle name="20% - Accent5 5" xfId="125" xr:uid="{00000000-0005-0000-0000-00007C000000}"/>
    <cellStyle name="20% - Accent5 5 2" xfId="8563" xr:uid="{E669968F-7D54-4C17-A300-90EF7B5FEAEC}"/>
    <cellStyle name="20% - Accent5 5 3" xfId="2574" xr:uid="{96303110-F3A6-459A-8089-478440B86EF1}"/>
    <cellStyle name="20% - Accent5 6" xfId="126" xr:uid="{00000000-0005-0000-0000-00007D000000}"/>
    <cellStyle name="20% - Accent5 6 2" xfId="8759" xr:uid="{1F9D0649-6D17-415E-9FAE-2C383A510551}"/>
    <cellStyle name="20% - Accent5 6 3" xfId="3070" xr:uid="{CAFBA612-8F02-4BE2-893E-DDF2779844E9}"/>
    <cellStyle name="20% - Accent5 7" xfId="127" xr:uid="{00000000-0005-0000-0000-00007E000000}"/>
    <cellStyle name="20% - Accent5 7 2" xfId="8900" xr:uid="{B89E6350-E347-4E84-B8D1-7425FD4776BE}"/>
    <cellStyle name="20% - Accent5 7 3" xfId="3250" xr:uid="{99D560CF-89CC-4792-B4A7-9AC8EC4C4B1D}"/>
    <cellStyle name="20% - Accent5 8" xfId="4083" xr:uid="{B481F383-5668-4CC3-9969-2316C262BE51}"/>
    <cellStyle name="20% - Accent5 8 2" xfId="9696" xr:uid="{BCE284B1-9001-4A8E-8ACE-0D427EDC6C7D}"/>
    <cellStyle name="20% - Accent5 9" xfId="5834" xr:uid="{AD8622FB-1949-498F-A26F-EF115FBC7B3D}"/>
    <cellStyle name="20% - Accent5 9 2" xfId="11131" xr:uid="{478AA3EC-01DA-43EF-9FA4-D5ECBE848B11}"/>
    <cellStyle name="20% - Accent6" xfId="128" builtinId="50" customBuiltin="1"/>
    <cellStyle name="20% - Accent6 10" xfId="7281" xr:uid="{CE2D3DEA-D91D-4935-9B42-B32EF69E7F71}"/>
    <cellStyle name="20% - Accent6 11" xfId="12616" xr:uid="{9E1C8F98-26CB-48E6-A05C-6159CABAF2C9}"/>
    <cellStyle name="20% - Accent6 12" xfId="2494" xr:uid="{8CAA5400-42FB-49A0-A415-BED88B19ADBB}"/>
    <cellStyle name="20% - Accent6 2" xfId="129" xr:uid="{00000000-0005-0000-0000-000080000000}"/>
    <cellStyle name="20% - Accent6 2 2" xfId="130" xr:uid="{00000000-0005-0000-0000-000081000000}"/>
    <cellStyle name="20% - Accent6 2 2 2" xfId="131" xr:uid="{00000000-0005-0000-0000-000082000000}"/>
    <cellStyle name="20% - Accent6 2 3" xfId="132" xr:uid="{00000000-0005-0000-0000-000083000000}"/>
    <cellStyle name="20% - Accent6 2 4" xfId="133" xr:uid="{00000000-0005-0000-0000-000084000000}"/>
    <cellStyle name="20% - Accent6 3" xfId="134" xr:uid="{00000000-0005-0000-0000-000085000000}"/>
    <cellStyle name="20% - Accent6 3 2" xfId="135" xr:uid="{00000000-0005-0000-0000-000086000000}"/>
    <cellStyle name="20% - Accent6 3 3" xfId="8457" xr:uid="{FFE79787-5EFC-428E-8B20-0EF0447A7B0A}"/>
    <cellStyle name="20% - Accent6 4" xfId="136" xr:uid="{00000000-0005-0000-0000-000087000000}"/>
    <cellStyle name="20% - Accent6 5" xfId="137" xr:uid="{00000000-0005-0000-0000-000088000000}"/>
    <cellStyle name="20% - Accent6 5 2" xfId="8566" xr:uid="{0A312433-98FF-480B-BA2E-201F060B9A0E}"/>
    <cellStyle name="20% - Accent6 5 3" xfId="2577" xr:uid="{B4920CAE-BBB2-411A-88C4-F6DE8F25BFD8}"/>
    <cellStyle name="20% - Accent6 6" xfId="138" xr:uid="{00000000-0005-0000-0000-000089000000}"/>
    <cellStyle name="20% - Accent6 6 2" xfId="8762" xr:uid="{D09D92DB-C351-412D-9D6E-8EB25556DE8B}"/>
    <cellStyle name="20% - Accent6 6 3" xfId="3073" xr:uid="{F83D39CC-4B8B-44C9-A81A-59918255B786}"/>
    <cellStyle name="20% - Accent6 7" xfId="139" xr:uid="{00000000-0005-0000-0000-00008A000000}"/>
    <cellStyle name="20% - Accent6 7 2" xfId="8903" xr:uid="{B7E36C1E-E2AF-44CB-B830-5CA1D16270A7}"/>
    <cellStyle name="20% - Accent6 7 3" xfId="3253" xr:uid="{2EF1795D-7695-44BE-ACC1-69FAA4845BC1}"/>
    <cellStyle name="20% - Accent6 8" xfId="4086" xr:uid="{0FAD1C21-5EDF-4EFC-9CD1-B893C1FB79E2}"/>
    <cellStyle name="20% - Accent6 8 2" xfId="9699" xr:uid="{8302D74B-9B58-4059-86FC-E6D804FAD9DF}"/>
    <cellStyle name="20% - Accent6 9" xfId="5786" xr:uid="{D72CF3E3-6A2F-4287-AA03-E32A78A05974}"/>
    <cellStyle name="20% - Accent6 9 2" xfId="11085" xr:uid="{42A6D1A1-4DBD-41CE-B239-E839D72B3765}"/>
    <cellStyle name="40% - Accent1" xfId="140" builtinId="31" customBuiltin="1"/>
    <cellStyle name="40% - Accent1 10" xfId="7267" xr:uid="{586DA8D5-C865-40D4-9EA8-146C2462EC9A}"/>
    <cellStyle name="40% - Accent1 11" xfId="12601" xr:uid="{E31CD90D-E168-412E-B006-6F47CFCCFBEE}"/>
    <cellStyle name="40% - Accent1 12" xfId="2485" xr:uid="{85C1BB37-70F6-43A9-9255-9D7688C93AF5}"/>
    <cellStyle name="40% - Accent1 2" xfId="141" xr:uid="{00000000-0005-0000-0000-00008C000000}"/>
    <cellStyle name="40% - Accent1 2 2" xfId="142" xr:uid="{00000000-0005-0000-0000-00008D000000}"/>
    <cellStyle name="40% - Accent1 2 2 2" xfId="143" xr:uid="{00000000-0005-0000-0000-00008E000000}"/>
    <cellStyle name="40% - Accent1 2 3" xfId="144" xr:uid="{00000000-0005-0000-0000-00008F000000}"/>
    <cellStyle name="40% - Accent1 2 4" xfId="145" xr:uid="{00000000-0005-0000-0000-000090000000}"/>
    <cellStyle name="40% - Accent1 3" xfId="146" xr:uid="{00000000-0005-0000-0000-000091000000}"/>
    <cellStyle name="40% - Accent1 3 2" xfId="147" xr:uid="{00000000-0005-0000-0000-000092000000}"/>
    <cellStyle name="40% - Accent1 3 3" xfId="8427" xr:uid="{2F655B20-225F-490B-B4D2-A70C4AED88B2}"/>
    <cellStyle name="40% - Accent1 4" xfId="148" xr:uid="{00000000-0005-0000-0000-000093000000}"/>
    <cellStyle name="40% - Accent1 5" xfId="149" xr:uid="{00000000-0005-0000-0000-000094000000}"/>
    <cellStyle name="40% - Accent1 5 2" xfId="8552" xr:uid="{C4B14EAF-2AA8-45E1-ABA7-3AA8B197AE0D}"/>
    <cellStyle name="40% - Accent1 5 3" xfId="2563" xr:uid="{45346FC8-3EB1-4987-A921-9946321E1007}"/>
    <cellStyle name="40% - Accent1 6" xfId="150" xr:uid="{00000000-0005-0000-0000-000095000000}"/>
    <cellStyle name="40% - Accent1 6 2" xfId="8748" xr:uid="{EA24C2C3-B92F-49A5-8F18-EDA538531B68}"/>
    <cellStyle name="40% - Accent1 6 3" xfId="3059" xr:uid="{EF7708BA-D5F9-4B84-A4A8-EB33B535D2D6}"/>
    <cellStyle name="40% - Accent1 7" xfId="151" xr:uid="{00000000-0005-0000-0000-000096000000}"/>
    <cellStyle name="40% - Accent1 7 2" xfId="8896" xr:uid="{3D0F47D8-E95B-4D13-A111-8C846B3E8158}"/>
    <cellStyle name="40% - Accent1 7 3" xfId="3246" xr:uid="{94991ED2-6223-412A-844C-AE3FD97A3421}"/>
    <cellStyle name="40% - Accent1 8" xfId="4072" xr:uid="{21E4F102-EBA5-4DFF-B6AF-8B5D3E15BC70}"/>
    <cellStyle name="40% - Accent1 8 2" xfId="9684" xr:uid="{134B0175-3AB3-4139-AD37-A6D67486CA0C}"/>
    <cellStyle name="40% - Accent1 9" xfId="5663" xr:uid="{0CF12F85-CBAE-4613-BCA4-A9A2C83EE127}"/>
    <cellStyle name="40% - Accent1 9 2" xfId="10974" xr:uid="{C0D86611-7121-4DF6-B717-4B827BD011DC}"/>
    <cellStyle name="40% - Accent2" xfId="152" builtinId="35" customBuiltin="1"/>
    <cellStyle name="40% - Accent2 10" xfId="7270" xr:uid="{F950C60E-4E2B-4FCD-BDB7-AF9678E52F1A}"/>
    <cellStyle name="40% - Accent2 11" xfId="12604" xr:uid="{56EDE06D-46C1-4329-8A42-AC5451C40255}"/>
    <cellStyle name="40% - Accent2 12" xfId="2487" xr:uid="{36AD407A-8A41-449A-BA6C-3AB1702CD552}"/>
    <cellStyle name="40% - Accent2 2" xfId="153" xr:uid="{00000000-0005-0000-0000-000098000000}"/>
    <cellStyle name="40% - Accent2 2 2" xfId="154" xr:uid="{00000000-0005-0000-0000-000099000000}"/>
    <cellStyle name="40% - Accent2 2 2 2" xfId="155" xr:uid="{00000000-0005-0000-0000-00009A000000}"/>
    <cellStyle name="40% - Accent2 2 3" xfId="156" xr:uid="{00000000-0005-0000-0000-00009B000000}"/>
    <cellStyle name="40% - Accent2 2 4" xfId="157" xr:uid="{00000000-0005-0000-0000-00009C000000}"/>
    <cellStyle name="40% - Accent2 3" xfId="158" xr:uid="{00000000-0005-0000-0000-00009D000000}"/>
    <cellStyle name="40% - Accent2 3 2" xfId="159" xr:uid="{00000000-0005-0000-0000-00009E000000}"/>
    <cellStyle name="40% - Accent2 3 3" xfId="8459" xr:uid="{794CBF48-E228-4F54-BB94-192A878524A8}"/>
    <cellStyle name="40% - Accent2 4" xfId="160" xr:uid="{00000000-0005-0000-0000-00009F000000}"/>
    <cellStyle name="40% - Accent2 5" xfId="161" xr:uid="{00000000-0005-0000-0000-0000A0000000}"/>
    <cellStyle name="40% - Accent2 5 2" xfId="8555" xr:uid="{8C31FF07-13A9-428C-987F-47F0603E517D}"/>
    <cellStyle name="40% - Accent2 5 3" xfId="2566" xr:uid="{819ECDEC-6E36-40A7-B3E9-86ED8879757F}"/>
    <cellStyle name="40% - Accent2 6" xfId="162" xr:uid="{00000000-0005-0000-0000-0000A1000000}"/>
    <cellStyle name="40% - Accent2 6 2" xfId="8751" xr:uid="{DCBD6D01-6482-4A11-818E-48BBA6F0B7FF}"/>
    <cellStyle name="40% - Accent2 6 3" xfId="3062" xr:uid="{37968430-7657-4B14-890D-76CB8D913546}"/>
    <cellStyle name="40% - Accent2 7" xfId="163" xr:uid="{00000000-0005-0000-0000-0000A2000000}"/>
    <cellStyle name="40% - Accent2 7 2" xfId="8881" xr:uid="{57B7871D-4EE2-417A-9CEA-8F23181C9EFE}"/>
    <cellStyle name="40% - Accent2 7 3" xfId="3231" xr:uid="{B5BA4A46-920A-4171-9FF4-57BD1B14C5F3}"/>
    <cellStyle name="40% - Accent2 8" xfId="4075" xr:uid="{948D7073-F739-4FBB-843F-CA8B1B091322}"/>
    <cellStyle name="40% - Accent2 8 2" xfId="9688" xr:uid="{4FD24574-EB98-40E7-B331-F25662A10704}"/>
    <cellStyle name="40% - Accent2 9" xfId="5641" xr:uid="{6F8201DA-6B49-42DD-82CA-0DCCD912545C}"/>
    <cellStyle name="40% - Accent2 9 2" xfId="10957" xr:uid="{039D335D-181E-41BD-94DD-4939B24295B8}"/>
    <cellStyle name="40% - Accent3" xfId="164" builtinId="39" customBuiltin="1"/>
    <cellStyle name="40% - Accent3 10" xfId="7273" xr:uid="{631C4C44-A20F-4338-98F2-BEDF9F336AE8}"/>
    <cellStyle name="40% - Accent3 11" xfId="12607" xr:uid="{EF738E32-04A8-42E4-8E80-A6DF27CC86CF}"/>
    <cellStyle name="40% - Accent3 12" xfId="2489" xr:uid="{58F1017F-4810-44DA-85B8-20BBB56F3474}"/>
    <cellStyle name="40% - Accent3 2" xfId="165" xr:uid="{00000000-0005-0000-0000-0000A4000000}"/>
    <cellStyle name="40% - Accent3 2 2" xfId="166" xr:uid="{00000000-0005-0000-0000-0000A5000000}"/>
    <cellStyle name="40% - Accent3 2 2 2" xfId="167" xr:uid="{00000000-0005-0000-0000-0000A6000000}"/>
    <cellStyle name="40% - Accent3 2 3" xfId="168" xr:uid="{00000000-0005-0000-0000-0000A7000000}"/>
    <cellStyle name="40% - Accent3 2 4" xfId="169" xr:uid="{00000000-0005-0000-0000-0000A8000000}"/>
    <cellStyle name="40% - Accent3 3" xfId="170" xr:uid="{00000000-0005-0000-0000-0000A9000000}"/>
    <cellStyle name="40% - Accent3 3 2" xfId="171" xr:uid="{00000000-0005-0000-0000-0000AA000000}"/>
    <cellStyle name="40% - Accent3 3 3" xfId="8410" xr:uid="{7094A6D8-2F18-4560-97E0-4C7B9829A0BD}"/>
    <cellStyle name="40% - Accent3 4" xfId="172" xr:uid="{00000000-0005-0000-0000-0000AB000000}"/>
    <cellStyle name="40% - Accent3 5" xfId="173" xr:uid="{00000000-0005-0000-0000-0000AC000000}"/>
    <cellStyle name="40% - Accent3 5 2" xfId="8558" xr:uid="{1A984A31-1079-4C92-B34E-0EF3ACFBAEF6}"/>
    <cellStyle name="40% - Accent3 5 3" xfId="2569" xr:uid="{645810E5-4C6C-4FEC-9CEE-D0958F024D4A}"/>
    <cellStyle name="40% - Accent3 6" xfId="174" xr:uid="{00000000-0005-0000-0000-0000AD000000}"/>
    <cellStyle name="40% - Accent3 6 2" xfId="8754" xr:uid="{464397EC-D199-48FC-BE8F-E394B303FF83}"/>
    <cellStyle name="40% - Accent3 6 3" xfId="3065" xr:uid="{4CE40F9D-A459-443C-B43A-BDA4D9F2D2C5}"/>
    <cellStyle name="40% - Accent3 7" xfId="175" xr:uid="{00000000-0005-0000-0000-0000AE000000}"/>
    <cellStyle name="40% - Accent3 7 2" xfId="8879" xr:uid="{9D0A7DA9-8448-467A-AF6E-179B7BA77638}"/>
    <cellStyle name="40% - Accent3 7 3" xfId="3229" xr:uid="{50E78CE8-3213-4034-B48F-BA6E2FBBE2BD}"/>
    <cellStyle name="40% - Accent3 8" xfId="4078" xr:uid="{D1A9D7A6-F25E-4D02-B6EE-26FB66FFF030}"/>
    <cellStyle name="40% - Accent3 8 2" xfId="9691" xr:uid="{1507D6EF-76BF-4B30-A076-AE2DD74E6D60}"/>
    <cellStyle name="40% - Accent3 9" xfId="5698" xr:uid="{15A3D76F-A35E-421D-84FC-1DD21A82D964}"/>
    <cellStyle name="40% - Accent3 9 2" xfId="11003" xr:uid="{96F6FFBD-4035-4062-9B10-6283EE3F1D3D}"/>
    <cellStyle name="40% - Accent4" xfId="176" builtinId="43" customBuiltin="1"/>
    <cellStyle name="40% - Accent4 10" xfId="7276" xr:uid="{F5E97051-651C-467B-93DB-CB82A7AE0F25}"/>
    <cellStyle name="40% - Accent4 11" xfId="12610" xr:uid="{F8900542-195C-4698-A1C6-2C1A7C81AFFE}"/>
    <cellStyle name="40% - Accent4 12" xfId="2491" xr:uid="{52B375FB-FEE0-45C5-A2BF-DCEE0058B5AE}"/>
    <cellStyle name="40% - Accent4 2" xfId="177" xr:uid="{00000000-0005-0000-0000-0000B0000000}"/>
    <cellStyle name="40% - Accent4 2 2" xfId="178" xr:uid="{00000000-0005-0000-0000-0000B1000000}"/>
    <cellStyle name="40% - Accent4 2 2 2" xfId="179" xr:uid="{00000000-0005-0000-0000-0000B2000000}"/>
    <cellStyle name="40% - Accent4 2 2 3" xfId="180" xr:uid="{00000000-0005-0000-0000-0000B3000000}"/>
    <cellStyle name="40% - Accent4 2 2 4" xfId="8533" xr:uid="{A198B4FD-3BD2-4C68-85D7-AD6818C29F67}"/>
    <cellStyle name="40% - Accent4 2 3" xfId="181" xr:uid="{00000000-0005-0000-0000-0000B4000000}"/>
    <cellStyle name="40% - Accent4 2 4" xfId="182" xr:uid="{00000000-0005-0000-0000-0000B5000000}"/>
    <cellStyle name="40% - Accent4 2 4 2" xfId="4143" xr:uid="{6FDA716F-8D27-406A-89C1-14A0672780D6}"/>
    <cellStyle name="40% - Accent4 2 5" xfId="4393" xr:uid="{D93782C7-6D0A-467B-B18C-14EAF4B5D60D}"/>
    <cellStyle name="40% - Accent4 2 6" xfId="8015" xr:uid="{E54FAA3D-5C1F-47EA-8892-2F77C9CAE216}"/>
    <cellStyle name="40% - Accent4 3" xfId="183" xr:uid="{00000000-0005-0000-0000-0000B6000000}"/>
    <cellStyle name="40% - Accent4 3 2" xfId="184" xr:uid="{00000000-0005-0000-0000-0000B7000000}"/>
    <cellStyle name="40% - Accent4 3 2 2" xfId="4419" xr:uid="{5BCD59CC-6663-4D01-92A4-65BCB4B04E33}"/>
    <cellStyle name="40% - Accent4 3 3" xfId="8091" xr:uid="{8C1EC546-E365-4840-8C76-9ABF6E03D1FF}"/>
    <cellStyle name="40% - Accent4 4" xfId="185" xr:uid="{00000000-0005-0000-0000-0000B8000000}"/>
    <cellStyle name="40% - Accent4 5" xfId="186" xr:uid="{00000000-0005-0000-0000-0000B9000000}"/>
    <cellStyle name="40% - Accent4 5 2" xfId="8561" xr:uid="{A00E08E8-7D11-4F22-8E74-593627E6BED4}"/>
    <cellStyle name="40% - Accent4 5 3" xfId="2572" xr:uid="{284547A0-F6CF-44A9-AD71-E95C8516A52B}"/>
    <cellStyle name="40% - Accent4 6" xfId="187" xr:uid="{00000000-0005-0000-0000-0000BA000000}"/>
    <cellStyle name="40% - Accent4 6 2" xfId="8757" xr:uid="{9DE7E07A-FB6D-4337-BBA0-240EB0707319}"/>
    <cellStyle name="40% - Accent4 6 3" xfId="3068" xr:uid="{2E3D8E58-7913-417E-AA5D-3B7FCC202782}"/>
    <cellStyle name="40% - Accent4 7" xfId="188" xr:uid="{00000000-0005-0000-0000-0000BB000000}"/>
    <cellStyle name="40% - Accent4 7 2" xfId="8873" xr:uid="{8866BE11-CCFA-45C8-90BB-388F612ACAA5}"/>
    <cellStyle name="40% - Accent4 7 3" xfId="3223" xr:uid="{83CF01DD-BB08-4092-8694-B05B4A813B73}"/>
    <cellStyle name="40% - Accent4 8" xfId="4081" xr:uid="{1A5576A0-2FFA-40CA-A3A0-59F9E0DA446A}"/>
    <cellStyle name="40% - Accent4 8 2" xfId="9694" xr:uid="{13D52265-BA13-45C6-89E8-E0F810AF3871}"/>
    <cellStyle name="40% - Accent4 9" xfId="5591" xr:uid="{602F0150-47BF-4364-B925-02A3A717E697}"/>
    <cellStyle name="40% - Accent4 9 2" xfId="10918" xr:uid="{5B9C98C2-6708-434B-A528-9476BDFF42C5}"/>
    <cellStyle name="40% - Accent5" xfId="189" builtinId="47" customBuiltin="1"/>
    <cellStyle name="40% - Accent5 10" xfId="7279" xr:uid="{F65E31E6-4356-4A7C-9380-AC36AE96BC63}"/>
    <cellStyle name="40% - Accent5 11" xfId="12613" xr:uid="{4036BA40-AC9D-41F3-AEA0-0C22608B2A32}"/>
    <cellStyle name="40% - Accent5 12" xfId="2493" xr:uid="{84DA6C2D-7C78-49A0-9AD0-810E9220A42D}"/>
    <cellStyle name="40% - Accent5 2" xfId="190" xr:uid="{00000000-0005-0000-0000-0000BD000000}"/>
    <cellStyle name="40% - Accent5 2 2" xfId="191" xr:uid="{00000000-0005-0000-0000-0000BE000000}"/>
    <cellStyle name="40% - Accent5 2 2 2" xfId="192" xr:uid="{00000000-0005-0000-0000-0000BF000000}"/>
    <cellStyle name="40% - Accent5 2 3" xfId="193" xr:uid="{00000000-0005-0000-0000-0000C0000000}"/>
    <cellStyle name="40% - Accent5 2 4" xfId="194" xr:uid="{00000000-0005-0000-0000-0000C1000000}"/>
    <cellStyle name="40% - Accent5 3" xfId="195" xr:uid="{00000000-0005-0000-0000-0000C2000000}"/>
    <cellStyle name="40% - Accent5 3 2" xfId="196" xr:uid="{00000000-0005-0000-0000-0000C3000000}"/>
    <cellStyle name="40% - Accent5 3 3" xfId="8428" xr:uid="{5AF96523-3E3F-4771-A8E3-D9E273016F4C}"/>
    <cellStyle name="40% - Accent5 4" xfId="197" xr:uid="{00000000-0005-0000-0000-0000C4000000}"/>
    <cellStyle name="40% - Accent5 5" xfId="198" xr:uid="{00000000-0005-0000-0000-0000C5000000}"/>
    <cellStyle name="40% - Accent5 5 2" xfId="8564" xr:uid="{DDCC66BF-C5FE-4F1D-991E-80740219F63D}"/>
    <cellStyle name="40% - Accent5 5 3" xfId="2575" xr:uid="{5D38F2CC-FE27-4FDE-9546-EAECD41E21A1}"/>
    <cellStyle name="40% - Accent5 6" xfId="199" xr:uid="{00000000-0005-0000-0000-0000C6000000}"/>
    <cellStyle name="40% - Accent5 6 2" xfId="8760" xr:uid="{5AEFD9BB-DD4B-4E3A-959E-6219E95919B2}"/>
    <cellStyle name="40% - Accent5 6 3" xfId="3071" xr:uid="{A5D2E18C-C0C3-4AC5-8319-1056B464C5B3}"/>
    <cellStyle name="40% - Accent5 7" xfId="200" xr:uid="{00000000-0005-0000-0000-0000C7000000}"/>
    <cellStyle name="40% - Accent5 7 2" xfId="8901" xr:uid="{9CABAB49-9691-4BBA-9E55-E12C48FF0C23}"/>
    <cellStyle name="40% - Accent5 7 3" xfId="3251" xr:uid="{AF91343A-D0F3-4428-9BD0-E02107D80FB5}"/>
    <cellStyle name="40% - Accent5 8" xfId="4084" xr:uid="{7D7D1788-ABD1-4035-A6EF-499B4440FE77}"/>
    <cellStyle name="40% - Accent5 8 2" xfId="9697" xr:uid="{DB43591E-A9C7-44DD-BF3C-4247AA8D1CDC}"/>
    <cellStyle name="40% - Accent5 9" xfId="5811" xr:uid="{7D4FC290-972E-4644-860C-E6A5070127F3}"/>
    <cellStyle name="40% - Accent5 9 2" xfId="11109" xr:uid="{11F9E635-3C81-4D36-9BF9-329783BCE714}"/>
    <cellStyle name="40% - Accent6" xfId="201" builtinId="51" customBuiltin="1"/>
    <cellStyle name="40% - Accent6 10" xfId="7282" xr:uid="{CFF45D09-B569-4358-A992-4EA6DC9B2F84}"/>
    <cellStyle name="40% - Accent6 11" xfId="12617" xr:uid="{7F2B0266-E2B1-4BC3-9FA7-9B679A2A25C4}"/>
    <cellStyle name="40% - Accent6 12" xfId="2495" xr:uid="{AFD6E23E-A21F-4866-B927-4B30108923B7}"/>
    <cellStyle name="40% - Accent6 2" xfId="202" xr:uid="{00000000-0005-0000-0000-0000C9000000}"/>
    <cellStyle name="40% - Accent6 2 2" xfId="203" xr:uid="{00000000-0005-0000-0000-0000CA000000}"/>
    <cellStyle name="40% - Accent6 2 2 2" xfId="204" xr:uid="{00000000-0005-0000-0000-0000CB000000}"/>
    <cellStyle name="40% - Accent6 2 3" xfId="205" xr:uid="{00000000-0005-0000-0000-0000CC000000}"/>
    <cellStyle name="40% - Accent6 2 4" xfId="206" xr:uid="{00000000-0005-0000-0000-0000CD000000}"/>
    <cellStyle name="40% - Accent6 3" xfId="207" xr:uid="{00000000-0005-0000-0000-0000CE000000}"/>
    <cellStyle name="40% - Accent6 3 2" xfId="208" xr:uid="{00000000-0005-0000-0000-0000CF000000}"/>
    <cellStyle name="40% - Accent6 3 3" xfId="8034" xr:uid="{90C44997-27C9-4D40-ABE9-CB42BCCC9BCF}"/>
    <cellStyle name="40% - Accent6 4" xfId="209" xr:uid="{00000000-0005-0000-0000-0000D0000000}"/>
    <cellStyle name="40% - Accent6 5" xfId="210" xr:uid="{00000000-0005-0000-0000-0000D1000000}"/>
    <cellStyle name="40% - Accent6 5 2" xfId="8567" xr:uid="{25233A56-9B71-4B48-AE88-E5EDE873F4AC}"/>
    <cellStyle name="40% - Accent6 5 3" xfId="2578" xr:uid="{1C27128A-F062-49EF-AEC7-37BDBD464EE4}"/>
    <cellStyle name="40% - Accent6 6" xfId="211" xr:uid="{00000000-0005-0000-0000-0000D2000000}"/>
    <cellStyle name="40% - Accent6 6 2" xfId="8763" xr:uid="{6A39A946-A3FB-41F0-8DFE-DD05D5E28466}"/>
    <cellStyle name="40% - Accent6 6 3" xfId="3074" xr:uid="{05719136-C8B3-4C3D-8045-5F40378AB41D}"/>
    <cellStyle name="40% - Accent6 7" xfId="212" xr:uid="{00000000-0005-0000-0000-0000D3000000}"/>
    <cellStyle name="40% - Accent6 7 2" xfId="8904" xr:uid="{EB8D1612-9511-48C9-81FA-A23334B7E6FB}"/>
    <cellStyle name="40% - Accent6 7 3" xfId="3254" xr:uid="{5B5D8358-3527-43F6-851B-3DD15F2923E5}"/>
    <cellStyle name="40% - Accent6 8" xfId="4087" xr:uid="{3C934681-92D0-40FD-8D91-D2623CCFEBB1}"/>
    <cellStyle name="40% - Accent6 8 2" xfId="9700" xr:uid="{A3948D84-7CCB-4C47-A09F-AFDECA1C3FCA}"/>
    <cellStyle name="40% - Accent6 9" xfId="5796" xr:uid="{2EF128EF-0F76-40B5-AF30-3ED2EFAD87E2}"/>
    <cellStyle name="40% - Accent6 9 2" xfId="11094" xr:uid="{CB0812AE-0221-4B3D-9B74-0EEA8157DB92}"/>
    <cellStyle name="60% - Accent1" xfId="2352" builtinId="32" customBuiltin="1"/>
    <cellStyle name="60% - Accent1 10" xfId="12602" xr:uid="{3003BE62-F6C3-4799-ADCF-09023F2C435B}"/>
    <cellStyle name="60% - Accent1 2" xfId="213" xr:uid="{00000000-0005-0000-0000-0000D4000000}"/>
    <cellStyle name="60% - Accent1 2 2" xfId="214" xr:uid="{00000000-0005-0000-0000-0000D5000000}"/>
    <cellStyle name="60% - Accent1 2 2 2" xfId="215" xr:uid="{00000000-0005-0000-0000-0000D6000000}"/>
    <cellStyle name="60% - Accent1 2 3" xfId="216" xr:uid="{00000000-0005-0000-0000-0000D7000000}"/>
    <cellStyle name="60% - Accent1 2 4" xfId="8046" xr:uid="{AFC71A68-2E82-4FAE-8018-4A875D66FA9B}"/>
    <cellStyle name="60% - Accent1 3" xfId="217" xr:uid="{00000000-0005-0000-0000-0000D8000000}"/>
    <cellStyle name="60% - Accent1 4" xfId="218" xr:uid="{00000000-0005-0000-0000-0000D9000000}"/>
    <cellStyle name="60% - Accent1 4 2" xfId="8553" xr:uid="{B158B966-C52D-4435-B87C-803910F0CCBC}"/>
    <cellStyle name="60% - Accent1 4 3" xfId="2564" xr:uid="{1A535D4F-BC9B-497D-98F5-135DCED203E0}"/>
    <cellStyle name="60% - Accent1 5" xfId="219" xr:uid="{00000000-0005-0000-0000-0000DA000000}"/>
    <cellStyle name="60% - Accent1 5 2" xfId="8749" xr:uid="{D4557DF9-08B1-41E2-B6E1-37628DE08F08}"/>
    <cellStyle name="60% - Accent1 5 3" xfId="3060" xr:uid="{A156C8FB-B9BF-45E8-9669-218FCFF79FA3}"/>
    <cellStyle name="60% - Accent1 6" xfId="220" xr:uid="{00000000-0005-0000-0000-0000DB000000}"/>
    <cellStyle name="60% - Accent1 6 2" xfId="8898" xr:uid="{EF8C5391-4D55-4986-9B00-F60FEEBC1BDE}"/>
    <cellStyle name="60% - Accent1 6 3" xfId="3248" xr:uid="{4C9BF7E5-A546-4511-9615-20BBD8A30296}"/>
    <cellStyle name="60% - Accent1 7" xfId="221" xr:uid="{00000000-0005-0000-0000-0000DC000000}"/>
    <cellStyle name="60% - Accent1 7 2" xfId="9685" xr:uid="{745EAB8F-3F17-4DEC-A001-5AE02B4B5B5A}"/>
    <cellStyle name="60% - Accent1 7 3" xfId="4073" xr:uid="{DF8AFCFF-D9ED-42B7-9FD0-91608D79BBF8}"/>
    <cellStyle name="60% - Accent1 8" xfId="5600" xr:uid="{5FEFF53E-72C2-4A2A-BFB6-CD8912D24AF0}"/>
    <cellStyle name="60% - Accent1 8 2" xfId="10925" xr:uid="{68EDAE71-3854-41F1-B6E9-480DC25E9FD3}"/>
    <cellStyle name="60% - Accent1 9" xfId="7268" xr:uid="{A3DFB447-C2CA-4AD4-ACC8-100D383E2946}"/>
    <cellStyle name="60% - Accent2" xfId="2353" builtinId="36" customBuiltin="1"/>
    <cellStyle name="60% - Accent2 10" xfId="12605" xr:uid="{D4FB4A40-1604-4C54-A904-0475B4D9BAE9}"/>
    <cellStyle name="60% - Accent2 2" xfId="222" xr:uid="{00000000-0005-0000-0000-0000DD000000}"/>
    <cellStyle name="60% - Accent2 2 2" xfId="223" xr:uid="{00000000-0005-0000-0000-0000DE000000}"/>
    <cellStyle name="60% - Accent2 2 2 2" xfId="224" xr:uid="{00000000-0005-0000-0000-0000DF000000}"/>
    <cellStyle name="60% - Accent2 2 3" xfId="225" xr:uid="{00000000-0005-0000-0000-0000E0000000}"/>
    <cellStyle name="60% - Accent2 2 4" xfId="8037" xr:uid="{35A59C89-F6E5-48AD-9CF8-4A6D50B3ECCC}"/>
    <cellStyle name="60% - Accent2 3" xfId="226" xr:uid="{00000000-0005-0000-0000-0000E1000000}"/>
    <cellStyle name="60% - Accent2 4" xfId="227" xr:uid="{00000000-0005-0000-0000-0000E2000000}"/>
    <cellStyle name="60% - Accent2 4 2" xfId="8556" xr:uid="{91374B81-F076-4BED-99D3-9DB2B3853E7A}"/>
    <cellStyle name="60% - Accent2 4 3" xfId="2567" xr:uid="{4FBA96DB-73CF-4637-B82D-C30A50FBAA43}"/>
    <cellStyle name="60% - Accent2 5" xfId="228" xr:uid="{00000000-0005-0000-0000-0000E3000000}"/>
    <cellStyle name="60% - Accent2 5 2" xfId="8752" xr:uid="{D34BB508-0910-4D77-A831-EEF87798FE22}"/>
    <cellStyle name="60% - Accent2 5 3" xfId="3063" xr:uid="{7804EF59-E9F6-4917-B4DB-F4788262C6F3}"/>
    <cellStyle name="60% - Accent2 6" xfId="229" xr:uid="{00000000-0005-0000-0000-0000E4000000}"/>
    <cellStyle name="60% - Accent2 6 2" xfId="8885" xr:uid="{FE7CEDAC-20C3-49F2-BAF4-3F341E166A4D}"/>
    <cellStyle name="60% - Accent2 6 3" xfId="3235" xr:uid="{78A30FE5-084A-4E74-940F-9663715E39E2}"/>
    <cellStyle name="60% - Accent2 7" xfId="230" xr:uid="{00000000-0005-0000-0000-0000E5000000}"/>
    <cellStyle name="60% - Accent2 7 2" xfId="9689" xr:uid="{86B24ED6-4AA3-49BD-9A55-60A2E000B9D9}"/>
    <cellStyle name="60% - Accent2 7 3" xfId="4076" xr:uid="{9B31E7B1-4309-4D90-A1ED-FA3C49CD1F39}"/>
    <cellStyle name="60% - Accent2 8" xfId="5640" xr:uid="{A7146AB7-ADF6-4245-B6C9-82A4D78E5D96}"/>
    <cellStyle name="60% - Accent2 8 2" xfId="10956" xr:uid="{E8620B29-2A9A-47C0-9E2D-713EBC99E0D9}"/>
    <cellStyle name="60% - Accent2 9" xfId="7271" xr:uid="{1F52CC26-4F9B-40E1-9C19-115150AAD6F7}"/>
    <cellStyle name="60% - Accent3" xfId="2354" builtinId="40" customBuiltin="1"/>
    <cellStyle name="60% - Accent3 10" xfId="12608" xr:uid="{6AEDA17D-C915-403A-B490-3C1A579CA81C}"/>
    <cellStyle name="60% - Accent3 2" xfId="231" xr:uid="{00000000-0005-0000-0000-0000E6000000}"/>
    <cellStyle name="60% - Accent3 2 2" xfId="232" xr:uid="{00000000-0005-0000-0000-0000E7000000}"/>
    <cellStyle name="60% - Accent3 2 2 2" xfId="233" xr:uid="{00000000-0005-0000-0000-0000E8000000}"/>
    <cellStyle name="60% - Accent3 2 3" xfId="234" xr:uid="{00000000-0005-0000-0000-0000E9000000}"/>
    <cellStyle name="60% - Accent3 2 4" xfId="8514" xr:uid="{17E7257E-71CE-4884-A46A-5B3EF94A58D1}"/>
    <cellStyle name="60% - Accent3 3" xfId="235" xr:uid="{00000000-0005-0000-0000-0000EA000000}"/>
    <cellStyle name="60% - Accent3 4" xfId="236" xr:uid="{00000000-0005-0000-0000-0000EB000000}"/>
    <cellStyle name="60% - Accent3 4 2" xfId="8559" xr:uid="{F50A1812-D6F8-4838-A9CA-7928DA519E74}"/>
    <cellStyle name="60% - Accent3 4 3" xfId="2570" xr:uid="{EC4ABE0D-13F6-460B-9109-C1ADBAC45C23}"/>
    <cellStyle name="60% - Accent3 5" xfId="237" xr:uid="{00000000-0005-0000-0000-0000EC000000}"/>
    <cellStyle name="60% - Accent3 5 2" xfId="8755" xr:uid="{03983B00-4CDC-4AB8-9AF1-CFE462B36E0F}"/>
    <cellStyle name="60% - Accent3 5 3" xfId="3066" xr:uid="{07233234-E3B8-4F56-9169-3D3D04B0FA91}"/>
    <cellStyle name="60% - Accent3 6" xfId="238" xr:uid="{00000000-0005-0000-0000-0000ED000000}"/>
    <cellStyle name="60% - Accent3 6 2" xfId="8872" xr:uid="{38850CEE-DF8C-447A-B798-D0E088A7D041}"/>
    <cellStyle name="60% - Accent3 6 3" xfId="3222" xr:uid="{DDDF7DB1-9FA2-4BA8-9E39-7E83153020BF}"/>
    <cellStyle name="60% - Accent3 7" xfId="239" xr:uid="{00000000-0005-0000-0000-0000EE000000}"/>
    <cellStyle name="60% - Accent3 7 2" xfId="9692" xr:uid="{E1799F72-E1C8-4258-B548-D0BA4E76F71B}"/>
    <cellStyle name="60% - Accent3 7 3" xfId="4079" xr:uid="{81834A49-3817-41D9-8D1F-A57E5D12E8E2}"/>
    <cellStyle name="60% - Accent3 8" xfId="5697" xr:uid="{7CA7F82D-EBAB-4631-826B-1DCDCE181AD7}"/>
    <cellStyle name="60% - Accent3 8 2" xfId="11002" xr:uid="{0FAA5E36-666F-4E7E-8FAA-2E2E4C2A73FE}"/>
    <cellStyle name="60% - Accent3 9" xfId="7274" xr:uid="{334CD15C-BE5B-436D-8859-013ECE06E346}"/>
    <cellStyle name="60% - Accent4" xfId="2355" builtinId="44" customBuiltin="1"/>
    <cellStyle name="60% - Accent4 10" xfId="12611" xr:uid="{CA31608A-827C-4495-AF54-8A7F0CF338ED}"/>
    <cellStyle name="60% - Accent4 2" xfId="240" xr:uid="{00000000-0005-0000-0000-0000EF000000}"/>
    <cellStyle name="60% - Accent4 2 2" xfId="241" xr:uid="{00000000-0005-0000-0000-0000F0000000}"/>
    <cellStyle name="60% - Accent4 2 2 2" xfId="242" xr:uid="{00000000-0005-0000-0000-0000F1000000}"/>
    <cellStyle name="60% - Accent4 2 3" xfId="243" xr:uid="{00000000-0005-0000-0000-0000F2000000}"/>
    <cellStyle name="60% - Accent4 2 4" xfId="8017" xr:uid="{7C469874-6D7E-46EF-BD4F-378C2FA4E181}"/>
    <cellStyle name="60% - Accent4 3" xfId="244" xr:uid="{00000000-0005-0000-0000-0000F3000000}"/>
    <cellStyle name="60% - Accent4 4" xfId="245" xr:uid="{00000000-0005-0000-0000-0000F4000000}"/>
    <cellStyle name="60% - Accent4 4 2" xfId="8562" xr:uid="{0FAD7FBC-D2BA-45AD-8E75-EC0A348C056D}"/>
    <cellStyle name="60% - Accent4 4 3" xfId="2573" xr:uid="{28C36670-FF3B-44C7-B5CC-F4ABECA7592F}"/>
    <cellStyle name="60% - Accent4 5" xfId="246" xr:uid="{00000000-0005-0000-0000-0000F5000000}"/>
    <cellStyle name="60% - Accent4 5 2" xfId="8758" xr:uid="{64DAB85B-E2BF-4F17-B177-78A2161016F5}"/>
    <cellStyle name="60% - Accent4 5 3" xfId="3069" xr:uid="{6C8A9D62-60EF-45E8-BEDE-2FD7B2EC5CD4}"/>
    <cellStyle name="60% - Accent4 6" xfId="247" xr:uid="{00000000-0005-0000-0000-0000F6000000}"/>
    <cellStyle name="60% - Accent4 6 2" xfId="8890" xr:uid="{85227F26-687F-40F3-835A-28921B2ABF88}"/>
    <cellStyle name="60% - Accent4 6 3" xfId="3240" xr:uid="{6E2A6376-E3D3-490A-B3F2-742CE079AC19}"/>
    <cellStyle name="60% - Accent4 7" xfId="248" xr:uid="{00000000-0005-0000-0000-0000F7000000}"/>
    <cellStyle name="60% - Accent4 7 2" xfId="9695" xr:uid="{A639314D-ED1B-497F-B5C3-DF93A3FEEAAD}"/>
    <cellStyle name="60% - Accent4 7 3" xfId="4082" xr:uid="{792E4F5F-6683-48FC-9D4A-3F260FFA202F}"/>
    <cellStyle name="60% - Accent4 8" xfId="5773" xr:uid="{89776082-2D99-4885-8FE4-D80AD8B83361}"/>
    <cellStyle name="60% - Accent4 8 2" xfId="11073" xr:uid="{7E5FF9C9-F6C9-4DAF-9676-100E17A673AE}"/>
    <cellStyle name="60% - Accent4 9" xfId="7277" xr:uid="{7CC3CCED-DBE2-41AF-B1EB-1E0C805C9D87}"/>
    <cellStyle name="60% - Accent5" xfId="2356" builtinId="48" customBuiltin="1"/>
    <cellStyle name="60% - Accent5 10" xfId="12614" xr:uid="{C89CA81F-AECA-4D5E-AEE1-6F2EC3BEE6AA}"/>
    <cellStyle name="60% - Accent5 2" xfId="249" xr:uid="{00000000-0005-0000-0000-0000F8000000}"/>
    <cellStyle name="60% - Accent5 2 2" xfId="250" xr:uid="{00000000-0005-0000-0000-0000F9000000}"/>
    <cellStyle name="60% - Accent5 2 2 2" xfId="251" xr:uid="{00000000-0005-0000-0000-0000FA000000}"/>
    <cellStyle name="60% - Accent5 2 3" xfId="252" xr:uid="{00000000-0005-0000-0000-0000FB000000}"/>
    <cellStyle name="60% - Accent5 2 4" xfId="8442" xr:uid="{9D431701-5A45-46D1-9B78-164598809A9A}"/>
    <cellStyle name="60% - Accent5 3" xfId="253" xr:uid="{00000000-0005-0000-0000-0000FC000000}"/>
    <cellStyle name="60% - Accent5 4" xfId="254" xr:uid="{00000000-0005-0000-0000-0000FD000000}"/>
    <cellStyle name="60% - Accent5 4 2" xfId="8565" xr:uid="{01B7A554-F755-4519-8F3A-FF2FEE4A6D4F}"/>
    <cellStyle name="60% - Accent5 4 3" xfId="2576" xr:uid="{FAD30882-9A1C-4969-BA4E-88B628E0D733}"/>
    <cellStyle name="60% - Accent5 5" xfId="255" xr:uid="{00000000-0005-0000-0000-0000FE000000}"/>
    <cellStyle name="60% - Accent5 5 2" xfId="8761" xr:uid="{FDF5739E-0F60-49A6-BADE-5E26F8CACD28}"/>
    <cellStyle name="60% - Accent5 5 3" xfId="3072" xr:uid="{34E63CC6-AF08-439E-976D-60C644ABCEB6}"/>
    <cellStyle name="60% - Accent5 6" xfId="256" xr:uid="{00000000-0005-0000-0000-0000FF000000}"/>
    <cellStyle name="60% - Accent5 6 2" xfId="8902" xr:uid="{B8AAC254-7DDF-421F-B02A-F50D8CDABC8D}"/>
    <cellStyle name="60% - Accent5 6 3" xfId="3252" xr:uid="{7F9FCD1D-94C9-4665-96B2-895C0A778BEC}"/>
    <cellStyle name="60% - Accent5 7" xfId="257" xr:uid="{00000000-0005-0000-0000-000000010000}"/>
    <cellStyle name="60% - Accent5 7 2" xfId="9698" xr:uid="{792AC7D3-F2F0-41D0-BA56-830F5D22ACA1}"/>
    <cellStyle name="60% - Accent5 7 3" xfId="4085" xr:uid="{D21C8FDC-CD41-465B-9211-52552EE27757}"/>
    <cellStyle name="60% - Accent5 8" xfId="5829" xr:uid="{DA0935F1-A051-4DD5-9A1F-D64DB70FA439}"/>
    <cellStyle name="60% - Accent5 8 2" xfId="11126" xr:uid="{3C82317B-9CFC-4BF6-910D-17570F1A339D}"/>
    <cellStyle name="60% - Accent5 9" xfId="7280" xr:uid="{C5EEFCD4-26D8-4225-91DC-601715044309}"/>
    <cellStyle name="60% - Accent6" xfId="2357" builtinId="52" customBuiltin="1"/>
    <cellStyle name="60% - Accent6 10" xfId="12618" xr:uid="{9AD3782F-702F-4E8D-A475-F3B85AA3EDEE}"/>
    <cellStyle name="60% - Accent6 2" xfId="258" xr:uid="{00000000-0005-0000-0000-000001010000}"/>
    <cellStyle name="60% - Accent6 2 2" xfId="259" xr:uid="{00000000-0005-0000-0000-000002010000}"/>
    <cellStyle name="60% - Accent6 2 2 2" xfId="260" xr:uid="{00000000-0005-0000-0000-000003010000}"/>
    <cellStyle name="60% - Accent6 2 3" xfId="261" xr:uid="{00000000-0005-0000-0000-000004010000}"/>
    <cellStyle name="60% - Accent6 2 4" xfId="8018" xr:uid="{1359F102-DA78-4119-8B20-B913A7B12D5C}"/>
    <cellStyle name="60% - Accent6 3" xfId="262" xr:uid="{00000000-0005-0000-0000-000005010000}"/>
    <cellStyle name="60% - Accent6 4" xfId="263" xr:uid="{00000000-0005-0000-0000-000006010000}"/>
    <cellStyle name="60% - Accent6 4 2" xfId="8568" xr:uid="{1E485374-A2D2-41A4-A49E-F3EB803ED34A}"/>
    <cellStyle name="60% - Accent6 4 3" xfId="2579" xr:uid="{44C2B6B5-CC9D-44B3-8D93-DDE4BA4F5CCF}"/>
    <cellStyle name="60% - Accent6 5" xfId="264" xr:uid="{00000000-0005-0000-0000-000007010000}"/>
    <cellStyle name="60% - Accent6 5 2" xfId="8764" xr:uid="{909003C3-BC14-422C-9B01-B31A22928070}"/>
    <cellStyle name="60% - Accent6 5 3" xfId="3075" xr:uid="{E7565CD5-2146-497D-B58A-0484108D2599}"/>
    <cellStyle name="60% - Accent6 6" xfId="265" xr:uid="{00000000-0005-0000-0000-000008010000}"/>
    <cellStyle name="60% - Accent6 6 2" xfId="8905" xr:uid="{E115F792-D4AB-409A-9EE9-D020EE3DE8DD}"/>
    <cellStyle name="60% - Accent6 6 3" xfId="3255" xr:uid="{F41366D2-B5F9-4841-9990-66DD81CE9844}"/>
    <cellStyle name="60% - Accent6 7" xfId="266" xr:uid="{00000000-0005-0000-0000-000009010000}"/>
    <cellStyle name="60% - Accent6 7 2" xfId="9701" xr:uid="{1A5998BC-6BAE-43DF-B151-E962EAB2ECE4}"/>
    <cellStyle name="60% - Accent6 7 3" xfId="4088" xr:uid="{E6C450A4-94F3-4958-9268-8B97DF56183D}"/>
    <cellStyle name="60% - Accent6 8" xfId="5779" xr:uid="{ED7B7F00-2F19-4C7F-A29F-C2C1AB7D2B4B}"/>
    <cellStyle name="60% - Accent6 8 2" xfId="11078" xr:uid="{4BFA0660-B772-40CA-9576-05C63FDB283C}"/>
    <cellStyle name="60% - Accent6 9" xfId="7283" xr:uid="{2BFAB6BC-BE04-4A8C-95BB-DC96CCBC7DC5}"/>
    <cellStyle name="60% - ส่วนที่ถูกเน้น1" xfId="267" xr:uid="{00000000-0005-0000-0000-00000A010000}"/>
    <cellStyle name="Accent1" xfId="268" builtinId="29" customBuiltin="1"/>
    <cellStyle name="Accent1 2" xfId="269" xr:uid="{00000000-0005-0000-0000-00000C010000}"/>
    <cellStyle name="Accent1 2 2" xfId="270" xr:uid="{00000000-0005-0000-0000-00000D010000}"/>
    <cellStyle name="Accent1 2 2 2" xfId="271" xr:uid="{00000000-0005-0000-0000-00000E010000}"/>
    <cellStyle name="Accent1 2 3" xfId="272" xr:uid="{00000000-0005-0000-0000-00000F010000}"/>
    <cellStyle name="Accent1 2 4" xfId="8098" xr:uid="{9B62CF35-7822-4BB4-8842-37427698E46D}"/>
    <cellStyle name="Accent1 3" xfId="273" xr:uid="{00000000-0005-0000-0000-000010010000}"/>
    <cellStyle name="Accent2" xfId="274" builtinId="33" customBuiltin="1"/>
    <cellStyle name="Accent2 2" xfId="275" xr:uid="{00000000-0005-0000-0000-000012010000}"/>
    <cellStyle name="Accent2 2 2" xfId="276" xr:uid="{00000000-0005-0000-0000-000013010000}"/>
    <cellStyle name="Accent2 2 2 2" xfId="277" xr:uid="{00000000-0005-0000-0000-000014010000}"/>
    <cellStyle name="Accent2 2 3" xfId="278" xr:uid="{00000000-0005-0000-0000-000015010000}"/>
    <cellStyle name="Accent2 2 4" xfId="8523" xr:uid="{FF6DF137-75F6-409E-A598-CCD9501B1537}"/>
    <cellStyle name="Accent2 3" xfId="279" xr:uid="{00000000-0005-0000-0000-000016010000}"/>
    <cellStyle name="Accent3" xfId="280" builtinId="37" customBuiltin="1"/>
    <cellStyle name="Accent3 2" xfId="281" xr:uid="{00000000-0005-0000-0000-000018010000}"/>
    <cellStyle name="Accent3 2 2" xfId="282" xr:uid="{00000000-0005-0000-0000-000019010000}"/>
    <cellStyle name="Accent3 2 2 2" xfId="283" xr:uid="{00000000-0005-0000-0000-00001A010000}"/>
    <cellStyle name="Accent3 2 3" xfId="284" xr:uid="{00000000-0005-0000-0000-00001B010000}"/>
    <cellStyle name="Accent3 2 4" xfId="8450" xr:uid="{F09E0D8F-4E2E-45A9-82FF-F8757C8230C1}"/>
    <cellStyle name="Accent3 3" xfId="285" xr:uid="{00000000-0005-0000-0000-00001C010000}"/>
    <cellStyle name="Accent4" xfId="286" builtinId="41" customBuiltin="1"/>
    <cellStyle name="Accent4 2" xfId="287" xr:uid="{00000000-0005-0000-0000-00001E010000}"/>
    <cellStyle name="Accent4 2 2" xfId="288" xr:uid="{00000000-0005-0000-0000-00001F010000}"/>
    <cellStyle name="Accent4 2 2 2" xfId="289" xr:uid="{00000000-0005-0000-0000-000020010000}"/>
    <cellStyle name="Accent4 2 3" xfId="290" xr:uid="{00000000-0005-0000-0000-000021010000}"/>
    <cellStyle name="Accent4 2 4" xfId="8432" xr:uid="{0F50F05C-E8B0-4727-9D1F-6B039FF770E6}"/>
    <cellStyle name="Accent4 3" xfId="291" xr:uid="{00000000-0005-0000-0000-000022010000}"/>
    <cellStyle name="Accent5" xfId="292" builtinId="45" customBuiltin="1"/>
    <cellStyle name="Accent5 2" xfId="293" xr:uid="{00000000-0005-0000-0000-000024010000}"/>
    <cellStyle name="Accent5 2 2" xfId="294" xr:uid="{00000000-0005-0000-0000-000025010000}"/>
    <cellStyle name="Accent5 2 2 2" xfId="295" xr:uid="{00000000-0005-0000-0000-000026010000}"/>
    <cellStyle name="Accent5 2 3" xfId="296" xr:uid="{00000000-0005-0000-0000-000027010000}"/>
    <cellStyle name="Accent5 2 4" xfId="8411" xr:uid="{0ACA821A-FB37-472A-A327-C8FFF6174C35}"/>
    <cellStyle name="Accent5 3" xfId="297" xr:uid="{00000000-0005-0000-0000-000028010000}"/>
    <cellStyle name="Accent6" xfId="298" builtinId="49" customBuiltin="1"/>
    <cellStyle name="Accent6 2" xfId="299" xr:uid="{00000000-0005-0000-0000-00002A010000}"/>
    <cellStyle name="Accent6 2 2" xfId="300" xr:uid="{00000000-0005-0000-0000-00002B010000}"/>
    <cellStyle name="Accent6 2 2 2" xfId="301" xr:uid="{00000000-0005-0000-0000-00002C010000}"/>
    <cellStyle name="Accent6 2 3" xfId="302" xr:uid="{00000000-0005-0000-0000-00002D010000}"/>
    <cellStyle name="Accent6 2 4" xfId="8012" xr:uid="{5683D3B0-EF6E-49E5-AC4B-3708E3DB1756}"/>
    <cellStyle name="Accent6 3" xfId="303" xr:uid="{00000000-0005-0000-0000-00002E010000}"/>
    <cellStyle name="adjusted" xfId="304" xr:uid="{00000000-0005-0000-0000-00002F010000}"/>
    <cellStyle name="alert" xfId="305" xr:uid="{00000000-0005-0000-0000-000030010000}"/>
    <cellStyle name="Bad" xfId="306" builtinId="27" customBuiltin="1"/>
    <cellStyle name="Bad 2" xfId="307" xr:uid="{00000000-0005-0000-0000-000032010000}"/>
    <cellStyle name="Bad 2 2" xfId="308" xr:uid="{00000000-0005-0000-0000-000033010000}"/>
    <cellStyle name="Bad 2 2 2" xfId="309" xr:uid="{00000000-0005-0000-0000-000034010000}"/>
    <cellStyle name="Bad 2 3" xfId="310" xr:uid="{00000000-0005-0000-0000-000035010000}"/>
    <cellStyle name="Bad 2 4" xfId="7994" xr:uid="{5E8FE67B-06BB-4CE0-A49F-665C5B3876C8}"/>
    <cellStyle name="Bad 3" xfId="311" xr:uid="{00000000-0005-0000-0000-000036010000}"/>
    <cellStyle name="Bold/Border" xfId="312" xr:uid="{00000000-0005-0000-0000-000037010000}"/>
    <cellStyle name="Bold/Border 2" xfId="313" xr:uid="{00000000-0005-0000-0000-000038010000}"/>
    <cellStyle name="Bold/Border 2 2" xfId="9307" xr:uid="{6C709295-5407-480C-AB28-FD51A26A91BB}"/>
    <cellStyle name="Bold/Border 3" xfId="8008" xr:uid="{23508861-1200-49F1-825A-5D01F8B00DB7}"/>
    <cellStyle name="bp--" xfId="314" xr:uid="{00000000-0005-0000-0000-000039010000}"/>
    <cellStyle name="Brand Align Left Text" xfId="315" xr:uid="{00000000-0005-0000-0000-00003A010000}"/>
    <cellStyle name="Brand Default" xfId="316" xr:uid="{00000000-0005-0000-0000-00003B010000}"/>
    <cellStyle name="Bullet" xfId="317" xr:uid="{00000000-0005-0000-0000-00003C010000}"/>
    <cellStyle name="Calc Currency (0)" xfId="318" xr:uid="{00000000-0005-0000-0000-00003D010000}"/>
    <cellStyle name="Calc Currency (2)" xfId="319" xr:uid="{00000000-0005-0000-0000-00003E010000}"/>
    <cellStyle name="Calc Currency (2) 2" xfId="320" xr:uid="{00000000-0005-0000-0000-00003F010000}"/>
    <cellStyle name="Calc Percent (0)" xfId="321" xr:uid="{00000000-0005-0000-0000-000040010000}"/>
    <cellStyle name="Calc Percent (0) 2" xfId="322" xr:uid="{00000000-0005-0000-0000-000041010000}"/>
    <cellStyle name="Calc Percent (1)" xfId="323" xr:uid="{00000000-0005-0000-0000-000042010000}"/>
    <cellStyle name="Calc Percent (1) 2" xfId="324" xr:uid="{00000000-0005-0000-0000-000043010000}"/>
    <cellStyle name="Calc Percent (2)" xfId="325" xr:uid="{00000000-0005-0000-0000-000044010000}"/>
    <cellStyle name="Calc Percent (2) 2" xfId="326" xr:uid="{00000000-0005-0000-0000-000045010000}"/>
    <cellStyle name="Calc Units (0)" xfId="327" xr:uid="{00000000-0005-0000-0000-000046010000}"/>
    <cellStyle name="Calc Units (1)" xfId="328" xr:uid="{00000000-0005-0000-0000-000047010000}"/>
    <cellStyle name="Calc Units (1) 2" xfId="329" xr:uid="{00000000-0005-0000-0000-000048010000}"/>
    <cellStyle name="Calc Units (2)" xfId="330" xr:uid="{00000000-0005-0000-0000-000049010000}"/>
    <cellStyle name="Calc Units (2) 2" xfId="331" xr:uid="{00000000-0005-0000-0000-00004A010000}"/>
    <cellStyle name="Calculation" xfId="332" builtinId="22" customBuiltin="1"/>
    <cellStyle name="Calculation 2" xfId="333" xr:uid="{00000000-0005-0000-0000-00004C010000}"/>
    <cellStyle name="Calculation 2 2" xfId="334" xr:uid="{00000000-0005-0000-0000-00004D010000}"/>
    <cellStyle name="Calculation 2 2 2" xfId="335" xr:uid="{00000000-0005-0000-0000-00004E010000}"/>
    <cellStyle name="Calculation 2 3" xfId="336" xr:uid="{00000000-0005-0000-0000-00004F010000}"/>
    <cellStyle name="Calculation 2 4" xfId="337" xr:uid="{00000000-0005-0000-0000-000050010000}"/>
    <cellStyle name="Calculation 2 4 2" xfId="9086" xr:uid="{8751A922-9AB5-4363-AEF9-620EE82BA620}"/>
    <cellStyle name="Calculation 2 5" xfId="8525" xr:uid="{7152E5FD-9EFB-4398-ACE9-7C5EA14222CC}"/>
    <cellStyle name="Calculation 3" xfId="338" xr:uid="{00000000-0005-0000-0000-000051010000}"/>
    <cellStyle name="Check Cell" xfId="339" builtinId="23" customBuiltin="1"/>
    <cellStyle name="Check Cell 2" xfId="340" xr:uid="{00000000-0005-0000-0000-000053010000}"/>
    <cellStyle name="Check Cell 2 2" xfId="341" xr:uid="{00000000-0005-0000-0000-000054010000}"/>
    <cellStyle name="Check Cell 2 2 2" xfId="342" xr:uid="{00000000-0005-0000-0000-000055010000}"/>
    <cellStyle name="Check Cell 2 3" xfId="343" xr:uid="{00000000-0005-0000-0000-000056010000}"/>
    <cellStyle name="Check Cell 2 4" xfId="8466" xr:uid="{29EDEC1A-B567-4986-9F5E-806DDE5751A4}"/>
    <cellStyle name="Check Cell 3" xfId="344" xr:uid="{00000000-0005-0000-0000-000057010000}"/>
    <cellStyle name="Comma" xfId="345" builtinId="3"/>
    <cellStyle name="Comma  - Style1" xfId="346" xr:uid="{00000000-0005-0000-0000-000059010000}"/>
    <cellStyle name="Comma  - Style1 2" xfId="347" xr:uid="{00000000-0005-0000-0000-00005A010000}"/>
    <cellStyle name="Comma  - Style2" xfId="348" xr:uid="{00000000-0005-0000-0000-00005B010000}"/>
    <cellStyle name="Comma  - Style2 2" xfId="349" xr:uid="{00000000-0005-0000-0000-00005C010000}"/>
    <cellStyle name="Comma  - Style3" xfId="350" xr:uid="{00000000-0005-0000-0000-00005D010000}"/>
    <cellStyle name="Comma  - Style3 2" xfId="351" xr:uid="{00000000-0005-0000-0000-00005E010000}"/>
    <cellStyle name="Comma  - Style4" xfId="352" xr:uid="{00000000-0005-0000-0000-00005F010000}"/>
    <cellStyle name="Comma  - Style4 2" xfId="353" xr:uid="{00000000-0005-0000-0000-000060010000}"/>
    <cellStyle name="Comma  - Style5" xfId="354" xr:uid="{00000000-0005-0000-0000-000061010000}"/>
    <cellStyle name="Comma  - Style5 2" xfId="355" xr:uid="{00000000-0005-0000-0000-000062010000}"/>
    <cellStyle name="Comma  - Style6" xfId="356" xr:uid="{00000000-0005-0000-0000-000063010000}"/>
    <cellStyle name="Comma  - Style6 2" xfId="357" xr:uid="{00000000-0005-0000-0000-000064010000}"/>
    <cellStyle name="Comma  - Style7" xfId="358" xr:uid="{00000000-0005-0000-0000-000065010000}"/>
    <cellStyle name="Comma  - Style7 2" xfId="359" xr:uid="{00000000-0005-0000-0000-000066010000}"/>
    <cellStyle name="Comma  - Style8" xfId="360" xr:uid="{00000000-0005-0000-0000-000067010000}"/>
    <cellStyle name="Comma  - Style8 2" xfId="361" xr:uid="{00000000-0005-0000-0000-000068010000}"/>
    <cellStyle name="Comma [00]" xfId="362" xr:uid="{00000000-0005-0000-0000-000069010000}"/>
    <cellStyle name="Comma [2]" xfId="363" xr:uid="{00000000-0005-0000-0000-00006A010000}"/>
    <cellStyle name="Comma [2] 2" xfId="364" xr:uid="{00000000-0005-0000-0000-00006B010000}"/>
    <cellStyle name="Comma 0 [0]" xfId="365" xr:uid="{00000000-0005-0000-0000-00006C010000}"/>
    <cellStyle name="Comma 10" xfId="366" xr:uid="{00000000-0005-0000-0000-00006D010000}"/>
    <cellStyle name="Comma 10 10" xfId="367" xr:uid="{00000000-0005-0000-0000-00006E010000}"/>
    <cellStyle name="Comma 10 10 2" xfId="9426" xr:uid="{3F6720AA-8993-4E87-A652-FCA234A9550B}"/>
    <cellStyle name="Comma 10 10 3" xfId="3804" xr:uid="{A7F49189-10E6-4553-A971-87C5EA3ACD0D}"/>
    <cellStyle name="Comma 10 11" xfId="5706" xr:uid="{BC195B96-E0D0-499B-8D63-4A0128F2C551}"/>
    <cellStyle name="Comma 10 11 2" xfId="11009" xr:uid="{8C73C4CF-7EC3-4A34-99CB-823C9EAB4E18}"/>
    <cellStyle name="Comma 10 12" xfId="5652" xr:uid="{63294575-8608-49C1-9E43-601834A7E22D}"/>
    <cellStyle name="Comma 10 12 2" xfId="10965" xr:uid="{91361157-A635-4C35-AD4D-600C9497B1FF}"/>
    <cellStyle name="Comma 10 13" xfId="8483" xr:uid="{E9C3F7F8-3A32-4A18-9DAB-E3D6F12F1918}"/>
    <cellStyle name="Comma 10 14" xfId="7263" xr:uid="{7A1B6E90-F64A-4D80-A90A-A82A8EF59EF5}"/>
    <cellStyle name="Comma 10 15" xfId="12636" xr:uid="{8992E29E-146C-4880-A3D1-EEB7579CB23E}"/>
    <cellStyle name="Comma 10 16" xfId="15756" xr:uid="{783E8C4D-3A50-473A-ADA1-52317E11DE3D}"/>
    <cellStyle name="Comma 10 2" xfId="368" xr:uid="{00000000-0005-0000-0000-00006F010000}"/>
    <cellStyle name="Comma 10 2 10" xfId="5718" xr:uid="{7D2F042B-E152-49F2-88F7-52BDF71AC6EC}"/>
    <cellStyle name="Comma 10 2 10 2" xfId="11020" xr:uid="{FEBF5CE1-39C8-484C-A097-481961C2165B}"/>
    <cellStyle name="Comma 10 2 11" xfId="7294" xr:uid="{8FEE1528-5FD8-4A76-895C-6965F2F25221}"/>
    <cellStyle name="Comma 10 2 12" xfId="12705" xr:uid="{A14EE375-CCFB-4EFD-80D6-7C940DC74EFF}"/>
    <cellStyle name="Comma 10 2 13" xfId="2537" xr:uid="{1008C1DF-8156-4FCB-80CF-E5516B5A8FEC}"/>
    <cellStyle name="Comma 10 2 15" xfId="369" xr:uid="{00000000-0005-0000-0000-000070010000}"/>
    <cellStyle name="Comma 10 2 15 10" xfId="2523" xr:uid="{2AF44973-3747-4E97-B06E-F26787D616B1}"/>
    <cellStyle name="Comma 10 2 15 2" xfId="370" xr:uid="{00000000-0005-0000-0000-000071010000}"/>
    <cellStyle name="Comma 10 2 15 2 2" xfId="371" xr:uid="{00000000-0005-0000-0000-000072010000}"/>
    <cellStyle name="Comma 10 2 15 2 2 2" xfId="4649" xr:uid="{1462C4EE-7CD8-4123-96FD-BD3429C17337}"/>
    <cellStyle name="Comma 10 2 15 2 2 2 2" xfId="5336" xr:uid="{62C56915-218F-4C1F-BA74-D66D996C2580}"/>
    <cellStyle name="Comma 10 2 15 2 2 2 2 2" xfId="10728" xr:uid="{FE40D0C4-3894-4381-B0ED-F4D6C7C00993}"/>
    <cellStyle name="Comma 10 2 15 2 2 2 2 2 2" xfId="15441" xr:uid="{1F122881-18CB-42FE-8559-DEB2F7B83D91}"/>
    <cellStyle name="Comma 10 2 15 2 2 2 2 3" xfId="13994" xr:uid="{EDA7DFC3-BFFB-4196-A42A-9A4A19D2FF66}"/>
    <cellStyle name="Comma 10 2 15 2 2 2 3" xfId="6855" xr:uid="{38FB4D2E-D6AB-42F3-9E3A-ACD82BA6D5FC}"/>
    <cellStyle name="Comma 10 2 15 2 2 2 3 2" xfId="12143" xr:uid="{B65A5136-A2F5-4677-9842-A6E15D43B5DF}"/>
    <cellStyle name="Comma 10 2 15 2 2 2 3 3" xfId="14727" xr:uid="{FA472CC8-A5FB-40C8-8D84-A0B67680CE19}"/>
    <cellStyle name="Comma 10 2 15 2 2 2 4" xfId="10207" xr:uid="{D0B06B1E-5EE8-4D8D-9A54-85200FA50948}"/>
    <cellStyle name="Comma 10 2 15 2 2 2 5" xfId="7916" xr:uid="{25FBDEAA-EB33-4A0B-AA65-E89FCBD7A127}"/>
    <cellStyle name="Comma 10 2 15 2 2 2 6" xfId="13280" xr:uid="{B5E287F0-BDDD-4EDD-B10F-F70C9731ECA4}"/>
    <cellStyle name="Comma 10 2 15 2 2 3" xfId="4999" xr:uid="{5AB89056-1ED2-4E44-BFE7-2812BC4B1043}"/>
    <cellStyle name="Comma 10 2 15 2 2 3 2" xfId="7186" xr:uid="{762BE334-7B11-40EA-8DDD-C3EC2CF37FE6}"/>
    <cellStyle name="Comma 10 2 15 2 2 3 2 2" xfId="12472" xr:uid="{BA31F93A-F1C8-4BAF-8A87-D0741F3CD26E}"/>
    <cellStyle name="Comma 10 2 15 2 2 3 2 3" xfId="15099" xr:uid="{6E582EE2-92A2-449B-ABC3-AAC8795AD8B7}"/>
    <cellStyle name="Comma 10 2 15 2 2 3 3" xfId="8329" xr:uid="{4D086DB6-BD12-4DDE-8FD0-F683E55C29D7}"/>
    <cellStyle name="Comma 10 2 15 2 2 3 4" xfId="13652" xr:uid="{407676DE-2DDD-4F99-B832-2A9B5035A298}"/>
    <cellStyle name="Comma 10 2 15 2 2 4" xfId="4328" xr:uid="{165B45D9-0954-488F-94C0-200CE504FA6F}"/>
    <cellStyle name="Comma 10 2 15 2 2 4 2" xfId="9918" xr:uid="{D431E41F-F8F4-4842-8F03-7387CE6963C8}"/>
    <cellStyle name="Comma 10 2 15 2 2 4 3" xfId="14387" xr:uid="{86530F99-B15B-4156-B24D-5CC01D09CA8F}"/>
    <cellStyle name="Comma 10 2 15 2 2 5" xfId="6539" xr:uid="{DD36E765-AC68-4218-8FDB-BA4903DBD0A0}"/>
    <cellStyle name="Comma 10 2 15 2 2 5 2" xfId="11827" xr:uid="{10820EB4-F95E-40B4-B800-8A51B12B0D50}"/>
    <cellStyle name="Comma 10 2 15 2 2 6" xfId="7569" xr:uid="{703B6826-9C7C-4154-81F3-9734981EEE60}"/>
    <cellStyle name="Comma 10 2 15 2 2 7" xfId="12933" xr:uid="{74EC6BB1-22B1-4F42-B23F-1B0C56946EFB}"/>
    <cellStyle name="Comma 10 2 15 2 2 8" xfId="2840" xr:uid="{EF981FDB-A59B-4B77-8D30-D204A616AC3A}"/>
    <cellStyle name="Comma 10 2 15 2 3" xfId="372" xr:uid="{00000000-0005-0000-0000-000073010000}"/>
    <cellStyle name="Comma 10 2 15 2 3 2" xfId="5176" xr:uid="{7AFCA90D-2D91-4473-A847-98C2042EC1B6}"/>
    <cellStyle name="Comma 10 2 15 2 3 2 2" xfId="10568" xr:uid="{A450E632-4AC3-406A-9BF8-E93DD0B38EA4}"/>
    <cellStyle name="Comma 10 2 15 2 3 2 2 2" xfId="15281" xr:uid="{7F355E68-9A93-4D02-80BF-E15FA8357634}"/>
    <cellStyle name="Comma 10 2 15 2 3 2 3" xfId="13834" xr:uid="{C64398F7-A4AF-465B-B667-8F6FC8CCD7D8}"/>
    <cellStyle name="Comma 10 2 15 2 3 3" xfId="4508" xr:uid="{13DF3CEC-B01A-4112-B247-98CA526C2D63}"/>
    <cellStyle name="Comma 10 2 15 2 3 3 2" xfId="10067" xr:uid="{C54867AA-B3DA-4CE7-8B45-3BC4B5E6723E}"/>
    <cellStyle name="Comma 10 2 15 2 3 3 3" xfId="14567" xr:uid="{012855BB-5773-4593-A996-64139D3D56B0}"/>
    <cellStyle name="Comma 10 2 15 2 3 4" xfId="6702" xr:uid="{36BD1540-6AF8-45F2-B8F4-3EB29944BE35}"/>
    <cellStyle name="Comma 10 2 15 2 3 4 2" xfId="11990" xr:uid="{D5615EFA-D58F-49DF-BE8A-BFF2041A19F2}"/>
    <cellStyle name="Comma 10 2 15 2 3 5" xfId="8634" xr:uid="{B9E6686C-6D43-4DC9-8FB0-AFDDC434DDCA}"/>
    <cellStyle name="Comma 10 2 15 2 3 6" xfId="7756" xr:uid="{8AF9BB0B-D023-4132-8765-4361FF135A87}"/>
    <cellStyle name="Comma 10 2 15 2 3 7" xfId="13120" xr:uid="{5DBA223A-042A-4C1F-8F8C-A3BF7F6D8334}"/>
    <cellStyle name="Comma 10 2 15 2 3 8" xfId="2902" xr:uid="{4A7A65E5-907B-425F-BA64-3678363BD337}"/>
    <cellStyle name="Comma 10 2 15 2 4" xfId="4845" xr:uid="{F4C35A0D-1CB7-46BF-8C92-2C172BB4122C}"/>
    <cellStyle name="Comma 10 2 15 2 4 2" xfId="7027" xr:uid="{9E564DA4-F3B8-487E-860A-6F28AE14792D}"/>
    <cellStyle name="Comma 10 2 15 2 4 2 2" xfId="12313" xr:uid="{08C7D3F6-2A97-4E37-A232-EEBCAA3E9E5D}"/>
    <cellStyle name="Comma 10 2 15 2 4 2 3" xfId="14939" xr:uid="{2DBCA1D4-D5B5-48D5-A0F5-8E76F9889243}"/>
    <cellStyle name="Comma 10 2 15 2 4 3" xfId="8164" xr:uid="{015D64F1-42E3-4216-88AF-DAC0CDBB0D33}"/>
    <cellStyle name="Comma 10 2 15 2 4 4" xfId="13492" xr:uid="{40B47BC0-8E95-41D8-9CA7-14BB2D8F9055}"/>
    <cellStyle name="Comma 10 2 15 2 5" xfId="4225" xr:uid="{7BE82131-6687-479B-83BF-32AD31BEA4ED}"/>
    <cellStyle name="Comma 10 2 15 2 5 2" xfId="9818" xr:uid="{EB5DF18A-D312-4071-9C53-D73E21343674}"/>
    <cellStyle name="Comma 10 2 15 2 5 3" xfId="14228" xr:uid="{D7078E9A-7979-440D-867B-9A40258A4624}"/>
    <cellStyle name="Comma 10 2 15 2 6" xfId="6404" xr:uid="{6373C4AD-0C82-4C90-BF31-C2E8B2D8A1F8}"/>
    <cellStyle name="Comma 10 2 15 2 6 2" xfId="11692" xr:uid="{00C64E49-A9B3-4C87-A780-825DF013853F}"/>
    <cellStyle name="Comma 10 2 15 2 7" xfId="7409" xr:uid="{FEC3467D-DDE9-4598-91FA-031335D142F3}"/>
    <cellStyle name="Comma 10 2 15 2 8" xfId="12773" xr:uid="{3CA0F395-48E7-44B4-9FDF-F7E3EB673963}"/>
    <cellStyle name="Comma 10 2 15 2 9" xfId="2680" xr:uid="{3FAE87D4-5050-4A63-8FB9-E3E29B2130A6}"/>
    <cellStyle name="Comma 10 2 15 3" xfId="373" xr:uid="{00000000-0005-0000-0000-000074010000}"/>
    <cellStyle name="Comma 10 2 15 3 2" xfId="4577" xr:uid="{DAF158F9-ED99-4083-A920-483C0C5EE7CB}"/>
    <cellStyle name="Comma 10 2 15 3 2 2" xfId="5255" xr:uid="{FD043E53-AE62-47CD-9933-F3094028AB9A}"/>
    <cellStyle name="Comma 10 2 15 3 2 2 2" xfId="10647" xr:uid="{3E654A25-FB84-4C35-B2D6-61C1B5774527}"/>
    <cellStyle name="Comma 10 2 15 3 2 2 2 2" xfId="15360" xr:uid="{9C783E50-866F-4036-A642-3B82E0A97098}"/>
    <cellStyle name="Comma 10 2 15 3 2 2 3" xfId="13913" xr:uid="{0B433084-0F15-42F9-BB92-8A44B645CA06}"/>
    <cellStyle name="Comma 10 2 15 3 2 3" xfId="6777" xr:uid="{EB58D965-4B9E-4C91-8B55-D958E41C66A6}"/>
    <cellStyle name="Comma 10 2 15 3 2 3 2" xfId="12065" xr:uid="{7DACAA54-71EB-4FBA-A151-48F87667BF1A}"/>
    <cellStyle name="Comma 10 2 15 3 2 3 3" xfId="14646" xr:uid="{9A0E5FB2-DAA6-4E07-B4F8-456522D312D7}"/>
    <cellStyle name="Comma 10 2 15 3 2 4" xfId="10135" xr:uid="{954319BB-03FB-41DA-A9C0-F2F1F90496B2}"/>
    <cellStyle name="Comma 10 2 15 3 2 5" xfId="7835" xr:uid="{23230980-67D1-4451-9980-90C9B024C983}"/>
    <cellStyle name="Comma 10 2 15 3 2 6" xfId="13199" xr:uid="{DBEF927D-49BD-4BE6-889B-6C6308F8C1B4}"/>
    <cellStyle name="Comma 10 2 15 3 3" xfId="4921" xr:uid="{2C380A78-BC66-4233-B310-EDA59ED0DB77}"/>
    <cellStyle name="Comma 10 2 15 3 3 2" xfId="7105" xr:uid="{89DFC333-0241-4D72-B51D-84217D4D6046}"/>
    <cellStyle name="Comma 10 2 15 3 3 2 2" xfId="12391" xr:uid="{4B47BEDE-ED5B-413F-BA43-DA9B491AEE19}"/>
    <cellStyle name="Comma 10 2 15 3 3 2 3" xfId="15018" xr:uid="{88AC0A8A-3368-46D1-BCF1-1206439AF733}"/>
    <cellStyle name="Comma 10 2 15 3 3 3" xfId="8248" xr:uid="{D7EE580F-654A-4F22-9ACB-F3D4F6C8CA9F}"/>
    <cellStyle name="Comma 10 2 15 3 3 4" xfId="13571" xr:uid="{177CDBAD-B8C8-49C6-9DFA-21E415454BA0}"/>
    <cellStyle name="Comma 10 2 15 3 4" xfId="4298" xr:uid="{827538FC-FC49-46CF-BA23-92EB0FC457E1}"/>
    <cellStyle name="Comma 10 2 15 3 4 2" xfId="9890" xr:uid="{83420921-2600-42D1-90AD-DD986C2B1CBC}"/>
    <cellStyle name="Comma 10 2 15 3 4 3" xfId="14306" xr:uid="{D0850E1D-15E9-4429-8312-3BC5DB8F3AB6}"/>
    <cellStyle name="Comma 10 2 15 3 5" xfId="6468" xr:uid="{B602EC66-4845-4561-9F68-AB8C634583B3}"/>
    <cellStyle name="Comma 10 2 15 3 5 2" xfId="11756" xr:uid="{2C6B60AB-CA69-46D5-8057-7B6C8C834F55}"/>
    <cellStyle name="Comma 10 2 15 3 6" xfId="7488" xr:uid="{3B556B92-C6CF-4A1C-9DD5-ADD2AC8EA21F}"/>
    <cellStyle name="Comma 10 2 15 3 7" xfId="12852" xr:uid="{9D942547-4A49-4A63-8420-A415997F8C1A}"/>
    <cellStyle name="Comma 10 2 15 3 8" xfId="2759" xr:uid="{D3EEA566-6D1F-4694-B766-B194A58327D4}"/>
    <cellStyle name="Comma 10 2 15 4" xfId="374" xr:uid="{00000000-0005-0000-0000-000075010000}"/>
    <cellStyle name="Comma 10 2 15 4 2" xfId="5100" xr:uid="{C5A33C59-54AA-4D83-BB10-721B981A1553}"/>
    <cellStyle name="Comma 10 2 15 4 2 2" xfId="10492" xr:uid="{619C1CDA-D31E-4444-96EF-7301672FFCE8}"/>
    <cellStyle name="Comma 10 2 15 4 2 2 2" xfId="15205" xr:uid="{F1E512A1-920B-46A5-8ED6-4B4E1C5C8588}"/>
    <cellStyle name="Comma 10 2 15 4 2 3" xfId="13758" xr:uid="{4B98A9F5-66C8-4454-8921-81395A5574FB}"/>
    <cellStyle name="Comma 10 2 15 4 3" xfId="4445" xr:uid="{35B15730-ACCB-4004-93D0-0E19503EAE8A}"/>
    <cellStyle name="Comma 10 2 15 4 3 2" xfId="10009" xr:uid="{DDA8F935-E315-4B13-84B5-5EB387FABA36}"/>
    <cellStyle name="Comma 10 2 15 4 3 3" xfId="14491" xr:uid="{FEA4A970-81E3-4788-897C-52171F26A156}"/>
    <cellStyle name="Comma 10 2 15 4 4" xfId="6631" xr:uid="{6C0E9BC4-AA2D-48D4-9D4D-147270A1C634}"/>
    <cellStyle name="Comma 10 2 15 4 4 2" xfId="11919" xr:uid="{02CED762-BE09-456C-9FDB-D48A8BB04BB9}"/>
    <cellStyle name="Comma 10 2 15 4 5" xfId="8691" xr:uid="{AE88A2C0-62DD-4404-89F5-9C1B10FFB4A6}"/>
    <cellStyle name="Comma 10 2 15 4 6" xfId="7682" xr:uid="{2ECAC53C-4F73-4A85-91AE-CDBA7FA9930A}"/>
    <cellStyle name="Comma 10 2 15 4 7" xfId="13044" xr:uid="{53319671-AEE9-4D22-B697-75F40924BE1B}"/>
    <cellStyle name="Comma 10 2 15 4 8" xfId="2976" xr:uid="{FE1CDD5E-114C-4437-B47D-293517636488}"/>
    <cellStyle name="Comma 10 2 15 5" xfId="4769" xr:uid="{08430F2E-90A2-40D3-BE59-B6E27038CA98}"/>
    <cellStyle name="Comma 10 2 15 5 2" xfId="6954" xr:uid="{6A35F8C9-C34A-4D56-B49C-C1A4CDFE5E2A}"/>
    <cellStyle name="Comma 10 2 15 5 2 2" xfId="12240" xr:uid="{FBC91733-91C6-4977-ADE9-17B9F49B789A}"/>
    <cellStyle name="Comma 10 2 15 5 2 3" xfId="14862" xr:uid="{6C3DFA33-9812-4579-9C61-7A4D767EE72C}"/>
    <cellStyle name="Comma 10 2 15 5 3" xfId="8061" xr:uid="{5DA7E151-44F6-4E4F-9BFB-25D7D842F9EC}"/>
    <cellStyle name="Comma 10 2 15 5 4" xfId="13415" xr:uid="{9D7EC3B8-63CB-41D8-A774-BB92D0492564}"/>
    <cellStyle name="Comma 10 2 15 6" xfId="4125" xr:uid="{1E29EC89-A975-4430-A3A7-804BBEDD631B}"/>
    <cellStyle name="Comma 10 2 15 6 2" xfId="9733" xr:uid="{E4ABEEB8-70CA-4F12-A55F-AAB51B24B81E}"/>
    <cellStyle name="Comma 10 2 15 6 3" xfId="14151" xr:uid="{5C092747-6465-4C4F-9C04-A3E52A456577}"/>
    <cellStyle name="Comma 10 2 15 7" xfId="5690" xr:uid="{6A06C9C5-BC30-468F-9BEF-6193E329D2E9}"/>
    <cellStyle name="Comma 10 2 15 7 2" xfId="10997" xr:uid="{EE7AC3BC-DE10-4E73-A8CE-77086754E06E}"/>
    <cellStyle name="Comma 10 2 15 8" xfId="7330" xr:uid="{8E905385-DEF5-46DD-9580-E509EE0CDED3}"/>
    <cellStyle name="Comma 10 2 15 9" xfId="12690" xr:uid="{BBE9A3CA-659F-4B1E-A077-7437091720EF}"/>
    <cellStyle name="Comma 10 2 2" xfId="375" xr:uid="{00000000-0005-0000-0000-000076010000}"/>
    <cellStyle name="Comma 10 2 2 10" xfId="12787" xr:uid="{11F4BB71-D6C7-4415-AE0E-5DA7CF80E956}"/>
    <cellStyle name="Comma 10 2 2 11" xfId="2694" xr:uid="{938EC69E-B56A-4A54-BB16-3705CC4B20B0}"/>
    <cellStyle name="Comma 10 2 2 2" xfId="376" xr:uid="{00000000-0005-0000-0000-000077010000}"/>
    <cellStyle name="Comma 10 2 2 2 2" xfId="377" xr:uid="{00000000-0005-0000-0000-000078010000}"/>
    <cellStyle name="Comma 10 2 2 2 2 2" xfId="5350" xr:uid="{60CAAD13-340F-49EB-AB79-4E928D804214}"/>
    <cellStyle name="Comma 10 2 2 2 2 2 2" xfId="10742" xr:uid="{7AD5B10E-5208-4F58-9D65-A870EC19B51A}"/>
    <cellStyle name="Comma 10 2 2 2 2 2 2 2" xfId="15455" xr:uid="{87A6F0F6-02D3-4782-AF59-E2C3BAB186A2}"/>
    <cellStyle name="Comma 10 2 2 2 2 2 3" xfId="14008" xr:uid="{5D08FCC2-091E-4A39-88D4-763CE3B0BF08}"/>
    <cellStyle name="Comma 10 2 2 2 2 3" xfId="4661" xr:uid="{8078BAEF-B7F9-4E46-93F2-CA548C16C5CC}"/>
    <cellStyle name="Comma 10 2 2 2 2 3 2" xfId="10219" xr:uid="{D2E211BD-6B82-46F7-8FE9-14C75424026C}"/>
    <cellStyle name="Comma 10 2 2 2 2 3 3" xfId="14741" xr:uid="{D4892F22-B9CC-4833-BA5B-22412C8AB625}"/>
    <cellStyle name="Comma 10 2 2 2 2 4" xfId="6868" xr:uid="{EA6705F0-C221-40F1-BBF5-3ED6DB66A7DC}"/>
    <cellStyle name="Comma 10 2 2 2 2 4 2" xfId="12156" xr:uid="{2165D880-C731-49C9-9935-1A4C193EA874}"/>
    <cellStyle name="Comma 10 2 2 2 2 5" xfId="8852" xr:uid="{53EA6F88-20FF-4228-9F41-E08F9DFDECAC}"/>
    <cellStyle name="Comma 10 2 2 2 2 6" xfId="7930" xr:uid="{E34A2534-CE95-4B5E-BAA7-F6604FE1FA4F}"/>
    <cellStyle name="Comma 10 2 2 2 2 7" xfId="13294" xr:uid="{B7396DB5-17DF-4569-85D2-B4F3933DD4E6}"/>
    <cellStyle name="Comma 10 2 2 2 2 8" xfId="3192" xr:uid="{D29B05C1-6245-48F5-B4EC-D7920AFB589A}"/>
    <cellStyle name="Comma 10 2 2 2 3" xfId="5013" xr:uid="{F7B7D7CC-7A7F-496E-8EC7-54B6CCA0DF8C}"/>
    <cellStyle name="Comma 10 2 2 2 3 2" xfId="7200" xr:uid="{BEB4099D-FAD9-477D-B814-12401EB52E14}"/>
    <cellStyle name="Comma 10 2 2 2 3 2 2" xfId="12486" xr:uid="{D168464B-4EE4-4186-8FB0-D30654124CA4}"/>
    <cellStyle name="Comma 10 2 2 2 3 2 3" xfId="15113" xr:uid="{2A212F29-7E16-4762-A854-5C5D048ED145}"/>
    <cellStyle name="Comma 10 2 2 2 3 3" xfId="8343" xr:uid="{C7C91F15-3B37-4451-B20C-05A67DD73897}"/>
    <cellStyle name="Comma 10 2 2 2 3 4" xfId="13666" xr:uid="{EF6FCC27-7DA4-4284-9BA0-4344E24A02FE}"/>
    <cellStyle name="Comma 10 2 2 2 4" xfId="4239" xr:uid="{DB608BAF-8928-4FF1-BC1C-D805004E611D}"/>
    <cellStyle name="Comma 10 2 2 2 4 2" xfId="9832" xr:uid="{E33B2563-DE68-44AF-82F2-869AAA460968}"/>
    <cellStyle name="Comma 10 2 2 2 4 2 2" xfId="14401" xr:uid="{A9906024-77BA-4E9C-988A-FE3379931DA6}"/>
    <cellStyle name="Comma 10 2 2 2 4 3" xfId="14098" xr:uid="{09AEF4F7-4A80-44C8-B765-218DA06330B1}"/>
    <cellStyle name="Comma 10 2 2 2 5" xfId="6212" xr:uid="{E41E8FF4-D6B5-4748-A259-7149E91CFBD4}"/>
    <cellStyle name="Comma 10 2 2 2 5 2" xfId="11507" xr:uid="{E3F474C3-3685-4040-8472-BD31A23AB2BB}"/>
    <cellStyle name="Comma 10 2 2 2 6" xfId="7583" xr:uid="{E7063C1F-E7B8-41B3-AED8-F571C15F2091}"/>
    <cellStyle name="Comma 10 2 2 2 7" xfId="12947" xr:uid="{0BB09071-1BF8-4E02-8CB6-042002E41699}"/>
    <cellStyle name="Comma 10 2 2 2 8" xfId="2854" xr:uid="{1E41F68B-C175-4E8C-9CC9-F97F500F591B}"/>
    <cellStyle name="Comma 10 2 2 3" xfId="378" xr:uid="{00000000-0005-0000-0000-000079010000}"/>
    <cellStyle name="Comma 10 2 2 3 2" xfId="5190" xr:uid="{A7B6C109-1652-4AD0-A4A3-857A9D66949B}"/>
    <cellStyle name="Comma 10 2 2 3 2 2" xfId="10582" xr:uid="{BBDAF1C7-2D9A-43B8-B9B5-D823E323DBD8}"/>
    <cellStyle name="Comma 10 2 2 3 2 2 2" xfId="15295" xr:uid="{FE78E3E3-54D0-42F2-81DE-DEA60C7E86B9}"/>
    <cellStyle name="Comma 10 2 2 3 2 3" xfId="13848" xr:uid="{6087D100-6A1C-46D8-B04F-34F714FDBBAD}"/>
    <cellStyle name="Comma 10 2 2 3 3" xfId="4519" xr:uid="{3428FBC9-1741-4EA7-B84C-EC63751802FE}"/>
    <cellStyle name="Comma 10 2 2 3 3 2" xfId="10078" xr:uid="{58C57043-6F38-448B-AE0B-B26C57A49A3F}"/>
    <cellStyle name="Comma 10 2 2 3 3 3" xfId="14581" xr:uid="{810F327B-5B23-4AEE-8448-1FB91EE000BC}"/>
    <cellStyle name="Comma 10 2 2 3 4" xfId="6715" xr:uid="{6B458CBC-6D75-4B31-B5FD-964DD1FBFCEE}"/>
    <cellStyle name="Comma 10 2 2 3 4 2" xfId="12003" xr:uid="{A8B8D558-F57B-4448-9F50-5881CAF5A75A}"/>
    <cellStyle name="Comma 10 2 2 3 5" xfId="8664" xr:uid="{72334306-DCF0-4ADF-A460-0F8B96BCFD36}"/>
    <cellStyle name="Comma 10 2 2 3 6" xfId="7770" xr:uid="{FBD6B2C0-5694-400A-AC7B-A6DD1B41F7AE}"/>
    <cellStyle name="Comma 10 2 2 3 7" xfId="13134" xr:uid="{29C01A30-ADE3-4D01-8861-2C16F5401813}"/>
    <cellStyle name="Comma 10 2 2 3 8" xfId="2944" xr:uid="{94C4FE5F-AE32-41DC-B971-DDE0E8D99EDD}"/>
    <cellStyle name="Comma 10 2 2 4" xfId="379" xr:uid="{00000000-0005-0000-0000-00007A010000}"/>
    <cellStyle name="Comma 10 2 2 4 2" xfId="4859" xr:uid="{882DEEC9-D94F-4D36-9C3C-5A2EB95C05E3}"/>
    <cellStyle name="Comma 10 2 2 4 2 2" xfId="10405" xr:uid="{854FD54D-7264-4DFA-BCA8-5649CA0F04BF}"/>
    <cellStyle name="Comma 10 2 2 4 2 3" xfId="14953" xr:uid="{E5075EB1-4D98-4F5C-96AB-DB98D49D4728}"/>
    <cellStyle name="Comma 10 2 2 4 3" xfId="7041" xr:uid="{EFD7BE1B-401A-49EA-8D29-925F8CD92274}"/>
    <cellStyle name="Comma 10 2 2 4 3 2" xfId="12327" xr:uid="{AE57028D-0E46-4AAB-8D5B-7946F7D0F414}"/>
    <cellStyle name="Comma 10 2 2 4 4" xfId="8178" xr:uid="{A5E6CBEF-29B7-4CBE-879D-D512276167AC}"/>
    <cellStyle name="Comma 10 2 2 4 5" xfId="13506" xr:uid="{C4820747-B29F-40B3-A36D-B8721F80139C}"/>
    <cellStyle name="Comma 10 2 2 4 6" xfId="3133" xr:uid="{6CC25151-85C0-4BDE-81A6-8CE848CEEB27}"/>
    <cellStyle name="Comma 10 2 2 5" xfId="380" xr:uid="{00000000-0005-0000-0000-00007B010000}"/>
    <cellStyle name="Comma 10 2 2 5 2" xfId="8967" xr:uid="{E8E523EB-5653-46FE-AF14-3D5C2C5CBFDC}"/>
    <cellStyle name="Comma 10 2 2 5 3" xfId="14242" xr:uid="{C38686B6-0BC0-49E8-A06D-B1AFD3D13766}"/>
    <cellStyle name="Comma 10 2 2 5 4" xfId="3317" xr:uid="{67B9123D-2E4C-4357-ACB5-A24757B48864}"/>
    <cellStyle name="Comma 10 2 2 6" xfId="381" xr:uid="{00000000-0005-0000-0000-00007C010000}"/>
    <cellStyle name="Comma 10 2 2 6 2" xfId="9216" xr:uid="{610B08EA-B7E7-411D-BCA1-1BB2B5B817A5}"/>
    <cellStyle name="Comma 10 2 2 6 3" xfId="3568" xr:uid="{F9C1CD69-3950-48C3-8034-75EEBA137777}"/>
    <cellStyle name="Comma 10 2 2 7" xfId="3974" xr:uid="{B254D576-EA1A-4A09-9936-F7FCFB5B623E}"/>
    <cellStyle name="Comma 10 2 2 7 2" xfId="9586" xr:uid="{EBE308EA-2A4A-4873-9A9C-A206C721C14C}"/>
    <cellStyle name="Comma 10 2 2 8" xfId="5887" xr:uid="{DE0DD3AC-ECCB-4284-967B-06345B05F4D1}"/>
    <cellStyle name="Comma 10 2 2 8 2" xfId="11183" xr:uid="{FCE26C01-FBC1-409E-B71F-CB06D555A309}"/>
    <cellStyle name="Comma 10 2 2 9" xfId="7423" xr:uid="{103863D8-470C-4C64-BFCA-0F335984100C}"/>
    <cellStyle name="Comma 10 2 3" xfId="382" xr:uid="{00000000-0005-0000-0000-00007D010000}"/>
    <cellStyle name="Comma 10 2 3 2" xfId="383" xr:uid="{00000000-0005-0000-0000-00007E010000}"/>
    <cellStyle name="Comma 10 2 3 2 2" xfId="5269" xr:uid="{19AA1D5E-8316-40DE-8B92-78F35320F273}"/>
    <cellStyle name="Comma 10 2 3 2 2 2" xfId="10661" xr:uid="{2D9CEE5D-8C10-49C3-8C4D-A8507B35CF6F}"/>
    <cellStyle name="Comma 10 2 3 2 2 2 2" xfId="15374" xr:uid="{7CB61158-B3B3-49D6-860F-74D32FF3B66B}"/>
    <cellStyle name="Comma 10 2 3 2 2 3" xfId="13927" xr:uid="{6B3DD67E-4867-43CE-B20F-937AB4C99313}"/>
    <cellStyle name="Comma 10 2 3 2 3" xfId="4588" xr:uid="{1FE68462-C6E4-4C30-B8E4-C35FD3B46ACC}"/>
    <cellStyle name="Comma 10 2 3 2 3 2" xfId="10146" xr:uid="{058F582B-FF89-4A60-A465-98E9DD0A0B09}"/>
    <cellStyle name="Comma 10 2 3 2 3 3" xfId="14660" xr:uid="{9F793A4C-3918-4C32-AA6B-D8F983237FCD}"/>
    <cellStyle name="Comma 10 2 3 2 4" xfId="6791" xr:uid="{572C9D05-ADBC-4AF2-AF0B-4A72C3338315}"/>
    <cellStyle name="Comma 10 2 3 2 4 2" xfId="12079" xr:uid="{CE3DFF23-0D2F-4EDC-8FE2-300E719745BB}"/>
    <cellStyle name="Comma 10 2 3 2 5" xfId="8825" xr:uid="{8113916D-D31F-4B54-BB3A-F6CA5CF9BEEF}"/>
    <cellStyle name="Comma 10 2 3 2 6" xfId="7849" xr:uid="{457445D3-497C-4D76-8F45-C335D33C62E4}"/>
    <cellStyle name="Comma 10 2 3 2 7" xfId="13213" xr:uid="{224F8C36-F1D9-47A3-8313-A48C83FEAB18}"/>
    <cellStyle name="Comma 10 2 3 2 8" xfId="3162" xr:uid="{866A72F7-ED52-4184-A276-2B00C2E5D6AA}"/>
    <cellStyle name="Comma 10 2 3 3" xfId="384" xr:uid="{00000000-0005-0000-0000-00007F010000}"/>
    <cellStyle name="Comma 10 2 3 3 2" xfId="4934" xr:uid="{3F8330B9-B4EC-4798-A27C-657C31AFDF1D}"/>
    <cellStyle name="Comma 10 2 3 3 2 2" xfId="10446" xr:uid="{97CC88EE-D53F-4ABC-AA7A-AA2FA84E18B0}"/>
    <cellStyle name="Comma 10 2 3 3 2 3" xfId="15032" xr:uid="{62360D94-83A6-4128-B315-46BB006F271A}"/>
    <cellStyle name="Comma 10 2 3 3 3" xfId="7119" xr:uid="{F9862EB6-966B-4F20-8E79-7EB840E9A42B}"/>
    <cellStyle name="Comma 10 2 3 3 3 2" xfId="12405" xr:uid="{09FD91FA-898B-42C3-B6B4-25097E39CAE5}"/>
    <cellStyle name="Comma 10 2 3 3 4" xfId="8262" xr:uid="{285D0BDA-CE7A-4571-A241-F8E3A3EBCB96}"/>
    <cellStyle name="Comma 10 2 3 3 5" xfId="13585" xr:uid="{30D9B812-C126-4075-A0AB-D41D7E504EEC}"/>
    <cellStyle name="Comma 10 2 3 3 6" xfId="3673" xr:uid="{A9D67A54-2F54-46E5-B9BC-A05972D04622}"/>
    <cellStyle name="Comma 10 2 3 4" xfId="4146" xr:uid="{82FDEF09-E019-4CD2-8DA2-B263692ECD17}"/>
    <cellStyle name="Comma 10 2 3 4 2" xfId="9748" xr:uid="{180B1856-B483-401A-85C2-DB1C9EC4F01F}"/>
    <cellStyle name="Comma 10 2 3 4 3" xfId="14320" xr:uid="{A0B21E35-FF73-48EA-90AE-359ACB686C62}"/>
    <cellStyle name="Comma 10 2 3 5" xfId="6061" xr:uid="{07ED9D94-C95C-426A-9669-37DDE42B502C}"/>
    <cellStyle name="Comma 10 2 3 5 2" xfId="11357" xr:uid="{F79B8AE1-DE3A-4BE8-A5FD-C13BCBF8A9B7}"/>
    <cellStyle name="Comma 10 2 3 6" xfId="7502" xr:uid="{61D94DA8-FC69-4D43-9720-3A1A007C691B}"/>
    <cellStyle name="Comma 10 2 3 7" xfId="12866" xr:uid="{0EA701E9-E396-4014-8296-D6EB0566CAB4}"/>
    <cellStyle name="Comma 10 2 3 8" xfId="2773" xr:uid="{9F4D467C-ACA5-42C3-A9E0-919C1AE05503}"/>
    <cellStyle name="Comma 10 2 4" xfId="385" xr:uid="{00000000-0005-0000-0000-000080010000}"/>
    <cellStyle name="Comma 10 2 4 2" xfId="5114" xr:uid="{63020264-7D72-4DC3-998E-DEE600B7DF6B}"/>
    <cellStyle name="Comma 10 2 4 2 2" xfId="10506" xr:uid="{ADD0FC3E-F50A-44CE-BF93-1F78098DD4AA}"/>
    <cellStyle name="Comma 10 2 4 2 2 2" xfId="386" xr:uid="{00000000-0005-0000-0000-000081010000}"/>
    <cellStyle name="Comma 10 2 4 2 2 2 10" xfId="7317" xr:uid="{2CD4A465-4A5A-4F86-A627-F7D628E096F9}"/>
    <cellStyle name="Comma 10 2 4 2 2 2 11" xfId="12629" xr:uid="{6891D483-24E6-4B5D-A39E-D7C32F5C9DE3}"/>
    <cellStyle name="Comma 10 2 4 2 2 2 12" xfId="2506" xr:uid="{26DA8E21-00C7-4DE9-AFF4-C5BC1B322B52}"/>
    <cellStyle name="Comma 10 2 4 2 2 2 2" xfId="387" xr:uid="{00000000-0005-0000-0000-000082010000}"/>
    <cellStyle name="Comma 10 2 4 2 2 2 2 10" xfId="2667" xr:uid="{D5AABC28-2FF1-4BD7-AE9E-636659FE4401}"/>
    <cellStyle name="Comma 10 2 4 2 2 2 2 2" xfId="388" xr:uid="{00000000-0005-0000-0000-000083010000}"/>
    <cellStyle name="Comma 10 2 4 2 2 2 2 2 2" xfId="389" xr:uid="{00000000-0005-0000-0000-000084010000}"/>
    <cellStyle name="Comma 10 2 4 2 2 2 2 2 2 2" xfId="5323" xr:uid="{D3E60E87-259E-4273-A22F-1949E39F8E40}"/>
    <cellStyle name="Comma 10 2 4 2 2 2 2 2 2 2 2" xfId="10715" xr:uid="{3BBE4145-069C-43BF-B566-14DFF46C72B0}"/>
    <cellStyle name="Comma 10 2 4 2 2 2 2 2 2 2 2 2" xfId="15428" xr:uid="{78311D0F-984A-477F-A9C8-9A08038FAAFA}"/>
    <cellStyle name="Comma 10 2 4 2 2 2 2 2 2 2 3" xfId="13981" xr:uid="{DEAD0FCF-C2C4-4C7A-B9AF-2DA8140CD8DD}"/>
    <cellStyle name="Comma 10 2 4 2 2 2 2 2 2 3" xfId="4638" xr:uid="{5ABF9EFF-F279-49E6-92AF-2CDFACFCEBC0}"/>
    <cellStyle name="Comma 10 2 4 2 2 2 2 2 2 3 2" xfId="10196" xr:uid="{FF540A87-95F0-4F21-AEBF-8311E4FAC833}"/>
    <cellStyle name="Comma 10 2 4 2 2 2 2 2 2 3 3" xfId="14714" xr:uid="{96B3DB32-0F69-49B8-835A-E70802EB5CC4}"/>
    <cellStyle name="Comma 10 2 4 2 2 2 2 2 2 4" xfId="6843" xr:uid="{D2CBA5F0-FCDC-42CC-AD9D-DA7BDC62BF2F}"/>
    <cellStyle name="Comma 10 2 4 2 2 2 2 2 2 4 2" xfId="12131" xr:uid="{5DE4F373-7533-4EE4-9627-760D7B0D6FC8}"/>
    <cellStyle name="Comma 10 2 4 2 2 2 2 2 2 5" xfId="8836" xr:uid="{284FB57F-DD42-4337-B2CA-05C7F3D59B80}"/>
    <cellStyle name="Comma 10 2 4 2 2 2 2 2 2 6" xfId="7903" xr:uid="{AB60FD80-CDDA-4B17-9EA7-F9D552053BEB}"/>
    <cellStyle name="Comma 10 2 4 2 2 2 2 2 2 7" xfId="13267" xr:uid="{35EFDFC3-2232-4743-835B-9D927A0E64F0}"/>
    <cellStyle name="Comma 10 2 4 2 2 2 2 2 2 8" xfId="3175" xr:uid="{ADA7B73B-3274-45FC-9A36-39AE0BD55FAF}"/>
    <cellStyle name="Comma 10 2 4 2 2 2 2 2 3" xfId="4986" xr:uid="{F71B5AA2-0C0E-4165-B53C-EDBA36A3A31A}"/>
    <cellStyle name="Comma 10 2 4 2 2 2 2 2 3 2" xfId="7173" xr:uid="{54922D60-A93F-4F31-B220-1B96AD4181CB}"/>
    <cellStyle name="Comma 10 2 4 2 2 2 2 2 3 2 2" xfId="12459" xr:uid="{9DEC85BC-2494-458A-9F2D-6FD6C462589E}"/>
    <cellStyle name="Comma 10 2 4 2 2 2 2 2 3 2 3" xfId="15086" xr:uid="{B78D2083-80AD-4FA0-B146-F864B96CE854}"/>
    <cellStyle name="Comma 10 2 4 2 2 2 2 2 3 3" xfId="8316" xr:uid="{92D23DD2-2387-4940-884B-772BC020F661}"/>
    <cellStyle name="Comma 10 2 4 2 2 2 2 2 3 4" xfId="13639" xr:uid="{A8E7A40E-FF67-4CD1-8535-3644E918C6A8}"/>
    <cellStyle name="Comma 10 2 4 2 2 2 2 2 4" xfId="4318" xr:uid="{A80B808E-F2DE-4AE6-81DC-6FCF24E2469E}"/>
    <cellStyle name="Comma 10 2 4 2 2 2 2 2 4 2" xfId="9908" xr:uid="{F68F0FA6-1F55-464D-9947-ACD3E0A38052}"/>
    <cellStyle name="Comma 10 2 4 2 2 2 2 2 4 3" xfId="14374" xr:uid="{8F4585AF-D5D0-410C-9F96-8778EF7547BC}"/>
    <cellStyle name="Comma 10 2 4 2 2 2 2 2 5" xfId="6528" xr:uid="{CE083FDD-3670-4310-8FD4-6308A9E5E8BD}"/>
    <cellStyle name="Comma 10 2 4 2 2 2 2 2 5 2" xfId="11816" xr:uid="{32770FE7-E6FF-493D-8D0B-DF06349C5762}"/>
    <cellStyle name="Comma 10 2 4 2 2 2 2 2 6" xfId="7556" xr:uid="{D7703C44-864B-45BC-9A07-A999E0C0F690}"/>
    <cellStyle name="Comma 10 2 4 2 2 2 2 2 7" xfId="12920" xr:uid="{3A5A98DF-F8E6-40E2-87BD-A21980876CE7}"/>
    <cellStyle name="Comma 10 2 4 2 2 2 2 2 8" xfId="2827" xr:uid="{992DCC91-2E6F-4ADB-9FDD-E35DE93DFD72}"/>
    <cellStyle name="Comma 10 2 4 2 2 2 2 3" xfId="390" xr:uid="{00000000-0005-0000-0000-000085010000}"/>
    <cellStyle name="Comma 10 2 4 2 2 2 2 3 2" xfId="5163" xr:uid="{DC79CC43-7809-4A4F-9501-96657EDFC229}"/>
    <cellStyle name="Comma 10 2 4 2 2 2 2 3 2 2" xfId="10555" xr:uid="{AB589914-3D53-4321-9CD4-3B02A693D22E}"/>
    <cellStyle name="Comma 10 2 4 2 2 2 2 3 2 2 2" xfId="15268" xr:uid="{1EBE4D3E-2B65-482C-A0B7-6D424C67FD2D}"/>
    <cellStyle name="Comma 10 2 4 2 2 2 2 3 2 3" xfId="13821" xr:uid="{F148E920-510D-4239-8EFB-16035A6A4C1F}"/>
    <cellStyle name="Comma 10 2 4 2 2 2 2 3 3" xfId="4498" xr:uid="{26EEB607-79A5-4DA9-AE7D-9F35D75628A9}"/>
    <cellStyle name="Comma 10 2 4 2 2 2 2 3 3 2" xfId="10057" xr:uid="{780D4F3A-E089-4439-B459-A375ED036A47}"/>
    <cellStyle name="Comma 10 2 4 2 2 2 2 3 3 3" xfId="14554" xr:uid="{9BCD3174-528A-4AFF-B0E2-6DDAA6BB023E}"/>
    <cellStyle name="Comma 10 2 4 2 2 2 2 3 4" xfId="6690" xr:uid="{2699A48A-B7D0-41D4-9B69-FA6DB751C7A8}"/>
    <cellStyle name="Comma 10 2 4 2 2 2 2 3 4 2" xfId="11978" xr:uid="{3B9E9B03-47D0-4809-80A9-E02007086502}"/>
    <cellStyle name="Comma 10 2 4 2 2 2 2 3 5" xfId="8703" xr:uid="{0707C882-9A53-41BE-B842-85204B6FA69B}"/>
    <cellStyle name="Comma 10 2 4 2 2 2 2 3 6" xfId="7743" xr:uid="{59B5FD01-576A-4AED-9977-045FF442343D}"/>
    <cellStyle name="Comma 10 2 4 2 2 2 2 3 7" xfId="13107" xr:uid="{E8176320-8397-4C3B-B477-D614037532EC}"/>
    <cellStyle name="Comma 10 2 4 2 2 2 2 3 8" xfId="2997" xr:uid="{72F077CA-A556-4AB3-80A3-EF48ADC39ABE}"/>
    <cellStyle name="Comma 10 2 4 2 2 2 2 4" xfId="391" xr:uid="{00000000-0005-0000-0000-000086010000}"/>
    <cellStyle name="Comma 10 2 4 2 2 2 2 4 2" xfId="4832" xr:uid="{F1ED3A6B-CEE6-4A18-8226-09EC33A64932}"/>
    <cellStyle name="Comma 10 2 4 2 2 2 2 4 2 2" xfId="10383" xr:uid="{2D7B0F67-B6EB-4A56-9EE1-6100762E2D3E}"/>
    <cellStyle name="Comma 10 2 4 2 2 2 2 4 2 3" xfId="14926" xr:uid="{15C53AC5-D13B-4032-84B8-7DC7A7639DF8}"/>
    <cellStyle name="Comma 10 2 4 2 2 2 2 4 3" xfId="7014" xr:uid="{3A30F8C6-28B3-48FB-B9A2-7AB0F93BF5D1}"/>
    <cellStyle name="Comma 10 2 4 2 2 2 2 4 3 2" xfId="12300" xr:uid="{405C6C18-1E80-4CAE-B652-1C78E5E9562A}"/>
    <cellStyle name="Comma 10 2 4 2 2 2 2 4 4" xfId="8151" xr:uid="{E3E90EC9-783F-4B88-8616-E9F0BC955E7A}"/>
    <cellStyle name="Comma 10 2 4 2 2 2 2 4 5" xfId="13479" xr:uid="{50EE9D7B-05CD-44A8-8078-EEA3BE6484B7}"/>
    <cellStyle name="Comma 10 2 4 2 2 2 2 4 6" xfId="3116" xr:uid="{993A2D13-B48F-4524-9175-4DBB5C82A6AB}"/>
    <cellStyle name="Comma 10 2 4 2 2 2 2 5" xfId="392" xr:uid="{00000000-0005-0000-0000-000087010000}"/>
    <cellStyle name="Comma 10 2 4 2 2 2 2 5 2" xfId="8949" xr:uid="{CC00F0B5-9BD2-4C75-A4DD-1C8470066124}"/>
    <cellStyle name="Comma 10 2 4 2 2 2 2 5 3" xfId="14215" xr:uid="{29A8DA3E-9732-4C29-9F13-A20E4A449BA9}"/>
    <cellStyle name="Comma 10 2 4 2 2 2 2 5 4" xfId="3299" xr:uid="{0115F431-5DB3-4767-A798-2276B5698230}"/>
    <cellStyle name="Comma 10 2 4 2 2 2 2 6" xfId="4212" xr:uid="{D7EC3577-13F4-4481-B8CC-953E41526293}"/>
    <cellStyle name="Comma 10 2 4 2 2 2 2 6 2" xfId="9805" xr:uid="{BFA87337-B9AC-432F-B685-E4FEE264686D}"/>
    <cellStyle name="Comma 10 2 4 2 2 2 2 7" xfId="6393" xr:uid="{2F0D11EC-B460-4208-AC52-5F46088AF450}"/>
    <cellStyle name="Comma 10 2 4 2 2 2 2 7 2" xfId="11681" xr:uid="{E0E9F903-6909-4BA2-892C-4C0FB1EAC2E9}"/>
    <cellStyle name="Comma 10 2 4 2 2 2 2 8" xfId="7396" xr:uid="{0FE56D1A-922E-437F-989B-3E22BC3E9368}"/>
    <cellStyle name="Comma 10 2 4 2 2 2 2 9" xfId="12760" xr:uid="{B6FB925C-B425-4365-90A4-72CC3D86006A}"/>
    <cellStyle name="Comma 10 2 4 2 2 2 3" xfId="393" xr:uid="{00000000-0005-0000-0000-000088010000}"/>
    <cellStyle name="Comma 10 2 4 2 2 2 3 2" xfId="394" xr:uid="{00000000-0005-0000-0000-000089010000}"/>
    <cellStyle name="Comma 10 2 4 2 2 2 3 2 2" xfId="5242" xr:uid="{DDAD7753-BCF0-4215-9891-3FDC56E5C12C}"/>
    <cellStyle name="Comma 10 2 4 2 2 2 3 2 2 2" xfId="10634" xr:uid="{6DBE1D9F-5359-423C-BEBC-45D5B68F7B40}"/>
    <cellStyle name="Comma 10 2 4 2 2 2 3 2 2 2 2" xfId="15347" xr:uid="{30E33FDD-A8BB-49D7-8951-7B2BBA677E6C}"/>
    <cellStyle name="Comma 10 2 4 2 2 2 3 2 2 3" xfId="13900" xr:uid="{88477C5C-BB71-47DC-A3EC-E31BA81139F2}"/>
    <cellStyle name="Comma 10 2 4 2 2 2 3 2 3" xfId="4565" xr:uid="{9460782D-91E7-414B-BCAA-D23BF16798CF}"/>
    <cellStyle name="Comma 10 2 4 2 2 2 3 2 3 2" xfId="10123" xr:uid="{6D5C42E1-411B-44AB-A958-F746EBCC5337}"/>
    <cellStyle name="Comma 10 2 4 2 2 2 3 2 3 3" xfId="14633" xr:uid="{6CDA57D5-CE7C-433C-BA8A-8972F87A9C77}"/>
    <cellStyle name="Comma 10 2 4 2 2 2 3 2 4" xfId="6764" xr:uid="{C7C4B861-02B2-4D6F-9905-97B47477AC97}"/>
    <cellStyle name="Comma 10 2 4 2 2 2 3 2 4 2" xfId="12052" xr:uid="{5DFBBD51-C1B7-494E-9E79-FF2DAFD1FAE1}"/>
    <cellStyle name="Comma 10 2 4 2 2 2 3 2 5" xfId="8810" xr:uid="{1AAE2AFC-2688-4E5C-B11D-5DB461A6AEBB}"/>
    <cellStyle name="Comma 10 2 4 2 2 2 3 2 6" xfId="7822" xr:uid="{CABEDA37-016D-4500-A77F-297AEED77FC2}"/>
    <cellStyle name="Comma 10 2 4 2 2 2 3 2 7" xfId="13186" xr:uid="{58D3CB3D-4898-4872-A315-4BC885D87685}"/>
    <cellStyle name="Comma 10 2 4 2 2 2 3 2 8" xfId="3145" xr:uid="{FA050708-1542-4E39-90D1-74AF4A3D0597}"/>
    <cellStyle name="Comma 10 2 4 2 2 2 3 3" xfId="4909" xr:uid="{41489984-4FC1-40BC-B8D1-FB4E3B543090}"/>
    <cellStyle name="Comma 10 2 4 2 2 2 3 3 2" xfId="7092" xr:uid="{4446ED84-2C57-4D38-B873-5B4201B7D8A6}"/>
    <cellStyle name="Comma 10 2 4 2 2 2 3 3 2 2" xfId="12378" xr:uid="{239692BB-38B4-4319-9CD2-51A1B6C90933}"/>
    <cellStyle name="Comma 10 2 4 2 2 2 3 3 2 3" xfId="15005" xr:uid="{8C78ECFA-67D1-458C-BD02-FC4402E0ADAC}"/>
    <cellStyle name="Comma 10 2 4 2 2 2 3 3 3" xfId="8235" xr:uid="{FCDFE73C-3FE9-4C4F-A291-ADE4A3A34E8E}"/>
    <cellStyle name="Comma 10 2 4 2 2 2 3 3 4" xfId="13558" xr:uid="{0F28B57C-D8E3-478F-BAE5-FE3477AB5B77}"/>
    <cellStyle name="Comma 10 2 4 2 2 2 3 4" xfId="4288" xr:uid="{C494B795-19D4-4F9E-A24E-2F97132BF1E3}"/>
    <cellStyle name="Comma 10 2 4 2 2 2 3 4 2" xfId="9881" xr:uid="{B4BBC1F6-6472-475E-9DB0-47DF0B9D0003}"/>
    <cellStyle name="Comma 10 2 4 2 2 2 3 4 3" xfId="14293" xr:uid="{743D621C-BBEC-47FC-AE45-60280189108D}"/>
    <cellStyle name="Comma 10 2 4 2 2 2 3 5" xfId="6456" xr:uid="{0EAF1E9F-9F71-4807-91CA-74805B146576}"/>
    <cellStyle name="Comma 10 2 4 2 2 2 3 5 2" xfId="11744" xr:uid="{D02151FF-5ECD-466F-B056-0F44EA91512E}"/>
    <cellStyle name="Comma 10 2 4 2 2 2 3 6" xfId="7475" xr:uid="{AC2D9DED-DB3F-4CE9-A450-41B0BF0C4E55}"/>
    <cellStyle name="Comma 10 2 4 2 2 2 3 7" xfId="12839" xr:uid="{0069C4F8-309F-4280-B8D9-C02ED988B09F}"/>
    <cellStyle name="Comma 10 2 4 2 2 2 3 8" xfId="2746" xr:uid="{8A1D4509-3D11-4AF5-96E1-C57B35FE309F}"/>
    <cellStyle name="Comma 10 2 4 2 2 2 4" xfId="395" xr:uid="{00000000-0005-0000-0000-00008A010000}"/>
    <cellStyle name="Comma 10 2 4 2 2 2 4 2" xfId="5089" xr:uid="{FA953E3F-DD71-4EBB-9515-65C6693C7FA5}"/>
    <cellStyle name="Comma 10 2 4 2 2 2 4 2 2" xfId="10481" xr:uid="{732721CC-63A6-44EC-871B-876FB282B96C}"/>
    <cellStyle name="Comma 10 2 4 2 2 2 4 2 2 2" xfId="15193" xr:uid="{F4E5AFA8-DB20-42C0-8174-ABC8A5B78434}"/>
    <cellStyle name="Comma 10 2 4 2 2 2 4 2 3" xfId="13746" xr:uid="{A1A333A3-8F61-48F2-8616-2699F696FF81}"/>
    <cellStyle name="Comma 10 2 4 2 2 2 4 3" xfId="4434" xr:uid="{4CCC7904-ABFA-47D7-A061-7A120B322D2D}"/>
    <cellStyle name="Comma 10 2 4 2 2 2 4 3 2" xfId="9998" xr:uid="{CD35E7C9-5AE9-4B95-B175-3582A2958EAA}"/>
    <cellStyle name="Comma 10 2 4 2 2 2 4 3 3" xfId="14479" xr:uid="{56A6BE83-2F14-405D-A720-7C71B1004ADF}"/>
    <cellStyle name="Comma 10 2 4 2 2 2 4 4" xfId="6621" xr:uid="{08479E87-496B-410A-962B-1FFCB0143912}"/>
    <cellStyle name="Comma 10 2 4 2 2 2 4 4 2" xfId="11909" xr:uid="{BD1089E6-CA18-4CD5-97A5-B9D2AE6AB020}"/>
    <cellStyle name="Comma 10 2 4 2 2 2 4 5" xfId="8570" xr:uid="{EB92097A-3475-4822-BB29-838D1F6AD154}"/>
    <cellStyle name="Comma 10 2 4 2 2 2 4 6" xfId="7672" xr:uid="{E72BA943-58C3-4A29-BB65-03AD692787DA}"/>
    <cellStyle name="Comma 10 2 4 2 2 2 4 7" xfId="13032" xr:uid="{802C2814-FAD9-42F7-851A-D6FA506BD846}"/>
    <cellStyle name="Comma 10 2 4 2 2 2 4 8" xfId="2581" xr:uid="{761AE503-C4AD-4F8B-BBDB-789F4AFDDEE7}"/>
    <cellStyle name="Comma 10 2 4 2 2 2 5" xfId="396" xr:uid="{00000000-0005-0000-0000-00008B010000}"/>
    <cellStyle name="Comma 10 2 4 2 2 2 5 2" xfId="4757" xr:uid="{CD8CA9DE-9658-4589-945E-58FCC12CFA0B}"/>
    <cellStyle name="Comma 10 2 4 2 2 2 5 2 2" xfId="10315" xr:uid="{161DBE13-4919-482F-9924-C8109FA80ADF}"/>
    <cellStyle name="Comma 10 2 4 2 2 2 5 2 2 2" xfId="14849" xr:uid="{113DC1F7-C972-498C-9907-A4E0D8D196F0}"/>
    <cellStyle name="Comma 10 2 4 2 2 2 5 2 3" xfId="13402" xr:uid="{1B441D46-9317-4FF3-AFFB-4703ACB7CA7C}"/>
    <cellStyle name="Comma 10 2 4 2 2 2 5 3" xfId="4382" xr:uid="{ECA5F4DF-777F-42B2-9268-B951F9D5B32A}"/>
    <cellStyle name="Comma 10 2 4 2 2 2 5 3 2" xfId="9966" xr:uid="{C2E8B076-F290-4C51-B37A-511D2C7185B0}"/>
    <cellStyle name="Comma 10 2 4 2 2 2 5 3 3" xfId="14138" xr:uid="{3CE4EF17-B78B-408F-BA57-9BFA7AC21280}"/>
    <cellStyle name="Comma 10 2 4 2 2 2 5 4" xfId="6944" xr:uid="{05EA86B9-E564-4670-9062-4F6D5027FD6C}"/>
    <cellStyle name="Comma 10 2 4 2 2 2 5 4 2" xfId="12230" xr:uid="{CF713F86-AF4C-46EE-A18E-5A6BF543738F}"/>
    <cellStyle name="Comma 10 2 4 2 2 2 5 5" xfId="8045" xr:uid="{2735A897-CCB8-4549-8D35-FA47E5ED6C42}"/>
    <cellStyle name="Comma 10 2 4 2 2 2 5 6" xfId="12672" xr:uid="{DB69608D-DA99-46EA-BB6A-9F65FD0AE1B2}"/>
    <cellStyle name="Comma 10 2 4 2 2 2 5 7" xfId="2911" xr:uid="{5B60E124-AF83-4FCF-8B30-3770D1E5E110}"/>
    <cellStyle name="Comma 10 2 4 2 2 2 6" xfId="397" xr:uid="{00000000-0005-0000-0000-00008C010000}"/>
    <cellStyle name="Comma 10 2 4 2 2 2 6 2" xfId="4732" xr:uid="{6F1316F6-BD33-47E0-A1C2-0C25FCF3719F}"/>
    <cellStyle name="Comma 10 2 4 2 2 2 6 2 2" xfId="10290" xr:uid="{B7C44D55-B57D-4D8E-AB8A-C8C7FA75EF83}"/>
    <cellStyle name="Comma 10 2 4 2 2 2 6 2 3" xfId="14821" xr:uid="{1CE1940A-4D05-4475-A177-CB2FE47E3A0E}"/>
    <cellStyle name="Comma 10 2 4 2 2 2 6 3" xfId="8766" xr:uid="{6B6EC999-8A9C-4072-9CDE-62A2E7FA0692}"/>
    <cellStyle name="Comma 10 2 4 2 2 2 6 4" xfId="13374" xr:uid="{0E8DF799-ACFD-472F-8DDB-A07B0F675599}"/>
    <cellStyle name="Comma 10 2 4 2 2 2 6 5" xfId="3077" xr:uid="{550B5239-1E10-4B9E-A57E-2680249F5F51}"/>
    <cellStyle name="Comma 10 2 4 2 2 2 7" xfId="398" xr:uid="{00000000-0005-0000-0000-00008D010000}"/>
    <cellStyle name="Comma 10 2 4 2 2 2 7 2" xfId="8910" xr:uid="{34FED244-885B-4252-A8C9-3BC900AF357C}"/>
    <cellStyle name="Comma 10 2 4 2 2 2 7 3" xfId="14112" xr:uid="{9FA46DA5-A0EC-4DFF-B84E-3A0DA37FF94D}"/>
    <cellStyle name="Comma 10 2 4 2 2 2 7 4" xfId="3260" xr:uid="{6823606F-6F6B-40BA-918A-3CD563B6F931}"/>
    <cellStyle name="Comma 10 2 4 2 2 2 8" xfId="4106" xr:uid="{3706087E-1ADD-49C7-9F71-5C084113C527}"/>
    <cellStyle name="Comma 10 2 4 2 2 2 8 2" xfId="9716" xr:uid="{9D5D90B3-05D8-4083-B457-0CB74A71F9D8}"/>
    <cellStyle name="Comma 10 2 4 2 2 2 9" xfId="5629" xr:uid="{255157B5-F32D-4123-8EE6-9983B2F93181}"/>
    <cellStyle name="Comma 10 2 4 2 2 2 9 2" xfId="10948" xr:uid="{5BFCA73E-26FD-4C7F-8EC9-1417A0DFEB79}"/>
    <cellStyle name="Comma 10 2 4 2 2 3" xfId="15219" xr:uid="{D5FFF317-5619-44F4-A7E3-C183F18673EC}"/>
    <cellStyle name="Comma 10 2 4 2 3" xfId="13772" xr:uid="{6F5D6B23-27C5-46CD-9E5E-E099D2216079}"/>
    <cellStyle name="Comma 10 2 4 3" xfId="4455" xr:uid="{2B5A2E2D-CAD1-4A5A-AFD9-EFDAF9C09DB9}"/>
    <cellStyle name="Comma 10 2 4 3 2" xfId="10018" xr:uid="{FADBD105-C57E-44E2-8BB0-644EE1B6BDE8}"/>
    <cellStyle name="Comma 10 2 4 3 3" xfId="14505" xr:uid="{8955A612-6F57-415D-8FBF-F47C294D59C1}"/>
    <cellStyle name="Comma 10 2 4 4" xfId="6606" xr:uid="{1B270DAC-2E80-4C77-9B7C-5F8B115C5C00}"/>
    <cellStyle name="Comma 10 2 4 4 2" xfId="11894" xr:uid="{AE8032F6-B79A-4867-B8CF-72335394D591}"/>
    <cellStyle name="Comma 10 2 4 5" xfId="7655" xr:uid="{A44D1D4B-48D1-4D34-90EF-ED124E16CEF9}"/>
    <cellStyle name="Comma 10 2 4 6" xfId="13058" xr:uid="{702171C9-8E60-49F1-80C4-8F9D30F2FDCF}"/>
    <cellStyle name="Comma 10 2 4 7" xfId="2610" xr:uid="{E1B0E5AD-9F83-4676-A03F-F191CF169C4B}"/>
    <cellStyle name="Comma 10 2 5" xfId="399" xr:uid="{00000000-0005-0000-0000-00008E010000}"/>
    <cellStyle name="Comma 10 2 5 2" xfId="4783" xr:uid="{95D6B49F-B415-4FDA-913B-400EECEBD2BB}"/>
    <cellStyle name="Comma 10 2 5 2 2" xfId="10336" xr:uid="{FC4CD0EA-D8F9-49C2-BC53-64A2A7F43859}"/>
    <cellStyle name="Comma 10 2 5 2 3" xfId="14876" xr:uid="{52A96D1C-50E3-4680-B1F3-6DE3A0E13A15}"/>
    <cellStyle name="Comma 10 2 5 3" xfId="6928" xr:uid="{2D88B444-F340-4D3A-8E57-CDAB75E25DB1}"/>
    <cellStyle name="Comma 10 2 5 3 2" xfId="12216" xr:uid="{69EAC91D-EB1E-408F-A187-AC7502E1EE9E}"/>
    <cellStyle name="Comma 10 2 5 4" xfId="8004" xr:uid="{1D67CA28-3342-4425-ACD9-D7C932A48F2C}"/>
    <cellStyle name="Comma 10 2 5 5" xfId="13429" xr:uid="{A21A762F-867F-4481-AE49-A759077C27B9}"/>
    <cellStyle name="Comma 10 2 5 6" xfId="2921" xr:uid="{A449E0CC-A534-4870-8978-CAE668DE9D7B}"/>
    <cellStyle name="Comma 10 2 6" xfId="400" xr:uid="{00000000-0005-0000-0000-00008F010000}"/>
    <cellStyle name="Comma 10 2 6 2" xfId="8785" xr:uid="{12DE9C69-F7A0-4CB6-BF3F-1732910FD49D}"/>
    <cellStyle name="Comma 10 2 6 3" xfId="14165" xr:uid="{DE6F7471-1B62-47EF-89E1-F0C01994D2B4}"/>
    <cellStyle name="Comma 10 2 6 4" xfId="3097" xr:uid="{7D71C63B-C0A0-4B45-8F91-34372FB398A0}"/>
    <cellStyle name="Comma 10 2 7" xfId="401" xr:uid="{00000000-0005-0000-0000-000090010000}"/>
    <cellStyle name="Comma 10 2 7 2" xfId="8931" xr:uid="{05BD220E-2E23-4DB6-98F1-3B9E004BF93A}"/>
    <cellStyle name="Comma 10 2 7 3" xfId="3281" xr:uid="{AA19A3A3-CDA2-4DDE-8B39-86A7C177635F}"/>
    <cellStyle name="Comma 10 2 8" xfId="402" xr:uid="{00000000-0005-0000-0000-000091010000}"/>
    <cellStyle name="Comma 10 2 8 2" xfId="9067" xr:uid="{B9A4E4E8-5B3F-4823-A853-CB6D48EBD697}"/>
    <cellStyle name="Comma 10 2 8 3" xfId="3420" xr:uid="{090716D1-6395-4F5B-8688-D39FDF674934}"/>
    <cellStyle name="Comma 10 2 9" xfId="3815" xr:uid="{41FF6D4E-4F0F-4018-B729-F3FADCE102C3}"/>
    <cellStyle name="Comma 10 2 9 2" xfId="9437" xr:uid="{B3220954-82E3-4612-9B07-8D38BFA952C0}"/>
    <cellStyle name="Comma 10 3" xfId="403" xr:uid="{00000000-0005-0000-0000-000092010000}"/>
    <cellStyle name="Comma 10 3 10" xfId="7411" xr:uid="{45659C07-BF8F-43C9-B43C-17158D852E62}"/>
    <cellStyle name="Comma 10 3 11" xfId="12775" xr:uid="{B923E3DA-DDE3-44E9-A437-ECDA41570700}"/>
    <cellStyle name="Comma 10 3 12" xfId="2525" xr:uid="{350C416B-902F-4DB4-8EBD-10F8058A441D}"/>
    <cellStyle name="Comma 10 3 2" xfId="404" xr:uid="{00000000-0005-0000-0000-000093010000}"/>
    <cellStyle name="Comma 10 3 2 2" xfId="405" xr:uid="{00000000-0005-0000-0000-000094010000}"/>
    <cellStyle name="Comma 10 3 2 2 2" xfId="5338" xr:uid="{70E5E34F-94A1-4778-B7EB-32B8DF8D9B14}"/>
    <cellStyle name="Comma 10 3 2 2 2 2" xfId="10730" xr:uid="{B8260D2D-BBA3-4202-80B5-335627815AA2}"/>
    <cellStyle name="Comma 10 3 2 2 2 2 2" xfId="15443" xr:uid="{D4C7C1BB-8E35-4468-8C10-69ED46CD1514}"/>
    <cellStyle name="Comma 10 3 2 2 2 3" xfId="13996" xr:uid="{09CEC20D-B250-4752-9E09-2ECF8B0EDD2B}"/>
    <cellStyle name="Comma 10 3 2 2 3" xfId="4651" xr:uid="{04835428-FC26-46F5-A673-B6348CC112E5}"/>
    <cellStyle name="Comma 10 3 2 2 3 2" xfId="10209" xr:uid="{5ABCC56A-BF75-40CB-80B1-B0ABB5EADCB8}"/>
    <cellStyle name="Comma 10 3 2 2 3 3" xfId="14729" xr:uid="{ED77810E-734A-4C20-BE4F-5B3EA8AD0738}"/>
    <cellStyle name="Comma 10 3 2 2 4" xfId="6204" xr:uid="{6982E54E-F74E-41D9-841C-F4F45D678174}"/>
    <cellStyle name="Comma 10 3 2 2 4 2" xfId="11499" xr:uid="{F590DEE3-4C9F-41DE-804F-A52E6DFF120C}"/>
    <cellStyle name="Comma 10 3 2 2 5" xfId="8843" xr:uid="{9AD23A40-2330-4AD1-A2C8-CEE29026DD79}"/>
    <cellStyle name="Comma 10 3 2 2 6" xfId="7918" xr:uid="{9DED9F48-3BC7-43A3-A8B8-9144986EF48E}"/>
    <cellStyle name="Comma 10 3 2 2 7" xfId="13282" xr:uid="{6CFAF475-348F-4CD7-A6C1-E1237A3DC586}"/>
    <cellStyle name="Comma 10 3 2 2 8" xfId="3182" xr:uid="{ECC8F3E9-48A5-4DE4-8B31-49F7DBF977D5}"/>
    <cellStyle name="Comma 10 3 2 3" xfId="406" xr:uid="{00000000-0005-0000-0000-000095010000}"/>
    <cellStyle name="Comma 10 3 2 3 2" xfId="5001" xr:uid="{C1F1FD6F-52E0-4E51-8DCB-119B446ED6F6}"/>
    <cellStyle name="Comma 10 3 2 3 2 2" xfId="10452" xr:uid="{EC504259-DF16-4491-B69E-94C34E9FA7AB}"/>
    <cellStyle name="Comma 10 3 2 3 2 3" xfId="15101" xr:uid="{A6306EB5-FCB9-434A-AE37-C702C4854B9A}"/>
    <cellStyle name="Comma 10 3 2 3 3" xfId="7188" xr:uid="{051A239A-976E-466D-BB71-CD756A6CEBC0}"/>
    <cellStyle name="Comma 10 3 2 3 3 2" xfId="12474" xr:uid="{BFB8C5FC-26AC-414B-BE4B-8D9C72B4AEB4}"/>
    <cellStyle name="Comma 10 3 2 3 4" xfId="8331" xr:uid="{C901630D-E5EF-414B-AF8D-5BF6A27496F7}"/>
    <cellStyle name="Comma 10 3 2 3 5" xfId="13654" xr:uid="{FE0F7DDE-2C83-4E16-B569-A83BF65A66B7}"/>
    <cellStyle name="Comma 10 3 2 3 6" xfId="3561" xr:uid="{D411837F-E398-47A4-820F-8841D74783EB}"/>
    <cellStyle name="Comma 10 3 2 4" xfId="3966" xr:uid="{5D9F230B-6DC2-4B95-9F7E-044463885DDA}"/>
    <cellStyle name="Comma 10 3 2 4 2" xfId="9578" xr:uid="{EBAA96E0-7B2D-41E8-846D-86B5A326926B}"/>
    <cellStyle name="Comma 10 3 2 4 3" xfId="14389" xr:uid="{7CFC77E0-0DF0-4881-93A2-179C6166B5D8}"/>
    <cellStyle name="Comma 10 3 2 5" xfId="5879" xr:uid="{C72A52FC-B8D6-432B-BEC7-8600FAAA8D84}"/>
    <cellStyle name="Comma 10 3 2 5 2" xfId="11175" xr:uid="{0702DEBA-D7A1-40A8-A45A-23880E9667DC}"/>
    <cellStyle name="Comma 10 3 2 6" xfId="7571" xr:uid="{ED0B8C15-A0DA-4EFB-9E3C-F2FC94CD95FE}"/>
    <cellStyle name="Comma 10 3 2 7" xfId="12935" xr:uid="{49B14D9F-14A6-4AF8-AC86-D6053FF85B59}"/>
    <cellStyle name="Comma 10 3 2 8" xfId="2842" xr:uid="{9BBECC59-A7E4-4E4A-A14E-1CE8BA5D0AB9}"/>
    <cellStyle name="Comma 10 3 3" xfId="407" xr:uid="{00000000-0005-0000-0000-000096010000}"/>
    <cellStyle name="Comma 10 3 3 2" xfId="5178" xr:uid="{4D652C73-FD56-4390-94B2-2F66D9910EFD}"/>
    <cellStyle name="Comma 10 3 3 2 2" xfId="10570" xr:uid="{88004D50-38F1-4C81-9F13-EDBECDEAD905}"/>
    <cellStyle name="Comma 10 3 3 2 2 2" xfId="15283" xr:uid="{C9BBE001-C91A-48EB-B412-0E209AB764B2}"/>
    <cellStyle name="Comma 10 3 3 2 3" xfId="13836" xr:uid="{E91872EF-A357-45AA-97B8-3E417957E976}"/>
    <cellStyle name="Comma 10 3 3 3" xfId="4227" xr:uid="{55D3FA92-2EC7-464D-8FFF-E515288CB64F}"/>
    <cellStyle name="Comma 10 3 3 3 2" xfId="9820" xr:uid="{A682C881-1F7A-4DFB-BA89-90A794C4D4F6}"/>
    <cellStyle name="Comma 10 3 3 3 3" xfId="14569" xr:uid="{B7001486-111F-40E0-A4D6-97A47FA3AFF7}"/>
    <cellStyle name="Comma 10 3 3 4" xfId="6053" xr:uid="{55EF723F-89F6-4D39-B305-54F36F9EB8D3}"/>
    <cellStyle name="Comma 10 3 3 4 2" xfId="11349" xr:uid="{E4CBD561-8073-4F84-8506-206308245F1D}"/>
    <cellStyle name="Comma 10 3 3 5" xfId="8620" xr:uid="{A01E5800-2FCD-4072-BB2E-223E4E9F4B13}"/>
    <cellStyle name="Comma 10 3 3 6" xfId="7758" xr:uid="{50587936-536B-485B-B27B-3A8A587EC66A}"/>
    <cellStyle name="Comma 10 3 3 7" xfId="13122" xr:uid="{300B6427-534B-4487-80D1-E8266DFA4839}"/>
    <cellStyle name="Comma 10 3 3 8" xfId="2682" xr:uid="{FF3DB05D-2906-4E31-BADA-A59D759609FE}"/>
    <cellStyle name="Comma 10 3 4" xfId="408" xr:uid="{00000000-0005-0000-0000-000097010000}"/>
    <cellStyle name="Comma 10 3 4 2" xfId="4847" xr:uid="{16995BFE-9BEA-4AB0-8B1C-4CEEAD94CAFE}"/>
    <cellStyle name="Comma 10 3 4 2 2" xfId="10393" xr:uid="{B7F59702-6F81-4C5D-BB28-32C3828F2B32}"/>
    <cellStyle name="Comma 10 3 4 2 3" xfId="14941" xr:uid="{9C04AC8C-8AC5-4619-98E4-4C1DC77D7C22}"/>
    <cellStyle name="Comma 10 3 4 3" xfId="7029" xr:uid="{14C774C7-EC53-4D13-AAB5-0E35C5354B7E}"/>
    <cellStyle name="Comma 10 3 4 3 2" xfId="12315" xr:uid="{DB707787-3C58-4E76-BE16-6BBC7DF338E4}"/>
    <cellStyle name="Comma 10 3 4 4" xfId="8166" xr:uid="{9B9C3BDB-B547-4000-BAA2-88AE089C28AB}"/>
    <cellStyle name="Comma 10 3 4 5" xfId="13494" xr:uid="{4CA688ED-3257-4F54-B289-9A5DA9A163E5}"/>
    <cellStyle name="Comma 10 3 4 6" xfId="3024" xr:uid="{07F95C71-0025-4C6E-9D85-0CA715D70CA4}"/>
    <cellStyle name="Comma 10 3 5" xfId="409" xr:uid="{00000000-0005-0000-0000-000098010000}"/>
    <cellStyle name="Comma 10 3 5 2" xfId="8800" xr:uid="{D1C24BFB-B2B3-481F-9B41-D6354FFA5D6C}"/>
    <cellStyle name="Comma 10 3 5 3" xfId="14230" xr:uid="{28A37175-AE84-4B6A-B585-CB5133C05BC1}"/>
    <cellStyle name="Comma 10 3 5 4" xfId="3123" xr:uid="{DEB425B4-0869-4BE4-80F0-710B2DF53028}"/>
    <cellStyle name="Comma 10 3 6" xfId="410" xr:uid="{00000000-0005-0000-0000-000099010000}"/>
    <cellStyle name="Comma 10 3 6 2" xfId="8957" xr:uid="{C82E8D6D-6CFB-4A19-8EA2-A0C06B3E65BF}"/>
    <cellStyle name="Comma 10 3 6 3" xfId="3307" xr:uid="{9D9ABF28-F7F8-4401-8F2A-F4CA39165B97}"/>
    <cellStyle name="Comma 10 3 7" xfId="411" xr:uid="{00000000-0005-0000-0000-00009A010000}"/>
    <cellStyle name="Comma 10 3 7 2" xfId="9082" xr:uid="{076FD1C0-4B51-4088-AF7E-6D434DD9F534}"/>
    <cellStyle name="Comma 10 3 7 3" xfId="3436" xr:uid="{D1568BA1-F2DE-4731-8B8A-36630EB4934A}"/>
    <cellStyle name="Comma 10 3 8" xfId="3807" xr:uid="{D49D836C-EDF4-40D0-A50E-1F850FF6DEDC}"/>
    <cellStyle name="Comma 10 3 8 2" xfId="9429" xr:uid="{F10AF9CE-6D75-4983-9137-B91B0B28DB17}"/>
    <cellStyle name="Comma 10 3 9" xfId="5709" xr:uid="{3715244C-789A-4282-B63C-220C27EF1617}"/>
    <cellStyle name="Comma 10 3 9 2" xfId="11011" xr:uid="{A9868A84-4A33-46EA-BC73-22065BED85F6}"/>
    <cellStyle name="Comma 10 4" xfId="412" xr:uid="{00000000-0005-0000-0000-00009B010000}"/>
    <cellStyle name="Comma 10 4 10" xfId="12854" xr:uid="{1DE72E41-635F-4415-AE4D-A5892ED0C79A}"/>
    <cellStyle name="Comma 10 4 11" xfId="15737" xr:uid="{5505F70F-346E-4DC5-84D7-D7178BF62DAE}"/>
    <cellStyle name="Comma 10 4 2" xfId="413" xr:uid="{00000000-0005-0000-0000-00009C010000}"/>
    <cellStyle name="Comma 10 4 2 2" xfId="5257" xr:uid="{78C4974E-C327-4770-828F-192A83072DEC}"/>
    <cellStyle name="Comma 10 4 2 2 2" xfId="10649" xr:uid="{2FDACC18-0751-4576-9034-044FB79C8516}"/>
    <cellStyle name="Comma 10 4 2 2 2 2" xfId="15362" xr:uid="{9E7AE5A3-ADF6-4EC2-BC59-43B8A9DCB71F}"/>
    <cellStyle name="Comma 10 4 2 2 3" xfId="13915" xr:uid="{66FF61D1-933B-4116-8059-D34D4D849D8F}"/>
    <cellStyle name="Comma 10 4 2 3" xfId="4300" xr:uid="{CBAA62DC-7B53-4DDD-884E-A28B3FB2BD0A}"/>
    <cellStyle name="Comma 10 4 2 3 2" xfId="9892" xr:uid="{841AC590-305E-49CF-9E35-357DB97B2A7D}"/>
    <cellStyle name="Comma 10 4 2 3 3" xfId="14648" xr:uid="{2B56283D-D297-47E9-87D4-96FB3C050587}"/>
    <cellStyle name="Comma 10 4 2 4" xfId="6202" xr:uid="{0BE8E642-2243-4F9B-B699-70EB75DD9B66}"/>
    <cellStyle name="Comma 10 4 2 4 2" xfId="11497" xr:uid="{D97AAFEE-84BC-4CB8-BD40-00B256961385}"/>
    <cellStyle name="Comma 10 4 2 5" xfId="6779" xr:uid="{91B5A870-25B6-45E5-8014-15CE6537455D}"/>
    <cellStyle name="Comma 10 4 2 5 2" xfId="12067" xr:uid="{8D70D6DE-C303-4D76-BA2A-9FF61F366A2C}"/>
    <cellStyle name="Comma 10 4 2 6" xfId="8631" xr:uid="{55D7E35E-2590-4FEC-9740-5BAC0B3C8DDA}"/>
    <cellStyle name="Comma 10 4 2 7" xfId="7837" xr:uid="{ACBB89A9-F379-4B2F-948D-AD3412ED5DC3}"/>
    <cellStyle name="Comma 10 4 2 8" xfId="13201" xr:uid="{750EAD1E-D63B-43E8-BFAE-EFC65627F49A}"/>
    <cellStyle name="Comma 10 4 2 9" xfId="2761" xr:uid="{09946174-E1C9-45DA-B7E2-A97CA110AE38}"/>
    <cellStyle name="Comma 10 4 3" xfId="414" xr:uid="{00000000-0005-0000-0000-00009D010000}"/>
    <cellStyle name="Comma 10 4 3 2" xfId="4923" xr:uid="{B499F8D8-7C09-4706-9FEC-B7AD89A46BDB}"/>
    <cellStyle name="Comma 10 4 3 2 2" xfId="10444" xr:uid="{F2EE4E65-47C7-400C-AF92-B5112EF658BA}"/>
    <cellStyle name="Comma 10 4 3 2 3" xfId="15020" xr:uid="{FF722081-9E45-4407-AB8F-AF3FEAAC63DD}"/>
    <cellStyle name="Comma 10 4 3 3" xfId="7107" xr:uid="{8A48A937-F6AC-4200-BCC6-3C0BC468E6EC}"/>
    <cellStyle name="Comma 10 4 3 3 2" xfId="12393" xr:uid="{F69D7A00-8378-4AB1-AA77-FDA94676BD83}"/>
    <cellStyle name="Comma 10 4 3 4" xfId="8250" xr:uid="{F1B4829A-CD19-454C-B6AB-D294F8F1CC50}"/>
    <cellStyle name="Comma 10 4 3 5" xfId="13573" xr:uid="{F651D530-9548-4B3F-B685-362E7F9F1A8B}"/>
    <cellStyle name="Comma 10 4 3 6" xfId="3152" xr:uid="{669D8AF5-E447-4BC8-BD25-870F78D08D40}"/>
    <cellStyle name="Comma 10 4 4" xfId="415" xr:uid="{00000000-0005-0000-0000-00009E010000}"/>
    <cellStyle name="Comma 10 4 4 2" xfId="9088" xr:uid="{5DF4CE50-724B-4AEC-8DA6-539A42E89056}"/>
    <cellStyle name="Comma 10 4 4 3" xfId="14308" xr:uid="{5D983C69-A412-4F0B-BA0C-4154CF2C4BF2}"/>
    <cellStyle name="Comma 10 4 4 4" xfId="3440" xr:uid="{69734243-555F-4A7C-8780-B8E70D51F0AC}"/>
    <cellStyle name="Comma 10 4 5" xfId="416" xr:uid="{00000000-0005-0000-0000-00009F010000}"/>
    <cellStyle name="Comma 10 4 5 2" xfId="9576" xr:uid="{81DD1AB9-5081-416E-AA70-1DA6AF839B54}"/>
    <cellStyle name="Comma 10 4 5 3" xfId="3964" xr:uid="{61B255FB-5382-43DF-BD79-E7E84A0213CF}"/>
    <cellStyle name="Comma 10 4 6" xfId="5877" xr:uid="{E8E00403-9B0F-4448-82C2-4A38E6CD70B1}"/>
    <cellStyle name="Comma 10 4 6 2" xfId="11173" xr:uid="{0033C351-F0F8-43E4-A1B3-FB6F222F1ACE}"/>
    <cellStyle name="Comma 10 4 7" xfId="6470" xr:uid="{41A393D8-F777-43BC-9DE7-4608D1AE03D3}"/>
    <cellStyle name="Comma 10 4 7 2" xfId="11758" xr:uid="{3C4EA968-8A06-4D8E-BF59-F435E57807D2}"/>
    <cellStyle name="Comma 10 4 8" xfId="8187" xr:uid="{7EEBF7E1-71B0-4A8D-B3C3-BB89D603AC28}"/>
    <cellStyle name="Comma 10 4 9" xfId="7490" xr:uid="{72B5EDF9-6E93-4E40-9069-ABC2201C5CDD}"/>
    <cellStyle name="Comma 10 5" xfId="417" xr:uid="{00000000-0005-0000-0000-0000A0010000}"/>
    <cellStyle name="Comma 10 5 2" xfId="418" xr:uid="{00000000-0005-0000-0000-0000A1010000}"/>
    <cellStyle name="Comma 10 5 2 2" xfId="5102" xr:uid="{7D157F1E-029F-4847-947E-0CC1BDEC40BF}"/>
    <cellStyle name="Comma 10 5 2 2 2" xfId="10494" xr:uid="{017FC285-DBC8-47DE-AC45-8C6349D90D60}"/>
    <cellStyle name="Comma 10 5 2 2 3" xfId="15207" xr:uid="{E23E8F06-4DAA-4882-ACA3-0CAD3C331FA7}"/>
    <cellStyle name="Comma 10 5 2 3" xfId="9087" xr:uid="{B9B6E215-3FD7-4B8C-B821-007446088652}"/>
    <cellStyle name="Comma 10 5 2 4" xfId="13760" xr:uid="{08F2BB2D-49B2-4B34-AFF2-4303990FBB8E}"/>
    <cellStyle name="Comma 10 5 2 5" xfId="3439" xr:uid="{D1221666-C69B-4A55-956D-626E778F4D03}"/>
    <cellStyle name="Comma 10 5 3" xfId="4127" xr:uid="{A1225CE6-89E3-4AA5-A9BD-83CAD8381251}"/>
    <cellStyle name="Comma 10 5 3 2" xfId="9735" xr:uid="{BAA1E13D-D693-4A63-AE4A-7B61F87D3A30}"/>
    <cellStyle name="Comma 10 5 3 3" xfId="14493" xr:uid="{21ABEB59-6088-4FCF-B18B-7C694A145AEC}"/>
    <cellStyle name="Comma 10 5 4" xfId="6051" xr:uid="{C3DD3ED6-597D-485B-B367-FC956E517904}"/>
    <cellStyle name="Comma 10 5 4 2" xfId="11347" xr:uid="{F44F82BB-3A55-4840-ACFB-D775E03A5B21}"/>
    <cellStyle name="Comma 10 5 5" xfId="5800" xr:uid="{A1E893B0-F977-4FF3-BB70-30FC85BD5627}"/>
    <cellStyle name="Comma 10 5 5 2" xfId="11098" xr:uid="{D21AFE56-8B23-4491-A974-495E251F33F4}"/>
    <cellStyle name="Comma 10 5 6" xfId="8588" xr:uid="{604E4CE8-65F2-49B9-BF81-8FBE0AB6FDBB}"/>
    <cellStyle name="Comma 10 5 7" xfId="7298" xr:uid="{C7BAC626-D460-414F-8EAE-1A2110DDA568}"/>
    <cellStyle name="Comma 10 5 8" xfId="13046" xr:uid="{2831F22D-3E06-4735-931D-33EB7B8507F8}"/>
    <cellStyle name="Comma 10 5 9" xfId="2599" xr:uid="{ACED597D-9F46-45EE-8A9A-163C7041AED0}"/>
    <cellStyle name="Comma 10 6" xfId="419" xr:uid="{00000000-0005-0000-0000-0000A2010000}"/>
    <cellStyle name="Comma 10 6 2" xfId="420" xr:uid="{00000000-0005-0000-0000-0000A3010000}"/>
    <cellStyle name="Comma 10 6 2 2" xfId="4771" xr:uid="{6D6ECDCB-A028-4185-BFA0-404C70E51B25}"/>
    <cellStyle name="Comma 10 6 2 2 2" xfId="10324" xr:uid="{D2FF13C1-7042-49A8-8DEC-A6E3595692E2}"/>
    <cellStyle name="Comma 10 6 2 2 3" xfId="14864" xr:uid="{D0DBBB6F-815A-4A0F-97E1-965DC744F9BD}"/>
    <cellStyle name="Comma 10 6 2 3" xfId="9208" xr:uid="{BF98F508-DF17-4834-956D-FB8A2276D245}"/>
    <cellStyle name="Comma 10 6 2 4" xfId="13417" xr:uid="{4E0BB628-84FF-489A-809E-A607982B5326}"/>
    <cellStyle name="Comma 10 6 2 5" xfId="3559" xr:uid="{DA2347B1-A81E-4D49-9548-C0B19D646589}"/>
    <cellStyle name="Comma 10 6 3" xfId="4386" xr:uid="{37C37DBB-4B0D-44BD-ADA2-060ACCBC27D9}"/>
    <cellStyle name="Comma 10 6 3 2" xfId="9970" xr:uid="{C2D75198-1D91-4D99-94FF-880EB377236B}"/>
    <cellStyle name="Comma 10 6 3 3" xfId="14153" xr:uid="{9875EEE4-4FA7-4C29-8597-AE2889BCA355}"/>
    <cellStyle name="Comma 10 6 4" xfId="8707" xr:uid="{1F29ED4A-F04D-4100-8ED7-CBC7FDA1C538}"/>
    <cellStyle name="Comma 10 6 5" xfId="12692" xr:uid="{4DD206C7-A45E-44CB-ABEE-7406962C28E9}"/>
    <cellStyle name="Comma 10 6 6" xfId="3002" xr:uid="{BA06FEC1-940F-4649-9C39-A81BBE2358A8}"/>
    <cellStyle name="Comma 10 7" xfId="421" xr:uid="{00000000-0005-0000-0000-0000A4010000}"/>
    <cellStyle name="Comma 10 7 2" xfId="4737" xr:uid="{B72D0678-6A3E-456A-8D1A-49D9891487C6}"/>
    <cellStyle name="Comma 10 7 2 2" xfId="10295" xr:uid="{0DC14796-C420-466A-90B6-F98A127CC75D}"/>
    <cellStyle name="Comma 10 7 2 3" xfId="14826" xr:uid="{D09F601A-B696-4EC6-BE7C-BE9BCF083B60}"/>
    <cellStyle name="Comma 10 7 3" xfId="8776" xr:uid="{44B486E8-6F76-495D-85F4-BEC48017E192}"/>
    <cellStyle name="Comma 10 7 4" xfId="13379" xr:uid="{6EEC220E-A402-483F-B1DF-9A064A716D8B}"/>
    <cellStyle name="Comma 10 7 5" xfId="3087" xr:uid="{7F4536EA-1CB8-4344-AF6E-0948178AEFEC}"/>
    <cellStyle name="Comma 10 8" xfId="422" xr:uid="{00000000-0005-0000-0000-0000A5010000}"/>
    <cellStyle name="Comma 10 8 2" xfId="8921" xr:uid="{CC4D4043-31A5-4CD3-93F9-57E5AE72B435}"/>
    <cellStyle name="Comma 10 8 2 2" xfId="14116" xr:uid="{40FDC067-8F60-4D3C-93F4-B9AE08E90015}"/>
    <cellStyle name="Comma 10 8 3" xfId="14092" xr:uid="{BD7CB76C-B70E-4B8B-9653-C8BDEC23AFEA}"/>
    <cellStyle name="Comma 10 8 4" xfId="3271" xr:uid="{7C0C54BC-0965-4E31-A658-CAE2B5E1EE15}"/>
    <cellStyle name="Comma 10 9" xfId="423" xr:uid="{00000000-0005-0000-0000-0000A6010000}"/>
    <cellStyle name="Comma 10 9 2" xfId="9016" xr:uid="{513D040A-1297-42C2-B076-80B8080C80CC}"/>
    <cellStyle name="Comma 10 9 3" xfId="3368" xr:uid="{564A39AF-5DC6-4E36-A125-CAE182A5D18C}"/>
    <cellStyle name="Comma 100" xfId="424" xr:uid="{00000000-0005-0000-0000-0000A7010000}"/>
    <cellStyle name="Comma 100 10" xfId="14095" xr:uid="{17F2187C-8CD0-45CC-A7B1-DE24E129F5E3}"/>
    <cellStyle name="Comma 100 2" xfId="4028" xr:uid="{D35CA9E0-A9EF-4E96-A444-3C34E5E830A5}"/>
    <cellStyle name="Comma 100 2 2" xfId="6267" xr:uid="{3907A501-F81F-48BE-A11C-CDD4C990B853}"/>
    <cellStyle name="Comma 100 2 2 2" xfId="11562" xr:uid="{D6D08450-6A47-4C8A-8C25-D076EAE4C643}"/>
    <cellStyle name="Comma 100 2 3" xfId="5942" xr:uid="{4EDE07E6-9F83-44BF-9C74-5A6C2020BC27}"/>
    <cellStyle name="Comma 100 2 3 2" xfId="11238" xr:uid="{618913A1-D522-4553-A7BA-E218826C9FDC}"/>
    <cellStyle name="Comma 100 2 4" xfId="9640" xr:uid="{FEF15125-4A39-462B-96C8-9FEF3071935D}"/>
    <cellStyle name="Comma 100 2 5" xfId="15790" xr:uid="{A845EF4A-11BD-4AB6-81CE-1BDF2DBA94E5}"/>
    <cellStyle name="Comma 100 3" xfId="3874" xr:uid="{C43C592C-2F11-4AAF-B113-FAED42DEBEC9}"/>
    <cellStyle name="Comma 100 3 2" xfId="6116" xr:uid="{44986231-331D-4E8E-9D43-6F2B3854F44B}"/>
    <cellStyle name="Comma 100 3 2 2" xfId="11412" xr:uid="{0D141D7E-71E9-4C21-B60A-A9AE1806043F}"/>
    <cellStyle name="Comma 100 3 3" xfId="9494" xr:uid="{D28577CF-D8DE-4427-B3DD-9968B75C53DF}"/>
    <cellStyle name="Comma 100 4" xfId="5777" xr:uid="{7BB29BDC-5875-4459-B78F-8C5594BC8698}"/>
    <cellStyle name="Comma 100 4 2" xfId="11077" xr:uid="{D662A563-49E3-43F8-B9BA-123D633F5E9A}"/>
    <cellStyle name="Comma 100 5" xfId="9262" xr:uid="{16F3A7F1-82B0-4865-BB24-1E1345328F63}"/>
    <cellStyle name="Comma 100 6" xfId="3618" xr:uid="{B271B360-461E-40F3-A980-26D48D9238B2}"/>
    <cellStyle name="Comma 101" xfId="2483" xr:uid="{A7B3539C-AB03-4AED-9957-D69FDE65B2F1}"/>
    <cellStyle name="Comma 101 2" xfId="15665" xr:uid="{1865473F-457F-49EA-BA9A-9A9D11B10C47}"/>
    <cellStyle name="Comma 102" xfId="2381" xr:uid="{2566B308-7467-423D-81E1-229325678499}"/>
    <cellStyle name="Comma 103" xfId="15571" xr:uid="{AC1A5D8D-F666-4774-86E8-449D71755BAA}"/>
    <cellStyle name="Comma 104" xfId="15595" xr:uid="{7279F34E-F7DA-48CC-BFBC-688375BAC9EB}"/>
    <cellStyle name="Comma 105" xfId="15577" xr:uid="{5F993728-8624-4A67-A332-74CD2013EA28}"/>
    <cellStyle name="Comma 106" xfId="425" xr:uid="{00000000-0005-0000-0000-0000A8010000}"/>
    <cellStyle name="Comma 106 2" xfId="426" xr:uid="{00000000-0005-0000-0000-0000A9010000}"/>
    <cellStyle name="Comma 106 2 2" xfId="5085" xr:uid="{CBC0A4EF-63AF-42F8-91CE-8F16D0331B6F}"/>
    <cellStyle name="Comma 106 2 2 2" xfId="10477" xr:uid="{CD31E95E-0C66-4654-81CD-FFB072DE24E4}"/>
    <cellStyle name="Comma 106 2 2 2 2" xfId="15189" xr:uid="{860835A2-5E2F-4DE2-B0DA-DA7B956E3220}"/>
    <cellStyle name="Comma 106 2 2 3" xfId="13742" xr:uid="{EE9E6F64-D903-4A30-904F-8A12FD6210F7}"/>
    <cellStyle name="Comma 106 2 3" xfId="4428" xr:uid="{0432E337-56CE-4C7A-9E20-135BFEEAE0BC}"/>
    <cellStyle name="Comma 106 2 3 2" xfId="9993" xr:uid="{AD56552B-A861-4D2A-9FC3-108B237D01C0}"/>
    <cellStyle name="Comma 106 2 3 3" xfId="14475" xr:uid="{F34E8904-1A10-4A1A-B4BB-355E00D48F5D}"/>
    <cellStyle name="Comma 106 2 4" xfId="6922" xr:uid="{05B77534-5C8A-4EF5-B249-5A8B668EB13A}"/>
    <cellStyle name="Comma 106 2 4 2" xfId="12210" xr:uid="{8E36E493-2E4F-4DE2-8C67-BD626D7C6793}"/>
    <cellStyle name="Comma 106 2 5" xfId="9051" xr:uid="{08E57881-0974-4885-A57E-8BE4C37BC080}"/>
    <cellStyle name="Comma 106 2 6" xfId="7990" xr:uid="{28342EB8-4165-48E5-A622-3330EFC65632}"/>
    <cellStyle name="Comma 106 2 7" xfId="13027" xr:uid="{16EB4F54-5B7F-43F3-B09D-44EC80AF1A4A}"/>
    <cellStyle name="Comma 106 2 8" xfId="3404" xr:uid="{C3CBBC26-1C6F-4B6F-B9D6-D5D6D4EF8EDD}"/>
    <cellStyle name="Comma 106 3" xfId="5070" xr:uid="{B1D0D1B3-5FE4-4D8A-BED7-B17E99E966C0}"/>
    <cellStyle name="Comma 106 3 2" xfId="7257" xr:uid="{F1F5750B-1CB8-4ED0-A7F6-8BC10350ACD7}"/>
    <cellStyle name="Comma 106 3 2 2" xfId="12543" xr:uid="{A5B596A0-C317-4287-8E33-E7C871929C34}"/>
    <cellStyle name="Comma 106 3 2 3" xfId="15173" xr:uid="{B5C6D754-0D0E-4417-AB20-FC32A8D20FAD}"/>
    <cellStyle name="Comma 106 3 3" xfId="8406" xr:uid="{5F83DAE5-612B-43A1-97EA-A3AC06C94736}"/>
    <cellStyle name="Comma 106 3 4" xfId="13726" xr:uid="{7DBF1539-040B-4F23-B2E9-3A648EF07610}"/>
    <cellStyle name="Comma 106 4" xfId="4363" xr:uid="{C02FDB69-079E-4E27-BD47-CCB4652EE5B5}"/>
    <cellStyle name="Comma 106 4 2" xfId="9951" xr:uid="{05024151-5233-4D59-B314-F569EEE59AD1}"/>
    <cellStyle name="Comma 106 4 3" xfId="14459" xr:uid="{AE26E833-79D7-4A83-86DF-903F532C3D09}"/>
    <cellStyle name="Comma 106 5" xfId="6598" xr:uid="{00BD908F-7356-4C44-AA38-A83AC15728B5}"/>
    <cellStyle name="Comma 106 5 2" xfId="11886" xr:uid="{421D8F3A-103B-45E8-9141-A384D2ECF68C}"/>
    <cellStyle name="Comma 106 6" xfId="7643" xr:uid="{51728DF1-76F5-499A-B022-478FE6CEEF70}"/>
    <cellStyle name="Comma 106 7" xfId="13007" xr:uid="{DA8D9FFB-12EE-48EE-962E-9A09AE43475E}"/>
    <cellStyle name="Comma 106 8" xfId="3216" xr:uid="{A538063E-BBAA-4BD7-B847-14378B2B7F30}"/>
    <cellStyle name="Comma 107" xfId="15590" xr:uid="{E7815BEF-07DB-4793-87C7-C5C0EA78EB9A}"/>
    <cellStyle name="Comma 108" xfId="15580" xr:uid="{3CCBEA99-EC2A-4E62-9C00-D404DA78209E}"/>
    <cellStyle name="Comma 109" xfId="15581" xr:uid="{6EFB3827-7463-45EA-849D-1876E809038D}"/>
    <cellStyle name="Comma 11" xfId="427" xr:uid="{00000000-0005-0000-0000-0000AA010000}"/>
    <cellStyle name="Comma 11 10" xfId="8433" xr:uid="{3849FC1E-DC92-41D7-A67D-6DF03ECB9545}"/>
    <cellStyle name="Comma 11 11" xfId="7372" xr:uid="{6C0DD84A-F4EA-442E-8F1C-3258294E81F2}"/>
    <cellStyle name="Comma 11 12" xfId="12734" xr:uid="{06629986-5983-4E5F-A520-A140B7928921}"/>
    <cellStyle name="Comma 11 13" xfId="2382" xr:uid="{5B5EF37F-0659-46B0-939B-ED013807F4B5}"/>
    <cellStyle name="Comma 11 2" xfId="428" xr:uid="{00000000-0005-0000-0000-0000AB010000}"/>
    <cellStyle name="Comma 11 2 10" xfId="2726" xr:uid="{D365FAED-D028-4CAC-90F6-3BDDD6198D22}"/>
    <cellStyle name="Comma 11 2 10 2" xfId="15726" xr:uid="{4AEE9D1E-B4ED-4E7F-BEC5-741951DEDDEF}"/>
    <cellStyle name="Comma 11 2 2" xfId="429" xr:uid="{00000000-0005-0000-0000-0000AC010000}"/>
    <cellStyle name="Comma 11 2 2 2" xfId="4689" xr:uid="{4B3CEB62-E044-4D31-95EB-41372DD1C29E}"/>
    <cellStyle name="Comma 11 2 2 2 2" xfId="5382" xr:uid="{68E6796A-EC7A-4CB6-AAAA-564F0F663C3C}"/>
    <cellStyle name="Comma 11 2 2 2 2 2" xfId="10774" xr:uid="{A5317EBA-5385-4E41-9DA6-001FA95A4F2D}"/>
    <cellStyle name="Comma 11 2 2 2 2 2 2" xfId="15487" xr:uid="{DC4C6058-0856-4ABB-BE03-C5C6ED745669}"/>
    <cellStyle name="Comma 11 2 2 2 2 3" xfId="14040" xr:uid="{68C6E48B-D303-486D-A2EC-306D2446304E}"/>
    <cellStyle name="Comma 11 2 2 2 3" xfId="6899" xr:uid="{6B94D2FD-45B9-43D2-9112-E59FABBD5689}"/>
    <cellStyle name="Comma 11 2 2 2 3 2" xfId="12187" xr:uid="{579B4454-175B-4045-8774-E0FC3A1B0656}"/>
    <cellStyle name="Comma 11 2 2 2 3 3" xfId="14773" xr:uid="{3B209522-9099-4F17-B196-E3C428876222}"/>
    <cellStyle name="Comma 11 2 2 2 4" xfId="10247" xr:uid="{AE74CC79-6968-4B0E-96A1-E4732720F71E}"/>
    <cellStyle name="Comma 11 2 2 2 5" xfId="7962" xr:uid="{00572383-FBFE-44A7-8B2F-72FC089402DB}"/>
    <cellStyle name="Comma 11 2 2 2 6" xfId="13326" xr:uid="{BD3A0FE2-5637-44B1-A905-2FBD0FBC693A}"/>
    <cellStyle name="Comma 11 2 2 3" xfId="5044" xr:uid="{56908F43-5BB7-4599-9580-2B9CBAF5803C}"/>
    <cellStyle name="Comma 11 2 2 3 2" xfId="7232" xr:uid="{E319D03F-C222-470C-8F30-55E931106CFA}"/>
    <cellStyle name="Comma 11 2 2 3 2 2" xfId="12518" xr:uid="{8A8826AE-0AA0-4803-B586-01D5F217BDB0}"/>
    <cellStyle name="Comma 11 2 2 3 2 3" xfId="15145" xr:uid="{FAF04DA4-5968-4EEC-8DA2-764B412A7F76}"/>
    <cellStyle name="Comma 11 2 2 3 3" xfId="8375" xr:uid="{72DA47A5-8A09-4A06-954A-AD0EF136673C}"/>
    <cellStyle name="Comma 11 2 2 3 4" xfId="13698" xr:uid="{A2E9170A-F362-4516-B55D-E758C8028902}"/>
    <cellStyle name="Comma 11 2 2 4" xfId="4271" xr:uid="{D1533F38-4917-4F25-8523-66BF3BC9F1A5}"/>
    <cellStyle name="Comma 11 2 2 4 2" xfId="9864" xr:uid="{55BC2288-5AF5-4FA4-8450-8FB32289C477}"/>
    <cellStyle name="Comma 11 2 2 4 3" xfId="14433" xr:uid="{B0746BDC-2770-465F-A90F-94B1D970F8FF}"/>
    <cellStyle name="Comma 11 2 2 5" xfId="6220" xr:uid="{F904AB54-0437-4510-BB93-BC49B94E040B}"/>
    <cellStyle name="Comma 11 2 2 5 2" xfId="11515" xr:uid="{21761483-8EA9-4701-843A-685117E3AE12}"/>
    <cellStyle name="Comma 11 2 2 6" xfId="6576" xr:uid="{19BC1F2F-5FDE-414C-81D0-730AD2F2BD30}"/>
    <cellStyle name="Comma 11 2 2 6 2" xfId="11864" xr:uid="{4F480681-55B4-4AD7-AF35-2BBE7F24895D}"/>
    <cellStyle name="Comma 11 2 2 7" xfId="7615" xr:uid="{A0DACB85-5542-4583-96BA-16EB041CDBB8}"/>
    <cellStyle name="Comma 11 2 2 8" xfId="12979" xr:uid="{CDC10626-AC80-4D3B-873E-CD2732F60595}"/>
    <cellStyle name="Comma 11 2 2 9" xfId="2886" xr:uid="{3ABAB7AA-597D-45A8-8967-A59C83ACD300}"/>
    <cellStyle name="Comma 11 2 3" xfId="430" xr:uid="{00000000-0005-0000-0000-0000AD010000}"/>
    <cellStyle name="Comma 11 2 3 2" xfId="5222" xr:uid="{848BB82A-5AE0-4FFF-B356-15FCB88F8E22}"/>
    <cellStyle name="Comma 11 2 3 2 2" xfId="10614" xr:uid="{074745EF-4594-4F5F-8C6F-DB92967078F6}"/>
    <cellStyle name="Comma 11 2 3 2 2 2" xfId="15327" xr:uid="{B75B06B8-C377-494F-AFE0-14CCC4FFD553}"/>
    <cellStyle name="Comma 11 2 3 2 3" xfId="13880" xr:uid="{77C669DB-C298-4DFE-A9D2-202D5BFAD90D}"/>
    <cellStyle name="Comma 11 2 3 3" xfId="4546" xr:uid="{6FF536B9-E3C7-4AE4-B047-F3DA79A894B0}"/>
    <cellStyle name="Comma 11 2 3 3 2" xfId="10105" xr:uid="{3145C684-1B1D-4C79-9A29-E6EBFCF1D137}"/>
    <cellStyle name="Comma 11 2 3 3 3" xfId="14613" xr:uid="{54CC1B8F-CCD9-4E4C-B71F-C39817A14962}"/>
    <cellStyle name="Comma 11 2 3 4" xfId="6746" xr:uid="{33FBCB2A-FB81-4EA9-8DAB-41BF2B854FFC}"/>
    <cellStyle name="Comma 11 2 3 4 2" xfId="12034" xr:uid="{3EBB1C92-E0C8-461A-ACC1-C7E89864C664}"/>
    <cellStyle name="Comma 11 2 3 5" xfId="8679" xr:uid="{73B62E2B-0735-4F25-982F-FBFED644F18A}"/>
    <cellStyle name="Comma 11 2 3 6" xfId="7802" xr:uid="{8C3107B3-6FA7-41B3-83CD-BCD384C72FCB}"/>
    <cellStyle name="Comma 11 2 3 7" xfId="13166" xr:uid="{851CCDCF-9EDD-4B43-9C5F-9B60A805F86B}"/>
    <cellStyle name="Comma 11 2 3 8" xfId="2961" xr:uid="{E4341E3B-5C55-4D7F-BC8A-6A8B402AC4C9}"/>
    <cellStyle name="Comma 11 2 4" xfId="431" xr:uid="{00000000-0005-0000-0000-0000AE010000}"/>
    <cellStyle name="Comma 11 2 4 2" xfId="4891" xr:uid="{E8545249-5DE4-4B98-ABDA-AEB8F8C1B176}"/>
    <cellStyle name="Comma 11 2 4 2 2" xfId="10432" xr:uid="{5F777D37-A6D7-4031-8BB3-F68D261E8CCC}"/>
    <cellStyle name="Comma 11 2 4 2 3" xfId="14985" xr:uid="{8EA1094A-5E1E-4C8A-B734-23E11F35B404}"/>
    <cellStyle name="Comma 11 2 4 3" xfId="7073" xr:uid="{D598CEFA-B7DC-42DC-B341-8BF595C72FE3}"/>
    <cellStyle name="Comma 11 2 4 3 2" xfId="12359" xr:uid="{315B0A28-C3F1-4633-B251-8CEE94954E80}"/>
    <cellStyle name="Comma 11 2 4 4" xfId="9089" xr:uid="{0AC3C494-BFC2-49D3-9909-E911079F797C}"/>
    <cellStyle name="Comma 11 2 4 5" xfId="8215" xr:uid="{465F3B74-0FD6-4F18-969A-0E4D36EF257E}"/>
    <cellStyle name="Comma 11 2 4 6" xfId="13538" xr:uid="{6DA6FD2D-E658-4D06-A413-43F3F96BB0B4}"/>
    <cellStyle name="Comma 11 2 4 7" xfId="3441" xr:uid="{A3406529-0306-4F6E-9201-0C1BB9005299}"/>
    <cellStyle name="Comma 11 2 5" xfId="3981" xr:uid="{EE6AF55F-0176-44A2-B9E9-EF2C7BE32FE7}"/>
    <cellStyle name="Comma 11 2 5 2" xfId="9593" xr:uid="{6EFD4735-A2FD-4A6F-9096-66363BBDB4BD}"/>
    <cellStyle name="Comma 11 2 5 3" xfId="14274" xr:uid="{AD9C8AE6-1040-4504-8FDA-91B8C18CD139}"/>
    <cellStyle name="Comma 11 2 6" xfId="5895" xr:uid="{16351864-C83B-4F09-9353-AAA37771A7B4}"/>
    <cellStyle name="Comma 11 2 6 2" xfId="11191" xr:uid="{BB5B229D-4008-42B6-B2DC-A17F2165DC93}"/>
    <cellStyle name="Comma 11 2 7" xfId="6439" xr:uid="{7158D411-D727-4C76-95F3-BC7EFC761650}"/>
    <cellStyle name="Comma 11 2 7 2" xfId="11727" xr:uid="{5F08C95B-9482-4FA6-960C-97846E1869B8}"/>
    <cellStyle name="Comma 11 2 8" xfId="7455" xr:uid="{32185D7E-0D56-4973-8D2A-AA6228CAD0EF}"/>
    <cellStyle name="Comma 11 2 9" xfId="12819" xr:uid="{E42DDDE3-BFB2-422A-A706-EF0BA813770E}"/>
    <cellStyle name="Comma 11 3" xfId="432" xr:uid="{00000000-0005-0000-0000-0000AF010000}"/>
    <cellStyle name="Comma 11 3 2" xfId="4617" xr:uid="{6EFB3109-79E3-4D36-9CD8-3860E1173513}"/>
    <cellStyle name="Comma 11 3 2 2" xfId="5301" xr:uid="{2DD4A701-FDBE-42E2-A41B-45800F85510C}"/>
    <cellStyle name="Comma 11 3 2 2 2" xfId="10693" xr:uid="{B57EA8F9-F04F-4F52-A331-12F493BC4A37}"/>
    <cellStyle name="Comma 11 3 2 2 2 2" xfId="15406" xr:uid="{7849CE59-7257-412B-87D4-5F4CD1E25136}"/>
    <cellStyle name="Comma 11 3 2 2 3" xfId="13959" xr:uid="{1ED986C3-EEC6-4DE8-99F2-8804720C3B01}"/>
    <cellStyle name="Comma 11 3 2 3" xfId="6822" xr:uid="{8E140E59-8F76-4096-81EF-3FE289447170}"/>
    <cellStyle name="Comma 11 3 2 3 2" xfId="12110" xr:uid="{749BE597-4B6F-4C2E-A505-BB36CD440862}"/>
    <cellStyle name="Comma 11 3 2 3 3" xfId="14692" xr:uid="{D96E15D8-8FA1-453B-B074-C514EA47C67D}"/>
    <cellStyle name="Comma 11 3 2 4" xfId="10175" xr:uid="{285A7EDD-2535-4DB3-B439-1EB48748CCF2}"/>
    <cellStyle name="Comma 11 3 2 5" xfId="7881" xr:uid="{D31304C6-4411-4101-ABE7-A4C1F05F1150}"/>
    <cellStyle name="Comma 11 3 2 6" xfId="13245" xr:uid="{9638E829-A104-4975-9B11-48170E6DAA8E}"/>
    <cellStyle name="Comma 11 3 3" xfId="4964" xr:uid="{CE8B91F7-5E2D-4003-93E0-5A3FF4D6820D}"/>
    <cellStyle name="Comma 11 3 3 2" xfId="7151" xr:uid="{0B92CA73-E175-4B20-8245-FBC6FB087F2A}"/>
    <cellStyle name="Comma 11 3 3 2 2" xfId="12437" xr:uid="{A3C2C1A0-E446-4854-8A11-88D07BF5D155}"/>
    <cellStyle name="Comma 11 3 3 2 3" xfId="15064" xr:uid="{2F72DA12-85EA-4617-B34C-0C94702DC727}"/>
    <cellStyle name="Comma 11 3 3 3" xfId="8294" xr:uid="{F07D422B-19B3-41F2-B452-D7F807C5B9F4}"/>
    <cellStyle name="Comma 11 3 3 4" xfId="13617" xr:uid="{3B76E4F4-4954-4A04-96F0-DE9A45B85438}"/>
    <cellStyle name="Comma 11 3 4" xfId="4188" xr:uid="{5ED30787-A4DF-4780-86A8-2CB2C780C5C1}"/>
    <cellStyle name="Comma 11 3 4 2" xfId="9782" xr:uid="{8D5D769D-CE7D-43D2-92EB-3A5E31234F50}"/>
    <cellStyle name="Comma 11 3 4 3" xfId="14352" xr:uid="{4EC3CAB0-7724-48D3-971C-59FA948FCB43}"/>
    <cellStyle name="Comma 11 3 5" xfId="6069" xr:uid="{D7AC4636-785C-42ED-8C0B-D34CACF60D5D}"/>
    <cellStyle name="Comma 11 3 5 2" xfId="11365" xr:uid="{05284E9C-0976-42D9-A76E-54E8D6179A3F}"/>
    <cellStyle name="Comma 11 3 6" xfId="6507" xr:uid="{9229556E-067F-40CB-9705-E4192BDDBB14}"/>
    <cellStyle name="Comma 11 3 6 2" xfId="11795" xr:uid="{48CA7A7A-2824-412E-87D1-758A8221BF2D}"/>
    <cellStyle name="Comma 11 3 7" xfId="7534" xr:uid="{62862F72-0BEC-46A5-806A-B88AAB63D14E}"/>
    <cellStyle name="Comma 11 3 8" xfId="12898" xr:uid="{0E5F0B01-E184-4D78-B4D3-3A1EC5EE2A0F}"/>
    <cellStyle name="Comma 11 3 9" xfId="2805" xr:uid="{CDAC8179-596F-4DF6-9DCE-F6B29884BE1F}"/>
    <cellStyle name="Comma 11 4" xfId="433" xr:uid="{00000000-0005-0000-0000-0000B0010000}"/>
    <cellStyle name="Comma 11 4 2" xfId="5141" xr:uid="{C88EBF17-4995-41EB-8115-C5E25EE3D3D2}"/>
    <cellStyle name="Comma 11 4 2 2" xfId="10533" xr:uid="{56F9A78B-759E-4E9B-818C-9492671C8CE4}"/>
    <cellStyle name="Comma 11 4 2 2 2" xfId="15246" xr:uid="{00E990F3-9EC9-4BDD-ABAF-6FCAB2B4808C}"/>
    <cellStyle name="Comma 11 4 2 3" xfId="13799" xr:uid="{475247A6-7535-406A-A3BE-FF2D9A34B453}"/>
    <cellStyle name="Comma 11 4 3" xfId="4479" xr:uid="{4A5C312D-757C-4E34-B246-F871BCFA4FC3}"/>
    <cellStyle name="Comma 11 4 3 2" xfId="10039" xr:uid="{84F582D9-E7DA-4646-80D8-08F019FEAB0C}"/>
    <cellStyle name="Comma 11 4 3 3" xfId="14532" xr:uid="{189310F2-1C05-4362-8DE3-DFB31C7772B4}"/>
    <cellStyle name="Comma 11 4 4" xfId="6669" xr:uid="{30207406-A6F7-47E6-8268-5D398F0D785A}"/>
    <cellStyle name="Comma 11 4 4 2" xfId="11957" xr:uid="{1E2ED5DE-2F6C-46B7-A2F9-7AA167E2103F}"/>
    <cellStyle name="Comma 11 4 5" xfId="8613" xr:uid="{2461B49B-295E-4A5E-A0C1-8DD2F0F93493}"/>
    <cellStyle name="Comma 11 4 6" xfId="7721" xr:uid="{A8F90C57-269E-48D2-B742-F4B6EDD8A7A3}"/>
    <cellStyle name="Comma 11 4 7" xfId="13085" xr:uid="{207CC63D-6B5C-4FB4-9A23-390AD63EDC3B}"/>
    <cellStyle name="Comma 11 4 8" xfId="2643" xr:uid="{F16A9B2C-22DD-469E-9AD1-911BC464B2E9}"/>
    <cellStyle name="Comma 11 5" xfId="434" xr:uid="{00000000-0005-0000-0000-0000B1010000}"/>
    <cellStyle name="Comma 11 5 2" xfId="4810" xr:uid="{DB5C4449-4F32-466B-A742-6BB99ADDCF8D}"/>
    <cellStyle name="Comma 11 5 2 2" xfId="10361" xr:uid="{8001916A-8472-4985-BF97-319E96ABFD41}"/>
    <cellStyle name="Comma 11 5 2 3" xfId="14904" xr:uid="{370B3F67-3C49-4D32-9559-31F1D0C5AD51}"/>
    <cellStyle name="Comma 11 5 3" xfId="6993" xr:uid="{05A5FF8D-22ED-451B-BBE2-97A4DAE1D41B}"/>
    <cellStyle name="Comma 11 5 3 2" xfId="12279" xr:uid="{729646F9-2632-482B-9A12-6871C83C826C}"/>
    <cellStyle name="Comma 11 5 4" xfId="8127" xr:uid="{903A9AA2-EE42-459F-9B29-5510EB5DE897}"/>
    <cellStyle name="Comma 11 5 5" xfId="13457" xr:uid="{97F05E22-808D-4DF5-935C-B7C14ABE05A0}"/>
    <cellStyle name="Comma 11 5 6" xfId="3013" xr:uid="{88622D6C-21C5-4AF8-89C5-2B33D3C8C733}"/>
    <cellStyle name="Comma 11 6" xfId="435" xr:uid="{00000000-0005-0000-0000-0000B2010000}"/>
    <cellStyle name="Comma 11 6 2" xfId="9036" xr:uid="{42469A0C-0F08-43F6-9257-CA08BB8ED4D7}"/>
    <cellStyle name="Comma 11 6 3" xfId="14193" xr:uid="{C85D470C-5711-456B-8889-902641881D4D}"/>
    <cellStyle name="Comma 11 6 4" xfId="3388" xr:uid="{7A7FA101-FF41-4CB3-9D30-0BDB6A2B04A6}"/>
    <cellStyle name="Comma 11 7" xfId="436" xr:uid="{00000000-0005-0000-0000-0000B3010000}"/>
    <cellStyle name="Comma 11 7 2" xfId="9445" xr:uid="{5D4AA007-2E42-4AB8-BF49-590D228C7697}"/>
    <cellStyle name="Comma 11 7 3" xfId="3823" xr:uid="{51C30000-6A18-4C74-BB5C-1F1C68178E8A}"/>
    <cellStyle name="Comma 11 8" xfId="5726" xr:uid="{CBD12C7C-6094-45B3-880A-0E68D1FDA3BA}"/>
    <cellStyle name="Comma 11 8 2" xfId="11028" xr:uid="{53A56E3C-742F-4034-AFEC-6B7A981EFE0A}"/>
    <cellStyle name="Comma 11 9" xfId="6370" xr:uid="{AE57518F-E158-45DB-AA07-1604E3C51C86}"/>
    <cellStyle name="Comma 11 9 2" xfId="11659" xr:uid="{21182903-A988-49C6-81D2-E9698888F308}"/>
    <cellStyle name="Comma 110" xfId="15586" xr:uid="{4E12E52A-363F-44AB-80F4-6DC39FBD89F9}"/>
    <cellStyle name="Comma 111" xfId="15579" xr:uid="{DAFF0F64-CF75-4492-BB7F-DBDB991E002A}"/>
    <cellStyle name="Comma 112" xfId="15593" xr:uid="{3E31673D-1519-4D1F-86C8-CDCF3898FA6F}"/>
    <cellStyle name="Comma 113" xfId="15718" xr:uid="{A9E40ED8-2965-4F29-AAF8-EEE00CA032EA}"/>
    <cellStyle name="Comma 114" xfId="15576" xr:uid="{AB195617-1AD9-4241-B9B5-6AA77A478221}"/>
    <cellStyle name="Comma 115" xfId="15573" xr:uid="{44808D41-839F-45B1-8A21-2B1BE7FA1303}"/>
    <cellStyle name="Comma 116" xfId="15588" xr:uid="{085CDA20-B62B-4846-8473-35F112248ADF}"/>
    <cellStyle name="Comma 117" xfId="15584" xr:uid="{46EACD29-4650-4DCA-AD8B-F55FFCE65AEC}"/>
    <cellStyle name="Comma 118" xfId="15587" xr:uid="{7577D06A-5CA8-46A0-AB0D-0E8C6067064B}"/>
    <cellStyle name="Comma 119" xfId="437" xr:uid="{00000000-0005-0000-0000-0000B4010000}"/>
    <cellStyle name="Comma 119 2" xfId="438" xr:uid="{00000000-0005-0000-0000-0000B5010000}"/>
    <cellStyle name="Comma 119 2 2" xfId="5083" xr:uid="{BB96F664-B698-4C24-A446-921F3E417D33}"/>
    <cellStyle name="Comma 119 2 2 2" xfId="10475" xr:uid="{996D7477-BDA7-4B2A-8637-A84F5E72D976}"/>
    <cellStyle name="Comma 119 2 2 2 2" xfId="15187" xr:uid="{D1152125-B882-430B-98F3-93B4FCAA48BD}"/>
    <cellStyle name="Comma 119 2 2 3" xfId="13740" xr:uid="{8DDAEECC-6A6B-415E-BBA6-692F18A20E4F}"/>
    <cellStyle name="Comma 119 2 3" xfId="4426" xr:uid="{9291F676-DF31-4783-AC29-FE09FD301275}"/>
    <cellStyle name="Comma 119 2 3 2" xfId="9991" xr:uid="{7F9F3F2C-7720-47DA-B6F2-70011533DF50}"/>
    <cellStyle name="Comma 119 2 3 3" xfId="14473" xr:uid="{DB7E3BE0-01E4-44C6-870C-05A363DA667D}"/>
    <cellStyle name="Comma 119 2 4" xfId="6920" xr:uid="{E6EFF403-92EB-4CE6-996D-A93FC21C31F5}"/>
    <cellStyle name="Comma 119 2 4 2" xfId="12208" xr:uid="{140F6EDE-0552-427E-8AB4-313B409D1249}"/>
    <cellStyle name="Comma 119 2 5" xfId="9050" xr:uid="{D7A9051E-9C37-45A2-B064-B262A25F7017}"/>
    <cellStyle name="Comma 119 2 6" xfId="7988" xr:uid="{FCA54991-114C-4193-9710-597F10B5C37B}"/>
    <cellStyle name="Comma 119 2 7" xfId="13025" xr:uid="{5B900746-AB53-4B26-AAAA-2B89A8902277}"/>
    <cellStyle name="Comma 119 2 8" xfId="3403" xr:uid="{81A00873-A805-4625-91BD-3D039C80CD4F}"/>
    <cellStyle name="Comma 119 3" xfId="5068" xr:uid="{76F106A0-E577-454C-A184-18D1A43A8695}"/>
    <cellStyle name="Comma 119 3 2" xfId="7255" xr:uid="{6CD31219-6B24-4A8D-A00C-C66DD03C974B}"/>
    <cellStyle name="Comma 119 3 2 2" xfId="12541" xr:uid="{5A139778-C660-4477-B02C-E073B5B959A3}"/>
    <cellStyle name="Comma 119 3 2 3" xfId="15171" xr:uid="{A1556BDA-A91A-4CA8-B88F-D1EC2512457C}"/>
    <cellStyle name="Comma 119 3 3" xfId="8404" xr:uid="{1833136B-2FE1-434A-9DE3-375AA5316D41}"/>
    <cellStyle name="Comma 119 3 4" xfId="13724" xr:uid="{4AA6F4BD-B170-4B7D-97E1-81FB743CEF6B}"/>
    <cellStyle name="Comma 119 4" xfId="4360" xr:uid="{738ECB87-CDE3-4382-8773-B4C6BBE28A1F}"/>
    <cellStyle name="Comma 119 4 2" xfId="9949" xr:uid="{8468E658-2494-48F9-B1CC-2B686F754104}"/>
    <cellStyle name="Comma 119 4 3" xfId="14457" xr:uid="{E2F08161-BF3E-4EB3-89D8-E5700D7C0225}"/>
    <cellStyle name="Comma 119 5" xfId="6596" xr:uid="{28FE1298-C9B1-43E9-AC3A-FA5ACA866BA8}"/>
    <cellStyle name="Comma 119 5 2" xfId="11884" xr:uid="{3D4804B7-A8C2-4255-B1F6-4B4054D3377F}"/>
    <cellStyle name="Comma 119 6" xfId="7641" xr:uid="{38B96516-738F-4C80-B522-B96B14EC6A01}"/>
    <cellStyle name="Comma 119 7" xfId="13005" xr:uid="{F24A7091-3A1A-4C5D-BF4D-1643EA55966C}"/>
    <cellStyle name="Comma 119 8" xfId="3214" xr:uid="{03ADC87E-D0B5-4CF4-BA49-40B4B1FA612D}"/>
    <cellStyle name="Comma 12" xfId="439" xr:uid="{00000000-0005-0000-0000-0000B6010000}"/>
    <cellStyle name="Comma 12 10" xfId="7384" xr:uid="{5E6CF8A3-92E6-4B94-B9BF-FA933C914F02}"/>
    <cellStyle name="Comma 12 11" xfId="12746" xr:uid="{46878150-5806-440E-9202-47222EDBF313}"/>
    <cellStyle name="Comma 12 12" xfId="15673" xr:uid="{F10E7A20-5ECB-451A-823C-FBBD99BBD279}"/>
    <cellStyle name="Comma 12 2" xfId="440" xr:uid="{00000000-0005-0000-0000-0000B7010000}"/>
    <cellStyle name="Comma 12 2 10" xfId="12910" xr:uid="{28ED5C3E-1269-401A-8B06-6E36FCA562CA}"/>
    <cellStyle name="Comma 12 2 11" xfId="15644" xr:uid="{2265CA63-437D-4CFB-98E2-129D911C3869}"/>
    <cellStyle name="Comma 12 2 2" xfId="441" xr:uid="{00000000-0005-0000-0000-0000B8010000}"/>
    <cellStyle name="Comma 12 2 2 2" xfId="5313" xr:uid="{0DD8038F-B16B-400D-82D0-F19038EFB35A}"/>
    <cellStyle name="Comma 12 2 2 2 2" xfId="10705" xr:uid="{BCD34F1E-2481-4D58-9C86-3C42374EB95D}"/>
    <cellStyle name="Comma 12 2 2 2 2 2" xfId="15418" xr:uid="{AE1D4D67-3421-4950-A64A-D58D1DA7A1F1}"/>
    <cellStyle name="Comma 12 2 2 2 3" xfId="13971" xr:uid="{AEB3B3E4-C9D1-4C01-8E2B-B75E7C34EFC6}"/>
    <cellStyle name="Comma 12 2 2 3" xfId="4314" xr:uid="{6348FDE9-D154-42B0-A133-1A98717255FA}"/>
    <cellStyle name="Comma 12 2 2 3 2" xfId="9904" xr:uid="{2F79CFDC-6854-41C2-91FB-0A541BA7CF1F}"/>
    <cellStyle name="Comma 12 2 2 3 3" xfId="14704" xr:uid="{34EFAA88-63C6-44AB-A9A0-E0193FBC3B89}"/>
    <cellStyle name="Comma 12 2 2 4" xfId="6178" xr:uid="{F29B403C-1B26-427A-9CFE-FE33380A6F81}"/>
    <cellStyle name="Comma 12 2 2 4 2" xfId="11473" xr:uid="{7CE9F299-EAE1-44B2-88E3-794A54F4FAEF}"/>
    <cellStyle name="Comma 12 2 2 5" xfId="6834" xr:uid="{DE0D4E63-F40D-4166-817A-BE7D0427D824}"/>
    <cellStyle name="Comma 12 2 2 5 2" xfId="12122" xr:uid="{C7FD1852-580F-400E-90A4-2FA665E3478D}"/>
    <cellStyle name="Comma 12 2 2 6" xfId="8632" xr:uid="{052F7AE6-E714-4252-8B9B-537EF3253269}"/>
    <cellStyle name="Comma 12 2 2 7" xfId="7893" xr:uid="{3D7E40D4-7F12-4BFF-8219-9B9701A3B193}"/>
    <cellStyle name="Comma 12 2 2 8" xfId="13257" xr:uid="{FBFD3FFD-0EF5-4901-9763-A8902497AA78}"/>
    <cellStyle name="Comma 12 2 2 9" xfId="2817" xr:uid="{5D5C468E-7268-4D25-8A2D-6332DEFCDF71}"/>
    <cellStyle name="Comma 12 2 3" xfId="442" xr:uid="{00000000-0005-0000-0000-0000B9010000}"/>
    <cellStyle name="Comma 12 2 3 2" xfId="4976" xr:uid="{A0E14DB9-680F-404A-BC33-2BB25C00947B}"/>
    <cellStyle name="Comma 12 2 3 2 2" xfId="10448" xr:uid="{B77C3478-012C-4043-9534-454171849F40}"/>
    <cellStyle name="Comma 12 2 3 2 3" xfId="15076" xr:uid="{0842E9F5-5EE4-46CB-A053-656EAC2769AA}"/>
    <cellStyle name="Comma 12 2 3 3" xfId="7163" xr:uid="{4D2A7A46-441D-4CF6-B6AC-907CBE6C5E7F}"/>
    <cellStyle name="Comma 12 2 3 3 2" xfId="12449" xr:uid="{7C4B4E48-25BA-4C50-967B-67A72A0FAA67}"/>
    <cellStyle name="Comma 12 2 3 4" xfId="9091" xr:uid="{14E5B261-C046-4B99-8A9C-FFB8CBB088C1}"/>
    <cellStyle name="Comma 12 2 3 5" xfId="8306" xr:uid="{7BAB0A44-48F0-4E2B-AE1E-3E5CCFDBFCFE}"/>
    <cellStyle name="Comma 12 2 3 6" xfId="13629" xr:uid="{7148B3DB-AF8F-4BEB-9DBD-C15B422C6658}"/>
    <cellStyle name="Comma 12 2 3 7" xfId="3443" xr:uid="{5AB015C3-BE68-4E02-9CB0-C95EF5844A3A}"/>
    <cellStyle name="Comma 12 2 4" xfId="443" xr:uid="{00000000-0005-0000-0000-0000BA010000}"/>
    <cellStyle name="Comma 12 2 4 2" xfId="9562" xr:uid="{4347F0C9-6FD1-4C57-BC96-86B6DB3A7FBB}"/>
    <cellStyle name="Comma 12 2 4 3" xfId="14364" xr:uid="{D4BBDB96-D42E-4AD1-A66E-70A73E6DC82B}"/>
    <cellStyle name="Comma 12 2 4 4" xfId="3950" xr:uid="{64F0D8F4-76CC-455D-A327-9AE97E166E33}"/>
    <cellStyle name="Comma 12 2 5" xfId="5515" xr:uid="{0B2891F2-DD8E-44C4-A3D7-43DD72EAEA58}"/>
    <cellStyle name="Comma 12 2 5 2" xfId="10870" xr:uid="{AC30E7C6-8A5F-4CE9-A7EA-ADD9282236D2}"/>
    <cellStyle name="Comma 12 2 6" xfId="5853" xr:uid="{F8ACB209-562E-43E7-A6D8-5F28DF87CDE7}"/>
    <cellStyle name="Comma 12 2 6 2" xfId="11149" xr:uid="{E8F1FA71-2F23-4327-ACF8-F257C46F08FC}"/>
    <cellStyle name="Comma 12 2 7" xfId="6519" xr:uid="{3CC6EC75-8AA9-4EC7-81AA-1EB9E6F4BDBA}"/>
    <cellStyle name="Comma 12 2 7 2" xfId="11807" xr:uid="{1E83A9BF-2814-45C0-A976-BC14355D8DEB}"/>
    <cellStyle name="Comma 12 2 8" xfId="8039" xr:uid="{03E64326-078D-4C03-A922-F7287036991E}"/>
    <cellStyle name="Comma 12 2 9" xfId="7546" xr:uid="{F9DF2DB7-4663-419C-B990-9884023AAF24}"/>
    <cellStyle name="Comma 12 3" xfId="444" xr:uid="{00000000-0005-0000-0000-0000BB010000}"/>
    <cellStyle name="Comma 12 3 2" xfId="445" xr:uid="{00000000-0005-0000-0000-0000BC010000}"/>
    <cellStyle name="Comma 12 3 2 2" xfId="5153" xr:uid="{A7693F53-33D1-4DB8-98FD-084E19CC78DF}"/>
    <cellStyle name="Comma 12 3 2 2 2" xfId="10545" xr:uid="{2BA3050F-548B-4599-BAE0-7091DCBCDBF7}"/>
    <cellStyle name="Comma 12 3 2 2 3" xfId="15258" xr:uid="{8AB1F636-80F6-49C6-B854-B2A05B969DA3}"/>
    <cellStyle name="Comma 12 3 2 3" xfId="9090" xr:uid="{378A7492-CCFE-4AFC-AF19-EC3D90B1692C}"/>
    <cellStyle name="Comma 12 3 2 4" xfId="13811" xr:uid="{4D4C0ED1-16E7-451A-9F84-BA7B1707E084}"/>
    <cellStyle name="Comma 12 3 2 5" xfId="3442" xr:uid="{42522AB7-0BA7-4CEA-B897-6AEF597E92A4}"/>
    <cellStyle name="Comma 12 3 3" xfId="4200" xr:uid="{575A9483-0A43-45F2-A62D-27FA27C78773}"/>
    <cellStyle name="Comma 12 3 3 2" xfId="9794" xr:uid="{52AE41B8-D145-4BC4-A249-26445A3D0797}"/>
    <cellStyle name="Comma 12 3 3 3" xfId="14544" xr:uid="{1745CD0A-CD76-4185-809C-30B788FB89F2}"/>
    <cellStyle name="Comma 12 3 4" xfId="6032" xr:uid="{33FD4EB3-32F9-4A37-B645-EB7749FD12ED}"/>
    <cellStyle name="Comma 12 3 4 2" xfId="11328" xr:uid="{AFA5EE92-654E-4C49-8DD8-9B9BA61581E9}"/>
    <cellStyle name="Comma 12 3 5" xfId="6681" xr:uid="{F47A892E-3A65-4170-80F5-21F1030F6BE7}"/>
    <cellStyle name="Comma 12 3 5 2" xfId="11969" xr:uid="{E488F895-E8FB-484C-BAEA-4A254D8018E6}"/>
    <cellStyle name="Comma 12 3 6" xfId="8616" xr:uid="{18ACD0A3-E5B0-4F01-846F-FBBF30A74EFF}"/>
    <cellStyle name="Comma 12 3 7" xfId="7733" xr:uid="{CA597E7D-3D44-40C2-8835-7A4812F3DF2F}"/>
    <cellStyle name="Comma 12 3 8" xfId="13097" xr:uid="{23EE7228-A489-4C07-8BC6-D3264AFB4338}"/>
    <cellStyle name="Comma 12 3 9" xfId="2655" xr:uid="{864BB088-CE1B-44F4-B6CC-844097C04475}"/>
    <cellStyle name="Comma 12 4" xfId="446" xr:uid="{00000000-0005-0000-0000-0000BD010000}"/>
    <cellStyle name="Comma 12 4 2" xfId="447" xr:uid="{00000000-0005-0000-0000-0000BE010000}"/>
    <cellStyle name="Comma 12 4 2 2" xfId="9193" xr:uid="{81E980DB-E99E-4004-AFB5-44A9E7480BBA}"/>
    <cellStyle name="Comma 12 4 2 3" xfId="14916" xr:uid="{9DA95CED-26D2-47E2-8319-DDFCD5D557B2}"/>
    <cellStyle name="Comma 12 4 2 4" xfId="3542" xr:uid="{3383579B-6F0A-4B2B-A5C8-979E45621A00}"/>
    <cellStyle name="Comma 12 4 3" xfId="4822" xr:uid="{B9328C37-7016-4E64-BF35-6BDB1248FCAF}"/>
    <cellStyle name="Comma 12 4 3 2" xfId="10373" xr:uid="{3030D552-A061-4080-AEBE-E8FFF1FDE474}"/>
    <cellStyle name="Comma 12 4 4" xfId="7005" xr:uid="{CF6FBB56-FD6C-4EB4-9F45-73AA5C557CD4}"/>
    <cellStyle name="Comma 12 4 4 2" xfId="12291" xr:uid="{A601B9C6-BD97-433E-82F4-E97F5211EB66}"/>
    <cellStyle name="Comma 12 4 5" xfId="8139" xr:uid="{675977BE-CC0F-49BD-A2D9-A37677E53669}"/>
    <cellStyle name="Comma 12 4 6" xfId="13469" xr:uid="{96823876-35A6-469A-BB5B-F8D2A5B78AAF}"/>
    <cellStyle name="Comma 12 4 7" xfId="3011" xr:uid="{560C0865-8597-463F-A3EA-51308144C22D}"/>
    <cellStyle name="Comma 12 5" xfId="448" xr:uid="{00000000-0005-0000-0000-0000BF010000}"/>
    <cellStyle name="Comma 12 5 2" xfId="9014" xr:uid="{9F5CC73E-D526-4F04-A5A1-125480619EBB}"/>
    <cellStyle name="Comma 12 5 3" xfId="14205" xr:uid="{1573D66C-C36D-462C-8B9E-CAD22F7D6980}"/>
    <cellStyle name="Comma 12 5 4" xfId="3366" xr:uid="{DCCD8CBA-7975-487C-8B4F-A26076A243D8}"/>
    <cellStyle name="Comma 12 6" xfId="449" xr:uid="{00000000-0005-0000-0000-0000C0010000}"/>
    <cellStyle name="Comma 12 6 2" xfId="9399" xr:uid="{C85AC83D-4D38-4060-B677-A12341BB1006}"/>
    <cellStyle name="Comma 12 6 3" xfId="3770" xr:uid="{A92FCB6C-8B7A-4BB3-876E-A5DE8DA48A28}"/>
    <cellStyle name="Comma 12 7" xfId="5654" xr:uid="{D4F4E0B0-0F54-4CD9-B157-4CCFA2DF4216}"/>
    <cellStyle name="Comma 12 7 2" xfId="10967" xr:uid="{C0395B5E-E013-4647-9681-DC9FC5B66417}"/>
    <cellStyle name="Comma 12 8" xfId="6382" xr:uid="{1D7D42AC-B059-497D-96A3-AAB34B74A105}"/>
    <cellStyle name="Comma 12 8 2" xfId="11671" xr:uid="{37FE91CF-F6F0-4E33-AB65-D8934F5308CD}"/>
    <cellStyle name="Comma 12 9" xfId="8507" xr:uid="{53016549-6BC4-427A-B01E-ECDACA6BB9DD}"/>
    <cellStyle name="Comma 120" xfId="15552" xr:uid="{C6DC9C2C-2AA2-4A1D-B0D4-BD5D9C7A01A5}"/>
    <cellStyle name="Comma 121" xfId="450" xr:uid="{00000000-0005-0000-0000-0000C1010000}"/>
    <cellStyle name="Comma 121 2" xfId="451" xr:uid="{00000000-0005-0000-0000-0000C2010000}"/>
    <cellStyle name="Comma 121 2 2" xfId="9008" xr:uid="{88B76D48-3968-438D-85C6-204F4FF993D1}"/>
    <cellStyle name="Comma 121 2 3" xfId="3359" xr:uid="{B2BBA2EA-F664-4A6A-BA7B-52EEB4D1A615}"/>
    <cellStyle name="Comma 121 3" xfId="8998" xr:uid="{9721B5B8-E9C0-417C-BAF4-27C1CD1BEF1E}"/>
    <cellStyle name="Comma 121 4" xfId="3348" xr:uid="{D6376306-E796-4921-A19A-1669B449DFC4}"/>
    <cellStyle name="Comma 122" xfId="15591" xr:uid="{45D8DCBE-5DBC-4575-A753-EA316B380FC6}"/>
    <cellStyle name="Comma 123" xfId="15551" xr:uid="{6807122C-EC8B-4499-98A4-201F1B5F4DEF}"/>
    <cellStyle name="Comma 124" xfId="15592" xr:uid="{068AF031-67EC-41F6-A991-9720A692AABE}"/>
    <cellStyle name="Comma 125" xfId="15583" xr:uid="{02558CFA-2B0F-4C92-A4C8-632C94A8E736}"/>
    <cellStyle name="Comma 127" xfId="452" xr:uid="{00000000-0005-0000-0000-0000C3010000}"/>
    <cellStyle name="Comma 127 2" xfId="453" xr:uid="{00000000-0005-0000-0000-0000C4010000}"/>
    <cellStyle name="Comma 127 2 2" xfId="4055" xr:uid="{E7908993-8AD9-4E35-BDE2-C0F522A27D8B}"/>
    <cellStyle name="Comma 127 2 2 2" xfId="6295" xr:uid="{176DEE87-33C3-46A3-A8B9-DEBF25AF9240}"/>
    <cellStyle name="Comma 127 2 2 2 2" xfId="11590" xr:uid="{0FDC0F16-09E4-4833-891C-B1E12C46FD82}"/>
    <cellStyle name="Comma 127 2 2 3" xfId="9667" xr:uid="{DE2FB239-0653-4940-96DA-36BA07A9260D}"/>
    <cellStyle name="Comma 127 2 3" xfId="5970" xr:uid="{42E7E7C1-D8BE-45CB-8786-002C8050002B}"/>
    <cellStyle name="Comma 127 2 3 2" xfId="11266" xr:uid="{98748ADF-E23B-4BF9-BA59-E852BDA022B5}"/>
    <cellStyle name="Comma 127 2 4" xfId="9000" xr:uid="{61D27839-5AA0-4537-BCEF-E82CE426647C}"/>
    <cellStyle name="Comma 127 2 5" xfId="3350" xr:uid="{B701E318-9561-47E6-8CDE-AA893954A8CE}"/>
    <cellStyle name="Comma 127 3" xfId="454" xr:uid="{00000000-0005-0000-0000-0000C5010000}"/>
    <cellStyle name="Comma 127 3 2" xfId="6144" xr:uid="{0DC77209-7397-421D-AE47-3457FABA8B5C}"/>
    <cellStyle name="Comma 127 3 2 2" xfId="11440" xr:uid="{770A764D-4189-497E-983B-0C2FA45DC368}"/>
    <cellStyle name="Comma 127 3 3" xfId="9288" xr:uid="{380FE05F-C60B-4122-A3CF-2A1FBE838E06}"/>
    <cellStyle name="Comma 127 3 4" xfId="3645" xr:uid="{2B19305C-5866-4A7B-BE30-1092CAA6093D}"/>
    <cellStyle name="Comma 127 4" xfId="3906" xr:uid="{8E593244-3810-4712-93C7-63966B4081F7}"/>
    <cellStyle name="Comma 127 4 2" xfId="9525" xr:uid="{1FED980E-B47B-49AB-992F-7E881956F7A7}"/>
    <cellStyle name="Comma 127 5" xfId="5815" xr:uid="{9ED484B9-2DF8-49C2-8DF7-6C6C21155DA1}"/>
    <cellStyle name="Comma 127 5 2" xfId="11112" xr:uid="{78F5E491-F5D5-453B-A486-852C54C71174}"/>
    <cellStyle name="Comma 127 6" xfId="8980" xr:uid="{FC579C8B-F6D9-4949-A54D-712A278E5BB1}"/>
    <cellStyle name="Comma 127 7" xfId="3330" xr:uid="{E4AA2ECE-F2B6-44CE-9D2C-F3519B56A3AF}"/>
    <cellStyle name="Comma 13" xfId="455" xr:uid="{00000000-0005-0000-0000-0000C6010000}"/>
    <cellStyle name="Comma 13 10" xfId="2384" xr:uid="{1827D0FC-8931-40AD-BD5C-C43FAA036BF1}"/>
    <cellStyle name="Comma 13 10 2" xfId="15740" xr:uid="{63EF6D6B-25CB-4AC4-80A3-6C1A727518F9}"/>
    <cellStyle name="Comma 13 2" xfId="456" xr:uid="{00000000-0005-0000-0000-0000C7010000}"/>
    <cellStyle name="Comma 13 2 10" xfId="2738" xr:uid="{DE8C08E0-6E6A-41E7-8BF9-A529A6179D4A}"/>
    <cellStyle name="Comma 13 2 10 2" xfId="15604" xr:uid="{347259D9-1FD5-455C-83E9-69939511C7A3}"/>
    <cellStyle name="Comma 13 2 2" xfId="457" xr:uid="{00000000-0005-0000-0000-0000C8010000}"/>
    <cellStyle name="Comma 13 2 2 2" xfId="5234" xr:uid="{D725404A-0E6A-4AB7-B745-1C348AF5A133}"/>
    <cellStyle name="Comma 13 2 2 2 2" xfId="10626" xr:uid="{853E6E05-C9FB-4E6A-A7FB-C8312F9DBBF4}"/>
    <cellStyle name="Comma 13 2 2 2 3" xfId="15339" xr:uid="{1291D5CC-FF3B-479B-8F07-26A3E0CD2A84}"/>
    <cellStyle name="Comma 13 2 2 3" xfId="6239" xr:uid="{B0BBD21C-EE6B-43AF-9704-B93A5FFF6124}"/>
    <cellStyle name="Comma 13 2 2 3 2" xfId="11534" xr:uid="{03BF2287-796A-4CF9-B5F1-FE635CB9720D}"/>
    <cellStyle name="Comma 13 2 2 4" xfId="9240" xr:uid="{424A04B0-4F04-46DD-B95D-6AD6C793B70F}"/>
    <cellStyle name="Comma 13 2 2 5" xfId="13892" xr:uid="{1FF6D2FF-17EB-46FA-B4BB-C1FD6DF1540D}"/>
    <cellStyle name="Comma 13 2 2 6" xfId="3594" xr:uid="{6229E59D-CC17-40E1-AC60-41D3FA962ABE}"/>
    <cellStyle name="Comma 13 2 3" xfId="4558" xr:uid="{98277E88-30CB-4954-B249-B5BB0F4E3C1D}"/>
    <cellStyle name="Comma 13 2 3 2" xfId="10116" xr:uid="{B4B342D0-4AD5-4C5E-BB4B-C43FE26CE404}"/>
    <cellStyle name="Comma 13 2 3 3" xfId="14625" xr:uid="{E1288E23-106D-4666-AF6C-AB0AE9DA98AA}"/>
    <cellStyle name="Comma 13 2 4" xfId="4000" xr:uid="{02A3F4E6-1F7A-41E6-A3F1-A13E9E1DE6C5}"/>
    <cellStyle name="Comma 13 2 4 2" xfId="9612" xr:uid="{2A36A839-53FE-4DBB-BD86-4B7A9326BED8}"/>
    <cellStyle name="Comma 13 2 5" xfId="5914" xr:uid="{9DB958ED-EA07-4A5C-81FE-BBD9B4656D38}"/>
    <cellStyle name="Comma 13 2 5 2" xfId="11210" xr:uid="{7BE283A1-6E30-40FF-B17C-0706EE9A241B}"/>
    <cellStyle name="Comma 13 2 6" xfId="6758" xr:uid="{2BBC4A84-F1F2-485A-A401-B18127747DF5}"/>
    <cellStyle name="Comma 13 2 6 2" xfId="12046" xr:uid="{E40DC79F-1187-4BBF-942A-353FEAA40053}"/>
    <cellStyle name="Comma 13 2 7" xfId="8629" xr:uid="{FACE22ED-7651-4DF7-B250-DD8985C60B0F}"/>
    <cellStyle name="Comma 13 2 8" xfId="7814" xr:uid="{25986F3F-855D-428B-8B1A-FC6D0357C9E4}"/>
    <cellStyle name="Comma 13 2 9" xfId="13178" xr:uid="{B660ED2A-9AD0-4C38-8D4A-201F4822EB5A}"/>
    <cellStyle name="Comma 13 3" xfId="458" xr:uid="{00000000-0005-0000-0000-0000C9010000}"/>
    <cellStyle name="Comma 13 3 2" xfId="4089" xr:uid="{AEF02415-B5EC-4487-8A67-2FD497FA3E7D}"/>
    <cellStyle name="Comma 13 3 2 2" xfId="9702" xr:uid="{6D7D1589-F4A6-40F7-82BB-A76DD79D36E3}"/>
    <cellStyle name="Comma 13 3 2 3" xfId="14997" xr:uid="{D4082AE1-D826-4275-8221-05D7C4EF3D20}"/>
    <cellStyle name="Comma 13 3 3" xfId="6088" xr:uid="{F1E5A45F-934A-4EC1-8B29-43ED3BEF7165}"/>
    <cellStyle name="Comma 13 3 3 2" xfId="11384" xr:uid="{BCB626C7-382C-4F8B-A8BB-6500AC42AC0A}"/>
    <cellStyle name="Comma 13 3 4" xfId="7085" xr:uid="{2085BEC2-740B-4A15-840A-2444E574F5B3}"/>
    <cellStyle name="Comma 13 3 4 2" xfId="12371" xr:uid="{27751F87-A323-4D8C-ADC5-49944EA505AE}"/>
    <cellStyle name="Comma 13 3 5" xfId="9012" xr:uid="{6DEB2C79-6195-45AB-8591-67B724B3997A}"/>
    <cellStyle name="Comma 13 3 6" xfId="8227" xr:uid="{20DD01DA-D56E-46F5-878E-6B495DDCE7CB}"/>
    <cellStyle name="Comma 13 3 7" xfId="13550" xr:uid="{2116EB81-224B-47D5-B48D-858CA7CC585A}"/>
    <cellStyle name="Comma 13 3 7 3" xfId="459" xr:uid="{00000000-0005-0000-0000-0000CA010000}"/>
    <cellStyle name="Comma 13 3 7 3 2" xfId="6609" xr:uid="{3C1C2D06-4A40-4B4F-883D-42492C0DD87C}"/>
    <cellStyle name="Comma 13 3 7 3 2 2" xfId="11897" xr:uid="{81429D50-174C-4921-BE33-1F6051A64AE4}"/>
    <cellStyle name="Comma 13 3 7 3 2 3" xfId="7658" xr:uid="{AAF19902-AFA2-48FF-BF3F-2109FB77150E}"/>
    <cellStyle name="Comma 13 3 7 3 3" xfId="6931" xr:uid="{8C3662ED-5445-47A6-A171-90C53B71E0E5}"/>
    <cellStyle name="Comma 13 3 7 3 3 2" xfId="8009" xr:uid="{12DEF61C-6092-4095-9206-6AFA79D2CE82}"/>
    <cellStyle name="Comma 13 3 7 3 4" xfId="5781" xr:uid="{D7D3027E-CFC7-4756-BC0C-FA7E87ADF6FD}"/>
    <cellStyle name="Comma 13 3 7 3 4 2" xfId="11080" xr:uid="{9F3AAE61-A14F-42B4-8B3C-83ACE9D401E4}"/>
    <cellStyle name="Comma 13 3 7 3 5" xfId="7300" xr:uid="{8ED38F25-39D1-4E8C-A81D-1F183E88466E}"/>
    <cellStyle name="Comma 13 3 7 3 6" xfId="3676" xr:uid="{6E14AC26-58C0-4DEF-B758-47AB0AFCCBD9}"/>
    <cellStyle name="Comma 13 3 8" xfId="3363" xr:uid="{0222A21E-1704-48FC-B0A2-FC5BA314C4AA}"/>
    <cellStyle name="Comma 13 4" xfId="460" xr:uid="{00000000-0005-0000-0000-0000CB010000}"/>
    <cellStyle name="Comma 13 4 2" xfId="9464" xr:uid="{0DFDD924-8064-4F11-AC31-188F2F19F645}"/>
    <cellStyle name="Comma 13 4 3" xfId="14285" xr:uid="{172A6A36-4C04-40DD-83EA-99794ABDEEED}"/>
    <cellStyle name="Comma 13 4 4" xfId="3842" xr:uid="{611CBC0B-653A-447C-99B5-872E563C6368}"/>
    <cellStyle name="Comma 13 5" xfId="5745" xr:uid="{78C55612-2E7C-4294-B056-7020A79B5C46}"/>
    <cellStyle name="Comma 13 5 2" xfId="11047" xr:uid="{E6AB028A-70F1-4E04-B9E3-9F65A17CDF69}"/>
    <cellStyle name="Comma 13 6" xfId="6451" xr:uid="{56E90DC6-209D-42AE-8210-BB714174161A}"/>
    <cellStyle name="Comma 13 6 2" xfId="11739" xr:uid="{C6C2B634-8940-404D-B3E0-D3C8BC7FD061}"/>
    <cellStyle name="Comma 13 7" xfId="8515" xr:uid="{8275C130-629D-4D29-8328-C0BE0F162830}"/>
    <cellStyle name="Comma 13 8" xfId="7467" xr:uid="{0CDA3523-5237-431F-BDA0-DBF54C1E8A84}"/>
    <cellStyle name="Comma 13 9" xfId="12831" xr:uid="{0FECF8FA-7A0C-4573-ACC7-D6A649ABF76B}"/>
    <cellStyle name="Comma 14" xfId="461" xr:uid="{00000000-0005-0000-0000-0000CC010000}"/>
    <cellStyle name="Comma 14 10" xfId="5749" xr:uid="{AFF722D2-7803-493A-8254-3973D3AD5467}"/>
    <cellStyle name="Comma 14 10 2" xfId="11051" xr:uid="{123E37DC-0A97-421A-914B-BB16841E3391}"/>
    <cellStyle name="Comma 14 11" xfId="7337" xr:uid="{4219F90B-1FD5-405D-98CD-E41AC47BAB20}"/>
    <cellStyle name="Comma 14 12" xfId="12698" xr:uid="{14E45AE9-8834-4267-8A0E-AAAE27C59EAA}"/>
    <cellStyle name="Comma 14 13" xfId="2385" xr:uid="{0CAD8AEC-CE8A-4A36-8CDF-B2FA9546C67F}"/>
    <cellStyle name="Comma 14 2" xfId="462" xr:uid="{00000000-0005-0000-0000-0000CD010000}"/>
    <cellStyle name="Comma 14 2 10" xfId="7417" xr:uid="{1F14A3F7-B86F-4BFA-8644-D6A107C5A38A}"/>
    <cellStyle name="Comma 14 2 11" xfId="12781" xr:uid="{549F4558-DC9F-410B-BF63-2747B82082C0}"/>
    <cellStyle name="Comma 14 2 12" xfId="2531" xr:uid="{057C55E7-A43B-4B83-8505-41FF0A84A3A5}"/>
    <cellStyle name="Comma 14 2 2" xfId="463" xr:uid="{00000000-0005-0000-0000-0000CE010000}"/>
    <cellStyle name="Comma 14 2 2 2" xfId="464" xr:uid="{00000000-0005-0000-0000-0000CF010000}"/>
    <cellStyle name="Comma 14 2 2 2 2" xfId="5344" xr:uid="{6CB2BB89-EB97-4481-BAD4-330E588008B8}"/>
    <cellStyle name="Comma 14 2 2 2 2 2" xfId="10736" xr:uid="{2730F402-07AE-4F74-AFAF-94CEDE88F02E}"/>
    <cellStyle name="Comma 14 2 2 2 2 2 2" xfId="15449" xr:uid="{DBE770E4-83E3-45B2-B72B-4C7DA23A3C80}"/>
    <cellStyle name="Comma 14 2 2 2 2 3" xfId="14002" xr:uid="{20CD218E-2F52-4E4F-AF45-D6C407A663DA}"/>
    <cellStyle name="Comma 14 2 2 2 3" xfId="4657" xr:uid="{3375BBB5-8676-4F5A-A67C-ADD560D187BD}"/>
    <cellStyle name="Comma 14 2 2 2 3 2" xfId="10215" xr:uid="{97130CB5-B86D-49F2-8E05-40BEA7FDFA86}"/>
    <cellStyle name="Comma 14 2 2 2 3 3" xfId="14735" xr:uid="{B35C8F7E-3980-4F41-A741-4E2581FD2BE6}"/>
    <cellStyle name="Comma 14 2 2 2 4" xfId="6862" xr:uid="{AB3281CB-FA7D-4938-99A8-B88C5E1D90A2}"/>
    <cellStyle name="Comma 14 2 2 2 4 2" xfId="12150" xr:uid="{9AF4342D-4910-42B1-A2AB-9A71F42CF49F}"/>
    <cellStyle name="Comma 14 2 2 2 5" xfId="8848" xr:uid="{447E8D28-8785-4369-A440-8DC1025619D1}"/>
    <cellStyle name="Comma 14 2 2 2 6" xfId="7924" xr:uid="{1D29F408-AF52-4055-8ACB-7B4AC2EB1BE6}"/>
    <cellStyle name="Comma 14 2 2 2 7" xfId="13288" xr:uid="{D467A4FF-93AF-4E9D-8C5C-0AB3B32EB8B0}"/>
    <cellStyle name="Comma 14 2 2 2 8" xfId="3187" xr:uid="{18EEC1A0-8260-48DE-874C-74550BB4D071}"/>
    <cellStyle name="Comma 14 2 2 3" xfId="5007" xr:uid="{9D2DD241-EE99-4606-980A-22034E8A6B82}"/>
    <cellStyle name="Comma 14 2 2 3 2" xfId="7194" xr:uid="{CC9C993F-34B9-4E89-94D7-4FA035CB2157}"/>
    <cellStyle name="Comma 14 2 2 3 2 2" xfId="12480" xr:uid="{CD82A12E-EB0A-44FD-AACC-A3C3F581A97A}"/>
    <cellStyle name="Comma 14 2 2 3 2 3" xfId="15107" xr:uid="{A3BEB0A9-2C99-4441-9450-C1BDF60B7305}"/>
    <cellStyle name="Comma 14 2 2 3 3" xfId="8337" xr:uid="{AEC66527-0EAB-4379-9749-88AD0BAC699B}"/>
    <cellStyle name="Comma 14 2 2 3 4" xfId="13660" xr:uid="{5CC5CE5A-F49A-45A5-8A27-2938BDB3CC76}"/>
    <cellStyle name="Comma 14 2 2 4" xfId="4233" xr:uid="{04442749-FC22-465D-AE1F-EFC66BDECED6}"/>
    <cellStyle name="Comma 14 2 2 4 2" xfId="9826" xr:uid="{DB8C5427-B6F0-4C47-89B0-7D69AC2B856A}"/>
    <cellStyle name="Comma 14 2 2 4 3" xfId="14395" xr:uid="{65ED3FEF-F7CD-474D-BD4A-6EB0D2675AA6}"/>
    <cellStyle name="Comma 14 2 2 5" xfId="6243" xr:uid="{8D72A5AF-E49C-48A7-8226-CB3FBBC5712B}"/>
    <cellStyle name="Comma 14 2 2 5 2" xfId="11538" xr:uid="{B464D1CC-2912-4FF3-9C86-E3883962B2A6}"/>
    <cellStyle name="Comma 14 2 2 6" xfId="7577" xr:uid="{42DCAE1E-3D01-45E9-88D3-29793556AB1C}"/>
    <cellStyle name="Comma 14 2 2 7" xfId="12941" xr:uid="{88E54488-8E23-46B6-8F10-B0D14A0EE662}"/>
    <cellStyle name="Comma 14 2 2 8" xfId="2848" xr:uid="{065C87C6-8697-4514-89C5-EDA41628D68D}"/>
    <cellStyle name="Comma 14 2 3" xfId="465" xr:uid="{00000000-0005-0000-0000-0000D0010000}"/>
    <cellStyle name="Comma 14 2 3 2" xfId="5184" xr:uid="{211340B4-8D83-48A3-92A5-564A2D6F052B}"/>
    <cellStyle name="Comma 14 2 3 2 2" xfId="10576" xr:uid="{B2803EAA-C442-4A78-8006-6116E53F730B}"/>
    <cellStyle name="Comma 14 2 3 2 2 2" xfId="15289" xr:uid="{58A6AD86-03C8-45F4-8F8D-B36D14FE706B}"/>
    <cellStyle name="Comma 14 2 3 2 3" xfId="13842" xr:uid="{8F856285-EAD4-4434-8D26-A2B0A2C00F35}"/>
    <cellStyle name="Comma 14 2 3 3" xfId="4515" xr:uid="{F54F9EAD-1A53-46FD-87E3-30663B587337}"/>
    <cellStyle name="Comma 14 2 3 3 2" xfId="10074" xr:uid="{EFA6D251-8B57-4D45-AFBF-9149E1704E2D}"/>
    <cellStyle name="Comma 14 2 3 3 3" xfId="14575" xr:uid="{4A8B05BB-9A31-4C05-8A03-563EC95E933C}"/>
    <cellStyle name="Comma 14 2 3 4" xfId="6709" xr:uid="{8BDE2E5A-2B17-4F3C-AEC7-92EF7B8063ED}"/>
    <cellStyle name="Comma 14 2 3 4 2" xfId="11997" xr:uid="{657370CF-EC62-4590-9631-D42673035D65}"/>
    <cellStyle name="Comma 14 2 3 5" xfId="8624" xr:uid="{2A77C2FA-5C2C-48EA-A189-C7DBD8C86ACC}"/>
    <cellStyle name="Comma 14 2 3 6" xfId="7764" xr:uid="{232D930C-D120-4D39-AF97-BA8E352E5B62}"/>
    <cellStyle name="Comma 14 2 3 7" xfId="13128" xr:uid="{0F098254-6C3B-4880-9F43-7EF24387175D}"/>
    <cellStyle name="Comma 14 2 3 8" xfId="2688" xr:uid="{7A4B5487-85C0-43CE-AE1F-0D2C0EF63DC3}"/>
    <cellStyle name="Comma 14 2 4" xfId="466" xr:uid="{00000000-0005-0000-0000-0000D1010000}"/>
    <cellStyle name="Comma 14 2 4 2" xfId="4853" xr:uid="{45F37D65-41FA-4CA1-B122-F1B769C2DBD6}"/>
    <cellStyle name="Comma 14 2 4 2 2" xfId="10399" xr:uid="{46B2CC17-3AD7-40BA-91F4-3AEA8E78229A}"/>
    <cellStyle name="Comma 14 2 4 2 3" xfId="14947" xr:uid="{474D41E9-C7B1-467E-8A97-C77681CB22DB}"/>
    <cellStyle name="Comma 14 2 4 3" xfId="7035" xr:uid="{68751E99-61CB-4CCE-809F-7604497F7992}"/>
    <cellStyle name="Comma 14 2 4 3 2" xfId="12321" xr:uid="{652D9C88-F32A-41D9-A125-AFCF493BE466}"/>
    <cellStyle name="Comma 14 2 4 4" xfId="8172" xr:uid="{6FAB3DD6-F054-4DB0-867E-DA76A84E13BD}"/>
    <cellStyle name="Comma 14 2 4 5" xfId="13500" xr:uid="{55C332D0-18A8-4915-B2B5-D404AED8F27D}"/>
    <cellStyle name="Comma 14 2 4 6" xfId="3034" xr:uid="{49875B83-541A-41AB-832A-52CCC1353A80}"/>
    <cellStyle name="Comma 14 2 5" xfId="467" xr:uid="{00000000-0005-0000-0000-0000D2010000}"/>
    <cellStyle name="Comma 14 2 5 2" xfId="8803" xr:uid="{6C610C3E-8B30-4270-96B4-9D4FD4700048}"/>
    <cellStyle name="Comma 14 2 5 3" xfId="14236" xr:uid="{6EE89319-0AF2-422D-B43A-36FD0F29F738}"/>
    <cellStyle name="Comma 14 2 5 4" xfId="3128" xr:uid="{A19EEF25-DDD5-4465-BB2A-01DF57CF76BA}"/>
    <cellStyle name="Comma 14 2 6" xfId="468" xr:uid="{00000000-0005-0000-0000-0000D3010000}"/>
    <cellStyle name="Comma 14 2 6 2" xfId="8962" xr:uid="{B8825CE9-98F0-45E4-A62A-6D4BF0468D38}"/>
    <cellStyle name="Comma 14 2 6 3" xfId="3312" xr:uid="{076E1C93-A25D-4AC7-B070-0F84EA6ADF0E}"/>
    <cellStyle name="Comma 14 2 7" xfId="469" xr:uid="{00000000-0005-0000-0000-0000D4010000}"/>
    <cellStyle name="Comma 14 2 7 2" xfId="9092" xr:uid="{181B554E-E43D-4794-8985-0C69BDF7EF6F}"/>
    <cellStyle name="Comma 14 2 7 3" xfId="3444" xr:uid="{2C7BC75D-41CA-4807-BE1C-287C50728D13}"/>
    <cellStyle name="Comma 14 2 8" xfId="4004" xr:uid="{8A75BE23-B2F0-44A0-9B52-4375005FDA42}"/>
    <cellStyle name="Comma 14 2 8 2" xfId="9616" xr:uid="{676D0489-DC84-4231-A99F-E5C91A7960DF}"/>
    <cellStyle name="Comma 14 2 9" xfId="5918" xr:uid="{BDE8E7A1-5714-40CD-88B4-642C6E20AC57}"/>
    <cellStyle name="Comma 14 2 9 2" xfId="11214" xr:uid="{C2D22B99-4C2A-4236-B517-1574CFBE8420}"/>
    <cellStyle name="Comma 14 3" xfId="470" xr:uid="{00000000-0005-0000-0000-0000D5010000}"/>
    <cellStyle name="Comma 14 3 2" xfId="471" xr:uid="{00000000-0005-0000-0000-0000D6010000}"/>
    <cellStyle name="Comma 14 3 2 2" xfId="5263" xr:uid="{218F9D25-BCBA-4620-BF6B-B271EF6AE63A}"/>
    <cellStyle name="Comma 14 3 2 2 2" xfId="10655" xr:uid="{A1EB01D6-D349-464B-96C5-5295E59DB275}"/>
    <cellStyle name="Comma 14 3 2 2 2 2" xfId="15368" xr:uid="{DCC3AE8E-EA06-4A39-B17F-17908BD85F94}"/>
    <cellStyle name="Comma 14 3 2 2 3" xfId="13921" xr:uid="{8789B1E6-3248-47EF-A70E-286B64287F1D}"/>
    <cellStyle name="Comma 14 3 2 3" xfId="4583" xr:uid="{4F967613-304B-41F0-A0B4-64ABA7489220}"/>
    <cellStyle name="Comma 14 3 2 3 2" xfId="10141" xr:uid="{AC1E609B-BC8F-4B20-8EB8-AFDA29F82020}"/>
    <cellStyle name="Comma 14 3 2 3 3" xfId="14654" xr:uid="{773DECF0-024F-4EE9-9735-08F337BA0CC6}"/>
    <cellStyle name="Comma 14 3 2 4" xfId="6785" xr:uid="{05B55991-0B01-4D3B-94FC-CF33AC611B6F}"/>
    <cellStyle name="Comma 14 3 2 4 2" xfId="12073" xr:uid="{FA05A880-FCB5-45AD-AF42-7EDE40815916}"/>
    <cellStyle name="Comma 14 3 2 5" xfId="8820" xr:uid="{1F7A48FD-9E20-48C7-A73B-18A49381F302}"/>
    <cellStyle name="Comma 14 3 2 6" xfId="7843" xr:uid="{397377D9-5945-4BEE-A537-FB9C1089D89C}"/>
    <cellStyle name="Comma 14 3 2 7" xfId="13207" xr:uid="{7874962E-ED25-43AD-B27A-DC541A2ECC90}"/>
    <cellStyle name="Comma 14 3 2 8" xfId="3157" xr:uid="{5F003BB8-ABA8-4AE2-8414-8C4681FD54FB}"/>
    <cellStyle name="Comma 14 3 3" xfId="4929" xr:uid="{58DE2B59-2E7B-43C1-8967-0F068012F6DE}"/>
    <cellStyle name="Comma 14 3 3 2" xfId="7113" xr:uid="{9CA316FD-8DF6-48BB-BA6E-1710DEEFBD22}"/>
    <cellStyle name="Comma 14 3 3 2 2" xfId="12399" xr:uid="{661EB042-7FA3-49AB-9E2C-2720301E8803}"/>
    <cellStyle name="Comma 14 3 3 2 3" xfId="15026" xr:uid="{32CAF295-BC78-4FB2-BCA7-7B14586D29C0}"/>
    <cellStyle name="Comma 14 3 3 3" xfId="8256" xr:uid="{12826F9F-D6D5-44E8-92B0-708A5821EBFA}"/>
    <cellStyle name="Comma 14 3 3 4" xfId="13579" xr:uid="{80F163BB-4E86-478D-8AD4-260327BBBC62}"/>
    <cellStyle name="Comma 14 3 4" xfId="4137" xr:uid="{09EBBDC3-47E2-4CC9-A4ED-134E98E1B666}"/>
    <cellStyle name="Comma 14 3 4 2" xfId="9741" xr:uid="{CE1FA6ED-D651-4E06-958B-7A9DB04BE362}"/>
    <cellStyle name="Comma 14 3 4 3" xfId="14314" xr:uid="{776BB74A-EDFF-4330-AC6D-9B234DFD584B}"/>
    <cellStyle name="Comma 14 3 5" xfId="6092" xr:uid="{A946DEE4-DDEC-4787-8252-CA770A6D36B2}"/>
    <cellStyle name="Comma 14 3 5 2" xfId="11388" xr:uid="{3C198F65-6C81-46B6-A942-D37907383E6A}"/>
    <cellStyle name="Comma 14 3 6" xfId="7496" xr:uid="{EDA463DA-CE0B-459C-8D23-FC1E79B509A5}"/>
    <cellStyle name="Comma 14 3 7" xfId="12860" xr:uid="{03B92A6F-6410-480F-856A-66B6D25BBC7F}"/>
    <cellStyle name="Comma 14 3 8" xfId="2767" xr:uid="{543E92B4-F484-4EE2-BA08-0BB23AE8150F}"/>
    <cellStyle name="Comma 14 4" xfId="472" xr:uid="{00000000-0005-0000-0000-0000D7010000}"/>
    <cellStyle name="Comma 14 4 2" xfId="5108" xr:uid="{D9925B98-3D70-429B-A15D-33B2DA10A93E}"/>
    <cellStyle name="Comma 14 4 2 2" xfId="10500" xr:uid="{F912989E-6CBA-4F50-9F4F-4E324C2F6545}"/>
    <cellStyle name="Comma 14 4 2 2 2" xfId="15213" xr:uid="{437402F3-55C2-42C5-94C8-69BD61F66872}"/>
    <cellStyle name="Comma 14 4 2 3" xfId="13766" xr:uid="{F18CE055-8475-4CD7-BCB9-8AA8EC61D87B}"/>
    <cellStyle name="Comma 14 4 3" xfId="4451" xr:uid="{9EE3D6B1-F626-45F7-8B8D-F3E25183A67F}"/>
    <cellStyle name="Comma 14 4 3 2" xfId="10015" xr:uid="{B897F2C3-8F83-48C5-8294-897F2D28341F}"/>
    <cellStyle name="Comma 14 4 3 3" xfId="14499" xr:uid="{B25D221D-A9EE-4E5E-B6A6-46A8E7B1B80A}"/>
    <cellStyle name="Comma 14 4 4" xfId="6638" xr:uid="{C12F0E27-C07A-472C-A7A5-B09F70F25825}"/>
    <cellStyle name="Comma 14 4 4 2" xfId="11926" xr:uid="{6F520944-6B90-42CE-BF93-2A88A229760D}"/>
    <cellStyle name="Comma 14 4 5" xfId="8593" xr:uid="{E32CEE35-F3BD-4C25-9E0C-44FFE09D053B}"/>
    <cellStyle name="Comma 14 4 6" xfId="7689" xr:uid="{43A53094-0D38-4025-9329-49D53AA130F7}"/>
    <cellStyle name="Comma 14 4 7" xfId="13052" xr:uid="{9481E2BE-DC99-4BE4-A507-F3675F0AADB9}"/>
    <cellStyle name="Comma 14 4 8" xfId="2604" xr:uid="{D873458A-33E9-41B9-AD66-B51118E69F8E}"/>
    <cellStyle name="Comma 14 5" xfId="473" xr:uid="{00000000-0005-0000-0000-0000D8010000}"/>
    <cellStyle name="Comma 14 5 2" xfId="4777" xr:uid="{5E8843A3-737C-404B-AC33-0FC0F8218C64}"/>
    <cellStyle name="Comma 14 5 2 2" xfId="10330" xr:uid="{B4648C2F-3AF9-4601-92BB-05B4DBC42711}"/>
    <cellStyle name="Comma 14 5 2 3" xfId="14870" xr:uid="{6B3FA5CA-1ED6-466C-A73D-DAF52EADCA24}"/>
    <cellStyle name="Comma 14 5 3" xfId="6961" xr:uid="{996B70A3-6C40-4219-B13B-6A0D3266AA1A}"/>
    <cellStyle name="Comma 14 5 3 2" xfId="12247" xr:uid="{97C65F6B-7CDB-40C7-9245-213CEE938E8E}"/>
    <cellStyle name="Comma 14 5 4" xfId="8071" xr:uid="{3DF9EA6D-D0DB-4D12-8FCB-7CD798ABB931}"/>
    <cellStyle name="Comma 14 5 5" xfId="13423" xr:uid="{8298B0BB-38C3-4088-A918-2AC7F1751303}"/>
    <cellStyle name="Comma 14 5 6" xfId="2991" xr:uid="{AFA9F512-802A-492D-8882-B48F981C28B8}"/>
    <cellStyle name="Comma 14 6" xfId="474" xr:uid="{00000000-0005-0000-0000-0000D9010000}"/>
    <cellStyle name="Comma 14 6 2" xfId="4374" xr:uid="{AAEC2492-C1ED-44FF-9324-2AEC2F819ECB}"/>
    <cellStyle name="Comma 14 6 2 2" xfId="9961" xr:uid="{8A7556EE-FE47-4675-B256-982811CFC0A9}"/>
    <cellStyle name="Comma 14 6 3" xfId="8781" xr:uid="{22AF8C01-A866-499C-B43D-8A1252B2C49D}"/>
    <cellStyle name="Comma 14 6 4" xfId="14159" xr:uid="{9A255A36-73C0-4CC5-95EF-875E1E612505}"/>
    <cellStyle name="Comma 14 6 5" xfId="3092" xr:uid="{56C3034F-5B7B-48D6-8299-D067FEF13F93}"/>
    <cellStyle name="Comma 14 6 5 2" xfId="15603" xr:uid="{70DC5099-5359-46BF-BDE4-3081ABE8A751}"/>
    <cellStyle name="Comma 14 7" xfId="475" xr:uid="{00000000-0005-0000-0000-0000DA010000}"/>
    <cellStyle name="Comma 14 7 2" xfId="8926" xr:uid="{C1D319BC-47BF-4220-8686-10D34561C711}"/>
    <cellStyle name="Comma 14 7 3" xfId="3276" xr:uid="{08F73B52-684A-485F-AAE5-DC0830799346}"/>
    <cellStyle name="Comma 14 8" xfId="476" xr:uid="{00000000-0005-0000-0000-0000DB010000}"/>
    <cellStyle name="Comma 14 8 2" xfId="9045" xr:uid="{B0F2259F-630C-4C08-8982-7897DF1B3DAC}"/>
    <cellStyle name="Comma 14 8 3" xfId="3399" xr:uid="{1A1B66AD-8186-47D0-9964-01A34C8BEFC1}"/>
    <cellStyle name="Comma 14 9" xfId="477" xr:uid="{00000000-0005-0000-0000-0000DC010000}"/>
    <cellStyle name="Comma 14 9 2" xfId="9468" xr:uid="{AFDDF323-1274-4799-B596-D8946B9EA57C}"/>
    <cellStyle name="Comma 14 9 3" xfId="3846" xr:uid="{D33E7BC8-B6E7-48FA-9878-931487FE20E9}"/>
    <cellStyle name="Comma 15" xfId="478" xr:uid="{00000000-0005-0000-0000-0000DD010000}"/>
    <cellStyle name="Comma 15 10" xfId="8501" xr:uid="{92877A5F-AFA0-4D94-AE3F-4808769C8F81}"/>
    <cellStyle name="Comma 15 11" xfId="7628" xr:uid="{51A197F4-F086-4C5A-9371-133D19EB2B5B}"/>
    <cellStyle name="Comma 15 12" xfId="2454" xr:uid="{0E8AFF6E-A426-4B45-A94A-32E25D37B316}"/>
    <cellStyle name="Comma 15 2" xfId="479" xr:uid="{00000000-0005-0000-0000-0000DE010000}"/>
    <cellStyle name="Comma 15 2 2" xfId="480" xr:uid="{00000000-0005-0000-0000-0000DF010000}"/>
    <cellStyle name="Comma 15 2 2 2" xfId="5394" xr:uid="{A1E7AEA9-6DF8-4973-A23E-2E1E2415056E}"/>
    <cellStyle name="Comma 15 2 2 2 2" xfId="10786" xr:uid="{BAD554CA-676E-4601-97A3-E53EC54339CA}"/>
    <cellStyle name="Comma 15 2 2 2 2 2" xfId="15499" xr:uid="{4F29E793-EC17-4FEB-84FF-D6E35D70CA2A}"/>
    <cellStyle name="Comma 15 2 2 2 3" xfId="14052" xr:uid="{4E3300B3-C012-4127-89D7-EFE6858D8175}"/>
    <cellStyle name="Comma 15 2 2 3" xfId="4701" xr:uid="{1F0AD77D-4285-459C-B86A-496265D29D14}"/>
    <cellStyle name="Comma 15 2 2 3 2" xfId="10259" xr:uid="{9D75746F-2BC0-4663-B207-85C7FDCDDA0B}"/>
    <cellStyle name="Comma 15 2 2 3 3" xfId="14785" xr:uid="{548CF246-D339-447F-9CF2-DF39AD2E9863}"/>
    <cellStyle name="Comma 15 2 2 4" xfId="6245" xr:uid="{0FFE3B82-620F-4671-8036-E99E1F9304B5}"/>
    <cellStyle name="Comma 15 2 2 4 2" xfId="11540" xr:uid="{AEEF5E9A-38BD-4553-96C7-290CA04558D2}"/>
    <cellStyle name="Comma 15 2 2 5" xfId="8860" xr:uid="{A95B5AEE-C1F5-41DE-B50E-0D5C926B5E5A}"/>
    <cellStyle name="Comma 15 2 2 6" xfId="7974" xr:uid="{DCBF46B1-FA30-4891-8063-3F965C9C7261}"/>
    <cellStyle name="Comma 15 2 2 7" xfId="13338" xr:uid="{4E8EEE64-37B8-4A74-A8B4-D6FB17D0EE7A}"/>
    <cellStyle name="Comma 15 2 2 8" xfId="3200" xr:uid="{16907D69-CADA-49DB-B7FC-86541B1AEBAD}"/>
    <cellStyle name="Comma 15 2 3" xfId="481" xr:uid="{00000000-0005-0000-0000-0000E0010000}"/>
    <cellStyle name="Comma 15 2 3 2" xfId="5056" xr:uid="{58793EF4-CBF2-458E-9C50-07B7E7005458}"/>
    <cellStyle name="Comma 15 2 3 2 2" xfId="10458" xr:uid="{8C7539D9-E768-47CD-A850-F42CBD7D3853}"/>
    <cellStyle name="Comma 15 2 3 2 3" xfId="15157" xr:uid="{F59339FE-7A9C-4795-BF1B-12A62C0BBA02}"/>
    <cellStyle name="Comma 15 2 3 3" xfId="7244" xr:uid="{88D6D8DC-0904-44AE-9B34-B4638C9131F8}"/>
    <cellStyle name="Comma 15 2 3 3 2" xfId="12530" xr:uid="{34AE634F-1109-467F-93BC-AF0BD1894ACC}"/>
    <cellStyle name="Comma 15 2 3 4" xfId="9172" xr:uid="{234AA7E4-382E-4A81-9419-2C930D4CF322}"/>
    <cellStyle name="Comma 15 2 3 5" xfId="8387" xr:uid="{165688A8-4203-48D6-880F-D811A1481B7F}"/>
    <cellStyle name="Comma 15 2 3 6" xfId="13710" xr:uid="{C80C0C4D-763C-4B9A-963F-F84464F2B38E}"/>
    <cellStyle name="Comma 15 2 3 7" xfId="3522" xr:uid="{4FFD3D28-2FC8-489E-96D1-175F410B5459}"/>
    <cellStyle name="Comma 15 2 4" xfId="4006" xr:uid="{13C96154-6B52-415E-B365-6DB778D65813}"/>
    <cellStyle name="Comma 15 2 4 2" xfId="9618" xr:uid="{941D9AD8-B3EF-4A15-87CE-4E89BB855E4D}"/>
    <cellStyle name="Comma 15 2 4 3" xfId="14444" xr:uid="{325C3116-4FC2-45A8-B171-5DE9F904A41E}"/>
    <cellStyle name="Comma 15 2 5" xfId="5920" xr:uid="{FFE44CFC-008C-43DB-B35A-4C183FB87680}"/>
    <cellStyle name="Comma 15 2 5 2" xfId="11216" xr:uid="{EF339F5F-AD01-42CE-B093-E431F20C7DB7}"/>
    <cellStyle name="Comma 15 2 6" xfId="8663" xr:uid="{E5A18378-739D-4F7E-8218-767602DCF168}"/>
    <cellStyle name="Comma 15 2 7" xfId="7627" xr:uid="{A07CA698-FF16-40D2-BC26-83A5E93D54D1}"/>
    <cellStyle name="Comma 15 2 8" xfId="12991" xr:uid="{3109A5C4-86A1-4924-816D-4E89F1E44307}"/>
    <cellStyle name="Comma 15 2 9" xfId="2943" xr:uid="{B60B6F25-91A3-4DB2-97E6-62E7BF9D50DA}"/>
    <cellStyle name="Comma 15 3" xfId="482" xr:uid="{00000000-0005-0000-0000-0000E1010000}"/>
    <cellStyle name="Comma 15 3 2" xfId="483" xr:uid="{00000000-0005-0000-0000-0000E2010000}"/>
    <cellStyle name="Comma 15 3 2 2" xfId="5395" xr:uid="{55A88F76-A7DC-4A5A-BB65-6BD38BF62E79}"/>
    <cellStyle name="Comma 15 3 2 2 2" xfId="10787" xr:uid="{B45C8B68-691D-4B68-9AE2-00DC3E12BD62}"/>
    <cellStyle name="Comma 15 3 2 2 3" xfId="15500" xr:uid="{8122FFD6-759D-45E8-9440-680ECC9B4350}"/>
    <cellStyle name="Comma 15 3 2 3" xfId="9244" xr:uid="{16E04308-278C-4BAA-BDC5-BCECF5FAC9DB}"/>
    <cellStyle name="Comma 15 3 2 4" xfId="14053" xr:uid="{CB9C0BCD-61BD-4F07-B992-6721C71ECC96}"/>
    <cellStyle name="Comma 15 3 2 5" xfId="3598" xr:uid="{F35BDDE2-D532-4E55-99CD-232F29F8143A}"/>
    <cellStyle name="Comma 15 3 3" xfId="4702" xr:uid="{3E4085D7-036C-481B-826E-AF782B45E73D}"/>
    <cellStyle name="Comma 15 3 3 2" xfId="10260" xr:uid="{B031B150-A37B-43DF-BAD9-83BCEF84A340}"/>
    <cellStyle name="Comma 15 3 3 3" xfId="14786" xr:uid="{6E9A9F30-AC67-4D99-9393-9FB01782AA54}"/>
    <cellStyle name="Comma 15 3 4" xfId="4284" xr:uid="{7182653C-AE6A-40C6-9C36-C01CBBC10BCE}"/>
    <cellStyle name="Comma 15 3 4 2" xfId="9877" xr:uid="{FE439023-242B-4939-8BD3-96DD0862592D}"/>
    <cellStyle name="Comma 15 3 5" xfId="6094" xr:uid="{9B81F3C6-62FF-4038-ABBA-FFD40E72F6A6}"/>
    <cellStyle name="Comma 15 3 5 2" xfId="11390" xr:uid="{FB96BD7E-6034-4A71-A437-9DB8F8EE7F75}"/>
    <cellStyle name="Comma 15 3 6" xfId="8736" xr:uid="{5BE6E364-3B72-4CEC-8FD8-87A090351F5A}"/>
    <cellStyle name="Comma 15 3 7" xfId="7975" xr:uid="{9818C20E-F73E-4F28-B51A-6BD3B52D481E}"/>
    <cellStyle name="Comma 15 3 8" xfId="13339" xr:uid="{715EDFDD-22DD-4F64-9C9C-7D46A9A29FB7}"/>
    <cellStyle name="Comma 15 3 9" xfId="3046" xr:uid="{C7DD5EF5-FFFC-462D-AB07-5E68F967FDB5}"/>
    <cellStyle name="Comma 15 3 9 2" xfId="15788" xr:uid="{0F5556EC-56FE-471E-81AF-D37A838F5949}"/>
    <cellStyle name="Comma 15 4" xfId="484" xr:uid="{00000000-0005-0000-0000-0000E3010000}"/>
    <cellStyle name="Comma 15 4 2" xfId="5057" xr:uid="{F9B09740-CE52-454C-8067-E5DE1B2D431E}"/>
    <cellStyle name="Comma 15 4 2 2" xfId="10459" xr:uid="{3605ED96-ACAA-447F-B0D2-8823A4CF5675}"/>
    <cellStyle name="Comma 15 4 2 3" xfId="15158" xr:uid="{24679D1A-C38C-43ED-B4C8-443A058F0643}"/>
    <cellStyle name="Comma 15 4 3" xfId="7245" xr:uid="{D550E1E1-D61A-4415-8B09-AC41020F54E0}"/>
    <cellStyle name="Comma 15 4 3 2" xfId="12531" xr:uid="{48419750-2220-4B47-9C09-9E4791252A78}"/>
    <cellStyle name="Comma 15 4 4" xfId="8389" xr:uid="{19783121-133C-4B11-893F-5C096C99A30E}"/>
    <cellStyle name="Comma 15 4 5" xfId="13711" xr:uid="{232E1E87-73C3-473F-A760-CBD02329F581}"/>
    <cellStyle name="Comma 15 4 6" xfId="3201" xr:uid="{7A9DFF5B-DE2D-4601-BC07-52197BE9A1AD}"/>
    <cellStyle name="Comma 15 5" xfId="485" xr:uid="{00000000-0005-0000-0000-0000E4010000}"/>
    <cellStyle name="Comma 15 5 2" xfId="9083" xr:uid="{9800EDC0-1685-4B51-BAC8-32662AA74B22}"/>
    <cellStyle name="Comma 15 5 3" xfId="12992" xr:uid="{C363EE39-BB8D-426E-9A6F-5633FB7FC322}"/>
    <cellStyle name="Comma 15 5 4" xfId="3438" xr:uid="{5C7A156A-0B2C-448A-AC66-C2CAB3720906}"/>
    <cellStyle name="Comma 15 6" xfId="3700" xr:uid="{7727F735-22DE-4911-9AF3-3F885931CCE6}"/>
    <cellStyle name="Comma 15 6 2" xfId="9347" xr:uid="{A39CB33A-7295-4467-9C7C-FAB46A8C1770}"/>
    <cellStyle name="Comma 15 7" xfId="3851" xr:uid="{9BB39C90-AE81-41B5-9CF0-63B2E5F0FD13}"/>
    <cellStyle name="Comma 15 7 2" xfId="9472" xr:uid="{D772B731-610C-49CD-9F9A-66522D5FF815}"/>
    <cellStyle name="Comma 15 8" xfId="5454" xr:uid="{6570D3E0-9971-497C-97EF-DE52A9AD27CE}"/>
    <cellStyle name="Comma 15 8 2" xfId="10831" xr:uid="{672695A8-F90F-4EF5-B927-85357822C95F}"/>
    <cellStyle name="Comma 15 9" xfId="5753" xr:uid="{FE953E4B-CA22-48F8-91A0-9E27E9BD6BEF}"/>
    <cellStyle name="Comma 15 9 2" xfId="11053" xr:uid="{8783302F-59CA-4A74-8523-0E32D26B0524}"/>
    <cellStyle name="Comma 16" xfId="486" xr:uid="{00000000-0005-0000-0000-0000E5010000}"/>
    <cellStyle name="Comma 16 10" xfId="5760" xr:uid="{C321AC6C-94FF-4E74-AEAC-BFCE45124FEA}"/>
    <cellStyle name="Comma 16 10 2" xfId="11060" xr:uid="{90EBACB0-C98C-4DA8-AA5B-6F8847D823A0}"/>
    <cellStyle name="Comma 16 11" xfId="5687" xr:uid="{2B7EEF8B-BEEA-46A7-9A33-A016AFA20B6B}"/>
    <cellStyle name="Comma 16 11 2" xfId="10994" xr:uid="{AD6681BA-95DB-401B-AE22-15F721FEE78F}"/>
    <cellStyle name="Comma 16 12" xfId="7334" xr:uid="{76BAE658-D176-4B32-A4B2-5DFE48FF4801}"/>
    <cellStyle name="Comma 16 13" xfId="12695" xr:uid="{5659DB7A-9BD9-496E-BD69-C0FD6FD2FD12}"/>
    <cellStyle name="Comma 16 14" xfId="2459" xr:uid="{2AA7C0D9-696D-4441-AAD7-D7C8706E6895}"/>
    <cellStyle name="Comma 16 14 2" xfId="15741" xr:uid="{7063BB7E-8796-478A-90E6-0F39CF95081D}"/>
    <cellStyle name="Comma 16 2" xfId="487" xr:uid="{00000000-0005-0000-0000-0000E6010000}"/>
    <cellStyle name="Comma 16 2 10" xfId="6407" xr:uid="{3DCB0D6A-D473-4215-8914-878714E0492E}"/>
    <cellStyle name="Comma 16 2 10 2" xfId="11695" xr:uid="{8F7ADE7B-17F7-4F52-85E0-DB27986A7158}"/>
    <cellStyle name="Comma 16 2 11" xfId="7414" xr:uid="{4A196EB0-4C87-495B-BE0D-FD25CC58789F}"/>
    <cellStyle name="Comma 16 2 12" xfId="12778" xr:uid="{C2CAC71B-9F18-449D-ACB5-D08119C991E4}"/>
    <cellStyle name="Comma 16 2 13" xfId="2528" xr:uid="{D19304AB-AA70-4658-950F-2DB1A54488F2}"/>
    <cellStyle name="Comma 16 2 13 2" xfId="15723" xr:uid="{4F924232-B005-4D90-926D-2E3B6AF8B48F}"/>
    <cellStyle name="Comma 16 2 2" xfId="488" xr:uid="{00000000-0005-0000-0000-0000E7010000}"/>
    <cellStyle name="Comma 16 2 2 2" xfId="489" xr:uid="{00000000-0005-0000-0000-0000E8010000}"/>
    <cellStyle name="Comma 16 2 2 2 2" xfId="5341" xr:uid="{EEE7D87A-3F7F-404F-8DCA-B2AD1A814BD4}"/>
    <cellStyle name="Comma 16 2 2 2 2 2" xfId="10733" xr:uid="{D644F438-1EDA-457B-B96F-E54015D8A1C2}"/>
    <cellStyle name="Comma 16 2 2 2 2 2 2" xfId="15446" xr:uid="{04299CD1-B17D-46C8-80DA-BDBBC8EC9888}"/>
    <cellStyle name="Comma 16 2 2 2 2 3" xfId="13999" xr:uid="{0C5F2FDE-46B0-4F6C-B6E2-A203A6384DD0}"/>
    <cellStyle name="Comma 16 2 2 2 3" xfId="4654" xr:uid="{AAEBC108-A378-4C4A-9221-99B5A25686B3}"/>
    <cellStyle name="Comma 16 2 2 2 3 2" xfId="10212" xr:uid="{5E6C76BE-2DA5-47CB-9F03-00D488CFFA4B}"/>
    <cellStyle name="Comma 16 2 2 2 3 3" xfId="14732" xr:uid="{5E0EFEC9-09FF-41F5-A5C9-A92109D8B431}"/>
    <cellStyle name="Comma 16 2 2 2 4" xfId="6859" xr:uid="{A9E5EA3A-FBED-4E1A-906B-23733C70C27B}"/>
    <cellStyle name="Comma 16 2 2 2 4 2" xfId="12147" xr:uid="{2FEAC73A-D51A-46A8-8C31-049B79207CF4}"/>
    <cellStyle name="Comma 16 2 2 2 5" xfId="8845" xr:uid="{DFDFCC01-A106-4942-927B-30634B0FB319}"/>
    <cellStyle name="Comma 16 2 2 2 6" xfId="7921" xr:uid="{7B44881C-BD2A-44CF-840B-B88BA4FD1ED0}"/>
    <cellStyle name="Comma 16 2 2 2 7" xfId="13285" xr:uid="{45993CB2-0317-4D30-848D-24A2E890BB16}"/>
    <cellStyle name="Comma 16 2 2 2 8" xfId="3184" xr:uid="{4D05180F-8882-4ADE-BF38-61F469B9BF44}"/>
    <cellStyle name="Comma 16 2 2 3" xfId="5004" xr:uid="{323915F4-3E9A-4D20-9E6D-97ADAAC7E750}"/>
    <cellStyle name="Comma 16 2 2 3 2" xfId="7191" xr:uid="{3CA5AAC6-B196-4A6A-9281-02FD1AE134E2}"/>
    <cellStyle name="Comma 16 2 2 3 2 2" xfId="12477" xr:uid="{C24BBBC7-38B2-4DD8-96D8-FA351B239268}"/>
    <cellStyle name="Comma 16 2 2 3 2 3" xfId="15104" xr:uid="{D829B1F8-2B3E-4483-9862-2C517F9C7152}"/>
    <cellStyle name="Comma 16 2 2 3 3" xfId="8334" xr:uid="{79709767-0066-4EEE-9C7C-CF99981B3BF4}"/>
    <cellStyle name="Comma 16 2 2 3 4" xfId="13657" xr:uid="{A0171D3D-8E30-4882-B76F-05D971C3D672}"/>
    <cellStyle name="Comma 16 2 2 4" xfId="4230" xr:uid="{E9248288-C517-40CD-9914-CAC71D8A1EF2}"/>
    <cellStyle name="Comma 16 2 2 4 2" xfId="9823" xr:uid="{303E5748-F2BE-466C-A8D4-2908145A7C5C}"/>
    <cellStyle name="Comma 16 2 2 4 3" xfId="14392" xr:uid="{B77373FD-2BEB-4013-BDC1-44B5EF3DD28D}"/>
    <cellStyle name="Comma 16 2 2 5" xfId="6252" xr:uid="{85AC65FA-23BA-4A81-90C4-15F44FB65A41}"/>
    <cellStyle name="Comma 16 2 2 5 2" xfId="11547" xr:uid="{07B67A79-DDC2-4CCB-AD25-9F2508269AFC}"/>
    <cellStyle name="Comma 16 2 2 6" xfId="6542" xr:uid="{C29508C2-12A8-44A1-8CA9-97A01C365F71}"/>
    <cellStyle name="Comma 16 2 2 6 2" xfId="11830" xr:uid="{AACBC8C0-7667-4D3B-982E-5DCDA745ADAE}"/>
    <cellStyle name="Comma 16 2 2 7" xfId="7574" xr:uid="{17CA9715-3BBD-4DD2-8110-DC9C2105B46D}"/>
    <cellStyle name="Comma 16 2 2 8" xfId="12938" xr:uid="{C680D0F4-9D07-4581-97C3-3D5CE56765BA}"/>
    <cellStyle name="Comma 16 2 2 9" xfId="2845" xr:uid="{C943BC50-796D-442A-B8A9-6F076184A7FC}"/>
    <cellStyle name="Comma 16 2 3" xfId="490" xr:uid="{00000000-0005-0000-0000-0000E9010000}"/>
    <cellStyle name="Comma 16 2 3 2" xfId="5181" xr:uid="{E70395A2-5845-406C-924F-6C21B8458CAE}"/>
    <cellStyle name="Comma 16 2 3 2 2" xfId="10573" xr:uid="{58CD3031-40B7-463D-BBFA-B49C2EAB1F93}"/>
    <cellStyle name="Comma 16 2 3 2 2 2" xfId="15286" xr:uid="{FFB69DB7-7CA1-49C1-9238-10A469580FFA}"/>
    <cellStyle name="Comma 16 2 3 2 3" xfId="13839" xr:uid="{790B4220-1187-4B58-865C-4F2EFC63A2CC}"/>
    <cellStyle name="Comma 16 2 3 3" xfId="4512" xr:uid="{9D87E52E-0E36-4528-A702-E37159784BDA}"/>
    <cellStyle name="Comma 16 2 3 3 2" xfId="10071" xr:uid="{7C8A9C6B-B9A1-4CE0-B63D-CE5F10AD22CE}"/>
    <cellStyle name="Comma 16 2 3 3 3" xfId="14572" xr:uid="{26194A63-25B0-4361-AD1B-F7A97714989C}"/>
    <cellStyle name="Comma 16 2 3 4" xfId="6706" xr:uid="{7D378447-47C3-453B-BC89-426115856769}"/>
    <cellStyle name="Comma 16 2 3 4 2" xfId="11994" xr:uid="{D7192700-53DA-41A6-946C-5C4FFDAC98AB}"/>
    <cellStyle name="Comma 16 2 3 5" xfId="8622" xr:uid="{7A963B78-4A38-42BA-878D-51B175BEF355}"/>
    <cellStyle name="Comma 16 2 3 6" xfId="7761" xr:uid="{4AE27D6E-14EA-474A-AA73-C5F00818F265}"/>
    <cellStyle name="Comma 16 2 3 7" xfId="13125" xr:uid="{A5A32643-6BED-41FF-A980-FC708868D768}"/>
    <cellStyle name="Comma 16 2 3 8" xfId="2685" xr:uid="{734499E9-1BA8-4E23-AACF-86DEB8E03AB9}"/>
    <cellStyle name="Comma 16 2 4" xfId="491" xr:uid="{00000000-0005-0000-0000-0000EA010000}"/>
    <cellStyle name="Comma 16 2 4 2" xfId="4850" xr:uid="{8AED9552-8A3A-47C2-B9C1-C4DD9A0954C2}"/>
    <cellStyle name="Comma 16 2 4 2 2" xfId="10396" xr:uid="{6B996D33-82B1-4D07-9F14-0146B5E71FA2}"/>
    <cellStyle name="Comma 16 2 4 2 3" xfId="14944" xr:uid="{63230650-5DBF-41EB-884E-CD9074D96105}"/>
    <cellStyle name="Comma 16 2 4 3" xfId="7032" xr:uid="{FFEB45F1-9A0B-4086-9412-CCE4759A3FEF}"/>
    <cellStyle name="Comma 16 2 4 3 2" xfId="12318" xr:uid="{8F334DCC-8E2F-43EA-A756-55BF1E73257A}"/>
    <cellStyle name="Comma 16 2 4 4" xfId="8169" xr:uid="{1802FB60-424E-4FFF-8A7E-FC0B28A77769}"/>
    <cellStyle name="Comma 16 2 4 5" xfId="13497" xr:uid="{FC4C84A6-8DBE-4A4D-9136-71FFC696B895}"/>
    <cellStyle name="Comma 16 2 4 6" xfId="2898" xr:uid="{E286CDEB-66EA-4414-A07D-FAB0C4C2315E}"/>
    <cellStyle name="Comma 16 2 5" xfId="492" xr:uid="{00000000-0005-0000-0000-0000EB010000}"/>
    <cellStyle name="Comma 16 2 5 2" xfId="8801" xr:uid="{57DE8D18-AFC7-4FA1-BDCE-B9F721E7A583}"/>
    <cellStyle name="Comma 16 2 5 3" xfId="14233" xr:uid="{AE925EB9-075E-4E7A-AB25-5B8107B583F9}"/>
    <cellStyle name="Comma 16 2 5 4" xfId="3125" xr:uid="{2D4E4AB2-5D5C-48CE-9726-22B1C9149A93}"/>
    <cellStyle name="Comma 16 2 6" xfId="493" xr:uid="{00000000-0005-0000-0000-0000EC010000}"/>
    <cellStyle name="Comma 16 2 6 2" xfId="8959" xr:uid="{A6BE52A4-2615-4392-A490-E0B1CA014F36}"/>
    <cellStyle name="Comma 16 2 6 3" xfId="3309" xr:uid="{23989DC7-DBBB-409E-B624-9BBCB9B0FAE1}"/>
    <cellStyle name="Comma 16 2 7" xfId="494" xr:uid="{00000000-0005-0000-0000-0000ED010000}"/>
    <cellStyle name="Comma 16 2 7 2" xfId="9250" xr:uid="{D1256AED-88DC-45A9-8ABE-E19815DA7772}"/>
    <cellStyle name="Comma 16 2 7 3" xfId="3605" xr:uid="{9C54E127-2772-4999-84A0-2A87EF420775}"/>
    <cellStyle name="Comma 16 2 8" xfId="4013" xr:uid="{B040702F-DD1F-4325-8390-7F0C96B39241}"/>
    <cellStyle name="Comma 16 2 8 2" xfId="9625" xr:uid="{315449E3-40B1-4161-AB95-95E7AB56197B}"/>
    <cellStyle name="Comma 16 2 9" xfId="5927" xr:uid="{EB7C86D3-E019-44E7-9A3A-509FB0AB7708}"/>
    <cellStyle name="Comma 16 2 9 2" xfId="11223" xr:uid="{5BD54915-D7EA-4EEE-BB93-D2DA296D735C}"/>
    <cellStyle name="Comma 16 3" xfId="495" xr:uid="{00000000-0005-0000-0000-0000EE010000}"/>
    <cellStyle name="Comma 16 3 2" xfId="496" xr:uid="{00000000-0005-0000-0000-0000EF010000}"/>
    <cellStyle name="Comma 16 3 2 2" xfId="5260" xr:uid="{12DDD4E5-E62D-4EE7-BC20-C2209F221DF5}"/>
    <cellStyle name="Comma 16 3 2 2 2" xfId="10652" xr:uid="{F99EF2C2-B048-41BD-A8A3-2218DF0C2726}"/>
    <cellStyle name="Comma 16 3 2 2 2 2" xfId="15365" xr:uid="{477D744E-5786-45FD-9232-6ACE841F5690}"/>
    <cellStyle name="Comma 16 3 2 2 3" xfId="13918" xr:uid="{F9C54496-F5BA-4E4A-952C-89AFF794256D}"/>
    <cellStyle name="Comma 16 3 2 3" xfId="4301" xr:uid="{A6E5EFF5-7425-431A-9725-B2D7A9707678}"/>
    <cellStyle name="Comma 16 3 2 3 2" xfId="9893" xr:uid="{75862175-4FF5-45A1-AE8D-F23863AA30D8}"/>
    <cellStyle name="Comma 16 3 2 3 3" xfId="14651" xr:uid="{8E389974-0080-4619-8C1B-94CB72C1E800}"/>
    <cellStyle name="Comma 16 3 2 4" xfId="6312" xr:uid="{715DB691-6E71-44F3-89D8-D14EF4372AB8}"/>
    <cellStyle name="Comma 16 3 2 4 2" xfId="11607" xr:uid="{F8FFADB9-CA74-4B3E-A256-9F4E3EB6FDDF}"/>
    <cellStyle name="Comma 16 3 2 5" xfId="6782" xr:uid="{D2E09C7B-89A3-4F3B-9F1C-0109E009A44E}"/>
    <cellStyle name="Comma 16 3 2 5 2" xfId="12070" xr:uid="{AC609AF5-524A-4D9A-9DDF-6440BB5617F6}"/>
    <cellStyle name="Comma 16 3 2 6" xfId="8817" xr:uid="{1A0B12B3-8DB7-4CAD-8216-9E1FEC7AA4AF}"/>
    <cellStyle name="Comma 16 3 2 7" xfId="7840" xr:uid="{36951389-8658-40EE-8A47-9E7DFDC7EC0D}"/>
    <cellStyle name="Comma 16 3 2 8" xfId="13204" xr:uid="{EED5BE24-CAD3-4CDF-9FB1-7420BFAFC63C}"/>
    <cellStyle name="Comma 16 3 2 9" xfId="3154" xr:uid="{27D91FBC-0E3B-4E6C-ABB8-0CD656C2B6B8}"/>
    <cellStyle name="Comma 16 3 3" xfId="4926" xr:uid="{41273461-FCBA-48B0-9FCA-1163F03BDB25}"/>
    <cellStyle name="Comma 16 3 3 2" xfId="7110" xr:uid="{0FD1D13B-93F4-4C03-AFC7-F58EA4E3448E}"/>
    <cellStyle name="Comma 16 3 3 2 2" xfId="12396" xr:uid="{C396DA61-A52D-477A-8271-99A7850105AF}"/>
    <cellStyle name="Comma 16 3 3 2 3" xfId="15023" xr:uid="{F8D4EF7C-291C-4BD0-B495-A974E7C330B3}"/>
    <cellStyle name="Comma 16 3 3 3" xfId="8253" xr:uid="{9939615A-A23A-4AB4-AC4F-B62779947BEB}"/>
    <cellStyle name="Comma 16 3 3 4" xfId="13576" xr:uid="{E41E6942-1558-40F7-971D-831458E0968B}"/>
    <cellStyle name="Comma 16 3 4" xfId="3926" xr:uid="{B724E113-A7C7-4653-BC00-B6FEB1B89F32}"/>
    <cellStyle name="Comma 16 3 4 2" xfId="9542" xr:uid="{DDFC3E69-884A-4E87-88EC-48D7B005ADA5}"/>
    <cellStyle name="Comma 16 3 4 3" xfId="14311" xr:uid="{B8670172-99C1-413C-A7E1-010535C41003}"/>
    <cellStyle name="Comma 16 3 5" xfId="5987" xr:uid="{6580C238-4139-48F9-A3FD-0DA40AED4D03}"/>
    <cellStyle name="Comma 16 3 5 2" xfId="11283" xr:uid="{EF0D152F-DB19-4FA0-9BBB-21C484DF3261}"/>
    <cellStyle name="Comma 16 3 6" xfId="6472" xr:uid="{2270A43A-6833-4B26-B953-34349881C995}"/>
    <cellStyle name="Comma 16 3 6 2" xfId="11760" xr:uid="{07A896A5-945A-4158-964E-570707CCE9A8}"/>
    <cellStyle name="Comma 16 3 7" xfId="7493" xr:uid="{B395D4B6-6C53-44EA-834B-6D0F1A2E28FF}"/>
    <cellStyle name="Comma 16 3 8" xfId="12857" xr:uid="{E795C65E-B6BB-44FE-A4E7-FA9C4B6BF369}"/>
    <cellStyle name="Comma 16 3 9" xfId="2764" xr:uid="{F00C3364-8C41-4B75-8589-DC6EFBE08A82}"/>
    <cellStyle name="Comma 16 3 9 2" xfId="15766" xr:uid="{ED1FB85D-F81A-48CC-88B7-09631C94511D}"/>
    <cellStyle name="Comma 16 4" xfId="497" xr:uid="{00000000-0005-0000-0000-0000F0010000}"/>
    <cellStyle name="Comma 16 4 2" xfId="5105" xr:uid="{C2501CF4-DF95-406B-90AA-EF72F3CFE3D3}"/>
    <cellStyle name="Comma 16 4 2 2" xfId="10497" xr:uid="{E3D505BC-15A4-4150-A728-35A6D5B6E067}"/>
    <cellStyle name="Comma 16 4 2 2 2" xfId="15210" xr:uid="{4085E616-E6B1-43B4-8611-904553E856CD}"/>
    <cellStyle name="Comma 16 4 2 3" xfId="13763" xr:uid="{67E41F6F-B492-4FD9-A460-89E819AFA3FC}"/>
    <cellStyle name="Comma 16 4 3" xfId="4134" xr:uid="{667D97F4-59E2-4024-B1C8-335409D57E6D}"/>
    <cellStyle name="Comma 16 4 3 2" xfId="9738" xr:uid="{DB7127F7-8F92-4F01-A0BD-DE5C0EDE8964}"/>
    <cellStyle name="Comma 16 4 3 3" xfId="14496" xr:uid="{8FF290B1-95FB-4113-B360-D96A61152F52}"/>
    <cellStyle name="Comma 16 4 4" xfId="6101" xr:uid="{918F2C08-D773-4A23-97DD-83ED29E4957A}"/>
    <cellStyle name="Comma 16 4 4 2" xfId="11397" xr:uid="{1924F0B3-57FD-46D9-8C41-6A14663FDB14}"/>
    <cellStyle name="Comma 16 4 5" xfId="6635" xr:uid="{FF4E3096-AE51-432E-B713-DD7894BBD93D}"/>
    <cellStyle name="Comma 16 4 5 2" xfId="11923" xr:uid="{29480580-2B91-4F59-A749-8192A7D72D75}"/>
    <cellStyle name="Comma 16 4 6" xfId="8590" xr:uid="{98D92B4D-DCA8-4B6A-A920-E5E64049DA5F}"/>
    <cellStyle name="Comma 16 4 7" xfId="7686" xr:uid="{252AD8B0-CB02-4C1E-9228-ECAEDB524825}"/>
    <cellStyle name="Comma 16 4 8" xfId="13049" xr:uid="{1B8B4661-E72C-4338-9139-AF50FE9454B3}"/>
    <cellStyle name="Comma 16 4 9" xfId="2601" xr:uid="{411F9102-45A5-494D-8DA2-37B002245C5A}"/>
    <cellStyle name="Comma 16 5" xfId="498" xr:uid="{00000000-0005-0000-0000-0000F1010000}"/>
    <cellStyle name="Comma 16 5 2" xfId="4774" xr:uid="{44C32FD7-721D-4A1F-BF63-212813FFFB3F}"/>
    <cellStyle name="Comma 16 5 2 2" xfId="10327" xr:uid="{5B1E2EB6-F4D2-4242-ACF7-24C55B075017}"/>
    <cellStyle name="Comma 16 5 2 3" xfId="14867" xr:uid="{553559B0-58C7-47B8-9221-4E78E85F1526}"/>
    <cellStyle name="Comma 16 5 3" xfId="6958" xr:uid="{0A06ACE4-E94A-4298-910D-663A5CE03A0D}"/>
    <cellStyle name="Comma 16 5 3 2" xfId="12244" xr:uid="{B5D1846B-EB0E-489E-A8B4-CCD262B95C67}"/>
    <cellStyle name="Comma 16 5 4" xfId="8068" xr:uid="{9F347E2C-B374-49F9-95DD-885EFFC3A170}"/>
    <cellStyle name="Comma 16 5 5" xfId="13420" xr:uid="{418A348C-303E-49F7-BED3-BEE7DE515E84}"/>
    <cellStyle name="Comma 16 5 6" xfId="2987" xr:uid="{7E62FDDC-5B76-4063-80C2-87253BDC45DD}"/>
    <cellStyle name="Comma 16 6" xfId="499" xr:uid="{00000000-0005-0000-0000-0000F2010000}"/>
    <cellStyle name="Comma 16 6 2" xfId="8778" xr:uid="{EE59065C-E3BF-4A56-AE7E-415B538C9D2E}"/>
    <cellStyle name="Comma 16 6 3" xfId="14156" xr:uid="{63126F8A-61AE-47D3-9A1D-A2CD933FDE0E}"/>
    <cellStyle name="Comma 16 6 4" xfId="3089" xr:uid="{202DAC88-CC65-454E-935C-B13C35E7514E}"/>
    <cellStyle name="Comma 16 7" xfId="500" xr:uid="{00000000-0005-0000-0000-0000F3010000}"/>
    <cellStyle name="Comma 16 7 2" xfId="8923" xr:uid="{9B58B833-216C-4D3F-A91D-CB073BF6D3AE}"/>
    <cellStyle name="Comma 16 7 3" xfId="3273" xr:uid="{B3EC1F28-5157-4D07-9255-E8A91F630648}"/>
    <cellStyle name="Comma 16 8" xfId="501" xr:uid="{00000000-0005-0000-0000-0000F4010000}"/>
    <cellStyle name="Comma 16 8 2" xfId="9177" xr:uid="{24292E62-F682-41A8-8279-1CD43EB10FD9}"/>
    <cellStyle name="Comma 16 8 3" xfId="3527" xr:uid="{9125C93B-F810-43EC-B455-217B4F22DF4E}"/>
    <cellStyle name="Comma 16 9" xfId="3859" xr:uid="{C9EA792D-4D57-4375-8778-7AFA3F46C770}"/>
    <cellStyle name="Comma 16 9 2" xfId="9479" xr:uid="{9BDDDB84-CB1D-42BF-A5D5-8D06B1653484}"/>
    <cellStyle name="Comma 17" xfId="502" xr:uid="{00000000-0005-0000-0000-0000F5010000}"/>
    <cellStyle name="Comma 17 2" xfId="503" xr:uid="{00000000-0005-0000-0000-0000F6010000}"/>
    <cellStyle name="Comma 17 2 2" xfId="5401" xr:uid="{A41C1DA9-A475-4DCF-B24D-A2C9157FE9A9}"/>
    <cellStyle name="Comma 17 2 2 2" xfId="6253" xr:uid="{FDAC6828-37A1-4E40-BE63-4B50B8699F88}"/>
    <cellStyle name="Comma 17 2 2 2 2" xfId="11548" xr:uid="{4572EA7C-73D2-4946-B957-A68235252AF2}"/>
    <cellStyle name="Comma 17 2 2 2 3" xfId="15506" xr:uid="{66339EF2-9199-4A36-9AF1-DE3E135E567B}"/>
    <cellStyle name="Comma 17 2 2 3" xfId="10793" xr:uid="{812279BF-9A51-493D-AA1F-2E575B67E24E}"/>
    <cellStyle name="Comma 17 2 2 4" xfId="14059" xr:uid="{FE7E257C-95F2-46D9-8F46-1A165EB6B35A}"/>
    <cellStyle name="Comma 17 2 3" xfId="4014" xr:uid="{38B191F8-93DF-4C99-ACB3-0C046AE2AFD5}"/>
    <cellStyle name="Comma 17 2 3 2" xfId="9626" xr:uid="{9CB2B9B7-6F1C-4531-808B-6D05B0CB2539}"/>
    <cellStyle name="Comma 17 2 3 3" xfId="14792" xr:uid="{9D7567A9-99F4-4E30-B608-0173721B156C}"/>
    <cellStyle name="Comma 17 2 4" xfId="5928" xr:uid="{64B9A73D-085F-4275-8A0B-C226EE1C23D5}"/>
    <cellStyle name="Comma 17 2 4 2" xfId="11224" xr:uid="{D4BDBB8F-D4C4-4443-B703-935205C2D8F3}"/>
    <cellStyle name="Comma 17 2 5" xfId="8864" xr:uid="{E39F2DEA-1557-4EC9-A8CE-4AC37F03295C}"/>
    <cellStyle name="Comma 17 2 6" xfId="7981" xr:uid="{8BBF3547-417D-472F-A508-FCC00EF1BEF2}"/>
    <cellStyle name="Comma 17 2 7" xfId="13345" xr:uid="{A7432FD1-E5D3-44FD-B58A-2748015EF6F6}"/>
    <cellStyle name="Comma 17 2 8" xfId="3207" xr:uid="{739B303E-BB7C-4485-B7BF-4340B516F9A7}"/>
    <cellStyle name="Comma 17 3" xfId="504" xr:uid="{00000000-0005-0000-0000-0000F7010000}"/>
    <cellStyle name="Comma 17 3 2" xfId="3927" xr:uid="{6FE54DB4-CB96-4F54-8570-01C24D9F43AC}"/>
    <cellStyle name="Comma 17 3 2 2" xfId="6313" xr:uid="{DF693792-A1A7-4AEF-8126-C7DF14F8E7F7}"/>
    <cellStyle name="Comma 17 3 2 2 2" xfId="11608" xr:uid="{B32559B9-C6DB-419A-95AE-A9CE989B5A86}"/>
    <cellStyle name="Comma 17 3 2 3" xfId="9543" xr:uid="{A953206F-1DD1-4F5A-9634-D627973D6017}"/>
    <cellStyle name="Comma 17 3 2 4" xfId="15164" xr:uid="{AAB00398-8EBB-4085-A763-112023FC6F8D}"/>
    <cellStyle name="Comma 17 3 3" xfId="5988" xr:uid="{B8F046D8-3EF5-4D55-8CC2-F79767227EDD}"/>
    <cellStyle name="Comma 17 3 3 2" xfId="11284" xr:uid="{DB7412A8-58AD-42AF-81B5-3CC4174EC822}"/>
    <cellStyle name="Comma 17 3 4" xfId="8397" xr:uid="{127ECAAD-75C0-4B39-956C-6F09759D6D53}"/>
    <cellStyle name="Comma 17 3 5" xfId="13717" xr:uid="{3F329D7D-9AA2-4D8F-BBE5-C0C828221046}"/>
    <cellStyle name="Comma 17 3 6" xfId="3606" xr:uid="{83EEA3D7-F477-4EE7-B024-BDE7450234CB}"/>
    <cellStyle name="Comma 17 4" xfId="3860" xr:uid="{D3127CB9-A087-454F-926B-92B8B904836E}"/>
    <cellStyle name="Comma 17 4 2" xfId="6102" xr:uid="{9DC990D4-FF75-48B8-AE65-5992AE464678}"/>
    <cellStyle name="Comma 17 4 2 2" xfId="11398" xr:uid="{6C567088-6DCE-4234-9F1A-62BEE8470B77}"/>
    <cellStyle name="Comma 17 4 3" xfId="9480" xr:uid="{9D539F93-3505-47F3-8F39-0DA730A44C26}"/>
    <cellStyle name="Comma 17 4 4" xfId="14450" xr:uid="{74C3D615-2980-4296-A7AA-EDA44DBEADF6}"/>
    <cellStyle name="Comma 17 5" xfId="5761" xr:uid="{971EB353-592B-4AC3-8C72-3A7280BCDC67}"/>
    <cellStyle name="Comma 17 5 2" xfId="11061" xr:uid="{6FA6D993-3B59-4566-AEA7-79718813EE1B}"/>
    <cellStyle name="Comma 17 6" xfId="7634" xr:uid="{B18E2F14-1261-4EFA-AC2E-B2C523101B84}"/>
    <cellStyle name="Comma 17 7" xfId="12998" xr:uid="{B1E5BB5A-1AC2-48E9-B169-7CCA07B5ED50}"/>
    <cellStyle name="Comma 17 8" xfId="2503" xr:uid="{341C08D9-48ED-4579-A65D-DA14BA50C1DD}"/>
    <cellStyle name="Comma 18" xfId="505" xr:uid="{00000000-0005-0000-0000-0000F8010000}"/>
    <cellStyle name="Comma 18 10" xfId="13012" xr:uid="{3BBBEFE4-5E7B-46EC-B2F5-1B58F7050A46}"/>
    <cellStyle name="Comma 18 11" xfId="2555" xr:uid="{49B00E49-FF38-4150-9750-352B26DF26B7}"/>
    <cellStyle name="Comma 18 2" xfId="506" xr:uid="{00000000-0005-0000-0000-0000F9010000}"/>
    <cellStyle name="Comma 18 2 2" xfId="5410" xr:uid="{20B8ECCF-A25C-4775-A39D-25E6DC6B4C23}"/>
    <cellStyle name="Comma 18 2 2 2" xfId="6261" xr:uid="{D07BB7DF-9203-427A-8A33-BFA0374AC7B1}"/>
    <cellStyle name="Comma 18 2 2 2 2" xfId="11556" xr:uid="{59BEE359-3607-4DB3-ADDB-4478DEAFB6E9}"/>
    <cellStyle name="Comma 18 2 2 2 3" xfId="15515" xr:uid="{A7071779-8AD8-4FBB-8F48-49161837E33E}"/>
    <cellStyle name="Comma 18 2 2 3" xfId="10802" xr:uid="{77A664EA-D6DC-4585-A036-66311B57C130}"/>
    <cellStyle name="Comma 18 2 2 4" xfId="14068" xr:uid="{C6A2943F-EACD-4F57-BCBD-DB8169C2ACDC}"/>
    <cellStyle name="Comma 18 2 3" xfId="4022" xr:uid="{6B487A62-DC37-48BE-8CDD-7F7D8868B351}"/>
    <cellStyle name="Comma 18 2 3 2" xfId="9634" xr:uid="{BDCEB162-B7C3-4447-99F2-A0E5EDD9611E}"/>
    <cellStyle name="Comma 18 2 3 3" xfId="14801" xr:uid="{3828D022-A08B-405A-9DE4-0E0D042DADD6}"/>
    <cellStyle name="Comma 18 2 4" xfId="5936" xr:uid="{780A1235-04FF-4FA4-AD50-FB560E86103C}"/>
    <cellStyle name="Comma 18 2 4 2" xfId="11232" xr:uid="{70DAE3BA-7AC9-4F27-9BD9-272245C49785}"/>
    <cellStyle name="Comma 18 2 5" xfId="9256" xr:uid="{EB97AC94-6F98-40B6-A210-E928E4C26C4D}"/>
    <cellStyle name="Comma 18 2 6" xfId="13354" xr:uid="{F8C7003C-DD33-4141-AF6A-5E30CC853924}"/>
    <cellStyle name="Comma 18 2 7" xfId="3612" xr:uid="{FB1F3DBB-2365-4CB4-8174-C55B202A3DB5}"/>
    <cellStyle name="Comma 18 3" xfId="5073" xr:uid="{C1C5A56C-7013-4CF2-BCFC-02C96064FE67}"/>
    <cellStyle name="Comma 18 3 2" xfId="6110" xr:uid="{DC8143FE-A150-4E66-BA81-ABB4B7F9AD5C}"/>
    <cellStyle name="Comma 18 3 2 2" xfId="11406" xr:uid="{8D255048-55A5-4047-89E3-639AC5598955}"/>
    <cellStyle name="Comma 18 3 2 3" xfId="15176" xr:uid="{11A1D2A8-0225-4860-B219-620FAC3D1639}"/>
    <cellStyle name="Comma 18 3 3" xfId="10465" xr:uid="{7D81E2EA-7D34-493E-92CE-2EB36012C674}"/>
    <cellStyle name="Comma 18 3 4" xfId="13729" xr:uid="{3389C517-4AB3-4F54-AC7F-4CC33E3C2FF2}"/>
    <cellStyle name="Comma 18 4" xfId="3868" xr:uid="{CE9D41A6-B31C-4D8C-A1F7-5710459B9750}"/>
    <cellStyle name="Comma 18 4 2" xfId="9488" xr:uid="{AEBE5A34-F59B-406E-B340-67D371A9DD96}"/>
    <cellStyle name="Comma 18 4 3" xfId="14462" xr:uid="{437813BA-E07E-46AA-A237-FCB4C92524F7}"/>
    <cellStyle name="Comma 18 5" xfId="5516" xr:uid="{BE516BE6-E83E-441A-A858-F5DA242AC4CE}"/>
    <cellStyle name="Comma 18 5 2" xfId="10871" xr:uid="{6A964F85-43B2-46B5-B014-5C7C004F17AC}"/>
    <cellStyle name="Comma 18 6" xfId="5577" xr:uid="{DEEFA0F1-06C8-4837-B094-EB65AD7D1F37}"/>
    <cellStyle name="Comma 18 6 2" xfId="10909" xr:uid="{01D4775E-67D0-4BE1-BDA1-337B169B1B7D}"/>
    <cellStyle name="Comma 18 7" xfId="5769" xr:uid="{CD4D17F5-381A-4C30-99D8-FC17ADD2667F}"/>
    <cellStyle name="Comma 18 7 2" xfId="11069" xr:uid="{DACC2E28-DC55-4599-AEE0-126FD22B37A3}"/>
    <cellStyle name="Comma 18 8" xfId="8545" xr:uid="{37C22B34-7BAC-48B9-BDD8-66395DA7DDEB}"/>
    <cellStyle name="Comma 18 9" xfId="7285" xr:uid="{106AC431-4ADF-4C92-B9D0-CFAE05E82657}"/>
    <cellStyle name="Comma 19" xfId="507" xr:uid="{00000000-0005-0000-0000-0000FA010000}"/>
    <cellStyle name="Comma 19 10" xfId="13013" xr:uid="{88723D38-7ECE-472F-8DED-4736179D3042}"/>
    <cellStyle name="Comma 19 11" xfId="2587" xr:uid="{4E56A297-88AE-4F68-9F3B-54C69BD3047F}"/>
    <cellStyle name="Comma 19 11 2" xfId="15679" xr:uid="{5F5C86DE-BECE-4892-9290-45B56D052FA1}"/>
    <cellStyle name="Comma 19 2" xfId="508" xr:uid="{00000000-0005-0000-0000-0000FB010000}"/>
    <cellStyle name="Comma 19 2 2" xfId="5411" xr:uid="{06E0DAC8-B631-4D1E-9E46-16ED8966A0EF}"/>
    <cellStyle name="Comma 19 2 2 2" xfId="6276" xr:uid="{23D6DCE1-E357-4689-8002-351F0941C040}"/>
    <cellStyle name="Comma 19 2 2 2 2" xfId="11571" xr:uid="{F64E9466-E8C4-4E16-ABCB-0411494761F8}"/>
    <cellStyle name="Comma 19 2 2 2 3" xfId="15516" xr:uid="{FA5B75F7-8C19-460F-AFA3-ED7C8A30E050}"/>
    <cellStyle name="Comma 19 2 2 3" xfId="10803" xr:uid="{8005D979-5CBC-40AB-BB03-5D831D7838D5}"/>
    <cellStyle name="Comma 19 2 2 4" xfId="14069" xr:uid="{405E9B1B-AE4D-4094-8469-C3513C215FC1}"/>
    <cellStyle name="Comma 19 2 3" xfId="4713" xr:uid="{5F5DD32B-A223-4CC0-A405-A9C3AC40CBE0}"/>
    <cellStyle name="Comma 19 2 3 2" xfId="10271" xr:uid="{2DC322AA-543D-4968-99AE-277FE4D4D7A3}"/>
    <cellStyle name="Comma 19 2 3 3" xfId="14802" xr:uid="{8796694E-1215-4F79-9A94-880B02DC01E8}"/>
    <cellStyle name="Comma 19 2 4" xfId="4037" xr:uid="{0960292F-4CF8-408C-BE4C-8CB9668E65EF}"/>
    <cellStyle name="Comma 19 2 4 2" xfId="9649" xr:uid="{98A12D1B-A4D1-467F-850B-BC9B1F81274D}"/>
    <cellStyle name="Comma 19 2 5" xfId="5951" xr:uid="{D6D3DD1E-F266-4308-9485-F8C400E0F102}"/>
    <cellStyle name="Comma 19 2 5 2" xfId="11247" xr:uid="{ACD6B6A5-4681-43BF-A90D-2467ED614562}"/>
    <cellStyle name="Comma 19 2 6" xfId="9270" xr:uid="{5269269C-FBC5-48CA-90C8-BBE998A0DE8C}"/>
    <cellStyle name="Comma 19 2 7" xfId="13355" xr:uid="{7FB27983-C2D2-410A-9B88-21AC4372D565}"/>
    <cellStyle name="Comma 19 2 8" xfId="3627" xr:uid="{F4AB64FC-0C16-4AE1-9F70-BCD3A4B38AE6}"/>
    <cellStyle name="Comma 19 20" xfId="509" xr:uid="{00000000-0005-0000-0000-0000FC010000}"/>
    <cellStyle name="Comma 19 20 10" xfId="2517" xr:uid="{6A0209BA-53D4-40DD-A9E7-5B3E7FB8DF27}"/>
    <cellStyle name="Comma 19 20 2" xfId="510" xr:uid="{00000000-0005-0000-0000-0000FD010000}"/>
    <cellStyle name="Comma 19 20 2 2" xfId="511" xr:uid="{00000000-0005-0000-0000-0000FE010000}"/>
    <cellStyle name="Comma 19 20 2 2 2" xfId="4645" xr:uid="{1B1D7418-1E1B-4E47-9C76-8A54D81FBCEA}"/>
    <cellStyle name="Comma 19 20 2 2 2 2" xfId="5332" xr:uid="{579DC50A-FC41-400E-969D-696E48548421}"/>
    <cellStyle name="Comma 19 20 2 2 2 2 2" xfId="10724" xr:uid="{2DAF917F-AEAB-4769-A1CC-E4E89308F7F5}"/>
    <cellStyle name="Comma 19 20 2 2 2 2 2 2" xfId="15437" xr:uid="{BA8F9F61-6271-4943-B34E-D13531F3E0B8}"/>
    <cellStyle name="Comma 19 20 2 2 2 2 3" xfId="13990" xr:uid="{44F53609-2DEE-40B4-9926-10835CAC5F19}"/>
    <cellStyle name="Comma 19 20 2 2 2 3" xfId="6851" xr:uid="{8CC37108-0FA2-46B9-9976-C22C319AA87A}"/>
    <cellStyle name="Comma 19 20 2 2 2 3 2" xfId="12139" xr:uid="{0D8573B7-5D8B-437E-9C17-08959016533A}"/>
    <cellStyle name="Comma 19 20 2 2 2 3 3" xfId="14723" xr:uid="{2C90291C-4766-404D-83BC-BEE8B92C7420}"/>
    <cellStyle name="Comma 19 20 2 2 2 4" xfId="10203" xr:uid="{172345BF-26EA-4DD9-B716-E5203AD63317}"/>
    <cellStyle name="Comma 19 20 2 2 2 5" xfId="7912" xr:uid="{88FA604A-0C68-4D2A-A4AC-A36E18B5687A}"/>
    <cellStyle name="Comma 19 20 2 2 2 6" xfId="13276" xr:uid="{D5CC6BFF-088A-4D02-A33F-B0BF9DF99FC8}"/>
    <cellStyle name="Comma 19 20 2 2 3" xfId="4995" xr:uid="{54CDF162-91C5-4619-A112-FECB147ED5AC}"/>
    <cellStyle name="Comma 19 20 2 2 3 2" xfId="7182" xr:uid="{ECC8BCB7-3095-408C-8F88-A0DBA8122C52}"/>
    <cellStyle name="Comma 19 20 2 2 3 2 2" xfId="12468" xr:uid="{8CD70386-3955-448C-923B-EA935FED4408}"/>
    <cellStyle name="Comma 19 20 2 2 3 2 3" xfId="15095" xr:uid="{F69B2C8B-B063-46D3-BED0-695C80DED483}"/>
    <cellStyle name="Comma 19 20 2 2 3 3" xfId="8325" xr:uid="{9898F1BE-E1EC-4652-BE4F-249B26142F95}"/>
    <cellStyle name="Comma 19 20 2 2 3 4" xfId="13648" xr:uid="{8C38ED90-9EF9-4961-88FA-27EE6D22848D}"/>
    <cellStyle name="Comma 19 20 2 2 4" xfId="4324" xr:uid="{BCBEC731-6A36-4315-8252-079C9BAFD279}"/>
    <cellStyle name="Comma 19 20 2 2 4 2" xfId="9914" xr:uid="{9A04A29C-B2AD-48FD-83FB-02F535737144}"/>
    <cellStyle name="Comma 19 20 2 2 4 3" xfId="14383" xr:uid="{2611FB5D-771D-4E76-940B-508D454A941A}"/>
    <cellStyle name="Comma 19 20 2 2 5" xfId="6535" xr:uid="{4DB95C70-240A-4262-8A13-4121BD1C4B51}"/>
    <cellStyle name="Comma 19 20 2 2 5 2" xfId="11823" xr:uid="{7EE754AB-3B5E-48C5-AF39-EA96C80D1D18}"/>
    <cellStyle name="Comma 19 20 2 2 6" xfId="7565" xr:uid="{8E6F9918-4920-4327-9280-991ED2A62BC4}"/>
    <cellStyle name="Comma 19 20 2 2 7" xfId="12929" xr:uid="{2E477987-D9C2-484A-9A36-DF8A7C4B4067}"/>
    <cellStyle name="Comma 19 20 2 2 8" xfId="2836" xr:uid="{D42C435F-2078-4C9A-A8B2-F0BEA95E546C}"/>
    <cellStyle name="Comma 19 20 2 3" xfId="512" xr:uid="{00000000-0005-0000-0000-0000FF010000}"/>
    <cellStyle name="Comma 19 20 2 3 2" xfId="5172" xr:uid="{587FE49C-8401-4B77-A95B-EB61CDAAE600}"/>
    <cellStyle name="Comma 19 20 2 3 2 2" xfId="10564" xr:uid="{D0E2F1AA-9638-427F-85F4-F3806952D3A7}"/>
    <cellStyle name="Comma 19 20 2 3 2 2 2" xfId="15277" xr:uid="{F8B26D47-F5F8-4CF6-A90F-4966A68A0C42}"/>
    <cellStyle name="Comma 19 20 2 3 2 3" xfId="13830" xr:uid="{EAECB197-CD3D-4134-8ABD-A6FA7ECFCE09}"/>
    <cellStyle name="Comma 19 20 2 3 3" xfId="4504" xr:uid="{69D0207C-E0A3-485D-8886-E7A8F5CBD28E}"/>
    <cellStyle name="Comma 19 20 2 3 3 2" xfId="10063" xr:uid="{6187DA91-3F11-42B1-849A-00A0B9BD34B5}"/>
    <cellStyle name="Comma 19 20 2 3 3 3" xfId="14563" xr:uid="{8CD2DDAD-3D62-4C29-A605-1DEEA41CE207}"/>
    <cellStyle name="Comma 19 20 2 3 4" xfId="6698" xr:uid="{6BEDBEBF-3344-4BB5-9C58-E4545B0B422D}"/>
    <cellStyle name="Comma 19 20 2 3 4 2" xfId="11986" xr:uid="{86410B41-A140-494B-8D43-3837BE1327D5}"/>
    <cellStyle name="Comma 19 20 2 3 5" xfId="8572" xr:uid="{A452F065-D5D7-4479-8F9F-F3D6291E1720}"/>
    <cellStyle name="Comma 19 20 2 3 6" xfId="7752" xr:uid="{66B83826-B454-4059-AD2C-C82D826EC023}"/>
    <cellStyle name="Comma 19 20 2 3 7" xfId="13116" xr:uid="{38E4071B-D6EF-4624-B383-5D6B8EEC2AAE}"/>
    <cellStyle name="Comma 19 20 2 3 8" xfId="2583" xr:uid="{AD7C4E62-54E7-41DD-9670-C257BE9CD0B0}"/>
    <cellStyle name="Comma 19 20 2 4" xfId="4841" xr:uid="{1B73789D-6457-4261-A2E4-5A2E707F3E43}"/>
    <cellStyle name="Comma 19 20 2 4 2" xfId="7023" xr:uid="{A4E66394-A744-4719-87DF-B031D5B2B6D0}"/>
    <cellStyle name="Comma 19 20 2 4 2 2" xfId="12309" xr:uid="{8B8ACEC4-F868-451C-B493-8BF661D23955}"/>
    <cellStyle name="Comma 19 20 2 4 2 3" xfId="14935" xr:uid="{002DE4F5-88A2-4280-BAF6-B13C478AB01B}"/>
    <cellStyle name="Comma 19 20 2 4 3" xfId="8160" xr:uid="{1ACFFBA1-B673-4B2E-BA54-238FF82D32DD}"/>
    <cellStyle name="Comma 19 20 2 4 4" xfId="13488" xr:uid="{A93CAD21-3EDC-45C0-BCCC-EA1F52DC4F2F}"/>
    <cellStyle name="Comma 19 20 2 5" xfId="4221" xr:uid="{CC2F069B-A054-460C-8508-B3931B1F6867}"/>
    <cellStyle name="Comma 19 20 2 5 2" xfId="9814" xr:uid="{333D3063-8694-4A09-8825-8AAB89BBC3FA}"/>
    <cellStyle name="Comma 19 20 2 5 3" xfId="14224" xr:uid="{017226DE-8118-4901-9363-E816F81869EF}"/>
    <cellStyle name="Comma 19 20 2 6" xfId="6400" xr:uid="{E198CCFE-337A-4AB8-BB93-4D8E386D8011}"/>
    <cellStyle name="Comma 19 20 2 6 2" xfId="11688" xr:uid="{41451EE8-2E36-4330-B9BE-E7D1B8F38870}"/>
    <cellStyle name="Comma 19 20 2 7" xfId="7405" xr:uid="{7C4809C3-A48C-49FC-A6AC-7BD3392D7486}"/>
    <cellStyle name="Comma 19 20 2 8" xfId="12769" xr:uid="{9DFF523A-D8FE-4656-89D9-88E7F5AC789F}"/>
    <cellStyle name="Comma 19 20 2 9" xfId="2676" xr:uid="{DC984D2D-A1BD-456E-A197-9A4974505A9C}"/>
    <cellStyle name="Comma 19 20 3" xfId="513" xr:uid="{00000000-0005-0000-0000-000000020000}"/>
    <cellStyle name="Comma 19 20 3 2" xfId="4573" xr:uid="{FBFB8F9D-17C5-4148-A6A3-400BDF5150DE}"/>
    <cellStyle name="Comma 19 20 3 2 2" xfId="5251" xr:uid="{700AB4F3-C399-43F8-A587-9D8DE0B1F9B1}"/>
    <cellStyle name="Comma 19 20 3 2 2 2" xfId="10643" xr:uid="{F0401B7A-D3BB-49F4-A998-7DB256FB4E19}"/>
    <cellStyle name="Comma 19 20 3 2 2 2 2" xfId="15356" xr:uid="{91DBD404-7604-4B15-85F3-8BE02A55E366}"/>
    <cellStyle name="Comma 19 20 3 2 2 3" xfId="13909" xr:uid="{8C7169EB-6230-42CA-9EC5-04833E8F9148}"/>
    <cellStyle name="Comma 19 20 3 2 3" xfId="6773" xr:uid="{0384DCA4-F869-46D7-A720-A60355E61B04}"/>
    <cellStyle name="Comma 19 20 3 2 3 2" xfId="12061" xr:uid="{408E422A-7981-4762-AC29-C52F1EDC9936}"/>
    <cellStyle name="Comma 19 20 3 2 3 3" xfId="14642" xr:uid="{3FEBEE1A-5645-422B-8F79-451D6DE31E43}"/>
    <cellStyle name="Comma 19 20 3 2 4" xfId="10131" xr:uid="{A989986C-1CAC-4C57-8E8F-0D28EB011957}"/>
    <cellStyle name="Comma 19 20 3 2 5" xfId="7831" xr:uid="{A2CBE94E-0CF0-45AA-8019-B49A61FDE4E6}"/>
    <cellStyle name="Comma 19 20 3 2 6" xfId="13195" xr:uid="{95FF871C-0803-42AF-B2CA-BCAAAC624343}"/>
    <cellStyle name="Comma 19 20 3 3" xfId="4917" xr:uid="{7C399A68-FABA-4B6B-B790-C0AF175859DB}"/>
    <cellStyle name="Comma 19 20 3 3 2" xfId="7101" xr:uid="{BEE916DE-A6AE-4F17-8C64-C1518DB1168D}"/>
    <cellStyle name="Comma 19 20 3 3 2 2" xfId="12387" xr:uid="{638A9439-F4A7-4689-AF03-3F42F0692A1E}"/>
    <cellStyle name="Comma 19 20 3 3 2 3" xfId="15014" xr:uid="{D06EEA37-72D0-4F52-8E80-5F7C77065E15}"/>
    <cellStyle name="Comma 19 20 3 3 3" xfId="8244" xr:uid="{7E08F315-A085-4FFA-AD67-31ED13E97DBD}"/>
    <cellStyle name="Comma 19 20 3 3 4" xfId="13567" xr:uid="{9B32E811-5FB8-46D6-B9DF-82D4B44CEDF0}"/>
    <cellStyle name="Comma 19 20 3 4" xfId="4294" xr:uid="{3497A431-9381-4A88-B9F5-D384F499A7ED}"/>
    <cellStyle name="Comma 19 20 3 4 2" xfId="9886" xr:uid="{CC8BE08B-A591-4235-B274-211DC6EF6157}"/>
    <cellStyle name="Comma 19 20 3 4 3" xfId="14302" xr:uid="{7F5D843B-A9D3-42EB-A4B5-9401BEB16A9E}"/>
    <cellStyle name="Comma 19 20 3 5" xfId="6464" xr:uid="{035B3AD2-068B-4A74-BD72-7A2F8FA812B1}"/>
    <cellStyle name="Comma 19 20 3 5 2" xfId="11752" xr:uid="{441DAA30-ECC3-4ECE-8C91-2AEA1ECF8D1A}"/>
    <cellStyle name="Comma 19 20 3 6" xfId="7484" xr:uid="{948EC13C-5323-42C5-8716-2A5C8C973EE1}"/>
    <cellStyle name="Comma 19 20 3 7" xfId="12848" xr:uid="{60AFD697-E4CF-4D98-8BCA-3061318D1AE5}"/>
    <cellStyle name="Comma 19 20 3 8" xfId="2755" xr:uid="{AC7A946C-E468-412F-BDFB-393DF5E22C60}"/>
    <cellStyle name="Comma 19 20 4" xfId="514" xr:uid="{00000000-0005-0000-0000-000001020000}"/>
    <cellStyle name="Comma 19 20 4 2" xfId="5096" xr:uid="{79D8254C-84C7-4875-82F4-0DB164589430}"/>
    <cellStyle name="Comma 19 20 4 2 2" xfId="10488" xr:uid="{3ACDD690-A933-41B7-8999-2C7276E0DDC9}"/>
    <cellStyle name="Comma 19 20 4 2 2 2" xfId="15201" xr:uid="{0BAC5558-3B4D-46E7-B6B6-02B98A0A6568}"/>
    <cellStyle name="Comma 19 20 4 2 3" xfId="13754" xr:uid="{DC52B4FB-0828-4E11-B224-F6E881803A39}"/>
    <cellStyle name="Comma 19 20 4 3" xfId="4441" xr:uid="{204C5DD1-E492-442C-89BE-D1AD19AF7C62}"/>
    <cellStyle name="Comma 19 20 4 3 2" xfId="10005" xr:uid="{18E093C2-4FDC-4CD2-924D-D599FE79A021}"/>
    <cellStyle name="Comma 19 20 4 3 3" xfId="14487" xr:uid="{C3BDCF25-0586-4DBC-9C01-3BCC3EF4ACD2}"/>
    <cellStyle name="Comma 19 20 4 4" xfId="6627" xr:uid="{70C118D4-1F73-44B5-A286-7F9E9096BB39}"/>
    <cellStyle name="Comma 19 20 4 4 2" xfId="11915" xr:uid="{A61F7CE5-CBD6-4BB6-9000-C22C64C58980}"/>
    <cellStyle name="Comma 19 20 4 5" xfId="8653" xr:uid="{F1A205AA-EAAE-4578-831A-03F38AAA3137}"/>
    <cellStyle name="Comma 19 20 4 6" xfId="7678" xr:uid="{6319483F-339E-45BE-890C-E8CC770BD89A}"/>
    <cellStyle name="Comma 19 20 4 7" xfId="13040" xr:uid="{BFB3C5DA-CBCC-444B-93BA-EC5EBF7B3E8C}"/>
    <cellStyle name="Comma 19 20 4 8" xfId="2929" xr:uid="{81A9CEB4-9903-41F6-99A2-F73EA5F96DD7}"/>
    <cellStyle name="Comma 19 20 5" xfId="4765" xr:uid="{91B1A216-472E-4ECF-B1D0-BBC2B401B282}"/>
    <cellStyle name="Comma 19 20 5 2" xfId="6950" xr:uid="{42E9DB43-88C9-42F0-991A-00B7728D1A3D}"/>
    <cellStyle name="Comma 19 20 5 2 2" xfId="12236" xr:uid="{21321AE9-331A-4ADB-955B-7542FFD34FF7}"/>
    <cellStyle name="Comma 19 20 5 2 3" xfId="14858" xr:uid="{DD2819E4-BDB3-4C31-9DC0-1CB1CC55683D}"/>
    <cellStyle name="Comma 19 20 5 3" xfId="8054" xr:uid="{262D0DB7-FC7D-4B75-9658-4141B0F86CEB}"/>
    <cellStyle name="Comma 19 20 5 4" xfId="13411" xr:uid="{29FCD585-3C7F-4A14-87ED-8819401A8369}"/>
    <cellStyle name="Comma 19 20 6" xfId="4118" xr:uid="{7FD1234E-4C55-4F4C-8779-66C386ADE614}"/>
    <cellStyle name="Comma 19 20 6 2" xfId="9726" xr:uid="{BDC284DA-CA32-41F9-80BD-DB5FC5B0CCBF}"/>
    <cellStyle name="Comma 19 20 6 3" xfId="14147" xr:uid="{57FCAF88-501C-4359-8509-B242B74BFE2D}"/>
    <cellStyle name="Comma 19 20 7" xfId="5644" xr:uid="{4F58D023-C68B-480A-9221-E04190797FE4}"/>
    <cellStyle name="Comma 19 20 7 2" xfId="10960" xr:uid="{747B6EAC-A753-4008-B5A4-418B41A2D2B2}"/>
    <cellStyle name="Comma 19 20 8" xfId="7324" xr:uid="{C02F25ED-A2B8-4AE0-ABC6-2C284912F67F}"/>
    <cellStyle name="Comma 19 20 9" xfId="12683" xr:uid="{F4155178-E2F9-4BCF-BB53-1F18C4F9838F}"/>
    <cellStyle name="Comma 19 3" xfId="3929" xr:uid="{898EFBDE-AC99-4FDF-910D-79AE2D5F50BC}"/>
    <cellStyle name="Comma 19 3 2" xfId="5074" xr:uid="{5886C37E-DC45-4D28-9CFC-A4D936944DE2}"/>
    <cellStyle name="Comma 19 3 2 2" xfId="6315" xr:uid="{5F9C9CAA-3A4F-4575-8E18-8AB6B08F8080}"/>
    <cellStyle name="Comma 19 3 2 2 2" xfId="11610" xr:uid="{695EAD50-26FB-4007-8B98-5E2F164D268B}"/>
    <cellStyle name="Comma 19 3 2 3" xfId="10466" xr:uid="{EDF06690-FB8C-4282-BC25-5B7AFB257B52}"/>
    <cellStyle name="Comma 19 3 2 4" xfId="15177" xr:uid="{05CF9A41-7BC4-49AF-8F74-FE2CE14661C4}"/>
    <cellStyle name="Comma 19 3 3" xfId="5990" xr:uid="{4C7D4BEF-3B24-483B-B39B-E0F8E2433C5A}"/>
    <cellStyle name="Comma 19 3 3 2" xfId="11286" xr:uid="{09E88835-BD8B-4FC4-9B52-CB8ECDA60978}"/>
    <cellStyle name="Comma 19 3 4" xfId="9544" xr:uid="{B428399C-CEA2-4CC3-AB73-68FA6477F72E}"/>
    <cellStyle name="Comma 19 3 5" xfId="13730" xr:uid="{E57D234C-7600-4E3D-829F-4B1C2241DC4F}"/>
    <cellStyle name="Comma 19 3 6" xfId="15633" xr:uid="{406CA313-49B5-4457-9734-C0FDD6B57278}"/>
    <cellStyle name="Comma 19 4" xfId="4404" xr:uid="{68764209-30F2-476D-A8FD-22ED131BEA69}"/>
    <cellStyle name="Comma 19 4 2" xfId="6125" xr:uid="{A613880B-9FBC-4906-A618-82FCE702CE03}"/>
    <cellStyle name="Comma 19 4 2 2" xfId="11421" xr:uid="{E7683B58-610D-4AE9-8EA7-E76A21AA9000}"/>
    <cellStyle name="Comma 19 4 3" xfId="9982" xr:uid="{632788B9-E9D6-40BE-AE2D-A98EE3CA5CB7}"/>
    <cellStyle name="Comma 19 4 4" xfId="14463" xr:uid="{0F2B3207-7957-479E-ABDD-86D2B0A54A7F}"/>
    <cellStyle name="Comma 19 5" xfId="3884" xr:uid="{571B11EF-2A0E-4039-BA5B-F6F360E3B6E4}"/>
    <cellStyle name="Comma 19 5 2" xfId="9503" xr:uid="{82B8F4D4-A7E6-4C75-9E88-3EBD2C7E0371}"/>
    <cellStyle name="Comma 19 6" xfId="5790" xr:uid="{CB04478F-D8BC-4F4D-9E01-E932E2CCB17C}"/>
    <cellStyle name="Comma 19 6 2" xfId="11089" xr:uid="{B5CBA4A3-288C-416F-94BB-6B883920F5F8}"/>
    <cellStyle name="Comma 19 7" xfId="6603" xr:uid="{C06365AF-ABF7-489D-A5D7-426B354B30E7}"/>
    <cellStyle name="Comma 19 7 2" xfId="11891" xr:uid="{A839953A-3C88-4946-BBEC-2E665C804467}"/>
    <cellStyle name="Comma 19 8" xfId="8576" xr:uid="{A819CC19-2DEB-47CB-844D-B7998CF7CAEB}"/>
    <cellStyle name="Comma 19 9" xfId="7648" xr:uid="{595C03F6-E51C-4A30-A921-A9E8A7B71476}"/>
    <cellStyle name="Comma 2" xfId="515" xr:uid="{00000000-0005-0000-0000-000002020000}"/>
    <cellStyle name="Comma 2 10" xfId="516" xr:uid="{00000000-0005-0000-0000-000003020000}"/>
    <cellStyle name="Comma 2 10 2" xfId="8995" xr:uid="{BCA04E03-01FF-4EB0-B2C8-09A6881132A3}"/>
    <cellStyle name="Comma 2 10 3" xfId="3345" xr:uid="{B9B67A18-5F8E-4571-859B-A2EF2133256E}"/>
    <cellStyle name="Comma 2 11" xfId="517" xr:uid="{00000000-0005-0000-0000-000004020000}"/>
    <cellStyle name="Comma 2 11 2" xfId="9380" xr:uid="{87F88F62-66BA-4625-9798-99C9F08783CD}"/>
    <cellStyle name="Comma 2 11 3" xfId="3743" xr:uid="{2A175534-9AF3-4489-B97B-CBD13675CBA3}"/>
    <cellStyle name="Comma 2 12" xfId="5589" xr:uid="{FD6A6F70-011A-4D2F-8FF1-1CFE9FFA760D}"/>
    <cellStyle name="Comma 2 12 2" xfId="10916" xr:uid="{DFE93837-8954-40F7-BDF7-5138F8C2C79E}"/>
    <cellStyle name="Comma 2 13" xfId="12548" xr:uid="{C269DEB8-13E9-4232-856C-86BB7EBDF1D7}"/>
    <cellStyle name="Comma 2 14" xfId="12591" xr:uid="{32ECE71C-F426-4133-8798-1E2207B0B0C6}"/>
    <cellStyle name="Comma 2 15" xfId="2386" xr:uid="{F1793085-7440-42F8-AEEC-E7F6BE66190D}"/>
    <cellStyle name="Comma 2 2" xfId="518" xr:uid="{00000000-0005-0000-0000-000005020000}"/>
    <cellStyle name="Comma 2 2 10" xfId="519" xr:uid="{00000000-0005-0000-0000-000006020000}"/>
    <cellStyle name="Comma 2 2 10 10" xfId="520" xr:uid="{00000000-0005-0000-0000-000007020000}"/>
    <cellStyle name="Comma 2 2 10 10 2" xfId="4027" xr:uid="{AEFC0161-3D56-4C24-8EB5-0140E7CDFCA9}"/>
    <cellStyle name="Comma 2 2 10 10 2 2" xfId="6266" xr:uid="{65CE96E0-4BCA-421D-BF3D-26DDE25FFB39}"/>
    <cellStyle name="Comma 2 2 10 10 2 2 2" xfId="11561" xr:uid="{D0E4A52D-EB6D-4D33-9BA6-D1B45B576437}"/>
    <cellStyle name="Comma 2 2 10 10 2 3" xfId="5941" xr:uid="{AB9959FA-50B9-4A4A-B23B-9894ACECA1AA}"/>
    <cellStyle name="Comma 2 2 10 10 2 3 2" xfId="11237" xr:uid="{D11771FF-CB06-4F80-A654-B08A49972486}"/>
    <cellStyle name="Comma 2 2 10 10 2 4" xfId="9639" xr:uid="{76D737BE-9B2B-4B33-AD0B-98AB6967D312}"/>
    <cellStyle name="Comma 2 2 10 10 2 5" xfId="15660" xr:uid="{7F79CB48-3848-459E-BC82-A94EF9EACA9C}"/>
    <cellStyle name="Comma 2 2 10 10 3" xfId="3873" xr:uid="{904926F2-5454-4FAC-A97E-498C920CA92B}"/>
    <cellStyle name="Comma 2 2 10 10 3 2" xfId="6115" xr:uid="{C5183789-B889-46B6-9B11-19BE116F2898}"/>
    <cellStyle name="Comma 2 2 10 10 3 2 2" xfId="11411" xr:uid="{A5FF3642-11E7-4FA1-9923-D076893B1C4C}"/>
    <cellStyle name="Comma 2 2 10 10 3 3" xfId="9493" xr:uid="{534CADB2-5DA9-4C2C-A7E4-7B56E25C01E4}"/>
    <cellStyle name="Comma 2 2 10 10 4" xfId="5776" xr:uid="{197A0774-8A74-417C-9924-E064A4C9855B}"/>
    <cellStyle name="Comma 2 2 10 10 4 2" xfId="11076" xr:uid="{E4EF0A22-7752-4B04-8EB5-8DF64B2FA3D8}"/>
    <cellStyle name="Comma 2 2 10 10 5" xfId="9261" xr:uid="{CA404F12-15AB-492D-98F8-2627EDB05F31}"/>
    <cellStyle name="Comma 2 2 10 10 6" xfId="3617" xr:uid="{4B8AE0A8-DB0C-457A-870C-23135CE07F78}"/>
    <cellStyle name="Comma 2 2 10 2" xfId="5418" xr:uid="{EC5CC78D-4083-48C1-9399-46EC54A8B83E}"/>
    <cellStyle name="Comma 2 2 10 2 2" xfId="10810" xr:uid="{874E41AB-6B38-46B4-A1CE-E23EDFFA5C94}"/>
    <cellStyle name="Comma 2 2 10 2 2 2" xfId="15523" xr:uid="{6E43D9C0-8ED4-47AD-9729-D56C5F3C05F6}"/>
    <cellStyle name="Comma 2 2 10 2 3" xfId="14076" xr:uid="{2560D9E6-7D04-45EA-9B66-EED4EAE64718}"/>
    <cellStyle name="Comma 2 2 10 3" xfId="4720" xr:uid="{0311EDBE-27B4-4712-BEBF-1058BF116121}"/>
    <cellStyle name="Comma 2 2 10 3 2" xfId="10278" xr:uid="{CFA3766B-8F0A-4FB5-AFD3-33C1915C8F06}"/>
    <cellStyle name="Comma 2 2 10 3 3" xfId="14809" xr:uid="{B7641C71-44D7-428F-9929-25CFCBDDC67D}"/>
    <cellStyle name="Comma 2 2 10 4" xfId="8989" xr:uid="{7258657E-5ECD-4A84-98B0-8D667AC14E85}"/>
    <cellStyle name="Comma 2 2 10 5" xfId="13362" xr:uid="{EE6454F4-B2E3-4859-AB1D-888636BE8628}"/>
    <cellStyle name="Comma 2 2 10 6" xfId="3339" xr:uid="{315C0E6D-C03F-4601-AB1E-C6D64FB0F1F5}"/>
    <cellStyle name="Comma 2 2 11" xfId="4735" xr:uid="{5FEF7C5F-DB48-4106-B0BD-E5B976D25148}"/>
    <cellStyle name="Comma 2 2 11 2" xfId="10293" xr:uid="{65FED9BC-7DAA-4B95-A853-5C94FBEC48F2}"/>
    <cellStyle name="Comma 2 2 11 2 2" xfId="14824" xr:uid="{6F11D13F-B855-44FF-A801-B8EA97250AE7}"/>
    <cellStyle name="Comma 2 2 11 3" xfId="13377" xr:uid="{7869634A-F4C2-4011-9F0A-971D00762236}"/>
    <cellStyle name="Comma 2 2 12" xfId="5452" xr:uid="{CE710D74-DEE8-4E2B-AB50-EA4F961F5A5F}"/>
    <cellStyle name="Comma 2 2 12 2" xfId="10830" xr:uid="{E7BF6245-E77A-44AE-8B66-B14E3799F36A}"/>
    <cellStyle name="Comma 2 2 12 3" xfId="12634" xr:uid="{00540EB7-10B8-4FEA-8F32-C9CBE21B6A51}"/>
    <cellStyle name="Comma 2 2 13" xfId="8390" xr:uid="{28EF0949-F645-4A88-85BD-36EE486337DD}"/>
    <cellStyle name="Comma 2 2 13 2" xfId="12587" xr:uid="{CA878567-675A-432E-869B-DD92092BE0C5}"/>
    <cellStyle name="Comma 2 2 13 2 2" xfId="12596" xr:uid="{620DEFC7-3E9A-43BF-ADE4-3B430EB88A34}"/>
    <cellStyle name="Comma 2 2 14" xfId="7321" xr:uid="{F82C5C33-A20E-462F-AFFB-B67350907C89}"/>
    <cellStyle name="Comma 2 2 15" xfId="12597" xr:uid="{EC3BD56A-156E-4111-9CD2-0C2A87D2F916}"/>
    <cellStyle name="Comma 2 2 2" xfId="521" xr:uid="{00000000-0005-0000-0000-000008020000}"/>
    <cellStyle name="Comma 2 2 2 10" xfId="522" xr:uid="{00000000-0005-0000-0000-000009020000}"/>
    <cellStyle name="Comma 2 2 2 10 2" xfId="9430" xr:uid="{A9504AC6-11DF-46E7-9923-75A28C125B66}"/>
    <cellStyle name="Comma 2 2 2 10 3" xfId="3808" xr:uid="{D5766A26-4317-4596-9C33-4E3457207945}"/>
    <cellStyle name="Comma 2 2 2 11" xfId="5710" xr:uid="{F1BFB216-6B0F-49BD-A84B-43F77972D7C2}"/>
    <cellStyle name="Comma 2 2 2 11 2" xfId="11012" xr:uid="{756CF06A-036B-49AE-8368-A161BBA4C7DD}"/>
    <cellStyle name="Comma 2 2 2 12" xfId="5631" xr:uid="{52940AC8-F186-40D1-901B-E5560508D783}"/>
    <cellStyle name="Comma 2 2 2 12 2" xfId="10949" xr:uid="{D2F3DB81-229F-453C-8295-BA9A6EF83B2D}"/>
    <cellStyle name="Comma 2 2 2 13" xfId="8192" xr:uid="{86B49EBE-D48F-4417-AD36-7E89A588E682}"/>
    <cellStyle name="Comma 2 2 2 14" xfId="7315" xr:uid="{13C1B092-2A84-49CF-AC1F-AC9FD8D47C1C}"/>
    <cellStyle name="Comma 2 2 2 15" xfId="12627" xr:uid="{32311902-F410-4147-88EA-494E23800EC3}"/>
    <cellStyle name="Comma 2 2 2 16" xfId="15669" xr:uid="{D438D542-DAF5-4F6B-95E7-EA5F269C2EB8}"/>
    <cellStyle name="Comma 2 2 2 2" xfId="523" xr:uid="{00000000-0005-0000-0000-00000A020000}"/>
    <cellStyle name="Comma 2 2 2 2 10" xfId="7429" xr:uid="{B2BC853F-8950-4888-8669-DCFA4C3752C2}"/>
    <cellStyle name="Comma 2 2 2 2 11" xfId="12793" xr:uid="{4804D69E-CD4A-460F-8606-3A511681379D}"/>
    <cellStyle name="Comma 2 2 2 2 12" xfId="2469" xr:uid="{09328D47-CA49-430A-B902-9CDBF8AA7B5F}"/>
    <cellStyle name="Comma 2 2 2 2 12 2" xfId="15733" xr:uid="{7637B247-6297-419A-9897-EC6ECE10A4D5}"/>
    <cellStyle name="Comma 2 2 2 2 2" xfId="524" xr:uid="{00000000-0005-0000-0000-00000B020000}"/>
    <cellStyle name="Comma 2 2 2 2 2 10" xfId="7386" xr:uid="{7C96D2F2-608F-4ECE-B191-86221B5A3608}"/>
    <cellStyle name="Comma 2 2 2 2 2 11" xfId="12748" xr:uid="{62635646-B2B0-4A0D-B80E-0AA3BC5DD3BA}"/>
    <cellStyle name="Comma 2 2 2 2 2 12" xfId="2657" xr:uid="{1FC600B3-EEE1-4821-A0B5-64A640122233}"/>
    <cellStyle name="Comma 2 2 2 2 2 12 2" xfId="15641" xr:uid="{C428FCC3-5678-4675-886C-5DB2B0331FDA}"/>
    <cellStyle name="Comma 2 2 2 2 2 2" xfId="525" xr:uid="{00000000-0005-0000-0000-00000C020000}"/>
    <cellStyle name="Comma 2 2 2 2 2 2 10" xfId="2818" xr:uid="{F1E2869A-A9A6-473C-9D4B-1C33E54774DD}"/>
    <cellStyle name="Comma 2 2 2 2 2 2 2" xfId="526" xr:uid="{00000000-0005-0000-0000-00000D020000}"/>
    <cellStyle name="Comma 2 2 2 2 2 2 2 2" xfId="5314" xr:uid="{DDF78137-9152-4363-B905-4A2B990B4E1D}"/>
    <cellStyle name="Comma 2 2 2 2 2 2 2 2 2" xfId="10706" xr:uid="{873F6CFD-9FE6-4317-A2A5-941319FA54AF}"/>
    <cellStyle name="Comma 2 2 2 2 2 2 2 2 2 2" xfId="15419" xr:uid="{58765A30-6C1B-43A0-A82D-3F8257CF12AF}"/>
    <cellStyle name="Comma 2 2 2 2 2 2 2 2 3" xfId="13972" xr:uid="{A4E0A718-F848-4512-AB9E-746118604A6D}"/>
    <cellStyle name="Comma 2 2 2 2 2 2 2 3" xfId="4629" xr:uid="{A64EF8B7-2FC7-425A-8B05-7DD09D992A69}"/>
    <cellStyle name="Comma 2 2 2 2 2 2 2 3 2" xfId="10187" xr:uid="{110A5300-F40B-4F21-9168-B095DB2B051E}"/>
    <cellStyle name="Comma 2 2 2 2 2 2 2 3 3" xfId="14705" xr:uid="{61A19FF1-C59D-4873-BFAE-35621633F804}"/>
    <cellStyle name="Comma 2 2 2 2 2 2 2 4" xfId="6835" xr:uid="{8F81DFD7-A396-4AAB-9D2A-BEDC7E3E1F46}"/>
    <cellStyle name="Comma 2 2 2 2 2 2 2 4 2" xfId="12123" xr:uid="{B973D549-DA07-4DA3-8214-46EC955CA5DB}"/>
    <cellStyle name="Comma 2 2 2 2 2 2 2 5" xfId="8667" xr:uid="{EAB5DB63-1E2B-4822-8E45-18CE5E63E3DD}"/>
    <cellStyle name="Comma 2 2 2 2 2 2 2 6" xfId="7894" xr:uid="{A117A897-3604-48D8-B54D-06223726C206}"/>
    <cellStyle name="Comma 2 2 2 2 2 2 2 7" xfId="13258" xr:uid="{81CA64A3-B617-4933-92B5-D30DB0D93B98}"/>
    <cellStyle name="Comma 2 2 2 2 2 2 2 8" xfId="2948" xr:uid="{792D90E8-29EA-4952-BC1C-2555306688E6}"/>
    <cellStyle name="Comma 2 2 2 2 2 2 3" xfId="527" xr:uid="{00000000-0005-0000-0000-00000E020000}"/>
    <cellStyle name="Comma 2 2 2 2 2 2 3 2" xfId="4977" xr:uid="{1C104031-20CD-4874-A6FC-B09293F154D7}"/>
    <cellStyle name="Comma 2 2 2 2 2 2 3 2 2" xfId="10449" xr:uid="{4C771D73-D3FE-46D5-87D7-79F936ED5964}"/>
    <cellStyle name="Comma 2 2 2 2 2 2 3 2 3" xfId="15077" xr:uid="{DA04E684-B45A-4E8A-B4E3-F2F1BCF64291}"/>
    <cellStyle name="Comma 2 2 2 2 2 2 3 3" xfId="7164" xr:uid="{F300CA5A-0A8D-4430-86A6-FD41F2D62FBE}"/>
    <cellStyle name="Comma 2 2 2 2 2 2 3 3 2" xfId="12450" xr:uid="{2EEA18E1-5F2A-4469-8A61-D6111E9EA13D}"/>
    <cellStyle name="Comma 2 2 2 2 2 2 3 4" xfId="8307" xr:uid="{8EE295A6-6A67-440F-AC42-685ADAC26275}"/>
    <cellStyle name="Comma 2 2 2 2 2 2 3 5" xfId="13630" xr:uid="{79D9496B-0E8E-4EE2-B310-5EB0D8B59824}"/>
    <cellStyle name="Comma 2 2 2 2 2 2 3 6" xfId="3168" xr:uid="{0C5F5F31-4AE9-44BF-829E-5AFFA2FC80D3}"/>
    <cellStyle name="Comma 2 2 2 2 2 2 4" xfId="528" xr:uid="{00000000-0005-0000-0000-00000F020000}"/>
    <cellStyle name="Comma 2 2 2 2 2 2 4 2" xfId="8942" xr:uid="{D0082756-2547-4865-9A50-B83465BDE56A}"/>
    <cellStyle name="Comma 2 2 2 2 2 2 4 3" xfId="14365" xr:uid="{3AC3FAE7-C579-4142-B293-F679C75EF3F1}"/>
    <cellStyle name="Comma 2 2 2 2 2 2 4 4" xfId="3292" xr:uid="{6CB1B6C7-DBEC-4ECE-B0F8-369CAE756D48}"/>
    <cellStyle name="Comma 2 2 2 2 2 2 5" xfId="4202" xr:uid="{07ADBC14-3F1D-48E3-8980-6611DC862706}"/>
    <cellStyle name="Comma 2 2 2 2 2 2 5 2" xfId="9796" xr:uid="{7401C900-BB1E-4E14-A80C-5F757147910E}"/>
    <cellStyle name="Comma 2 2 2 2 2 2 6" xfId="6237" xr:uid="{11334B74-081A-49E1-96C4-0915BFD08D7D}"/>
    <cellStyle name="Comma 2 2 2 2 2 2 6 2" xfId="11532" xr:uid="{100CEBD2-5A2F-471E-B72F-D184B7A3653E}"/>
    <cellStyle name="Comma 2 2 2 2 2 2 7" xfId="6520" xr:uid="{318DADFC-FF4F-4CA4-BE14-E3976E33432C}"/>
    <cellStyle name="Comma 2 2 2 2 2 2 7 2" xfId="11808" xr:uid="{F4BD2EBB-601A-4553-9394-E8830A61EC4B}"/>
    <cellStyle name="Comma 2 2 2 2 2 2 8" xfId="7547" xr:uid="{F12F0508-0145-4AA0-B9FC-B376EFCB9182}"/>
    <cellStyle name="Comma 2 2 2 2 2 2 9" xfId="12911" xr:uid="{9DB7FD20-E2CA-4A15-8D1B-DDE2D1A87BFC}"/>
    <cellStyle name="Comma 2 2 2 2 2 3" xfId="529" xr:uid="{00000000-0005-0000-0000-000010020000}"/>
    <cellStyle name="Comma 2 2 2 2 2 3 2" xfId="530" xr:uid="{00000000-0005-0000-0000-000011020000}"/>
    <cellStyle name="Comma 2 2 2 2 2 3 2 2" xfId="5235" xr:uid="{C97329AD-B3D7-46DF-8183-AF0B69457A57}"/>
    <cellStyle name="Comma 2 2 2 2 2 3 2 2 2" xfId="10627" xr:uid="{29600912-8AFD-4D28-89CB-41E5ED2498CB}"/>
    <cellStyle name="Comma 2 2 2 2 2 3 2 2 2 2" xfId="15340" xr:uid="{BF9B27EA-DB77-4C02-80CD-46363F92B5E7}"/>
    <cellStyle name="Comma 2 2 2 2 2 3 2 2 3" xfId="13893" xr:uid="{6023BD4E-0BC6-4579-BA0F-EE5ACAC2809C}"/>
    <cellStyle name="Comma 2 2 2 2 2 3 2 3" xfId="4559" xr:uid="{091C4DC2-BE93-4325-B057-D80DFBF95216}"/>
    <cellStyle name="Comma 2 2 2 2 2 3 2 3 2" xfId="10117" xr:uid="{92131E36-F02B-456D-B431-2757DD84B66E}"/>
    <cellStyle name="Comma 2 2 2 2 2 3 2 3 3" xfId="14626" xr:uid="{051773CA-BB0D-40C5-9552-EDB540622F1F}"/>
    <cellStyle name="Comma 2 2 2 2 2 3 2 4" xfId="6759" xr:uid="{FA2A52D9-2D35-499B-87E2-E32C8BF0400B}"/>
    <cellStyle name="Comma 2 2 2 2 2 3 2 4 2" xfId="12047" xr:uid="{BBA74053-5F6E-4002-9E2F-3F2C71885EE6}"/>
    <cellStyle name="Comma 2 2 2 2 2 3 2 5" xfId="8807" xr:uid="{7FD46F60-1259-4AC8-8CF4-365B43245CE9}"/>
    <cellStyle name="Comma 2 2 2 2 2 3 2 6" xfId="7815" xr:uid="{FEC28FD0-99D8-4604-80A3-C66E6A036EC8}"/>
    <cellStyle name="Comma 2 2 2 2 2 3 2 7" xfId="13179" xr:uid="{17BBBB62-D8F0-4D0C-9053-8A948A01D050}"/>
    <cellStyle name="Comma 2 2 2 2 2 3 2 8" xfId="3140" xr:uid="{714D0B36-89D2-4416-8D5A-7EF76AF659BA}"/>
    <cellStyle name="Comma 2 2 2 2 2 3 3" xfId="4903" xr:uid="{B0147388-AE2D-48B2-B8B1-FD67CBC71764}"/>
    <cellStyle name="Comma 2 2 2 2 2 3 3 2" xfId="7086" xr:uid="{AF564324-BE27-41B1-A4E4-452BCF6FAD04}"/>
    <cellStyle name="Comma 2 2 2 2 2 3 3 2 2" xfId="12372" xr:uid="{54DA072E-73E1-436E-847A-425B9C19A6C6}"/>
    <cellStyle name="Comma 2 2 2 2 2 3 3 2 3" xfId="14998" xr:uid="{AC613596-F2F1-48F2-90A4-78DFD95AFEB1}"/>
    <cellStyle name="Comma 2 2 2 2 2 3 3 3" xfId="8228" xr:uid="{1A35238A-0993-46A7-94EE-DBFCDDC6F77C}"/>
    <cellStyle name="Comma 2 2 2 2 2 3 3 4" xfId="13551" xr:uid="{3051D16A-ECE8-40D8-AE67-5DCD949202FE}"/>
    <cellStyle name="Comma 2 2 2 2 2 3 4" xfId="4091" xr:uid="{9499DB20-17F8-404B-A54A-51F540B4038B}"/>
    <cellStyle name="Comma 2 2 2 2 2 3 4 2" xfId="9704" xr:uid="{2729AEE6-DDA3-4AEE-9A70-58C78BF4BA4F}"/>
    <cellStyle name="Comma 2 2 2 2 2 3 4 3" xfId="14286" xr:uid="{780C605B-98B3-466A-88DB-11169F3C669F}"/>
    <cellStyle name="Comma 2 2 2 2 2 3 5" xfId="6452" xr:uid="{696E0E55-2117-4653-9B11-72E00F605F52}"/>
    <cellStyle name="Comma 2 2 2 2 2 3 5 2" xfId="11740" xr:uid="{6ABB3FCF-FC28-4AA4-860B-BE8EF87B4ADB}"/>
    <cellStyle name="Comma 2 2 2 2 2 3 6" xfId="7468" xr:uid="{820FF955-5D73-446D-B7DB-EA1E71014083}"/>
    <cellStyle name="Comma 2 2 2 2 2 3 7" xfId="12832" xr:uid="{842E5335-9ECC-4988-9380-FD3F8B1D88AD}"/>
    <cellStyle name="Comma 2 2 2 2 2 3 8" xfId="2739" xr:uid="{5370DE6E-7013-4CB9-93A8-C8323ECD980E}"/>
    <cellStyle name="Comma 2 2 2 2 2 4" xfId="531" xr:uid="{00000000-0005-0000-0000-000012020000}"/>
    <cellStyle name="Comma 2 2 2 2 2 4 2" xfId="5154" xr:uid="{AC49BE54-022F-4502-B8A0-A8A3D0795A6D}"/>
    <cellStyle name="Comma 2 2 2 2 2 4 2 2" xfId="10546" xr:uid="{D8C87445-933C-4C26-A279-75B09FC8DF64}"/>
    <cellStyle name="Comma 2 2 2 2 2 4 2 2 2" xfId="15259" xr:uid="{7B41DC58-3662-42FE-BC70-E1BDAC6059E7}"/>
    <cellStyle name="Comma 2 2 2 2 2 4 2 3" xfId="13812" xr:uid="{DB0981E9-1C6E-43E9-A73F-367BD5F43AD3}"/>
    <cellStyle name="Comma 2 2 2 2 2 4 3" xfId="4491" xr:uid="{D040F9D5-65D5-4D83-8151-CB12CF6F22A9}"/>
    <cellStyle name="Comma 2 2 2 2 2 4 3 2" xfId="10050" xr:uid="{98CA0BB0-663C-4B1E-BC91-89D2ADE49907}"/>
    <cellStyle name="Comma 2 2 2 2 2 4 3 3" xfId="14545" xr:uid="{3113DEB3-AEBF-409C-9CBE-3EFA171124FC}"/>
    <cellStyle name="Comma 2 2 2 2 2 4 4" xfId="6682" xr:uid="{B65B10F0-B498-4958-A8CC-C80C2232ED73}"/>
    <cellStyle name="Comma 2 2 2 2 2 4 4 2" xfId="11970" xr:uid="{0610237E-0A35-478D-AF10-02B8DBB601C6}"/>
    <cellStyle name="Comma 2 2 2 2 2 4 5" xfId="8796" xr:uid="{3036E40D-AC96-4B56-BAA7-3F95C26850AE}"/>
    <cellStyle name="Comma 2 2 2 2 2 4 6" xfId="7734" xr:uid="{2CF36380-8B35-440B-8EF7-3052D90BD302}"/>
    <cellStyle name="Comma 2 2 2 2 2 4 7" xfId="13098" xr:uid="{B1B4A721-76BE-4B78-8A58-63D6AE92014F}"/>
    <cellStyle name="Comma 2 2 2 2 2 4 8" xfId="3108" xr:uid="{0C6D6F80-FD34-4BD1-A973-430AA4110221}"/>
    <cellStyle name="Comma 2 2 2 2 2 5" xfId="532" xr:uid="{00000000-0005-0000-0000-000013020000}"/>
    <cellStyle name="Comma 2 2 2 2 2 5 2" xfId="4823" xr:uid="{FBF5B9A2-EC0A-4BC0-A526-B261CB6E92EF}"/>
    <cellStyle name="Comma 2 2 2 2 2 5 2 2" xfId="10374" xr:uid="{2FF8F370-1979-426C-A658-E1C6969495F3}"/>
    <cellStyle name="Comma 2 2 2 2 2 5 2 3" xfId="14917" xr:uid="{5D9C355C-1FD0-4A92-9E8B-B141E65AE5AE}"/>
    <cellStyle name="Comma 2 2 2 2 2 5 3" xfId="7006" xr:uid="{7315206C-CF5D-4D90-876B-0F70F9FD9F88}"/>
    <cellStyle name="Comma 2 2 2 2 2 5 3 2" xfId="12292" xr:uid="{6BEF3A62-695B-492F-8E16-25844F27708E}"/>
    <cellStyle name="Comma 2 2 2 2 2 5 4" xfId="8140" xr:uid="{94610087-D809-4444-BAE0-21F7BB49AC8A}"/>
    <cellStyle name="Comma 2 2 2 2 2 5 5" xfId="13470" xr:uid="{5B083813-3C17-4871-B473-AA7B0C5F9468}"/>
    <cellStyle name="Comma 2 2 2 2 2 5 6" xfId="3227" xr:uid="{FC39A869-111E-4BE8-A2F7-28375C3D19DE}"/>
    <cellStyle name="Comma 2 2 2 2 2 6" xfId="533" xr:uid="{00000000-0005-0000-0000-000014020000}"/>
    <cellStyle name="Comma 2 2 2 2 2 6 2" xfId="9186" xr:uid="{223B8240-D94D-490E-857A-3EC9BE52E447}"/>
    <cellStyle name="Comma 2 2 2 2 2 6 3" xfId="14206" xr:uid="{12193101-CA13-4F55-AAA6-51A074215375}"/>
    <cellStyle name="Comma 2 2 2 2 2 6 4" xfId="3536" xr:uid="{E5EAC00A-2701-4F35-A596-0A5DFC307693}"/>
    <cellStyle name="Comma 2 2 2 2 2 7" xfId="3998" xr:uid="{C78DB9EC-986E-45DF-9886-2418C36BD34C}"/>
    <cellStyle name="Comma 2 2 2 2 2 7 2" xfId="9610" xr:uid="{ACC57B4A-3882-4A26-833A-A777E9821229}"/>
    <cellStyle name="Comma 2 2 2 2 2 8" xfId="5912" xr:uid="{7DCA735C-0729-46E2-BEF4-3113998AFBB6}"/>
    <cellStyle name="Comma 2 2 2 2 2 8 2" xfId="11208" xr:uid="{DABB097D-1111-46A0-B6DB-EFD2B4F4465E}"/>
    <cellStyle name="Comma 2 2 2 2 2 9" xfId="6384" xr:uid="{4C165E9D-55D5-4E39-B10B-54D1EFAFB184}"/>
    <cellStyle name="Comma 2 2 2 2 2 9 2" xfId="11673" xr:uid="{127B36A1-F1B3-4FCA-AC52-BBF3D659CED8}"/>
    <cellStyle name="Comma 2 2 2 2 3" xfId="534" xr:uid="{00000000-0005-0000-0000-000015020000}"/>
    <cellStyle name="Comma 2 2 2 2 3 2" xfId="535" xr:uid="{00000000-0005-0000-0000-000016020000}"/>
    <cellStyle name="Comma 2 2 2 2 3 2 2" xfId="5356" xr:uid="{40002378-89D3-43E3-9FE1-49DB28EB626A}"/>
    <cellStyle name="Comma 2 2 2 2 3 2 2 2" xfId="10748" xr:uid="{6031CB18-5DC3-4B31-904A-32014751D72C}"/>
    <cellStyle name="Comma 2 2 2 2 3 2 2 2 2" xfId="15461" xr:uid="{5192EA8A-9EC7-48E1-89F4-1129B7EC3D39}"/>
    <cellStyle name="Comma 2 2 2 2 3 2 2 3" xfId="14014" xr:uid="{4A50ED1F-A720-4F59-B8D2-7969B8DD0133}"/>
    <cellStyle name="Comma 2 2 2 2 3 2 3" xfId="4667" xr:uid="{45E7FFD4-84CF-4085-96DE-6FE086938804}"/>
    <cellStyle name="Comma 2 2 2 2 3 2 3 2" xfId="10225" xr:uid="{06EE98F3-DBD7-4F1F-9174-E4569593E75B}"/>
    <cellStyle name="Comma 2 2 2 2 3 2 3 3" xfId="14747" xr:uid="{55E39E86-B95E-4BE1-B019-F6DD37513B21}"/>
    <cellStyle name="Comma 2 2 2 2 3 2 4" xfId="6874" xr:uid="{CDB452BE-5F2E-453C-8621-2B2D118D5B48}"/>
    <cellStyle name="Comma 2 2 2 2 3 2 4 2" xfId="12162" xr:uid="{21BBC69A-77D4-4FFD-85D3-1FD93F2F094A}"/>
    <cellStyle name="Comma 2 2 2 2 3 2 5" xfId="8719" xr:uid="{503FA346-D2DC-4529-B28C-F20A78131FE9}"/>
    <cellStyle name="Comma 2 2 2 2 3 2 6" xfId="7936" xr:uid="{78E0D209-C2E5-4F7C-8A1B-3CEA223846E1}"/>
    <cellStyle name="Comma 2 2 2 2 3 2 7" xfId="13300" xr:uid="{52559077-B0E6-4D73-A4F9-8BB3F356D3ED}"/>
    <cellStyle name="Comma 2 2 2 2 3 2 8" xfId="3022" xr:uid="{7E96EE73-ACA7-4740-91AB-DB161624E69A}"/>
    <cellStyle name="Comma 2 2 2 2 3 3" xfId="536" xr:uid="{00000000-0005-0000-0000-000017020000}"/>
    <cellStyle name="Comma 2 2 2 2 3 3 2" xfId="5019" xr:uid="{571BDFD2-1C39-4482-AD18-A7659E1B7DA2}"/>
    <cellStyle name="Comma 2 2 2 2 3 3 2 2" xfId="10455" xr:uid="{7C075DEA-B0A7-4FC5-A428-5695BE86E969}"/>
    <cellStyle name="Comma 2 2 2 2 3 3 2 3" xfId="15119" xr:uid="{CC6F8A36-A337-42A6-BBF6-4AF0BC636018}"/>
    <cellStyle name="Comma 2 2 2 2 3 3 3" xfId="7206" xr:uid="{3428B26A-852C-4119-B28A-0F7AF8082609}"/>
    <cellStyle name="Comma 2 2 2 2 3 3 3 2" xfId="12492" xr:uid="{886F758A-2EAD-4832-BC12-B36908CB65B2}"/>
    <cellStyle name="Comma 2 2 2 2 3 3 4" xfId="9238" xr:uid="{44B5476F-A911-4D41-83D6-78E1511EA534}"/>
    <cellStyle name="Comma 2 2 2 2 3 3 5" xfId="8349" xr:uid="{FD8B3BCD-686F-4A74-AB1D-8C2F4795DC58}"/>
    <cellStyle name="Comma 2 2 2 2 3 3 6" xfId="13672" xr:uid="{5309DDD1-92FB-47DD-A931-85BB5B616281}"/>
    <cellStyle name="Comma 2 2 2 2 3 3 7" xfId="3592" xr:uid="{F740C08B-2EFC-4351-98E6-37930AE21F17}"/>
    <cellStyle name="Comma 2 2 2 2 3 4" xfId="4245" xr:uid="{C31A743B-A674-4F1C-8F75-C1BDCE86CA81}"/>
    <cellStyle name="Comma 2 2 2 2 3 4 2" xfId="9838" xr:uid="{95B04FFE-EDA9-465A-A4DA-D9C2F3487A59}"/>
    <cellStyle name="Comma 2 2 2 2 3 4 3" xfId="14407" xr:uid="{6D41572E-0877-4EDC-9D7A-AE197DFA0F34}"/>
    <cellStyle name="Comma 2 2 2 2 3 5" xfId="6086" xr:uid="{42B58076-1399-46C0-B3A4-51B40DC208C7}"/>
    <cellStyle name="Comma 2 2 2 2 3 5 2" xfId="11382" xr:uid="{EE640A44-272C-4D4B-8D74-33FB907865A0}"/>
    <cellStyle name="Comma 2 2 2 2 3 6" xfId="6553" xr:uid="{7729528F-04DE-445F-AB52-2DE3CC1770BD}"/>
    <cellStyle name="Comma 2 2 2 2 3 6 2" xfId="11841" xr:uid="{FEEBB7D1-4AB8-4C5B-86A2-03ACFF6F4714}"/>
    <cellStyle name="Comma 2 2 2 2 3 7" xfId="7589" xr:uid="{AAA5F687-FBBA-49E8-B9CB-964F61ACD9B3}"/>
    <cellStyle name="Comma 2 2 2 2 3 8" xfId="12953" xr:uid="{DFF72D9F-3FF4-4EFF-9E71-488573A9A147}"/>
    <cellStyle name="Comma 2 2 2 2 3 9" xfId="2860" xr:uid="{2B0D86A2-476B-4833-841B-513CF92C127B}"/>
    <cellStyle name="Comma 2 2 2 2 4" xfId="537" xr:uid="{00000000-0005-0000-0000-000018020000}"/>
    <cellStyle name="Comma 2 2 2 2 4 2" xfId="4594" xr:uid="{B293980A-152C-4C42-9F99-D445ABDAE6F5}"/>
    <cellStyle name="Comma 2 2 2 2 4 2 2" xfId="5275" xr:uid="{D57C30FA-F19C-4ABF-A542-5254E6EC5099}"/>
    <cellStyle name="Comma 2 2 2 2 4 2 2 2" xfId="10667" xr:uid="{7FCDBE11-C9AD-4238-BCCC-38F0AAEFBE77}"/>
    <cellStyle name="Comma 2 2 2 2 4 2 2 2 2" xfId="15380" xr:uid="{52035D14-8745-41E6-AE01-8A68257BA9BE}"/>
    <cellStyle name="Comma 2 2 2 2 4 2 2 3" xfId="13933" xr:uid="{A20F6681-4B01-4E5A-88D9-3ED3C3DFBE0F}"/>
    <cellStyle name="Comma 2 2 2 2 4 2 3" xfId="6797" xr:uid="{3901ABB0-2241-4D6A-B193-4F82D160582E}"/>
    <cellStyle name="Comma 2 2 2 2 4 2 3 2" xfId="12085" xr:uid="{36643851-A399-4DF8-82ED-C8C038AE93B4}"/>
    <cellStyle name="Comma 2 2 2 2 4 2 3 3" xfId="14666" xr:uid="{682DA6B6-3F30-4098-96A3-55E2A0DFD564}"/>
    <cellStyle name="Comma 2 2 2 2 4 2 4" xfId="10152" xr:uid="{256325B1-1DC4-453D-A801-38C19608A198}"/>
    <cellStyle name="Comma 2 2 2 2 4 2 5" xfId="7855" xr:uid="{F1E99F97-6512-4F8A-A0F3-76ACD93224DA}"/>
    <cellStyle name="Comma 2 2 2 2 4 2 6" xfId="13219" xr:uid="{40D18B0A-3CC4-4EA5-B8AE-161C97102080}"/>
    <cellStyle name="Comma 2 2 2 2 4 3" xfId="4940" xr:uid="{C8F55A6C-D91F-4FD1-A8F8-82FE02D43E8D}"/>
    <cellStyle name="Comma 2 2 2 2 4 3 2" xfId="7125" xr:uid="{DF9688B3-B837-42B6-AA3D-26F156FFEE6B}"/>
    <cellStyle name="Comma 2 2 2 2 4 3 2 2" xfId="12411" xr:uid="{3D3A8922-1E36-4F11-9298-BAE641CBA914}"/>
    <cellStyle name="Comma 2 2 2 2 4 3 2 3" xfId="15038" xr:uid="{A651BD9F-9D44-4B2D-BF0B-5FD94BD7CE0A}"/>
    <cellStyle name="Comma 2 2 2 2 4 3 3" xfId="8268" xr:uid="{AA436D9D-81BE-404E-85D7-784404201236}"/>
    <cellStyle name="Comma 2 2 2 2 4 3 4" xfId="13591" xr:uid="{67A9523D-1443-427B-9370-0977AC3E28D0}"/>
    <cellStyle name="Comma 2 2 2 2 4 4" xfId="4154" xr:uid="{CC81A597-9678-459E-B6F4-192DFFE7B516}"/>
    <cellStyle name="Comma 2 2 2 2 4 4 2" xfId="9755" xr:uid="{232F6107-C83B-475F-BA6C-7A08CC8908FE}"/>
    <cellStyle name="Comma 2 2 2 2 4 4 3" xfId="14326" xr:uid="{C384A944-7348-40DA-98A5-CFCF5C3547E5}"/>
    <cellStyle name="Comma 2 2 2 2 4 5" xfId="6483" xr:uid="{48D20D85-2D1E-435A-A468-A47E76669CDD}"/>
    <cellStyle name="Comma 2 2 2 2 4 5 2" xfId="11771" xr:uid="{1EF848B5-1A6C-47D0-B2A2-B0271A564902}"/>
    <cellStyle name="Comma 2 2 2 2 4 6" xfId="7508" xr:uid="{C47BDFB8-F7F2-48BB-95DC-162B37AAB09E}"/>
    <cellStyle name="Comma 2 2 2 2 4 7" xfId="12872" xr:uid="{E5D8DADF-67CE-4881-882B-F1955E90AEDF}"/>
    <cellStyle name="Comma 2 2 2 2 4 8" xfId="2779" xr:uid="{93858893-0F8B-45CA-BCB8-76DB60A5C38A}"/>
    <cellStyle name="Comma 2 2 2 2 5" xfId="538" xr:uid="{00000000-0005-0000-0000-000019020000}"/>
    <cellStyle name="Comma 2 2 2 2 5 2" xfId="5196" xr:uid="{12023990-9428-418B-A468-E0145FDAC69C}"/>
    <cellStyle name="Comma 2 2 2 2 5 2 2" xfId="10588" xr:uid="{B301F8A1-5FBF-4F20-B25C-0DB58F86C6E5}"/>
    <cellStyle name="Comma 2 2 2 2 5 2 2 2" xfId="15301" xr:uid="{EA9C2C08-B67F-4FF2-BC41-E89C8F433539}"/>
    <cellStyle name="Comma 2 2 2 2 5 2 3" xfId="13854" xr:uid="{B4BC64B7-D300-4C40-BFDF-73BF780C553B}"/>
    <cellStyle name="Comma 2 2 2 2 5 3" xfId="4525" xr:uid="{696BD960-01BA-44E1-8AC3-225BC09F5674}"/>
    <cellStyle name="Comma 2 2 2 2 5 3 2" xfId="10084" xr:uid="{5CC9A0BF-0389-40A0-80B2-DB1494062DF2}"/>
    <cellStyle name="Comma 2 2 2 2 5 3 3" xfId="14587" xr:uid="{E58E0A6F-EEFA-4BFF-AB49-E20ED04F2DB7}"/>
    <cellStyle name="Comma 2 2 2 2 5 4" xfId="6721" xr:uid="{11F9A877-F489-468E-93F0-EB213E758466}"/>
    <cellStyle name="Comma 2 2 2 2 5 4 2" xfId="12009" xr:uid="{6B96C238-1091-47B7-8F36-6FB569F497DE}"/>
    <cellStyle name="Comma 2 2 2 2 5 5" xfId="8626" xr:uid="{FD157C3B-E9AB-43C3-AA30-3967962CAD6C}"/>
    <cellStyle name="Comma 2 2 2 2 5 6" xfId="7776" xr:uid="{AE0E28E7-98A7-4E41-A5EB-5434B961006B}"/>
    <cellStyle name="Comma 2 2 2 2 5 7" xfId="13140" xr:uid="{DC94D549-CE65-45D1-AB10-E980838CA915}"/>
    <cellStyle name="Comma 2 2 2 2 5 8" xfId="2700" xr:uid="{8F6AAA03-25C7-486B-B76D-A139B46EEF1D}"/>
    <cellStyle name="Comma 2 2 2 2 6" xfId="539" xr:uid="{00000000-0005-0000-0000-00001A020000}"/>
    <cellStyle name="Comma 2 2 2 2 6 2" xfId="4865" xr:uid="{9A872E8B-C858-4F76-93E3-5A39062F02EE}"/>
    <cellStyle name="Comma 2 2 2 2 6 2 2" xfId="10410" xr:uid="{D7ECB4FC-F65B-4A33-A466-8E9ED8B39653}"/>
    <cellStyle name="Comma 2 2 2 2 6 2 3" xfId="14959" xr:uid="{C028881F-0EA2-4756-8298-BC07F57975AA}"/>
    <cellStyle name="Comma 2 2 2 2 6 3" xfId="7047" xr:uid="{59B2A67E-4BAC-4AB0-9BFA-BF3B1A7531A5}"/>
    <cellStyle name="Comma 2 2 2 2 6 3 2" xfId="12333" xr:uid="{48F4A17F-9B5B-4AA2-92AC-FF808ADD3EAF}"/>
    <cellStyle name="Comma 2 2 2 2 6 4" xfId="9068" xr:uid="{01465F02-EF27-4487-AF8A-927F353EEF67}"/>
    <cellStyle name="Comma 2 2 2 2 6 5" xfId="8184" xr:uid="{D644EFFA-2C50-4302-BF4F-EE64882B49C3}"/>
    <cellStyle name="Comma 2 2 2 2 6 6" xfId="13512" xr:uid="{20F3CBF5-10A5-4C80-800E-12B89793E518}"/>
    <cellStyle name="Comma 2 2 2 2 6 7" xfId="3421" xr:uid="{4D3765E2-0272-45D2-A2AE-51FA9D4F2B1E}"/>
    <cellStyle name="Comma 2 2 2 2 7" xfId="3840" xr:uid="{922B64B7-BACC-4576-ADF0-4CC0BCA551D6}"/>
    <cellStyle name="Comma 2 2 2 2 7 2" xfId="9462" xr:uid="{C815A099-092B-4B40-BF40-634D9522F462}"/>
    <cellStyle name="Comma 2 2 2 2 7 3" xfId="14248" xr:uid="{56CC50CC-4464-43A3-A09E-05E8C981345F}"/>
    <cellStyle name="Comma 2 2 2 2 8" xfId="5743" xr:uid="{C87CAEEB-484B-430A-8C8E-66CFC66E8497}"/>
    <cellStyle name="Comma 2 2 2 2 8 2" xfId="11045" xr:uid="{C029D70F-8F87-4FAE-A320-706EFB32F3F7}"/>
    <cellStyle name="Comma 2 2 2 2 9" xfId="6416" xr:uid="{365126ED-5239-48EA-9A1F-FF367137121D}"/>
    <cellStyle name="Comma 2 2 2 2 9 2" xfId="11704" xr:uid="{552C3F33-3213-4418-9978-2D9FF755144C}"/>
    <cellStyle name="Comma 2 2 2 3" xfId="540" xr:uid="{00000000-0005-0000-0000-00001B020000}"/>
    <cellStyle name="Comma 2 2 2 3 10" xfId="6391" xr:uid="{669E5AE9-3147-4DCB-BE03-662B5778BB37}"/>
    <cellStyle name="Comma 2 2 2 3 10 2" xfId="11679" xr:uid="{C105E3DB-4B7B-444D-AD75-534A6BC44659}"/>
    <cellStyle name="Comma 2 2 2 3 11" xfId="8429" xr:uid="{12A6D3F8-D30A-490C-9995-9AD8C3C89CEF}"/>
    <cellStyle name="Comma 2 2 2 3 12" xfId="7394" xr:uid="{380EBC6B-2608-4595-AAA6-474BCEBDDA34}"/>
    <cellStyle name="Comma 2 2 2 3 13" xfId="12758" xr:uid="{C825CE45-31D2-4145-912D-E4544C6CFC50}"/>
    <cellStyle name="Comma 2 2 2 3 14" xfId="15610" xr:uid="{3AB94687-3A41-46EB-B679-3517B4DB3C02}"/>
    <cellStyle name="Comma 2 2 2 3 2" xfId="541" xr:uid="{00000000-0005-0000-0000-00001C020000}"/>
    <cellStyle name="Comma 2 2 2 3 2 2" xfId="542" xr:uid="{00000000-0005-0000-0000-00001D020000}"/>
    <cellStyle name="Comma 2 2 2 3 2 2 2" xfId="5321" xr:uid="{953B2078-2BFC-4680-975E-C4794A99F1A9}"/>
    <cellStyle name="Comma 2 2 2 3 2 2 2 2" xfId="10713" xr:uid="{E83C004D-9EFA-4D50-BB60-F9A532F707AF}"/>
    <cellStyle name="Comma 2 2 2 3 2 2 2 2 2" xfId="15426" xr:uid="{FDA46D4B-2242-49FD-A2CB-9192A90D43E2}"/>
    <cellStyle name="Comma 2 2 2 3 2 2 2 3" xfId="13979" xr:uid="{CDFB6C09-D09B-4518-BCE0-6C737C3BD9BF}"/>
    <cellStyle name="Comma 2 2 2 3 2 2 3" xfId="4636" xr:uid="{A1B536B3-D7D6-40AB-8F39-87E56BD1812C}"/>
    <cellStyle name="Comma 2 2 2 3 2 2 3 2" xfId="10194" xr:uid="{A08331E6-4227-42F7-828B-440E9C9B9646}"/>
    <cellStyle name="Comma 2 2 2 3 2 2 3 3" xfId="14712" xr:uid="{E63E7B0A-1680-4CEC-88D8-1CFE75A33FFE}"/>
    <cellStyle name="Comma 2 2 2 3 2 2 4" xfId="6841" xr:uid="{D8213BE2-D51A-4643-B1DF-3D1102032B86}"/>
    <cellStyle name="Comma 2 2 2 3 2 2 4 2" xfId="12129" xr:uid="{847A7459-8DAB-42B7-9166-3512F9564E95}"/>
    <cellStyle name="Comma 2 2 2 3 2 2 5" xfId="8834" xr:uid="{E98A5F8F-EC7B-4011-9C35-FBD31E9C32E8}"/>
    <cellStyle name="Comma 2 2 2 3 2 2 6" xfId="7901" xr:uid="{EAB7D6AA-4B0F-49AA-8CC2-786B9DCD08C6}"/>
    <cellStyle name="Comma 2 2 2 3 2 2 7" xfId="13265" xr:uid="{B22A80ED-39E7-49DA-AAB2-1C9D25E54D97}"/>
    <cellStyle name="Comma 2 2 2 3 2 2 8" xfId="3173" xr:uid="{D8C143C4-9A1F-42C6-8328-156BCD4574F5}"/>
    <cellStyle name="Comma 2 2 2 3 2 3" xfId="4984" xr:uid="{EF7ED9B1-FFF4-42A3-A873-38D7046EAC0C}"/>
    <cellStyle name="Comma 2 2 2 3 2 3 2" xfId="7171" xr:uid="{5B2A01FD-AD38-42AA-8B0F-673001495793}"/>
    <cellStyle name="Comma 2 2 2 3 2 3 2 2" xfId="12457" xr:uid="{1FD8B59A-5B4D-4418-BEA3-2870ED7AEDAC}"/>
    <cellStyle name="Comma 2 2 2 3 2 3 2 3" xfId="15084" xr:uid="{6BB13D9F-5A6D-4BB5-9B05-C5A32CA1709B}"/>
    <cellStyle name="Comma 2 2 2 3 2 3 3" xfId="8314" xr:uid="{A896B842-BFCB-486F-9EDF-35C3CD3EF653}"/>
    <cellStyle name="Comma 2 2 2 3 2 3 4" xfId="13637" xr:uid="{734C0760-7BCD-4D66-8AA9-ACF71A22A2F8}"/>
    <cellStyle name="Comma 2 2 2 3 2 4" xfId="4210" xr:uid="{7357A098-C5AC-4510-BDFE-18F9AD649D78}"/>
    <cellStyle name="Comma 2 2 2 3 2 4 2" xfId="9803" xr:uid="{52DA5819-8933-40B6-B399-290DAF1E6088}"/>
    <cellStyle name="Comma 2 2 2 3 2 4 3" xfId="14372" xr:uid="{2A7B4CCF-9E3E-4C0B-81AB-26D77AC3D40F}"/>
    <cellStyle name="Comma 2 2 2 3 2 5" xfId="6205" xr:uid="{F4594557-3F7D-421F-AF41-AB332EF00D86}"/>
    <cellStyle name="Comma 2 2 2 3 2 5 2" xfId="11500" xr:uid="{530E8339-45E6-48CE-8B37-789A497BB612}"/>
    <cellStyle name="Comma 2 2 2 3 2 6" xfId="6526" xr:uid="{131F6DFD-06A2-441C-84DC-B95843DDF133}"/>
    <cellStyle name="Comma 2 2 2 3 2 6 2" xfId="11814" xr:uid="{1C44713C-17DD-4367-A2F3-2F4DB4AD1E19}"/>
    <cellStyle name="Comma 2 2 2 3 2 7" xfId="7554" xr:uid="{29771752-9302-4559-85F5-219CD3A46359}"/>
    <cellStyle name="Comma 2 2 2 3 2 8" xfId="12918" xr:uid="{EC00DEC6-31FF-44BD-B551-6FDC462F9BD8}"/>
    <cellStyle name="Comma 2 2 2 3 2 9" xfId="2825" xr:uid="{398AC00F-20F1-4284-869C-A280F5D29EBE}"/>
    <cellStyle name="Comma 2 2 2 3 3" xfId="543" xr:uid="{00000000-0005-0000-0000-00001E020000}"/>
    <cellStyle name="Comma 2 2 2 3 3 2" xfId="5161" xr:uid="{1D8C1669-8F6B-4529-8E54-31BEE7D08A5D}"/>
    <cellStyle name="Comma 2 2 2 3 3 2 2" xfId="10553" xr:uid="{EF8D13AD-EBA0-49FE-854F-449173ACA5FF}"/>
    <cellStyle name="Comma 2 2 2 3 3 2 2 2" xfId="15266" xr:uid="{2F89C542-E10C-4AA7-8ED6-9EA4AC1EC082}"/>
    <cellStyle name="Comma 2 2 2 3 3 2 3" xfId="13819" xr:uid="{23DBCD5F-CBE1-41D2-BF1D-1D053A3D3D10}"/>
    <cellStyle name="Comma 2 2 2 3 3 3" xfId="4496" xr:uid="{6F343781-C1C4-4B2D-91E6-10A09DF4AC80}"/>
    <cellStyle name="Comma 2 2 2 3 3 3 2" xfId="10055" xr:uid="{93209F02-8DA0-479B-A632-26AC0BB0F56B}"/>
    <cellStyle name="Comma 2 2 2 3 3 3 3" xfId="14552" xr:uid="{C0EC2803-C705-4713-B3DD-092C507D82E1}"/>
    <cellStyle name="Comma 2 2 2 3 3 4" xfId="6688" xr:uid="{B932B9A5-1316-4635-95E7-1C5913FC19F7}"/>
    <cellStyle name="Comma 2 2 2 3 3 4 2" xfId="11976" xr:uid="{F4999E99-920A-49C0-895A-74DEDD4853F8}"/>
    <cellStyle name="Comma 2 2 2 3 3 5" xfId="8617" xr:uid="{B2E21248-C534-4319-8DD2-77C414C77502}"/>
    <cellStyle name="Comma 2 2 2 3 3 6" xfId="7741" xr:uid="{C4541993-8A54-47CB-A04C-D65AE1AEA5CF}"/>
    <cellStyle name="Comma 2 2 2 3 3 7" xfId="13105" xr:uid="{A0EA41EB-9B2F-46B3-B1A9-CD1A684C8C22}"/>
    <cellStyle name="Comma 2 2 2 3 3 8" xfId="2665" xr:uid="{5CDB6293-F229-4229-B16C-46C28BCAC41A}"/>
    <cellStyle name="Comma 2 2 2 3 4" xfId="544" xr:uid="{00000000-0005-0000-0000-00001F020000}"/>
    <cellStyle name="Comma 2 2 2 3 4 2" xfId="4830" xr:uid="{145BF789-F1B5-4D1E-B0E6-497B11466307}"/>
    <cellStyle name="Comma 2 2 2 3 4 2 2" xfId="10381" xr:uid="{FCAEDF4A-8BBD-4D11-A804-E751D7D3E892}"/>
    <cellStyle name="Comma 2 2 2 3 4 2 3" xfId="14924" xr:uid="{2104AA8D-FBBD-47B7-B2F8-D4A6B9C4930C}"/>
    <cellStyle name="Comma 2 2 2 3 4 3" xfId="7012" xr:uid="{C7AFCDCB-D0F6-4D93-8D6F-920EA28600E3}"/>
    <cellStyle name="Comma 2 2 2 3 4 3 2" xfId="12298" xr:uid="{C09D713A-ABB1-4DEF-B033-7B5E8E015F09}"/>
    <cellStyle name="Comma 2 2 2 3 4 4" xfId="8149" xr:uid="{639B5757-4F18-4167-9CC5-408778488B07}"/>
    <cellStyle name="Comma 2 2 2 3 4 5" xfId="13477" xr:uid="{83BBF78E-F60D-42D7-A67A-B8E1EDCCEFC8}"/>
    <cellStyle name="Comma 2 2 2 3 4 6" xfId="2924" xr:uid="{E31B52FD-033C-4FF4-A0F6-3F65F42A710C}"/>
    <cellStyle name="Comma 2 2 2 3 5" xfId="545" xr:uid="{00000000-0005-0000-0000-000020020000}"/>
    <cellStyle name="Comma 2 2 2 3 5 2" xfId="8798" xr:uid="{D195D5EB-C7D7-4115-8571-B63A3CFDD872}"/>
    <cellStyle name="Comma 2 2 2 3 5 3" xfId="14213" xr:uid="{1E3BCB9A-1126-4299-AE48-292410A6A473}"/>
    <cellStyle name="Comma 2 2 2 3 5 4" xfId="3114" xr:uid="{C3530C95-180C-4ED5-AF14-A2576CB01F7F}"/>
    <cellStyle name="Comma 2 2 2 3 6" xfId="546" xr:uid="{00000000-0005-0000-0000-000021020000}"/>
    <cellStyle name="Comma 2 2 2 3 6 2" xfId="8947" xr:uid="{BB15F43A-88B4-45A3-B128-1FDCC2A35D33}"/>
    <cellStyle name="Comma 2 2 2 3 6 3" xfId="3297" xr:uid="{CA6BCA48-5DA4-4529-B51F-66981697A5B3}"/>
    <cellStyle name="Comma 2 2 2 3 7" xfId="547" xr:uid="{00000000-0005-0000-0000-000022020000}"/>
    <cellStyle name="Comma 2 2 2 3 7 2" xfId="9095" xr:uid="{A32DCA1D-D6CB-4CD9-BAEF-F2434C485ABB}"/>
    <cellStyle name="Comma 2 2 2 3 7 3" xfId="3446" xr:uid="{B4F71703-DBD8-489E-95AB-7BDFA0EB16B1}"/>
    <cellStyle name="Comma 2 2 2 3 8" xfId="548" xr:uid="{00000000-0005-0000-0000-000023020000}"/>
    <cellStyle name="Comma 2 2 2 3 8 2" xfId="9579" xr:uid="{C69FA5B7-B9D4-40B7-8CDA-4667E3EFB594}"/>
    <cellStyle name="Comma 2 2 2 3 8 3" xfId="3967" xr:uid="{99ACC461-D321-4441-AC1C-37E7A433F3CF}"/>
    <cellStyle name="Comma 2 2 2 3 9" xfId="5880" xr:uid="{09C463B3-65A6-432B-997A-060D808F5357}"/>
    <cellStyle name="Comma 2 2 2 3 9 2" xfId="11176" xr:uid="{C2EC60C3-9809-4253-B8CD-0F80DAE7802F}"/>
    <cellStyle name="Comma 2 2 2 4" xfId="549" xr:uid="{00000000-0005-0000-0000-000024020000}"/>
    <cellStyle name="Comma 2 2 2 4 10" xfId="2481" xr:uid="{887E16C5-C2E5-4D4A-83CE-03F13F9243AD}"/>
    <cellStyle name="Comma 2 2 2 4 2" xfId="550" xr:uid="{00000000-0005-0000-0000-000025020000}"/>
    <cellStyle name="Comma 2 2 2 4 2 2" xfId="5240" xr:uid="{C1584853-A97A-47CC-B3A0-00541E8DF859}"/>
    <cellStyle name="Comma 2 2 2 4 2 2 2" xfId="10632" xr:uid="{68AF453F-7C86-4E82-9F9E-4310BAD1057B}"/>
    <cellStyle name="Comma 2 2 2 4 2 2 2 2" xfId="15345" xr:uid="{FCFB2F31-A37C-4F67-AE53-52233D21E538}"/>
    <cellStyle name="Comma 2 2 2 4 2 2 3" xfId="13898" xr:uid="{F8A8E446-359F-4380-A8B0-BE354384922A}"/>
    <cellStyle name="Comma 2 2 2 4 2 3" xfId="4563" xr:uid="{EAB1900D-79AC-40C4-983C-F93F89076980}"/>
    <cellStyle name="Comma 2 2 2 4 2 3 2" xfId="10121" xr:uid="{E3BF1843-63AD-4F87-B9C7-FAF3159D3B6F}"/>
    <cellStyle name="Comma 2 2 2 4 2 3 3" xfId="14631" xr:uid="{1F244332-0237-44EA-9647-C9B4F32F73F1}"/>
    <cellStyle name="Comma 2 2 2 4 2 4" xfId="6762" xr:uid="{D3A3DD04-62F5-4C63-9EFE-C4D7B78717B0}"/>
    <cellStyle name="Comma 2 2 2 4 2 4 2" xfId="12050" xr:uid="{BBB2F8AC-3E7D-49E3-854F-15D96A0E867C}"/>
    <cellStyle name="Comma 2 2 2 4 2 5" xfId="8630" xr:uid="{52233F5F-BA05-4CFE-820E-C73AF54F3AE9}"/>
    <cellStyle name="Comma 2 2 2 4 2 6" xfId="7820" xr:uid="{EDEA2E02-CEC8-4A7D-9E99-14BE62C03288}"/>
    <cellStyle name="Comma 2 2 2 4 2 7" xfId="13184" xr:uid="{05483628-F9FA-46BA-B0D0-ABAB260EB37B}"/>
    <cellStyle name="Comma 2 2 2 4 2 8" xfId="2744" xr:uid="{20FF9524-06A5-4341-8816-E11879AC4C00}"/>
    <cellStyle name="Comma 2 2 2 4 3" xfId="551" xr:uid="{00000000-0005-0000-0000-000026020000}"/>
    <cellStyle name="Comma 2 2 2 4 3 2" xfId="4907" xr:uid="{1E8B58CA-63C9-4C0B-8D93-55F42E01ECDF}"/>
    <cellStyle name="Comma 2 2 2 4 3 2 2" xfId="10442" xr:uid="{E1BEEEC5-6E58-4941-A643-C37F6D7A1AB1}"/>
    <cellStyle name="Comma 2 2 2 4 3 2 3" xfId="15003" xr:uid="{BD6D85C8-AAA1-4152-AB3C-0CF59F588D3C}"/>
    <cellStyle name="Comma 2 2 2 4 3 3" xfId="7090" xr:uid="{C0F23740-A7CE-4773-98A9-49132E081A04}"/>
    <cellStyle name="Comma 2 2 2 4 3 3 2" xfId="12376" xr:uid="{FA247BE4-81B5-4BDB-9327-586935010277}"/>
    <cellStyle name="Comma 2 2 2 4 3 4" xfId="8233" xr:uid="{B053EE6B-EACF-49CC-9E76-447167F7804F}"/>
    <cellStyle name="Comma 2 2 2 4 3 5" xfId="13556" xr:uid="{0AA9F85E-5871-4744-A830-D1889768CCAC}"/>
    <cellStyle name="Comma 2 2 2 4 3 6" xfId="3143" xr:uid="{4EA555D0-3B2B-4E11-BF0D-0CAB2F8774EA}"/>
    <cellStyle name="Comma 2 2 2 4 4" xfId="552" xr:uid="{00000000-0005-0000-0000-000027020000}"/>
    <cellStyle name="Comma 2 2 2 4 4 2" xfId="9094" xr:uid="{60CFD205-72BA-4CD0-876C-96EBB701255E}"/>
    <cellStyle name="Comma 2 2 2 4 4 3" xfId="14291" xr:uid="{0A44CEAA-A269-464B-A32F-615785C353FA}"/>
    <cellStyle name="Comma 2 2 2 4 4 4" xfId="3445" xr:uid="{ED775525-4D0E-46DA-8835-F0CA76AE3975}"/>
    <cellStyle name="Comma 2 2 2 4 5" xfId="4103" xr:uid="{443007B9-CD82-4EF5-B22C-C37DCDACBD91}"/>
    <cellStyle name="Comma 2 2 2 4 5 2" xfId="9713" xr:uid="{9159F7C5-A1F3-4BCD-8E33-0CB260F105B1}"/>
    <cellStyle name="Comma 2 2 2 4 6" xfId="6054" xr:uid="{BB6B4035-C5BF-419B-9ED9-5DC49CF170BE}"/>
    <cellStyle name="Comma 2 2 2 4 6 2" xfId="11350" xr:uid="{57519BA9-AA49-4659-87ED-8ABC1F23F114}"/>
    <cellStyle name="Comma 2 2 2 4 7" xfId="6454" xr:uid="{99BC1AA4-D5BF-49FA-9991-F14ACB2133CF}"/>
    <cellStyle name="Comma 2 2 2 4 7 2" xfId="11742" xr:uid="{0563CE64-CEBD-4470-9D79-2B86221F643C}"/>
    <cellStyle name="Comma 2 2 2 4 8" xfId="7473" xr:uid="{2E122F1E-B7B5-4FCE-ADD0-ED3940B92EE0}"/>
    <cellStyle name="Comma 2 2 2 4 9" xfId="12837" xr:uid="{7F48BEF4-96E8-4C77-AD10-D47D53F96F0D}"/>
    <cellStyle name="Comma 2 2 2 5" xfId="553" xr:uid="{00000000-0005-0000-0000-000028020000}"/>
    <cellStyle name="Comma 2 2 2 5 2" xfId="554" xr:uid="{00000000-0005-0000-0000-000029020000}"/>
    <cellStyle name="Comma 2 2 2 5 2 2" xfId="5407" xr:uid="{2A8C1E81-BCC7-4FD0-AB1A-1FCAA99CF52B}"/>
    <cellStyle name="Comma 2 2 2 5 2 2 2" xfId="10799" xr:uid="{A46989FF-FEFF-4B47-9E83-B6EB496916CC}"/>
    <cellStyle name="Comma 2 2 2 5 2 2 2 2" xfId="15512" xr:uid="{5B8DD4CE-FBD0-4988-A458-72D453CE631F}"/>
    <cellStyle name="Comma 2 2 2 5 2 2 3" xfId="14065" xr:uid="{73CB175C-5246-460B-AFE7-CBB94D6BDD93}"/>
    <cellStyle name="Comma 2 2 2 5 2 3" xfId="4711" xr:uid="{502EBE2F-6C34-43DE-9A59-5224CC57FF4B}"/>
    <cellStyle name="Comma 2 2 2 5 2 3 2" xfId="10269" xr:uid="{FDA73D00-A26D-4767-B24A-32BE4C455613}"/>
    <cellStyle name="Comma 2 2 2 5 2 3 3" xfId="14798" xr:uid="{12CD97BC-1C9C-4B78-A2B0-606FE45571D0}"/>
    <cellStyle name="Comma 2 2 2 5 2 4" xfId="6919" xr:uid="{475F99AC-5A18-4340-A72C-8EDBD6532B90}"/>
    <cellStyle name="Comma 2 2 2 5 2 4 2" xfId="12207" xr:uid="{A4884E7B-BC42-4189-AC4C-F6094816AED3}"/>
    <cellStyle name="Comma 2 2 2 5 2 5" xfId="8868" xr:uid="{3875CE7A-1840-46D2-9389-AB2A7C15D347}"/>
    <cellStyle name="Comma 2 2 2 5 2 6" xfId="7987" xr:uid="{79FCE405-EAF0-45F7-A6F8-672D62484757}"/>
    <cellStyle name="Comma 2 2 2 5 2 7" xfId="13351" xr:uid="{DA73A007-2CEF-4956-A47A-2CFFF642BECC}"/>
    <cellStyle name="Comma 2 2 2 5 2 8" xfId="3213" xr:uid="{D80611CC-D8E9-467C-9B50-8A3204252008}"/>
    <cellStyle name="Comma 2 2 2 5 3" xfId="555" xr:uid="{00000000-0005-0000-0000-00002A020000}"/>
    <cellStyle name="Comma 2 2 2 5 3 2" xfId="5067" xr:uid="{307B464F-0E7A-403E-97AC-AC215D38B10D}"/>
    <cellStyle name="Comma 2 2 2 5 3 2 2" xfId="10463" xr:uid="{927F49E5-0E17-499C-A660-AC069CB843F2}"/>
    <cellStyle name="Comma 2 2 2 5 3 2 3" xfId="15170" xr:uid="{285B4217-694E-42FD-AF9A-70107D3F92B0}"/>
    <cellStyle name="Comma 2 2 2 5 3 3" xfId="7254" xr:uid="{2F5981E0-7005-4874-B771-91C1525852BF}"/>
    <cellStyle name="Comma 2 2 2 5 3 3 2" xfId="12540" xr:uid="{1FAB335E-72A1-4153-A238-3617E51BD785}"/>
    <cellStyle name="Comma 2 2 2 5 3 4" xfId="9210" xr:uid="{0BE73752-4C25-4C19-A6DE-635579DC1BE4}"/>
    <cellStyle name="Comma 2 2 2 5 3 5" xfId="8403" xr:uid="{339C69E5-13BB-45D2-BB34-BA2060214490}"/>
    <cellStyle name="Comma 2 2 2 5 3 6" xfId="13723" xr:uid="{54205EF6-210F-40F3-9E4B-A2299D27E6BB}"/>
    <cellStyle name="Comma 2 2 2 5 3 7" xfId="3562" xr:uid="{7A304676-5418-4063-9366-4490B9160B99}"/>
    <cellStyle name="Comma 2 2 2 5 4" xfId="4359" xr:uid="{03F76E83-47DB-4EC7-BA87-3590D239C5B5}"/>
    <cellStyle name="Comma 2 2 2 5 4 2" xfId="9948" xr:uid="{FA01CD1B-6A89-472C-838B-C83EFF78981A}"/>
    <cellStyle name="Comma 2 2 2 5 4 3" xfId="14456" xr:uid="{3BAB17A4-DD80-4C3C-AC19-510F30113D35}"/>
    <cellStyle name="Comma 2 2 2 5 5" xfId="6595" xr:uid="{D991536B-A7B8-4095-87C5-7CA49822A258}"/>
    <cellStyle name="Comma 2 2 2 5 5 2" xfId="11883" xr:uid="{A4E57445-850D-439E-976F-93F4B5E0B0EC}"/>
    <cellStyle name="Comma 2 2 2 5 6" xfId="7640" xr:uid="{88075B79-4DE9-4CE7-A5CD-45FE7714973C}"/>
    <cellStyle name="Comma 2 2 2 5 7" xfId="13004" xr:uid="{0C32BFED-6DCE-4E32-9196-980096B39E95}"/>
    <cellStyle name="Comma 2 2 2 5 8" xfId="2502" xr:uid="{413C915C-118D-441E-B6E4-EB3C3EB6117C}"/>
    <cellStyle name="Comma 2 2 2 6" xfId="556" xr:uid="{00000000-0005-0000-0000-00002B020000}"/>
    <cellStyle name="Comma 2 2 2 6 2" xfId="5082" xr:uid="{EE32200C-9730-4D21-AA80-C88E32E0B474}"/>
    <cellStyle name="Comma 2 2 2 6 2 2" xfId="10474" xr:uid="{7980FF59-7944-43AE-8112-E0723C4E3F5F}"/>
    <cellStyle name="Comma 2 2 2 6 2 2 2" xfId="15186" xr:uid="{AC9FBA01-13C0-4275-A711-C632192FACCA}"/>
    <cellStyle name="Comma 2 2 2 6 2 3" xfId="13739" xr:uid="{09FAD7A9-262E-4F1C-B2DA-BC6CA5B5F22C}"/>
    <cellStyle name="Comma 2 2 2 6 3" xfId="4425" xr:uid="{E8E80A04-1D77-4A32-BBEB-49196F8117AF}"/>
    <cellStyle name="Comma 2 2 2 6 3 2" xfId="9990" xr:uid="{FF284409-8B4F-4572-8074-E3B2C5D55BA8}"/>
    <cellStyle name="Comma 2 2 2 6 3 2 2" xfId="14472" xr:uid="{2885481A-8A36-4727-817A-D63C104D05E9}"/>
    <cellStyle name="Comma 2 2 2 6 3 3" xfId="14107" xr:uid="{C12A1C37-F1B4-47E5-897C-768353D577BF}"/>
    <cellStyle name="Comma 2 2 2 6 4" xfId="6619" xr:uid="{EF090DA9-21AA-4CF1-AF86-9C6987F0254C}"/>
    <cellStyle name="Comma 2 2 2 6 4 2" xfId="11907" xr:uid="{3E7F730A-B9BE-477C-8FB4-FAF3786252B1}"/>
    <cellStyle name="Comma 2 2 2 6 5" xfId="8544" xr:uid="{2A3F840D-4E63-4616-B811-21B3CFA1C5DE}"/>
    <cellStyle name="Comma 2 2 2 6 6" xfId="7670" xr:uid="{44861438-D7F2-4973-9D4F-42FC904A8CB1}"/>
    <cellStyle name="Comma 2 2 2 6 7" xfId="13024" xr:uid="{B641CF77-4AD3-4DA5-9403-16DDF225E54C}"/>
    <cellStyle name="Comma 2 2 2 6 8" xfId="2554" xr:uid="{B37A0E3D-CC9F-4691-A20D-5FBCF790BDFB}"/>
    <cellStyle name="Comma 2 2 2 7" xfId="557" xr:uid="{00000000-0005-0000-0000-00002C020000}"/>
    <cellStyle name="Comma 2 2 2 7 2" xfId="4755" xr:uid="{DBC7B637-A5CB-4A75-AEDB-EA508375216E}"/>
    <cellStyle name="Comma 2 2 2 7 2 2" xfId="10313" xr:uid="{8C698C65-AA11-4D07-A7C0-505B4CAA8959}"/>
    <cellStyle name="Comma 2 2 2 7 2 2 2" xfId="14847" xr:uid="{14A8BC72-C04D-4CD7-8C0C-C665B296D57F}"/>
    <cellStyle name="Comma 2 2 2 7 2 3" xfId="13400" xr:uid="{4661381B-5F3D-43CC-A34A-52754339E529}"/>
    <cellStyle name="Comma 2 2 2 7 3" xfId="4379" xr:uid="{0833870A-5128-40B6-BA53-7472D3B5A9D5}"/>
    <cellStyle name="Comma 2 2 2 7 3 2" xfId="9964" xr:uid="{5FD89AF4-4EAE-47E5-BD50-A279098A4BD7}"/>
    <cellStyle name="Comma 2 2 2 7 3 3" xfId="14136" xr:uid="{3282FB4A-A2EA-47B4-9380-8C6B2FA6FC59}"/>
    <cellStyle name="Comma 2 2 2 7 4" xfId="6942" xr:uid="{740B0ACF-9300-4456-9918-04FC7BC284A0}"/>
    <cellStyle name="Comma 2 2 2 7 4 2" xfId="12228" xr:uid="{220B81F0-70FC-4257-A9F6-35CCF962EC88}"/>
    <cellStyle name="Comma 2 2 2 7 5" xfId="8042" xr:uid="{D4F4019A-135E-4629-905F-2BB55D72BB43}"/>
    <cellStyle name="Comma 2 2 2 7 6" xfId="12670" xr:uid="{9323B506-6FA4-4E54-9B67-349B750B7F95}"/>
    <cellStyle name="Comma 2 2 2 7 7" xfId="2915" xr:uid="{FCF96EF9-ECFC-4707-AB65-62F69C4F5FC8}"/>
    <cellStyle name="Comma 2 2 2 8" xfId="558" xr:uid="{00000000-0005-0000-0000-00002D020000}"/>
    <cellStyle name="Comma 2 2 2 8 2" xfId="4730" xr:uid="{330BBB90-C7FF-45BC-B76E-5C3D14A79B7E}"/>
    <cellStyle name="Comma 2 2 2 8 2 2" xfId="10288" xr:uid="{A0C373B5-2C40-4915-83F7-CF9099D4E687}"/>
    <cellStyle name="Comma 2 2 2 8 2 3" xfId="14819" xr:uid="{9D8EE7EE-8BFF-44F2-AC62-392CC9F2369D}"/>
    <cellStyle name="Comma 2 2 2 8 3" xfId="8743" xr:uid="{CA7AD090-65E9-4018-9D84-993777F53FA3}"/>
    <cellStyle name="Comma 2 2 2 8 4" xfId="13372" xr:uid="{A6BA378E-D48F-41A3-A15A-4DDBFC4FF450}"/>
    <cellStyle name="Comma 2 2 2 8 5" xfId="3054" xr:uid="{3A0721CE-3FA9-4058-A274-A80026008CD5}"/>
    <cellStyle name="Comma 2 2 2 9" xfId="559" xr:uid="{00000000-0005-0000-0000-00002E020000}"/>
    <cellStyle name="Comma 2 2 2 9 2" xfId="9020" xr:uid="{D70A9A46-A898-4C85-A82B-4FA3666B9C08}"/>
    <cellStyle name="Comma 2 2 2 9 3" xfId="14110" xr:uid="{F304ED88-81C3-40C0-BD1C-01ED074F3591}"/>
    <cellStyle name="Comma 2 2 2 9 4" xfId="3372" xr:uid="{4235F2AA-A10F-4C0D-9B86-636D967A6EC5}"/>
    <cellStyle name="Comma 2 2 3" xfId="560" xr:uid="{00000000-0005-0000-0000-00002F020000}"/>
    <cellStyle name="Comma 2 2 3 10" xfId="7353" xr:uid="{2A808369-E80C-402C-A095-5DA27C069CA4}"/>
    <cellStyle name="Comma 2 2 3 11" xfId="12649" xr:uid="{061E022F-7F8B-4F3D-9DF2-B104416DBE10}"/>
    <cellStyle name="Comma 2 2 3 12" xfId="2513" xr:uid="{2E8739AD-30C1-4352-8881-3CC65E7A4215}"/>
    <cellStyle name="Comma 2 2 3 2" xfId="561" xr:uid="{00000000-0005-0000-0000-000030020000}"/>
    <cellStyle name="Comma 2 2 3 2 10" xfId="2706" xr:uid="{DD3FA9E0-19CE-4486-854B-4B7EAE2D25CE}"/>
    <cellStyle name="Comma 2 2 3 2 2" xfId="562" xr:uid="{00000000-0005-0000-0000-000031020000}"/>
    <cellStyle name="Comma 2 2 3 2 2 2" xfId="563" xr:uid="{00000000-0005-0000-0000-000032020000}"/>
    <cellStyle name="Comma 2 2 3 2 2 2 2" xfId="5362" xr:uid="{529258C9-3842-4C5D-A249-C6275D1B5717}"/>
    <cellStyle name="Comma 2 2 3 2 2 2 2 2" xfId="10754" xr:uid="{7EAC1821-E0E5-4856-93D0-232491255216}"/>
    <cellStyle name="Comma 2 2 3 2 2 2 2 2 2" xfId="15467" xr:uid="{362093DE-6B98-47D8-AA71-7BDE97B70B8B}"/>
    <cellStyle name="Comma 2 2 3 2 2 2 2 3" xfId="14020" xr:uid="{8E00F54A-5830-4E5F-87AD-5B09A8156002}"/>
    <cellStyle name="Comma 2 2 3 2 2 2 3" xfId="4671" xr:uid="{CD1B38B0-9CFC-4772-AEC8-A74148D1352B}"/>
    <cellStyle name="Comma 2 2 3 2 2 2 3 2" xfId="10229" xr:uid="{866B49FA-DFE1-4B4D-BCE7-31A08497E66A}"/>
    <cellStyle name="Comma 2 2 3 2 2 2 3 3" xfId="14753" xr:uid="{751BBB70-870D-47F9-AB37-DAD62262D4F2}"/>
    <cellStyle name="Comma 2 2 3 2 2 2 4" xfId="6879" xr:uid="{2F5A4893-1B10-45E0-A48B-58150ABAEBAE}"/>
    <cellStyle name="Comma 2 2 3 2 2 2 4 2" xfId="12167" xr:uid="{0916EC26-AC89-4C3B-BF52-EDB27D720197}"/>
    <cellStyle name="Comma 2 2 3 2 2 2 5" xfId="8729" xr:uid="{B6F09C26-1888-4038-A9CE-BB562E435442}"/>
    <cellStyle name="Comma 2 2 3 2 2 2 6" xfId="7942" xr:uid="{9132A895-1A7C-4884-B799-78AC1562B0F8}"/>
    <cellStyle name="Comma 2 2 3 2 2 2 7" xfId="13306" xr:uid="{F2521A74-1268-4C81-86A0-F69539E43E80}"/>
    <cellStyle name="Comma 2 2 3 2 2 2 8" xfId="3039" xr:uid="{4AF10F81-5A82-478F-B3F4-F44520A24FE2}"/>
    <cellStyle name="Comma 2 2 3 2 2 3" xfId="5025" xr:uid="{2B913250-2010-49F2-966D-63D7A090E915}"/>
    <cellStyle name="Comma 2 2 3 2 2 3 2" xfId="7212" xr:uid="{5F02DE1F-45C5-4924-8BA1-05598EDD5650}"/>
    <cellStyle name="Comma 2 2 3 2 2 3 2 2" xfId="12498" xr:uid="{DC3F9D99-886F-4E03-88BB-488001C726A7}"/>
    <cellStyle name="Comma 2 2 3 2 2 3 2 3" xfId="15125" xr:uid="{A24CC356-87CE-45B8-BAB4-1EC6675E62C0}"/>
    <cellStyle name="Comma 2 2 3 2 2 3 3" xfId="8355" xr:uid="{E934D7AC-2A13-44B3-93E3-CF2910C793E0}"/>
    <cellStyle name="Comma 2 2 3 2 2 3 4" xfId="13678" xr:uid="{BB8CACBE-4C36-42EE-8C37-A46DB63C894C}"/>
    <cellStyle name="Comma 2 2 3 2 2 4" xfId="4251" xr:uid="{E924DED6-632E-456E-AA7A-407FA04C960D}"/>
    <cellStyle name="Comma 2 2 3 2 2 4 2" xfId="9844" xr:uid="{A7C13157-4074-48F6-B675-5CFECAF7FC24}"/>
    <cellStyle name="Comma 2 2 3 2 2 4 3" xfId="14413" xr:uid="{3A4678B8-A1D0-4AC8-9024-D4C0B00FE114}"/>
    <cellStyle name="Comma 2 2 3 2 2 5" xfId="6231" xr:uid="{A2CC3956-A7CF-467E-9156-6D62C10779E3}"/>
    <cellStyle name="Comma 2 2 3 2 2 5 2" xfId="11526" xr:uid="{EF668395-1053-47B3-A451-AFC0C8630343}"/>
    <cellStyle name="Comma 2 2 3 2 2 6" xfId="7595" xr:uid="{F3EE9360-C89D-47E6-AD5B-8B37C445A044}"/>
    <cellStyle name="Comma 2 2 3 2 2 7" xfId="12959" xr:uid="{47860402-F78D-419A-8FB1-F4CFADA0CA5F}"/>
    <cellStyle name="Comma 2 2 3 2 2 8" xfId="2866" xr:uid="{8BEA1729-C889-478A-800C-D13FC2293055}"/>
    <cellStyle name="Comma 2 2 3 2 3" xfId="564" xr:uid="{00000000-0005-0000-0000-000033020000}"/>
    <cellStyle name="Comma 2 2 3 2 3 2" xfId="4599" xr:uid="{AA076480-D5D8-417C-B3D2-EEB8DC6563B8}"/>
    <cellStyle name="Comma 2 2 3 2 3 2 2" xfId="5281" xr:uid="{A05CF496-C6DE-4C4B-A4A0-AE86F69ACDFF}"/>
    <cellStyle name="Comma 2 2 3 2 3 2 2 2" xfId="10673" xr:uid="{6DA4349F-0D74-459F-98E9-E3EB1CE7A752}"/>
    <cellStyle name="Comma 2 2 3 2 3 2 2 2 2" xfId="15386" xr:uid="{F666FA7F-1E63-4F4D-98A0-490C3814899B}"/>
    <cellStyle name="Comma 2 2 3 2 3 2 2 3" xfId="13939" xr:uid="{95F76C15-13AF-408B-A36C-C3F8C041DBB5}"/>
    <cellStyle name="Comma 2 2 3 2 3 2 3" xfId="6802" xr:uid="{8DA686C8-B1E7-4AF7-B829-D84DB0D870B9}"/>
    <cellStyle name="Comma 2 2 3 2 3 2 3 2" xfId="12090" xr:uid="{49166AA9-BFB2-4D6A-BF2B-94DA3AFD1085}"/>
    <cellStyle name="Comma 2 2 3 2 3 2 3 3" xfId="14672" xr:uid="{355C9AAC-CAF8-415D-BF44-37A4A23F819A}"/>
    <cellStyle name="Comma 2 2 3 2 3 2 4" xfId="10157" xr:uid="{16248157-EB9C-4FA6-995A-45FB06582921}"/>
    <cellStyle name="Comma 2 2 3 2 3 2 5" xfId="7861" xr:uid="{18B8819F-8521-4606-AB68-AE3740E636B0}"/>
    <cellStyle name="Comma 2 2 3 2 3 2 6" xfId="13225" xr:uid="{D3B614DB-E035-47D4-A53D-FAD941031A42}"/>
    <cellStyle name="Comma 2 2 3 2 3 3" xfId="4946" xr:uid="{E1C61037-291F-439F-8889-A1C7DD6F3940}"/>
    <cellStyle name="Comma 2 2 3 2 3 3 2" xfId="7131" xr:uid="{88A7F46A-75A8-4FC3-B7CB-D54F5FCA4AE5}"/>
    <cellStyle name="Comma 2 2 3 2 3 3 2 2" xfId="12417" xr:uid="{B10503A0-A253-4DC7-A474-43E01CF4282F}"/>
    <cellStyle name="Comma 2 2 3 2 3 3 2 3" xfId="15044" xr:uid="{58E4FEB6-3BF2-428B-B415-EC341C81F503}"/>
    <cellStyle name="Comma 2 2 3 2 3 3 3" xfId="8274" xr:uid="{6C8F0065-A56B-4FF5-839C-7537D5651536}"/>
    <cellStyle name="Comma 2 2 3 2 3 3 4" xfId="13597" xr:uid="{343239B8-F33A-46B3-ACF1-4A4C504FCC43}"/>
    <cellStyle name="Comma 2 2 3 2 3 4" xfId="4162" xr:uid="{8BEE0431-D32A-488A-AF67-5A2AB93E88A5}"/>
    <cellStyle name="Comma 2 2 3 2 3 4 2" xfId="9762" xr:uid="{2B1D99ED-8BF4-459C-A68E-57BAAF9AFCA1}"/>
    <cellStyle name="Comma 2 2 3 2 3 4 3" xfId="14332" xr:uid="{AB4C901F-E213-4DAE-AD81-29EDAF4ECBA8}"/>
    <cellStyle name="Comma 2 2 3 2 3 5" xfId="6488" xr:uid="{12AAAAA2-A9F9-4050-A273-9E9D677B398E}"/>
    <cellStyle name="Comma 2 2 3 2 3 5 2" xfId="11776" xr:uid="{90CBEF01-8F11-47D1-96E1-591631C296E6}"/>
    <cellStyle name="Comma 2 2 3 2 3 6" xfId="7514" xr:uid="{3C87CD72-F903-448B-98A5-67E600C91942}"/>
    <cellStyle name="Comma 2 2 3 2 3 7" xfId="12878" xr:uid="{8EBAC27E-EDD9-44CD-9578-B9ADE81573BB}"/>
    <cellStyle name="Comma 2 2 3 2 3 8" xfId="2785" xr:uid="{E7963760-6576-4330-902E-A84CC0A84666}"/>
    <cellStyle name="Comma 2 2 3 2 4" xfId="565" xr:uid="{00000000-0005-0000-0000-000034020000}"/>
    <cellStyle name="Comma 2 2 3 2 4 2" xfId="5202" xr:uid="{52745ADE-954B-4CEC-9EEA-B660ACF881D8}"/>
    <cellStyle name="Comma 2 2 3 2 4 2 2" xfId="10594" xr:uid="{345469B9-43AF-4B7F-955E-674D06AA68C8}"/>
    <cellStyle name="Comma 2 2 3 2 4 2 2 2" xfId="15307" xr:uid="{A7F4B0AE-1E6B-49FC-81CF-CCDF4CBC8CAF}"/>
    <cellStyle name="Comma 2 2 3 2 4 2 3" xfId="13860" xr:uid="{EEC0F3A6-9F4E-4981-B23A-63D937419BE6}"/>
    <cellStyle name="Comma 2 2 3 2 4 3" xfId="4529" xr:uid="{6F90B4EF-9A62-45B1-A90D-CD8F53C361DF}"/>
    <cellStyle name="Comma 2 2 3 2 4 3 2" xfId="10088" xr:uid="{6271C007-8486-4F27-B3B8-BC20F0DAC5C2}"/>
    <cellStyle name="Comma 2 2 3 2 4 3 3" xfId="14593" xr:uid="{F36089A7-9129-4C6F-82A7-1E07683C0915}"/>
    <cellStyle name="Comma 2 2 3 2 4 4" xfId="6726" xr:uid="{DF2D839A-F16C-4B80-90DC-DA1EDF21EBB2}"/>
    <cellStyle name="Comma 2 2 3 2 4 4 2" xfId="12014" xr:uid="{9A15BC74-C08C-496A-A4A6-CF63FFBE7FC6}"/>
    <cellStyle name="Comma 2 2 3 2 4 5" xfId="8708" xr:uid="{95601E97-E938-474B-9A41-2D7FDB0B95EF}"/>
    <cellStyle name="Comma 2 2 3 2 4 6" xfId="7782" xr:uid="{C2FEF630-8E66-4E5E-882A-F9CBF5230C45}"/>
    <cellStyle name="Comma 2 2 3 2 4 7" xfId="13146" xr:uid="{8F0F45EE-278B-472A-A8AC-3D98B130DEB9}"/>
    <cellStyle name="Comma 2 2 3 2 4 8" xfId="3003" xr:uid="{8F060D11-EC6A-43BE-99FD-01DEDDBCAD92}"/>
    <cellStyle name="Comma 2 2 3 2 5" xfId="566" xr:uid="{00000000-0005-0000-0000-000035020000}"/>
    <cellStyle name="Comma 2 2 3 2 5 2" xfId="4871" xr:uid="{3B603EA5-CA79-476B-8925-6827757B89BC}"/>
    <cellStyle name="Comma 2 2 3 2 5 2 2" xfId="10416" xr:uid="{0D5185CE-1506-414D-ABF3-6F5307D7825E}"/>
    <cellStyle name="Comma 2 2 3 2 5 2 3" xfId="14965" xr:uid="{97CFE435-9A33-4CF5-8E71-27119164C061}"/>
    <cellStyle name="Comma 2 2 3 2 5 3" xfId="7053" xr:uid="{28C82EC7-A690-4631-9AA8-DCED1F507B5C}"/>
    <cellStyle name="Comma 2 2 3 2 5 3 2" xfId="12339" xr:uid="{5BB3B108-1516-4696-82C9-F0CF323E0149}"/>
    <cellStyle name="Comma 2 2 3 2 5 4" xfId="8194" xr:uid="{F5C3AA02-6A54-4DB6-945D-123DAC2DF21B}"/>
    <cellStyle name="Comma 2 2 3 2 5 5" xfId="13518" xr:uid="{ED865F8C-3196-47E3-BBAD-4BFC0234F810}"/>
    <cellStyle name="Comma 2 2 3 2 5 6" xfId="3586" xr:uid="{DA9F8878-4CB6-440B-A93A-779E0DC9EEC2}"/>
    <cellStyle name="Comma 2 2 3 2 6" xfId="3992" xr:uid="{ACB2FB98-0895-4A6D-A6CF-8A11F24182DC}"/>
    <cellStyle name="Comma 2 2 3 2 6 2" xfId="9604" xr:uid="{4D7B377A-06B5-4619-91CE-0271121462F2}"/>
    <cellStyle name="Comma 2 2 3 2 6 3" xfId="14254" xr:uid="{78F2871E-DEAD-4AC2-8013-F51C45088EE7}"/>
    <cellStyle name="Comma 2 2 3 2 7" xfId="5906" xr:uid="{182F68BE-FCA4-4B26-AAEA-0E8F4BE0584D}"/>
    <cellStyle name="Comma 2 2 3 2 7 2" xfId="11202" xr:uid="{231E3A5F-47B3-4748-81CD-53F0EA0C0690}"/>
    <cellStyle name="Comma 2 2 3 2 8" xfId="7435" xr:uid="{395DF80E-4C13-484A-9C5A-1FD4E56B144D}"/>
    <cellStyle name="Comma 2 2 3 2 9" xfId="12799" xr:uid="{C5DA4C0A-4FD0-4BCD-9651-E1442D2967EC}"/>
    <cellStyle name="Comma 2 2 3 3" xfId="567" xr:uid="{00000000-0005-0000-0000-000036020000}"/>
    <cellStyle name="Comma 2 2 3 3 10" xfId="2699" xr:uid="{4F633A15-532A-494A-974C-C275F003525B}"/>
    <cellStyle name="Comma 2 2 3 3 2" xfId="568" xr:uid="{00000000-0005-0000-0000-000037020000}"/>
    <cellStyle name="Comma 2 2 3 3 2 2" xfId="4666" xr:uid="{4A0862D3-093C-40C0-8C22-3318351EA46A}"/>
    <cellStyle name="Comma 2 2 3 3 2 2 2" xfId="5355" xr:uid="{79E671FD-83DC-4B6B-90B6-2C3AF11DCDA6}"/>
    <cellStyle name="Comma 2 2 3 3 2 2 2 2" xfId="10747" xr:uid="{AEB43495-90FA-4CE1-A0FB-C4E75B3DCD72}"/>
    <cellStyle name="Comma 2 2 3 3 2 2 2 2 2" xfId="15460" xr:uid="{E992D9D7-5BF9-4DF7-8C9D-3F2D881B24EF}"/>
    <cellStyle name="Comma 2 2 3 3 2 2 2 3" xfId="14013" xr:uid="{B3BF1D7C-713A-476D-B842-4FF3E400F3EC}"/>
    <cellStyle name="Comma 2 2 3 3 2 2 3" xfId="6873" xr:uid="{42CE18D8-20E7-49B3-ADC8-009EE9212D1F}"/>
    <cellStyle name="Comma 2 2 3 3 2 2 3 2" xfId="12161" xr:uid="{D66CBD1B-3F4C-4E24-8622-A7D787486F55}"/>
    <cellStyle name="Comma 2 2 3 3 2 2 3 3" xfId="14746" xr:uid="{70F2C68E-C3CE-405A-9C62-7DB22C6B3308}"/>
    <cellStyle name="Comma 2 2 3 3 2 2 4" xfId="10224" xr:uid="{FD23CADF-CE47-48CC-95D7-6871EC4436DE}"/>
    <cellStyle name="Comma 2 2 3 3 2 2 5" xfId="7935" xr:uid="{E8384D02-FFD1-45F2-B73C-B3808B5A4180}"/>
    <cellStyle name="Comma 2 2 3 3 2 2 6" xfId="13299" xr:uid="{D18FCE10-570D-4AC7-8819-78A37206591A}"/>
    <cellStyle name="Comma 2 2 3 3 2 3" xfId="5018" xr:uid="{5202E9B1-DC29-43DD-B7C7-857054ACA2C0}"/>
    <cellStyle name="Comma 2 2 3 3 2 3 2" xfId="7205" xr:uid="{81AB15C1-3FAF-4807-8FE7-672E2DD6313B}"/>
    <cellStyle name="Comma 2 2 3 3 2 3 2 2" xfId="12491" xr:uid="{989BF7AB-37AD-4E43-88F4-96DAFC608D90}"/>
    <cellStyle name="Comma 2 2 3 3 2 3 2 3" xfId="15118" xr:uid="{13F19C7B-23FA-4440-835E-60996CFA5BAB}"/>
    <cellStyle name="Comma 2 2 3 3 2 3 3" xfId="8348" xr:uid="{BA3D6B0E-6209-444D-BDB5-50F017B08EAC}"/>
    <cellStyle name="Comma 2 2 3 3 2 3 4" xfId="13671" xr:uid="{EEBB354E-2850-42D1-A5BD-9D2D17C74D2C}"/>
    <cellStyle name="Comma 2 2 3 3 2 4" xfId="4339" xr:uid="{C005D268-D467-4433-A056-C36F6B1D503D}"/>
    <cellStyle name="Comma 2 2 3 3 2 4 2" xfId="9929" xr:uid="{836CAC6E-5AFC-4440-8332-DEED219C5C8A}"/>
    <cellStyle name="Comma 2 2 3 3 2 4 3" xfId="14406" xr:uid="{16EC2E73-FAC6-42B5-BE95-B2975411772F}"/>
    <cellStyle name="Comma 2 2 3 3 2 5" xfId="6552" xr:uid="{68763F96-2DD2-435E-9A73-99F74AC90849}"/>
    <cellStyle name="Comma 2 2 3 3 2 5 2" xfId="11840" xr:uid="{FAB7FB09-8EFE-44A3-96E0-BE21CDE5F59D}"/>
    <cellStyle name="Comma 2 2 3 3 2 6" xfId="7588" xr:uid="{3095595D-15F5-4C9D-9E8D-60E8C3AEC65D}"/>
    <cellStyle name="Comma 2 2 3 3 2 7" xfId="12952" xr:uid="{F90FD5D7-88E2-407D-8AAE-58FFD7624C48}"/>
    <cellStyle name="Comma 2 2 3 3 2 8" xfId="2859" xr:uid="{2BBC323A-CCE0-4CE0-91D1-78D7F7D13C0C}"/>
    <cellStyle name="Comma 2 2 3 3 3" xfId="569" xr:uid="{00000000-0005-0000-0000-000038020000}"/>
    <cellStyle name="Comma 2 2 3 3 3 2" xfId="5195" xr:uid="{DC623C3A-4E46-4F52-A656-BF93218EC045}"/>
    <cellStyle name="Comma 2 2 3 3 3 2 2" xfId="10587" xr:uid="{86E736BC-8DCA-4BEC-A786-EC8F5D3C58F9}"/>
    <cellStyle name="Comma 2 2 3 3 3 2 2 2" xfId="15300" xr:uid="{6797267A-F973-4C44-B1E8-D8E710CE3629}"/>
    <cellStyle name="Comma 2 2 3 3 3 2 3" xfId="13853" xr:uid="{E5AD95FC-45F0-4F04-9BCF-1F6682D350BC}"/>
    <cellStyle name="Comma 2 2 3 3 3 3" xfId="4524" xr:uid="{8E80225F-96CC-4F4C-8518-0B0016259228}"/>
    <cellStyle name="Comma 2 2 3 3 3 3 2" xfId="10083" xr:uid="{7E0F6309-552B-4F12-B2F7-1CEAEDBD6750}"/>
    <cellStyle name="Comma 2 2 3 3 3 3 3" xfId="14586" xr:uid="{44F83A97-FAB1-428F-8367-BD65F2AE940C}"/>
    <cellStyle name="Comma 2 2 3 3 3 4" xfId="6720" xr:uid="{4C434038-8137-40A0-ABD4-BED745204FF0}"/>
    <cellStyle name="Comma 2 2 3 3 3 4 2" xfId="12008" xr:uid="{5D6A03B6-5AB0-45E0-B2A8-1888E3DD6BFC}"/>
    <cellStyle name="Comma 2 2 3 3 3 5" xfId="8670" xr:uid="{F6B9A00D-3AFC-4013-B41D-D8B408424BCF}"/>
    <cellStyle name="Comma 2 2 3 3 3 6" xfId="7775" xr:uid="{736523BF-749D-4F01-A19C-62D3638F2E89}"/>
    <cellStyle name="Comma 2 2 3 3 3 7" xfId="13139" xr:uid="{AB9BBF6E-2829-4EA1-96E1-5DF671305A6A}"/>
    <cellStyle name="Comma 2 2 3 3 3 8" xfId="2952" xr:uid="{A8E27B2E-FDFF-477A-BD55-ACAA6F9DD36A}"/>
    <cellStyle name="Comma 2 2 3 3 4" xfId="4864" xr:uid="{93B871DC-4D31-41DB-AACB-67E6E572C3E1}"/>
    <cellStyle name="Comma 2 2 3 3 4 2" xfId="7046" xr:uid="{667E17A9-491E-4178-BC50-E62C9737D7EE}"/>
    <cellStyle name="Comma 2 2 3 3 4 2 2" xfId="12332" xr:uid="{47E3D385-BF8E-4482-BDBE-7E58BEE3E9B6}"/>
    <cellStyle name="Comma 2 2 3 3 4 2 3" xfId="14958" xr:uid="{7C91FAB7-29C7-4F33-AC43-BE31F303D3E0}"/>
    <cellStyle name="Comma 2 2 3 3 4 3" xfId="8183" xr:uid="{FE98FFF2-5E99-4567-9D33-F9F4629DA51D}"/>
    <cellStyle name="Comma 2 2 3 3 4 4" xfId="13511" xr:uid="{C2B4B4E2-A76D-4742-997A-D4E40BA5D044}"/>
    <cellStyle name="Comma 2 2 3 3 5" xfId="4244" xr:uid="{C15F2FC3-880D-48D2-8DF6-59C1FB2914A4}"/>
    <cellStyle name="Comma 2 2 3 3 5 2" xfId="9837" xr:uid="{0A8F2FA5-7C61-46E2-B9C0-629B99E78076}"/>
    <cellStyle name="Comma 2 2 3 3 5 3" xfId="14247" xr:uid="{B7085590-DC5C-4131-B2A4-3688A4C464A9}"/>
    <cellStyle name="Comma 2 2 3 3 6" xfId="6080" xr:uid="{74231060-43E4-4465-8ACB-33EB364D50B2}"/>
    <cellStyle name="Comma 2 2 3 3 6 2" xfId="11376" xr:uid="{5B011C27-FE2C-44BC-AF85-D417C14BCF1A}"/>
    <cellStyle name="Comma 2 2 3 3 7" xfId="6415" xr:uid="{8805F66B-4465-47BD-A481-98D000F6FACF}"/>
    <cellStyle name="Comma 2 2 3 3 7 2" xfId="11703" xr:uid="{39BDE876-EE3F-475E-B2A2-4B4ADA3DA445}"/>
    <cellStyle name="Comma 2 2 3 3 8" xfId="7428" xr:uid="{38FD9D5D-2510-4C69-A3EB-807EA3820D79}"/>
    <cellStyle name="Comma 2 2 3 3 9" xfId="12792" xr:uid="{B5530D7E-B44E-449F-A4B7-E6C35D1DE394}"/>
    <cellStyle name="Comma 2 2 3 4" xfId="570" xr:uid="{00000000-0005-0000-0000-000039020000}"/>
    <cellStyle name="Comma 2 2 3 4 2" xfId="4593" xr:uid="{2205E247-8EB3-456B-83D0-6D8006EDF0A9}"/>
    <cellStyle name="Comma 2 2 3 4 2 2" xfId="5274" xr:uid="{6EC235CC-06EA-4785-9D57-527365C713EB}"/>
    <cellStyle name="Comma 2 2 3 4 2 2 2" xfId="10666" xr:uid="{A7B9FA5C-92D3-49A6-9739-4FA799A28D84}"/>
    <cellStyle name="Comma 2 2 3 4 2 2 2 2" xfId="15379" xr:uid="{D4B44698-47F4-4E11-937D-BE0CA81837D1}"/>
    <cellStyle name="Comma 2 2 3 4 2 2 3" xfId="13932" xr:uid="{8DD1B68A-E379-4576-A458-C5322202C4CD}"/>
    <cellStyle name="Comma 2 2 3 4 2 3" xfId="6796" xr:uid="{1FA89C4E-3065-4898-9365-9125524ECAE8}"/>
    <cellStyle name="Comma 2 2 3 4 2 3 2" xfId="12084" xr:uid="{265B5B10-4896-4DB0-9BA1-9CE83B05DEBD}"/>
    <cellStyle name="Comma 2 2 3 4 2 3 3" xfId="14665" xr:uid="{AF42EB05-1D65-4429-A88E-F9E7EA8B631E}"/>
    <cellStyle name="Comma 2 2 3 4 2 4" xfId="10151" xr:uid="{FBC459F8-5D45-4F31-821E-7E30BFE4C529}"/>
    <cellStyle name="Comma 2 2 3 4 2 5" xfId="7854" xr:uid="{460D711B-1271-4DE7-A634-22220BFC1A56}"/>
    <cellStyle name="Comma 2 2 3 4 2 6" xfId="13218" xr:uid="{11AECFFE-2CC0-41C2-A061-1FBB4A9872F9}"/>
    <cellStyle name="Comma 2 2 3 4 3" xfId="4939" xr:uid="{0F610D51-AAA3-4187-BA75-A305499B86FE}"/>
    <cellStyle name="Comma 2 2 3 4 3 2" xfId="7124" xr:uid="{FEBBE28F-6592-4775-950B-CBE195E76013}"/>
    <cellStyle name="Comma 2 2 3 4 3 2 2" xfId="12410" xr:uid="{C32C5336-D70F-4DA9-8787-8C9D2A84826A}"/>
    <cellStyle name="Comma 2 2 3 4 3 2 3" xfId="15037" xr:uid="{9B7B76AE-A4A3-4051-A83B-3ECC9CAEA671}"/>
    <cellStyle name="Comma 2 2 3 4 3 3" xfId="8267" xr:uid="{E1F2C7C8-12DB-4521-9E62-E85D669AE2C1}"/>
    <cellStyle name="Comma 2 2 3 4 3 4" xfId="13590" xr:uid="{57555A24-D86F-4A8E-8E2A-81B084AA645E}"/>
    <cellStyle name="Comma 2 2 3 4 4" xfId="4153" xr:uid="{14D63955-24F6-4E9F-A08C-00062CE22D31}"/>
    <cellStyle name="Comma 2 2 3 4 4 2" xfId="9754" xr:uid="{BCE2A995-F20E-4E34-9819-3602705EECE8}"/>
    <cellStyle name="Comma 2 2 3 4 4 3" xfId="14325" xr:uid="{11AD22F9-3B2C-4854-8B78-D17D7FE86A53}"/>
    <cellStyle name="Comma 2 2 3 4 5" xfId="6482" xr:uid="{954D809F-AD59-4755-8776-72E4CEFC0789}"/>
    <cellStyle name="Comma 2 2 3 4 5 2" xfId="11770" xr:uid="{54522382-1146-4D86-ACDF-6EA2F85DD22E}"/>
    <cellStyle name="Comma 2 2 3 4 6" xfId="7507" xr:uid="{B0C7F51E-96AA-407A-8A69-76A6DB0C22A3}"/>
    <cellStyle name="Comma 2 2 3 4 7" xfId="12871" xr:uid="{D5D68AD2-2280-44A5-BDB2-732626F9B58B}"/>
    <cellStyle name="Comma 2 2 3 4 8" xfId="2778" xr:uid="{5F512FCA-60C8-49F3-BCE0-5B57CE962BD8}"/>
    <cellStyle name="Comma 2 2 3 5" xfId="571" xr:uid="{00000000-0005-0000-0000-00003A020000}"/>
    <cellStyle name="Comma 2 2 3 5 2" xfId="5122" xr:uid="{A745C57D-408E-4A99-982F-CEB4312B5D7D}"/>
    <cellStyle name="Comma 2 2 3 5 2 2" xfId="10514" xr:uid="{A34445AB-CCD9-43DE-BC10-12A10A264B51}"/>
    <cellStyle name="Comma 2 2 3 5 2 2 2" xfId="15227" xr:uid="{B8B0FF8D-1638-41A8-98BA-311A53AB69B9}"/>
    <cellStyle name="Comma 2 2 3 5 2 3" xfId="13780" xr:uid="{27579319-1416-4282-B6DF-9B3AD97F8623}"/>
    <cellStyle name="Comma 2 2 3 5 3" xfId="4462" xr:uid="{408C2851-B5E9-4672-B7A1-EC6EFB5303D1}"/>
    <cellStyle name="Comma 2 2 3 5 3 2" xfId="10024" xr:uid="{318C2530-B14D-4726-AE67-FCD2FA1CF485}"/>
    <cellStyle name="Comma 2 2 3 5 3 3" xfId="14513" xr:uid="{5F949AA1-BB07-4C8A-9069-DD83AD281D46}"/>
    <cellStyle name="Comma 2 2 3 5 4" xfId="6650" xr:uid="{2095302A-6FB3-4CFD-8A47-4AFE13CF3074}"/>
    <cellStyle name="Comma 2 2 3 5 4 2" xfId="11938" xr:uid="{C52C2E61-1FC7-457C-B215-90E94554E8AE}"/>
    <cellStyle name="Comma 2 2 3 5 5" xfId="9018" xr:uid="{3FB0A94E-C4B0-4311-AF76-A918545CBD55}"/>
    <cellStyle name="Comma 2 2 3 5 6" xfId="7702" xr:uid="{59A3E774-7C5F-40AB-825D-17E2A101D144}"/>
    <cellStyle name="Comma 2 2 3 5 7" xfId="13066" xr:uid="{3091BB10-939E-4E27-AEDC-EA5E5E2984E1}"/>
    <cellStyle name="Comma 2 2 3 5 8" xfId="3370" xr:uid="{5D0DFE0C-5297-4718-8F34-AD227A8E9296}"/>
    <cellStyle name="Comma 2 2 3 6" xfId="4399" xr:uid="{AB96DF46-C8EB-4533-B105-562F4B11A2CB}"/>
    <cellStyle name="Comma 2 2 3 6 2" xfId="4791" xr:uid="{7324479D-310D-448C-BFFF-44AA4F7B14C7}"/>
    <cellStyle name="Comma 2 2 3 6 2 2" xfId="10344" xr:uid="{A448DCBD-AD91-4293-A8AC-384E78D69532}"/>
    <cellStyle name="Comma 2 2 3 6 2 2 2" xfId="14884" xr:uid="{323837B6-5978-43E7-A5D2-5EBC8A59C621}"/>
    <cellStyle name="Comma 2 2 3 6 2 3" xfId="13437" xr:uid="{881F64C6-ACDF-434B-8B6A-920ADD27F281}"/>
    <cellStyle name="Comma 2 2 3 6 3" xfId="6974" xr:uid="{6326112F-C1CA-457D-961D-0B2C49BDFB74}"/>
    <cellStyle name="Comma 2 2 3 6 3 2" xfId="12260" xr:uid="{374D7351-37AC-40F8-992B-3E2D9C7C9F47}"/>
    <cellStyle name="Comma 2 2 3 6 3 3" xfId="14173" xr:uid="{877D9037-A4A6-4ED6-A078-0FC8B1877BD3}"/>
    <cellStyle name="Comma 2 2 3 6 4" xfId="8093" xr:uid="{F172E4C1-59A2-4CE9-B196-FDF45D9E138A}"/>
    <cellStyle name="Comma 2 2 3 6 5" xfId="12714" xr:uid="{D9EF20B1-5F70-42D9-BB9A-88A48F1DB4F2}"/>
    <cellStyle name="Comma 2 2 3 7" xfId="4744" xr:uid="{5A90DFB5-EB76-4CAB-9966-0AF8EB5FDD78}"/>
    <cellStyle name="Comma 2 2 3 7 2" xfId="10302" xr:uid="{44DB860E-33DC-417E-918A-FDE4EE750CE9}"/>
    <cellStyle name="Comma 2 2 3 7 2 2" xfId="14833" xr:uid="{B41CCA91-DE14-42DC-8722-90E6B75302E7}"/>
    <cellStyle name="Comma 2 2 3 7 3" xfId="13386" xr:uid="{8F132EE9-526F-464E-B072-1BCCAB124573}"/>
    <cellStyle name="Comma 2 2 3 8" xfId="3834" xr:uid="{35F99486-FFA3-4E45-812F-D5E26BA70505}"/>
    <cellStyle name="Comma 2 2 3 8 2" xfId="9456" xr:uid="{0E30B8DA-41E2-4BDA-863D-B26F7C4A6A22}"/>
    <cellStyle name="Comma 2 2 3 8 3" xfId="14123" xr:uid="{7BF25C9D-7517-4C4C-B62C-B96C38C153DC}"/>
    <cellStyle name="Comma 2 2 3 9" xfId="5737" xr:uid="{B17EFB38-D505-4006-9D4D-8F2BDDEA8CE5}"/>
    <cellStyle name="Comma 2 2 3 9 2" xfId="11039" xr:uid="{B38B05AA-63CB-4416-9F8A-61D6E6BC7E38}"/>
    <cellStyle name="Comma 2 2 4" xfId="572" xr:uid="{00000000-0005-0000-0000-00003B020000}"/>
    <cellStyle name="Comma 2 2 4 10" xfId="12726" xr:uid="{252D129A-CB23-44FA-88B3-4443A19DD458}"/>
    <cellStyle name="Comma 2 2 4 11" xfId="2635" xr:uid="{91895E95-9D21-44C9-90F6-731F25376CEC}"/>
    <cellStyle name="Comma 2 2 4 11 2" xfId="15776" xr:uid="{574DB263-5FF4-4CF5-A659-93CC4D505349}"/>
    <cellStyle name="Comma 2 2 4 2" xfId="573" xr:uid="{00000000-0005-0000-0000-00003C020000}"/>
    <cellStyle name="Comma 2 2 4 2 10" xfId="2718" xr:uid="{19F18E85-39DB-40DF-B170-FA8D36C65496}"/>
    <cellStyle name="Comma 2 2 4 2 10 2" xfId="15656" xr:uid="{AFD042AA-B653-4909-8FB9-159BEF446924}"/>
    <cellStyle name="Comma 2 2 4 2 2" xfId="574" xr:uid="{00000000-0005-0000-0000-00003D020000}"/>
    <cellStyle name="Comma 2 2 4 2 2 2" xfId="4681" xr:uid="{B6D4B476-A985-4597-9F39-3EBFB04E31D3}"/>
    <cellStyle name="Comma 2 2 4 2 2 2 2" xfId="5374" xr:uid="{1723D46E-FCBE-4E6A-B224-8AE4D94FA8C5}"/>
    <cellStyle name="Comma 2 2 4 2 2 2 2 2" xfId="10766" xr:uid="{724957E6-C024-4FA2-98BB-B1FA2A859A60}"/>
    <cellStyle name="Comma 2 2 4 2 2 2 2 2 2" xfId="15479" xr:uid="{4F28F498-9382-4E6F-8676-BFFE79AF54B8}"/>
    <cellStyle name="Comma 2 2 4 2 2 2 2 3" xfId="14032" xr:uid="{E3E6C7B9-8CA7-4679-852A-F61C4BACEAE4}"/>
    <cellStyle name="Comma 2 2 4 2 2 2 3" xfId="6891" xr:uid="{5EE2E1A2-4735-4A7E-90FD-6371B2349AE5}"/>
    <cellStyle name="Comma 2 2 4 2 2 2 3 2" xfId="12179" xr:uid="{4ECEC26C-8A56-49BB-AFB4-3DE850775C9A}"/>
    <cellStyle name="Comma 2 2 4 2 2 2 3 3" xfId="14765" xr:uid="{F6DAC478-13A2-46B4-9D6D-3D823A7D4322}"/>
    <cellStyle name="Comma 2 2 4 2 2 2 4" xfId="10239" xr:uid="{183BFB35-D836-461A-8BC6-C4673DF9A1A6}"/>
    <cellStyle name="Comma 2 2 4 2 2 2 5" xfId="7954" xr:uid="{58A7EFCA-6994-4622-9C62-386E689E4E5E}"/>
    <cellStyle name="Comma 2 2 4 2 2 2 6" xfId="13318" xr:uid="{C042A0E5-33D5-4FFD-9D53-0990B6DD3BE4}"/>
    <cellStyle name="Comma 2 2 4 2 2 3" xfId="5036" xr:uid="{8FB56845-4303-4D16-955D-390BDE2F5350}"/>
    <cellStyle name="Comma 2 2 4 2 2 3 2" xfId="7224" xr:uid="{27DBB7A7-B175-44F2-B384-BF2EAF28ABA2}"/>
    <cellStyle name="Comma 2 2 4 2 2 3 2 2" xfId="12510" xr:uid="{F72C3918-5E80-45E7-8DFA-102553894A77}"/>
    <cellStyle name="Comma 2 2 4 2 2 3 2 3" xfId="15137" xr:uid="{049EE139-6AE4-4555-BFD0-25B2E8F078FD}"/>
    <cellStyle name="Comma 2 2 4 2 2 3 3" xfId="8367" xr:uid="{052D6E2E-D2F6-4271-AE97-7EC469DCB71B}"/>
    <cellStyle name="Comma 2 2 4 2 2 3 4" xfId="13690" xr:uid="{EB50FB09-3600-411A-9546-7597E73CAC7E}"/>
    <cellStyle name="Comma 2 2 4 2 2 4" xfId="4263" xr:uid="{6F6C9D23-62D0-4601-8936-E898500501DE}"/>
    <cellStyle name="Comma 2 2 4 2 2 4 2" xfId="9856" xr:uid="{21C23A9A-502A-4746-8709-4FB3143A9EDC}"/>
    <cellStyle name="Comma 2 2 4 2 2 4 3" xfId="14425" xr:uid="{5D78DC85-837D-4F06-AE8F-C63846371DFC}"/>
    <cellStyle name="Comma 2 2 4 2 2 5" xfId="6264" xr:uid="{59FEED92-6938-4F50-960F-CE70B8B05D65}"/>
    <cellStyle name="Comma 2 2 4 2 2 5 2" xfId="11559" xr:uid="{B0317510-3E8D-4C6D-8CC7-30242608272D}"/>
    <cellStyle name="Comma 2 2 4 2 2 6" xfId="6569" xr:uid="{26162B5E-7B10-4182-BFFE-B23DA33D6E2F}"/>
    <cellStyle name="Comma 2 2 4 2 2 6 2" xfId="11857" xr:uid="{150E828D-DBBE-4104-96AD-6F499876172A}"/>
    <cellStyle name="Comma 2 2 4 2 2 7" xfId="7607" xr:uid="{4B667BD4-9CAD-4F6F-A587-425AF42E234D}"/>
    <cellStyle name="Comma 2 2 4 2 2 8" xfId="12971" xr:uid="{47D7869F-97DF-482F-A376-1E1431457597}"/>
    <cellStyle name="Comma 2 2 4 2 2 9" xfId="2878" xr:uid="{4A819B91-F7A1-498C-81B2-2A0FE66822E6}"/>
    <cellStyle name="Comma 2 2 4 2 3" xfId="575" xr:uid="{00000000-0005-0000-0000-00003E020000}"/>
    <cellStyle name="Comma 2 2 4 2 3 2" xfId="5214" xr:uid="{65B04AF8-A6B6-4815-8424-4727F17F22DA}"/>
    <cellStyle name="Comma 2 2 4 2 3 2 2" xfId="10606" xr:uid="{E09E7AE3-707B-474E-B911-4FF3BDF2859F}"/>
    <cellStyle name="Comma 2 2 4 2 3 2 2 2" xfId="15319" xr:uid="{7EFB01AC-0681-4524-BF5D-4B97B35E2717}"/>
    <cellStyle name="Comma 2 2 4 2 3 2 3" xfId="13872" xr:uid="{493EF24C-D811-473A-B67C-C16768BD533E}"/>
    <cellStyle name="Comma 2 2 4 2 3 3" xfId="4538" xr:uid="{A41CD4EB-CEA3-491F-972C-F699FF804F9B}"/>
    <cellStyle name="Comma 2 2 4 2 3 3 2" xfId="10097" xr:uid="{2B6F8AFF-E4C2-4F62-BB30-63DB72D6081F}"/>
    <cellStyle name="Comma 2 2 4 2 3 3 3" xfId="14605" xr:uid="{B17D2152-9177-4B85-AC57-AC197EF3888B}"/>
    <cellStyle name="Comma 2 2 4 2 3 4" xfId="6738" xr:uid="{6C54F9CC-0B84-4451-BE94-0B7440AEB4C3}"/>
    <cellStyle name="Comma 2 2 4 2 3 4 2" xfId="12026" xr:uid="{85F0A3B8-4444-4A69-9DAC-4D23239276F6}"/>
    <cellStyle name="Comma 2 2 4 2 3 5" xfId="8546" xr:uid="{624E15B1-1A89-492D-8145-86C401ADD3B2}"/>
    <cellStyle name="Comma 2 2 4 2 3 6" xfId="7794" xr:uid="{F9E1E678-930C-4D0D-9701-944A39895509}"/>
    <cellStyle name="Comma 2 2 4 2 3 7" xfId="13158" xr:uid="{D8426492-9B86-4E76-B72E-3355F5451EF5}"/>
    <cellStyle name="Comma 2 2 4 2 3 8" xfId="2556" xr:uid="{3D32D55F-78B2-4311-8C9B-986AFDDA4669}"/>
    <cellStyle name="Comma 2 2 4 2 4" xfId="576" xr:uid="{00000000-0005-0000-0000-00003F020000}"/>
    <cellStyle name="Comma 2 2 4 2 4 2" xfId="4883" xr:uid="{3EAEB6CB-D5DF-49F8-AC50-5552BFABAA76}"/>
    <cellStyle name="Comma 2 2 4 2 4 2 2" xfId="10428" xr:uid="{25823042-8A6E-4ACA-84B9-AF53FFEBFAC7}"/>
    <cellStyle name="Comma 2 2 4 2 4 2 3" xfId="14977" xr:uid="{FB53E69A-CA93-41DC-B384-838744D8783C}"/>
    <cellStyle name="Comma 2 2 4 2 4 3" xfId="7065" xr:uid="{9378B7BC-D067-42A0-817B-5F2785D437B1}"/>
    <cellStyle name="Comma 2 2 4 2 4 3 2" xfId="12351" xr:uid="{4D2FB1CB-D9B8-4A47-8F30-649BCCFB138E}"/>
    <cellStyle name="Comma 2 2 4 2 4 4" xfId="9259" xr:uid="{1C405A9A-C9DD-4172-A0FA-15C5BA403757}"/>
    <cellStyle name="Comma 2 2 4 2 4 5" xfId="8207" xr:uid="{3C374643-2F89-4BF5-AC07-664B261FED2A}"/>
    <cellStyle name="Comma 2 2 4 2 4 6" xfId="13530" xr:uid="{E5BF8E57-EF13-4080-B02B-D4A487F4D289}"/>
    <cellStyle name="Comma 2 2 4 2 4 7" xfId="3615" xr:uid="{E42188ED-A6F3-4AAB-AE2D-2C8EB162AAFA}"/>
    <cellStyle name="Comma 2 2 4 2 5" xfId="4025" xr:uid="{5C5CFE6B-A14A-4F83-AD6D-A5B74977648C}"/>
    <cellStyle name="Comma 2 2 4 2 5 2" xfId="9637" xr:uid="{F73C4DCF-3257-4582-BE2F-23610AE56EF5}"/>
    <cellStyle name="Comma 2 2 4 2 5 3" xfId="14266" xr:uid="{ED4F2562-83C3-4E4A-8C3C-998AA0074F7E}"/>
    <cellStyle name="Comma 2 2 4 2 6" xfId="5939" xr:uid="{EDDF278B-D129-41D1-8EC7-2226EEF9942A}"/>
    <cellStyle name="Comma 2 2 4 2 6 2" xfId="11235" xr:uid="{52C65D6E-2167-4A64-B728-2ED88C950E06}"/>
    <cellStyle name="Comma 2 2 4 2 7" xfId="6432" xr:uid="{5904650D-937B-4E6B-9621-2250E31B3F48}"/>
    <cellStyle name="Comma 2 2 4 2 7 2" xfId="11720" xr:uid="{F1A7BE02-3C67-4A71-B289-BA70B40BA840}"/>
    <cellStyle name="Comma 2 2 4 2 8" xfId="7447" xr:uid="{2523464C-344E-4F96-B7D2-73A010166B8A}"/>
    <cellStyle name="Comma 2 2 4 2 9" xfId="12811" xr:uid="{EAECB923-6857-4B22-9236-6764B935CE36}"/>
    <cellStyle name="Comma 2 2 4 3" xfId="577" xr:uid="{00000000-0005-0000-0000-000040020000}"/>
    <cellStyle name="Comma 2 2 4 3 2" xfId="4609" xr:uid="{95B7D511-A460-4354-A05A-F6D02313E0CA}"/>
    <cellStyle name="Comma 2 2 4 3 2 2" xfId="5293" xr:uid="{2A2845C8-BEBE-44FD-B1FD-270B5021B41B}"/>
    <cellStyle name="Comma 2 2 4 3 2 2 2" xfId="10685" xr:uid="{FCAF7357-FD4C-49A7-9FE8-E02929945859}"/>
    <cellStyle name="Comma 2 2 4 3 2 2 2 2" xfId="15398" xr:uid="{E9BB0635-8B18-40E1-9BDE-D5EC0A02F8BE}"/>
    <cellStyle name="Comma 2 2 4 3 2 2 3" xfId="13951" xr:uid="{74BC4D22-AC31-41BC-95CD-997565B54448}"/>
    <cellStyle name="Comma 2 2 4 3 2 3" xfId="6814" xr:uid="{7A0464A1-3C3C-4F99-BC84-AEB48BC94112}"/>
    <cellStyle name="Comma 2 2 4 3 2 3 2" xfId="12102" xr:uid="{4E6B940F-3373-4F7F-9855-5915EA7F91F6}"/>
    <cellStyle name="Comma 2 2 4 3 2 3 3" xfId="14684" xr:uid="{DADE17BA-A9B5-478D-B61B-69AB44201D63}"/>
    <cellStyle name="Comma 2 2 4 3 2 4" xfId="10167" xr:uid="{122F24C6-96BD-4590-B7D7-04FE2812CC70}"/>
    <cellStyle name="Comma 2 2 4 3 2 5" xfId="7873" xr:uid="{C8780C96-4699-43A7-8DFE-5462EE5DB116}"/>
    <cellStyle name="Comma 2 2 4 3 2 6" xfId="13237" xr:uid="{0C9645A5-8F32-452E-BC92-EC091546920C}"/>
    <cellStyle name="Comma 2 2 4 3 3" xfId="4956" xr:uid="{856107CA-A955-4D17-B49A-A9CA1B76F7C0}"/>
    <cellStyle name="Comma 2 2 4 3 3 2" xfId="7143" xr:uid="{B951F401-E118-400E-A04C-68FC2830BA92}"/>
    <cellStyle name="Comma 2 2 4 3 3 2 2" xfId="12429" xr:uid="{D22295F1-68A6-4229-A966-D2D115A549F8}"/>
    <cellStyle name="Comma 2 2 4 3 3 2 3" xfId="15056" xr:uid="{482312F8-98B1-4DF6-AB09-D96390654E39}"/>
    <cellStyle name="Comma 2 2 4 3 3 3" xfId="8286" xr:uid="{24D3C2DC-C4CF-4932-B41D-6809D438741B}"/>
    <cellStyle name="Comma 2 2 4 3 3 4" xfId="13609" xr:uid="{D32A853F-EA3D-4778-BE88-1789852C778B}"/>
    <cellStyle name="Comma 2 2 4 3 4" xfId="4180" xr:uid="{67C44715-A979-46FE-A91A-85A832022E70}"/>
    <cellStyle name="Comma 2 2 4 3 4 2" xfId="9774" xr:uid="{6B64218B-5750-46A1-958E-E8D7240C1FF5}"/>
    <cellStyle name="Comma 2 2 4 3 4 3" xfId="14344" xr:uid="{61BBD50B-BB90-489B-849C-CB3EC8EFB881}"/>
    <cellStyle name="Comma 2 2 4 3 5" xfId="6113" xr:uid="{E76C3DE2-0A92-48BE-8689-6BA0B341D54F}"/>
    <cellStyle name="Comma 2 2 4 3 5 2" xfId="11409" xr:uid="{406DFAA5-C6F7-4ACF-9E19-8A1EF958C39F}"/>
    <cellStyle name="Comma 2 2 4 3 6" xfId="6500" xr:uid="{DF9EFB4A-98AF-4639-B0C3-70093140B350}"/>
    <cellStyle name="Comma 2 2 4 3 6 2" xfId="11788" xr:uid="{69B3D808-D66D-4497-AFC1-28B892419F2A}"/>
    <cellStyle name="Comma 2 2 4 3 7" xfId="7526" xr:uid="{8B1DC8B2-B113-40F2-ABDD-6766E2DFC5AA}"/>
    <cellStyle name="Comma 2 2 4 3 8" xfId="12890" xr:uid="{9CFEF8BF-597E-4D3F-B99C-3FD30B20E2FD}"/>
    <cellStyle name="Comma 2 2 4 3 9" xfId="2797" xr:uid="{BF505A2F-800F-4965-B4EA-DCFF00FA9925}"/>
    <cellStyle name="Comma 2 2 4 4" xfId="578" xr:uid="{00000000-0005-0000-0000-000041020000}"/>
    <cellStyle name="Comma 2 2 4 4 2" xfId="5133" xr:uid="{8A4FA1C4-E81B-43CC-AC67-EC7ED0CEE01E}"/>
    <cellStyle name="Comma 2 2 4 4 2 2" xfId="10525" xr:uid="{F785B34F-237D-4E8A-8632-1862929D043A}"/>
    <cellStyle name="Comma 2 2 4 4 2 2 2" xfId="15238" xr:uid="{C17D1015-D275-493F-B569-48FC8F77D810}"/>
    <cellStyle name="Comma 2 2 4 4 2 3" xfId="13791" xr:uid="{3BF9564C-4F0E-4D5F-8A11-05D70A875542}"/>
    <cellStyle name="Comma 2 2 4 4 3" xfId="4471" xr:uid="{275CC650-A0F6-4337-9F82-4DFBE4CDAD18}"/>
    <cellStyle name="Comma 2 2 4 4 3 2" xfId="10032" xr:uid="{EA7037FA-137B-4B22-AE08-9E7E70FDEE8C}"/>
    <cellStyle name="Comma 2 2 4 4 3 3" xfId="14524" xr:uid="{1B00C891-39B2-4381-ADDF-1170597D9A74}"/>
    <cellStyle name="Comma 2 2 4 4 4" xfId="6661" xr:uid="{105A155F-42FE-4400-AD19-9AD8EEA47D64}"/>
    <cellStyle name="Comma 2 2 4 4 4 2" xfId="11949" xr:uid="{36632778-D418-46B8-B63F-3694CDC95DFB}"/>
    <cellStyle name="Comma 2 2 4 4 5" xfId="8669" xr:uid="{FC01E7D5-EBC5-4BBB-A568-FA14F62D6524}"/>
    <cellStyle name="Comma 2 2 4 4 6" xfId="7713" xr:uid="{2D2FCD1A-F363-464C-9FD6-52658E3171C6}"/>
    <cellStyle name="Comma 2 2 4 4 7" xfId="13077" xr:uid="{8889A4DF-1DD6-4977-B7E9-5E52B717A308}"/>
    <cellStyle name="Comma 2 2 4 4 8" xfId="2950" xr:uid="{BC040D2E-E1F1-4515-B46A-27EADDC0948A}"/>
    <cellStyle name="Comma 2 2 4 5" xfId="579" xr:uid="{00000000-0005-0000-0000-000042020000}"/>
    <cellStyle name="Comma 2 2 4 5 2" xfId="4802" xr:uid="{7090AC2D-A7F0-45D3-87B4-042753E53B37}"/>
    <cellStyle name="Comma 2 2 4 5 2 2" xfId="10354" xr:uid="{D797AECF-E844-4E7D-97DA-2684D6B0BA0D}"/>
    <cellStyle name="Comma 2 2 4 5 2 3" xfId="14896" xr:uid="{9A0AD115-E91D-4A29-AFB3-63E0C6AC7CAE}"/>
    <cellStyle name="Comma 2 2 4 5 3" xfId="6985" xr:uid="{56717561-BDA8-44B4-9F4A-2E5CDC989453}"/>
    <cellStyle name="Comma 2 2 4 5 3 2" xfId="12271" xr:uid="{C2D2159D-9D0E-4087-ABDC-B469C2D4F944}"/>
    <cellStyle name="Comma 2 2 4 5 4" xfId="9055" xr:uid="{50FDA0C4-8AFF-40C4-A9AA-65BCE2EC88C0}"/>
    <cellStyle name="Comma 2 2 4 5 5" xfId="8119" xr:uid="{E7041DC2-7229-4702-A7A4-9CAA17E13DC0}"/>
    <cellStyle name="Comma 2 2 4 5 6" xfId="13449" xr:uid="{00F59EAF-1052-4B6B-9285-0BC47C4BA92B}"/>
    <cellStyle name="Comma 2 2 4 5 7" xfId="3408" xr:uid="{B0EC87DC-796F-4892-9056-18C90F6B35FB}"/>
    <cellStyle name="Comma 2 2 4 6" xfId="3871" xr:uid="{D6C22C5B-AF12-44BA-9FA2-44A42100BF6F}"/>
    <cellStyle name="Comma 2 2 4 6 2" xfId="9491" xr:uid="{890ED9E6-358C-4004-B21F-83AE8FDD1F55}"/>
    <cellStyle name="Comma 2 2 4 6 3" xfId="14185" xr:uid="{107554C9-C405-481B-ADEF-D8BD1E4F28B7}"/>
    <cellStyle name="Comma 2 2 4 7" xfId="5772" xr:uid="{4F969496-58DA-4452-B892-3AB7E20C853F}"/>
    <cellStyle name="Comma 2 2 4 7 2" xfId="11072" xr:uid="{EA7BB683-6819-4E5B-B4DB-2835A4833F86}"/>
    <cellStyle name="Comma 2 2 4 8" xfId="6363" xr:uid="{5102EA83-48A3-43AC-8802-4504DDCF63EB}"/>
    <cellStyle name="Comma 2 2 4 8 2" xfId="11652" xr:uid="{C8B3DB94-95BF-42E4-9776-D136CEB154E5}"/>
    <cellStyle name="Comma 2 2 4 9" xfId="7364" xr:uid="{ECCE3403-5772-4D28-889B-57ED2374C8DB}"/>
    <cellStyle name="Comma 2 2 5" xfId="580" xr:uid="{00000000-0005-0000-0000-000043020000}"/>
    <cellStyle name="Comma 2 2 5 10" xfId="12738" xr:uid="{F9CAA432-7C31-42D6-B435-0B86D19F5BFD}"/>
    <cellStyle name="Comma 2 2 5 11" xfId="2647" xr:uid="{327C6945-8720-4453-9051-A07F15A040E5}"/>
    <cellStyle name="Comma 2 2 5 11 2" xfId="15675" xr:uid="{A9A8F2F3-0EDC-40EE-A093-10BACE7A4CA1}"/>
    <cellStyle name="Comma 2 2 5 2" xfId="581" xr:uid="{00000000-0005-0000-0000-000044020000}"/>
    <cellStyle name="Comma 2 2 5 2 10" xfId="2730" xr:uid="{6A155175-FB2F-410C-84DD-F0545986801C}"/>
    <cellStyle name="Comma 2 2 5 2 10 2" xfId="15749" xr:uid="{70969B54-13CB-441B-8A31-F56E5E28864A}"/>
    <cellStyle name="Comma 2 2 5 2 2" xfId="582" xr:uid="{00000000-0005-0000-0000-000045020000}"/>
    <cellStyle name="Comma 2 2 5 2 2 2" xfId="4693" xr:uid="{286406C8-2D9C-46B0-8143-1DADB0E2C8DA}"/>
    <cellStyle name="Comma 2 2 5 2 2 2 2" xfId="5386" xr:uid="{4408443F-337B-4964-B9D4-FCE22A25DAA0}"/>
    <cellStyle name="Comma 2 2 5 2 2 2 2 2" xfId="10778" xr:uid="{CD5D90DA-C48A-4286-AC94-A667FB15E34A}"/>
    <cellStyle name="Comma 2 2 5 2 2 2 2 2 2" xfId="15491" xr:uid="{3CC4C8D0-3217-4221-9CD1-2D60A1AC1825}"/>
    <cellStyle name="Comma 2 2 5 2 2 2 2 3" xfId="14044" xr:uid="{4EAC9DCF-73B8-4617-B6D5-32A743EB16B6}"/>
    <cellStyle name="Comma 2 2 5 2 2 2 3" xfId="6903" xr:uid="{9C4B1D16-DAC7-4D41-870F-D5ACC32F01A4}"/>
    <cellStyle name="Comma 2 2 5 2 2 2 3 2" xfId="12191" xr:uid="{C4B11175-A549-4E20-9A5E-D66A7B0FC002}"/>
    <cellStyle name="Comma 2 2 5 2 2 2 3 3" xfId="14777" xr:uid="{CCC313C8-E9C5-4021-A9D3-336A9BA8C2D5}"/>
    <cellStyle name="Comma 2 2 5 2 2 2 4" xfId="10251" xr:uid="{FAFBF09C-596F-48EF-B4C0-DA2FB094D52E}"/>
    <cellStyle name="Comma 2 2 5 2 2 2 5" xfId="7966" xr:uid="{E90E80C9-3C20-46E8-BB73-F426FEADF575}"/>
    <cellStyle name="Comma 2 2 5 2 2 2 6" xfId="13330" xr:uid="{DA44FFFB-E4A9-4B6D-9C45-7011AD463F23}"/>
    <cellStyle name="Comma 2 2 5 2 2 3" xfId="5048" xr:uid="{3164A87C-21A6-46E3-BD0C-3902CDCA53A7}"/>
    <cellStyle name="Comma 2 2 5 2 2 3 2" xfId="7236" xr:uid="{38BC3056-EB1D-4773-A2E6-90E095B7047C}"/>
    <cellStyle name="Comma 2 2 5 2 2 3 2 2" xfId="12522" xr:uid="{55A23046-CF1C-4BDE-9FCD-8AC1ECCEFA0B}"/>
    <cellStyle name="Comma 2 2 5 2 2 3 2 3" xfId="15149" xr:uid="{EA8A8ED8-EBA0-49CE-A439-0854E4694B0B}"/>
    <cellStyle name="Comma 2 2 5 2 2 3 3" xfId="8379" xr:uid="{11EE9553-D086-47CB-BBA8-91AFD3067C9D}"/>
    <cellStyle name="Comma 2 2 5 2 2 3 4" xfId="13702" xr:uid="{AFE272B4-C2AC-409A-A1A0-351FBF098302}"/>
    <cellStyle name="Comma 2 2 5 2 2 4" xfId="4275" xr:uid="{A2E0E978-A7C0-4F96-879D-852FE0CB5E30}"/>
    <cellStyle name="Comma 2 2 5 2 2 4 2" xfId="9868" xr:uid="{49CAE2EA-A286-4386-A57E-882255453503}"/>
    <cellStyle name="Comma 2 2 5 2 2 4 3" xfId="14436" xr:uid="{D930CC3F-FA51-41E4-B7F8-EE2126DF2F56}"/>
    <cellStyle name="Comma 2 2 5 2 2 5" xfId="6284" xr:uid="{C73CBFB9-AC0F-40BB-A3B6-C10DBE686215}"/>
    <cellStyle name="Comma 2 2 5 2 2 5 2" xfId="11579" xr:uid="{73462007-22A4-4868-B2A7-F2A223188476}"/>
    <cellStyle name="Comma 2 2 5 2 2 6" xfId="6580" xr:uid="{693A082E-C81C-418F-9F06-9007DE9FF741}"/>
    <cellStyle name="Comma 2 2 5 2 2 6 2" xfId="11868" xr:uid="{2E55A533-ED93-4533-A657-D7DC4EDA337B}"/>
    <cellStyle name="Comma 2 2 5 2 2 7" xfId="7619" xr:uid="{9EC34272-EE9E-4709-8EA6-BBF223E45A87}"/>
    <cellStyle name="Comma 2 2 5 2 2 8" xfId="12983" xr:uid="{1E1347C1-1C01-4BD5-9051-920FE322B162}"/>
    <cellStyle name="Comma 2 2 5 2 2 9" xfId="2890" xr:uid="{CF8A7F3D-5111-4C58-A513-1A7056A47078}"/>
    <cellStyle name="Comma 2 2 5 2 3" xfId="583" xr:uid="{00000000-0005-0000-0000-000046020000}"/>
    <cellStyle name="Comma 2 2 5 2 3 2" xfId="5226" xr:uid="{23BB29E2-7A26-481D-A368-1CE8703F2D5F}"/>
    <cellStyle name="Comma 2 2 5 2 3 2 2" xfId="10618" xr:uid="{554ABC55-C0BD-4FE2-82FF-A5B459E5900D}"/>
    <cellStyle name="Comma 2 2 5 2 3 2 2 2" xfId="15331" xr:uid="{CF709C43-9DF6-4784-BDBD-165E6582A78E}"/>
    <cellStyle name="Comma 2 2 5 2 3 2 3" xfId="13884" xr:uid="{98C2944C-7D5F-49F5-A3D0-FCE345CE9C81}"/>
    <cellStyle name="Comma 2 2 5 2 3 3" xfId="4550" xr:uid="{9291E9A3-6B92-4A61-B1EA-6FF17015AD8E}"/>
    <cellStyle name="Comma 2 2 5 2 3 3 2" xfId="10109" xr:uid="{28BFD9E7-72D7-4D32-9C38-87C2F35FC0B8}"/>
    <cellStyle name="Comma 2 2 5 2 3 3 3" xfId="14617" xr:uid="{245C3A68-7BE4-4A00-961A-C636BAD5889A}"/>
    <cellStyle name="Comma 2 2 5 2 3 4" xfId="6750" xr:uid="{D1A131A9-D672-4D08-B755-02A46B3C1379}"/>
    <cellStyle name="Comma 2 2 5 2 3 4 2" xfId="12038" xr:uid="{04429D53-A381-4375-919B-AEB299DA72C4}"/>
    <cellStyle name="Comma 2 2 5 2 3 5" xfId="8681" xr:uid="{B240A11E-1867-4141-8CDF-E98D3B7552C7}"/>
    <cellStyle name="Comma 2 2 5 2 3 6" xfId="7806" xr:uid="{EE6C2E51-1667-41C6-BCA7-9DC2B590CF37}"/>
    <cellStyle name="Comma 2 2 5 2 3 7" xfId="13170" xr:uid="{D74DE9CB-80EE-4325-A7F8-BC6FF82E4353}"/>
    <cellStyle name="Comma 2 2 5 2 3 8" xfId="2963" xr:uid="{98BF2BDC-D739-4267-B6FF-45D71D7CD8CC}"/>
    <cellStyle name="Comma 2 2 5 2 4" xfId="584" xr:uid="{00000000-0005-0000-0000-000047020000}"/>
    <cellStyle name="Comma 2 2 5 2 4 2" xfId="4895" xr:uid="{35FD382C-5E4B-4868-A7D2-0DEBE5049255}"/>
    <cellStyle name="Comma 2 2 5 2 4 2 2" xfId="10435" xr:uid="{D441F12E-5B12-47DC-8007-A90B297EECDA}"/>
    <cellStyle name="Comma 2 2 5 2 4 2 3" xfId="14989" xr:uid="{4609A0DF-CAE0-47F3-B949-BFD265C38D89}"/>
    <cellStyle name="Comma 2 2 5 2 4 3" xfId="7077" xr:uid="{DE4246C4-9053-4652-A57A-8F6C8BD21E6F}"/>
    <cellStyle name="Comma 2 2 5 2 4 3 2" xfId="12363" xr:uid="{675677A6-DF39-494B-A199-AD68EC8720FC}"/>
    <cellStyle name="Comma 2 2 5 2 4 4" xfId="9279" xr:uid="{D34F08E6-AEEE-4E3B-A5EF-60F72B2766D7}"/>
    <cellStyle name="Comma 2 2 5 2 4 5" xfId="8219" xr:uid="{958D8CE0-CA38-4B0F-BBAD-702B2B75A8FA}"/>
    <cellStyle name="Comma 2 2 5 2 4 6" xfId="13542" xr:uid="{B8085AAD-42D6-4799-BB2D-DC975C2894B0}"/>
    <cellStyle name="Comma 2 2 5 2 4 7" xfId="3635" xr:uid="{A43C8FFE-A82F-4EDF-A400-FDAEA5C93A38}"/>
    <cellStyle name="Comma 2 2 5 2 5" xfId="4044" xr:uid="{B52F83F1-8D8E-450F-ABE1-38F2A12CD027}"/>
    <cellStyle name="Comma 2 2 5 2 5 2" xfId="9656" xr:uid="{AFB5DE67-9935-4829-A69C-094D81CB9C99}"/>
    <cellStyle name="Comma 2 2 5 2 5 3" xfId="14277" xr:uid="{E4224106-849E-47CF-955C-DA1ABB912010}"/>
    <cellStyle name="Comma 2 2 5 2 6" xfId="5959" xr:uid="{AB5F8199-34D6-47B1-90F5-F978F6FEBCE1}"/>
    <cellStyle name="Comma 2 2 5 2 6 2" xfId="11255" xr:uid="{07A9FEF1-CEF3-4EF7-A67A-6AFA13B705E3}"/>
    <cellStyle name="Comma 2 2 5 2 7" xfId="6443" xr:uid="{1E5A06F5-3AE5-4624-A333-3FF99F7EBD4B}"/>
    <cellStyle name="Comma 2 2 5 2 7 2" xfId="11731" xr:uid="{A93AC6BA-2CE2-485D-A18C-12F740774A16}"/>
    <cellStyle name="Comma 2 2 5 2 8" xfId="7459" xr:uid="{666C7B32-F43C-4601-93A6-082A2797B150}"/>
    <cellStyle name="Comma 2 2 5 2 9" xfId="12823" xr:uid="{9E5BF79E-4912-4AB5-8307-46B87E800CDC}"/>
    <cellStyle name="Comma 2 2 5 3" xfId="585" xr:uid="{00000000-0005-0000-0000-000048020000}"/>
    <cellStyle name="Comma 2 2 5 3 2" xfId="4621" xr:uid="{1CC10EC9-514A-4C59-9E88-C50D766980B8}"/>
    <cellStyle name="Comma 2 2 5 3 2 2" xfId="5305" xr:uid="{A96D18DE-3177-49DD-9EFB-FF792918CEE5}"/>
    <cellStyle name="Comma 2 2 5 3 2 2 2" xfId="10697" xr:uid="{99D6B6D7-ADCE-4054-91BD-CD8B4E8AFD4F}"/>
    <cellStyle name="Comma 2 2 5 3 2 2 2 2" xfId="15410" xr:uid="{B1C78605-745E-45F1-93FA-781A23FF82D9}"/>
    <cellStyle name="Comma 2 2 5 3 2 2 3" xfId="13963" xr:uid="{639F0825-994A-4AF4-BE37-4218305043B4}"/>
    <cellStyle name="Comma 2 2 5 3 2 3" xfId="6826" xr:uid="{EF083D6D-21C7-4882-8BDD-EE60D80A718B}"/>
    <cellStyle name="Comma 2 2 5 3 2 3 2" xfId="12114" xr:uid="{D174C922-E625-442C-9904-5B9130A3BE9C}"/>
    <cellStyle name="Comma 2 2 5 3 2 3 3" xfId="14696" xr:uid="{2DA2AE6F-217E-43D3-B033-20DF921845B5}"/>
    <cellStyle name="Comma 2 2 5 3 2 4" xfId="10179" xr:uid="{5D8C18BD-239E-4E64-B8A9-99C12F891086}"/>
    <cellStyle name="Comma 2 2 5 3 2 5" xfId="7885" xr:uid="{1EC5D75B-808A-4E20-B4A8-D6AEA13E984D}"/>
    <cellStyle name="Comma 2 2 5 3 2 6" xfId="13249" xr:uid="{3293EA6A-7CC2-434E-A421-66D8DA5D1B8D}"/>
    <cellStyle name="Comma 2 2 5 3 3" xfId="4968" xr:uid="{C1D0014E-4151-43F5-BCF4-C8D896C82A00}"/>
    <cellStyle name="Comma 2 2 5 3 3 2" xfId="7155" xr:uid="{051E4794-007E-4EB8-B086-FAF03B2BA6F1}"/>
    <cellStyle name="Comma 2 2 5 3 3 2 2" xfId="12441" xr:uid="{0A2E3C5E-80B5-41C5-9E66-1590936501B9}"/>
    <cellStyle name="Comma 2 2 5 3 3 2 3" xfId="15068" xr:uid="{5179BD29-0FEE-4A8E-97E6-4B416DE97697}"/>
    <cellStyle name="Comma 2 2 5 3 3 3" xfId="8298" xr:uid="{9D97454C-AF4E-4A26-AD49-C5CF199F4C7F}"/>
    <cellStyle name="Comma 2 2 5 3 3 4" xfId="13621" xr:uid="{9CC940EE-A4AE-4165-80BE-BBDAB3E90C65}"/>
    <cellStyle name="Comma 2 2 5 3 4" xfId="4192" xr:uid="{2DC978EA-DE24-47E5-B0EF-2EB1A908CCAD}"/>
    <cellStyle name="Comma 2 2 5 3 4 2" xfId="9786" xr:uid="{0D036E5C-0625-40EF-AFE9-D235FF8A7C55}"/>
    <cellStyle name="Comma 2 2 5 3 4 3" xfId="14356" xr:uid="{CC1B99A9-810E-4822-8209-4B42B0333B67}"/>
    <cellStyle name="Comma 2 2 5 3 5" xfId="6133" xr:uid="{C123F8BC-6EF9-420B-8276-CB30A0F09517}"/>
    <cellStyle name="Comma 2 2 5 3 5 2" xfId="11429" xr:uid="{D9D2F75B-EC2D-4901-AB52-25C4938DFBF6}"/>
    <cellStyle name="Comma 2 2 5 3 6" xfId="6511" xr:uid="{5254B03B-652A-47E6-90D6-598F71101803}"/>
    <cellStyle name="Comma 2 2 5 3 6 2" xfId="11799" xr:uid="{B6F64DB5-A4FA-49C9-BA3E-26A648A4B785}"/>
    <cellStyle name="Comma 2 2 5 3 7" xfId="7538" xr:uid="{7315FF49-BBF4-48D3-A39A-DF8F6E1994DE}"/>
    <cellStyle name="Comma 2 2 5 3 8" xfId="12902" xr:uid="{03E9E7BE-1BB6-406E-AE5D-1572D539D024}"/>
    <cellStyle name="Comma 2 2 5 3 9" xfId="2809" xr:uid="{C792CE4D-5783-415D-B0A1-7DA07AEA09AF}"/>
    <cellStyle name="Comma 2 2 5 4" xfId="586" xr:uid="{00000000-0005-0000-0000-000049020000}"/>
    <cellStyle name="Comma 2 2 5 4 2" xfId="5145" xr:uid="{57295557-24B1-4173-AC4F-D5E9B4EB54C5}"/>
    <cellStyle name="Comma 2 2 5 4 2 2" xfId="10537" xr:uid="{9FE7CFE0-F270-472E-A7DB-6E4F63534CBA}"/>
    <cellStyle name="Comma 2 2 5 4 2 2 2" xfId="15250" xr:uid="{A6D3EBFD-EF8E-4F2C-8635-7CC75AEB2268}"/>
    <cellStyle name="Comma 2 2 5 4 2 3" xfId="13803" xr:uid="{61E94E39-275A-4F12-AB98-3F2B43752813}"/>
    <cellStyle name="Comma 2 2 5 4 3" xfId="4483" xr:uid="{4E33788F-EC3F-4B49-9E33-311C556229EF}"/>
    <cellStyle name="Comma 2 2 5 4 3 2" xfId="10043" xr:uid="{68112712-C6BD-49C8-AC7D-0B5F7F6BFAB5}"/>
    <cellStyle name="Comma 2 2 5 4 3 3" xfId="14536" xr:uid="{9ED927B6-7CF7-4321-9900-A045D4E2D804}"/>
    <cellStyle name="Comma 2 2 5 4 4" xfId="6673" xr:uid="{057ED03E-6061-4A79-8FA2-3DB71DD164C3}"/>
    <cellStyle name="Comma 2 2 5 4 4 2" xfId="11961" xr:uid="{693A0FDC-0B0E-4A5B-BB0A-0790DD30BF18}"/>
    <cellStyle name="Comma 2 2 5 4 5" xfId="8581" xr:uid="{0F754518-D50B-4C28-A4B6-03B0F63BD9B0}"/>
    <cellStyle name="Comma 2 2 5 4 6" xfId="7725" xr:uid="{0E454FA6-358E-45B0-A67E-A53788F54B7B}"/>
    <cellStyle name="Comma 2 2 5 4 7" xfId="13089" xr:uid="{1E0F2972-341B-4E46-8D0A-EA3D48DB6D67}"/>
    <cellStyle name="Comma 2 2 5 4 8" xfId="2592" xr:uid="{9007B4FD-B032-4694-AF55-08DC6C01E19F}"/>
    <cellStyle name="Comma 2 2 5 5" xfId="587" xr:uid="{00000000-0005-0000-0000-00004A020000}"/>
    <cellStyle name="Comma 2 2 5 5 2" xfId="4814" xr:uid="{C2A18877-D02D-454E-90CB-1C48802EE691}"/>
    <cellStyle name="Comma 2 2 5 5 2 2" xfId="10365" xr:uid="{1EFFACBA-1731-4C3B-9981-4B6370C5F0E6}"/>
    <cellStyle name="Comma 2 2 5 5 2 3" xfId="14908" xr:uid="{F000B159-440B-4BE0-9A8C-C4266A7F70F5}"/>
    <cellStyle name="Comma 2 2 5 5 3" xfId="6997" xr:uid="{9703F5D8-5FFF-409D-AFCC-CA2D0C07573C}"/>
    <cellStyle name="Comma 2 2 5 5 3 2" xfId="12283" xr:uid="{7920EFA7-232C-428F-BECF-C34B37731E53}"/>
    <cellStyle name="Comma 2 2 5 5 4" xfId="9006" xr:uid="{0E3D17AE-88E0-4C85-A315-3EE9C6F16DC7}"/>
    <cellStyle name="Comma 2 2 5 5 5" xfId="8131" xr:uid="{413E587C-DBEF-4130-BC02-4FEAD3CFBEE9}"/>
    <cellStyle name="Comma 2 2 5 5 6" xfId="13461" xr:uid="{2F24A489-0563-4938-801B-52C2D30AE7A5}"/>
    <cellStyle name="Comma 2 2 5 5 7" xfId="3356" xr:uid="{861A191D-4CC9-4E07-A904-750936A1D6A3}"/>
    <cellStyle name="Comma 2 2 5 6" xfId="3894" xr:uid="{D9B946B1-FA13-4E12-93DF-4938A70313B6}"/>
    <cellStyle name="Comma 2 2 5 6 2" xfId="9513" xr:uid="{F203BCAC-763C-41CC-9912-61AD01AC30D4}"/>
    <cellStyle name="Comma 2 2 5 6 3" xfId="14197" xr:uid="{B5C4841E-8D82-4D83-BA40-2CBE0161A702}"/>
    <cellStyle name="Comma 2 2 5 7" xfId="5801" xr:uid="{4959540F-F6FC-4809-B8C5-CC84BC07FD10}"/>
    <cellStyle name="Comma 2 2 5 7 2" xfId="11099" xr:uid="{52D20395-0576-459E-8A86-3F2414488E10}"/>
    <cellStyle name="Comma 2 2 5 8" xfId="6374" xr:uid="{2BD9A649-305C-4461-90F7-19E6283A3C2C}"/>
    <cellStyle name="Comma 2 2 5 8 2" xfId="11663" xr:uid="{F9034B6C-3B8C-4AFB-9106-9844C539A541}"/>
    <cellStyle name="Comma 2 2 5 9" xfId="7376" xr:uid="{7D495020-97CD-4AE1-9F8D-8E5F7EB04FDD}"/>
    <cellStyle name="Comma 2 2 6" xfId="588" xr:uid="{00000000-0005-0000-0000-00004B020000}"/>
    <cellStyle name="Comma 2 2 6 2" xfId="589" xr:uid="{00000000-0005-0000-0000-00004C020000}"/>
    <cellStyle name="Comma 2 2 6 2 2" xfId="590" xr:uid="{00000000-0005-0000-0000-00004D020000}"/>
    <cellStyle name="Comma 2 2 6 2 2 2" xfId="4703" xr:uid="{842B8564-C49F-4F33-8062-C1538F6AD4ED}"/>
    <cellStyle name="Comma 2 2 6 2 2 2 2" xfId="5396" xr:uid="{B3F308FD-3739-40B2-8BE2-03DD5801E416}"/>
    <cellStyle name="Comma 2 2 6 2 2 2 2 2" xfId="10788" xr:uid="{144C6909-DD4A-467C-AB5C-2433256879AD}"/>
    <cellStyle name="Comma 2 2 6 2 2 2 2 2 2" xfId="15501" xr:uid="{D0A9AA1D-CEB6-4B1A-8A4E-3149E6D76AC8}"/>
    <cellStyle name="Comma 2 2 6 2 2 2 2 3" xfId="14054" xr:uid="{1710E085-40B4-4407-AC6D-1F6D29CE261D}"/>
    <cellStyle name="Comma 2 2 6 2 2 2 3" xfId="6911" xr:uid="{242F012B-ED8D-4AAA-9710-5C5FF445862F}"/>
    <cellStyle name="Comma 2 2 6 2 2 2 3 2" xfId="12199" xr:uid="{EB72E479-6CD6-4CA7-B277-247B90BFF54E}"/>
    <cellStyle name="Comma 2 2 6 2 2 2 3 3" xfId="14787" xr:uid="{C275A3EE-A1EF-40AE-89B4-3A37F383B389}"/>
    <cellStyle name="Comma 2 2 6 2 2 2 4" xfId="10261" xr:uid="{4E40D109-5F89-428E-B0AF-53198F3ACD50}"/>
    <cellStyle name="Comma 2 2 6 2 2 2 5" xfId="7976" xr:uid="{BB804E2C-D540-45C3-8CF2-85ACDE5F5A3A}"/>
    <cellStyle name="Comma 2 2 6 2 2 2 6" xfId="13340" xr:uid="{59C15112-97B4-47A0-915E-B68BD7CE5EEF}"/>
    <cellStyle name="Comma 2 2 6 2 2 3" xfId="5058" xr:uid="{D2CEF91B-9D54-42B0-92AB-F94D5D697D09}"/>
    <cellStyle name="Comma 2 2 6 2 2 3 2" xfId="7246" xr:uid="{5CA21B4A-4AAD-4EA9-A9B5-26755FF137C1}"/>
    <cellStyle name="Comma 2 2 6 2 2 3 2 2" xfId="12532" xr:uid="{D544E8A3-3E50-4575-B6F8-393B56CBA77A}"/>
    <cellStyle name="Comma 2 2 6 2 2 3 2 3" xfId="15159" xr:uid="{F35D9555-A384-46C2-91C7-692EDFBFB4FC}"/>
    <cellStyle name="Comma 2 2 6 2 2 3 3" xfId="8391" xr:uid="{CAC5F12D-7FE5-43D1-A7D4-5E0DE2FBE647}"/>
    <cellStyle name="Comma 2 2 6 2 2 3 4" xfId="13712" xr:uid="{32CD4C7F-9D36-454C-B858-91140B4AE6B6}"/>
    <cellStyle name="Comma 2 2 6 2 2 4" xfId="4351" xr:uid="{B0E56757-3A04-4F47-8726-BA530F7C676F}"/>
    <cellStyle name="Comma 2 2 6 2 2 4 2" xfId="9941" xr:uid="{4061F81B-B368-4B32-9406-970ACF7B415E}"/>
    <cellStyle name="Comma 2 2 6 2 2 4 3" xfId="14445" xr:uid="{E9632774-9B93-4887-AF9B-4AC06088213F}"/>
    <cellStyle name="Comma 2 2 6 2 2 5" xfId="6588" xr:uid="{7451340B-B42E-4937-9081-B1951CDF4AD9}"/>
    <cellStyle name="Comma 2 2 6 2 2 5 2" xfId="11876" xr:uid="{43ED3BD5-A29B-40D2-B674-6EE224F140BA}"/>
    <cellStyle name="Comma 2 2 6 2 2 6" xfId="7629" xr:uid="{D1DFB0CD-EAFE-4412-A2F7-48F8C4681060}"/>
    <cellStyle name="Comma 2 2 6 2 2 7" xfId="12993" xr:uid="{BBE747C6-38F6-4F64-B5F9-6B8597DD925C}"/>
    <cellStyle name="Comma 2 2 6 2 2 8" xfId="3202" xr:uid="{A945F1CF-B458-43B0-B598-C503637C6562}"/>
    <cellStyle name="Comma 2 2 6 2 3" xfId="4642" xr:uid="{32A0E0AD-1767-4205-A478-77F5F685121E}"/>
    <cellStyle name="Comma 2 2 6 2 3 2" xfId="5328" xr:uid="{87B88233-B178-4672-9ED2-94F4D5048295}"/>
    <cellStyle name="Comma 2 2 6 2 3 2 2" xfId="10720" xr:uid="{2B131479-E3F7-4A21-99B8-D05EC481AF27}"/>
    <cellStyle name="Comma 2 2 6 2 3 2 2 2" xfId="15433" xr:uid="{5F81EAEB-9ACD-495D-9712-A39786978B62}"/>
    <cellStyle name="Comma 2 2 6 2 3 2 3" xfId="13986" xr:uid="{602714F7-E5FF-4913-A216-A8579834E278}"/>
    <cellStyle name="Comma 2 2 6 2 3 3" xfId="6847" xr:uid="{6C78B295-9360-45E5-8517-D32E4A2F77F6}"/>
    <cellStyle name="Comma 2 2 6 2 3 3 2" xfId="12135" xr:uid="{A279EE1D-DA2A-4C79-B7D0-C16ACF090773}"/>
    <cellStyle name="Comma 2 2 6 2 3 3 3" xfId="14719" xr:uid="{FC3A3D32-35C5-4B76-BD89-6E3036166BF0}"/>
    <cellStyle name="Comma 2 2 6 2 3 4" xfId="10200" xr:uid="{53242C3A-4391-45CF-86AB-8D9A85FBC299}"/>
    <cellStyle name="Comma 2 2 6 2 3 5" xfId="7908" xr:uid="{9BB43330-0B4E-4CE7-BCAD-168670FE9AE5}"/>
    <cellStyle name="Comma 2 2 6 2 3 6" xfId="13272" xr:uid="{5435F858-503E-4525-A143-C2F49E691DC1}"/>
    <cellStyle name="Comma 2 2 6 2 4" xfId="4991" xr:uid="{A7C45E46-C1C8-4A6B-BBE9-285C2CAC1FD9}"/>
    <cellStyle name="Comma 2 2 6 2 4 2" xfId="7178" xr:uid="{085AAA12-5FC2-4DEC-8199-057E0174F3CD}"/>
    <cellStyle name="Comma 2 2 6 2 4 2 2" xfId="12464" xr:uid="{0B9AA017-8EE5-4858-BC16-54EB67F35797}"/>
    <cellStyle name="Comma 2 2 6 2 4 2 3" xfId="15091" xr:uid="{F89CB4F6-46B0-4743-96CD-FFD6C5197076}"/>
    <cellStyle name="Comma 2 2 6 2 4 3" xfId="8321" xr:uid="{6546210A-5C13-4009-8C8E-5D5AA259EAF4}"/>
    <cellStyle name="Comma 2 2 6 2 4 4" xfId="13644" xr:uid="{CA030FB6-F721-408C-A7E2-67465BD54DF0}"/>
    <cellStyle name="Comma 2 2 6 2 5" xfId="4320" xr:uid="{CBAEC406-B8D9-41DF-8074-129B11D973A5}"/>
    <cellStyle name="Comma 2 2 6 2 5 2" xfId="9910" xr:uid="{99C10721-D84A-41CA-A971-F3AECD5E0BCB}"/>
    <cellStyle name="Comma 2 2 6 2 5 3" xfId="14379" xr:uid="{9D5D70B7-3558-4857-93F8-D8AA1BAF3189}"/>
    <cellStyle name="Comma 2 2 6 2 6" xfId="6531" xr:uid="{DFB742F9-9F08-4FBC-830D-C73631CE0221}"/>
    <cellStyle name="Comma 2 2 6 2 6 2" xfId="11819" xr:uid="{A4DBD490-8FBD-406A-983C-0FAEA65CBBD6}"/>
    <cellStyle name="Comma 2 2 6 2 7" xfId="7561" xr:uid="{6E109F6B-9937-432F-BC93-EBDEE2967C62}"/>
    <cellStyle name="Comma 2 2 6 2 8" xfId="12925" xr:uid="{D33E78D6-8B91-4C26-B5D8-A4F7135CFAFF}"/>
    <cellStyle name="Comma 2 2 6 2 9" xfId="2832" xr:uid="{21C2FB35-976D-4E99-81A8-9D603CFC5719}"/>
    <cellStyle name="Comma 2 2 6 3" xfId="591" xr:uid="{00000000-0005-0000-0000-00004E020000}"/>
    <cellStyle name="Comma 2 2 6 3 2" xfId="5168" xr:uid="{C0743A29-2801-4AF3-818E-BA632519CB02}"/>
    <cellStyle name="Comma 2 2 6 3 2 2" xfId="10560" xr:uid="{1C4344A4-193F-4031-9A93-940F264C7687}"/>
    <cellStyle name="Comma 2 2 6 3 2 2 2" xfId="15273" xr:uid="{B6A69A1A-42E1-4A41-B32A-FEE16E0BFB4F}"/>
    <cellStyle name="Comma 2 2 6 3 2 3" xfId="13826" xr:uid="{90EE533C-8A61-4716-9DC2-8B1AE4E097F5}"/>
    <cellStyle name="Comma 2 2 6 3 3" xfId="4501" xr:uid="{E7CA3701-5C85-473C-9BEA-51C403908689}"/>
    <cellStyle name="Comma 2 2 6 3 3 2" xfId="10060" xr:uid="{5EDF4EE5-0ECB-43C2-ADB9-61FD1FC3C785}"/>
    <cellStyle name="Comma 2 2 6 3 3 3" xfId="14559" xr:uid="{4AD2C1F3-9B71-4A05-8DA5-320AA5C49889}"/>
    <cellStyle name="Comma 2 2 6 3 4" xfId="6694" xr:uid="{45428ABE-2F0E-4366-89F0-9CB31B09E1EC}"/>
    <cellStyle name="Comma 2 2 6 3 4 2" xfId="11982" xr:uid="{4BCEDA4B-E506-4182-B01F-5E19A444708B}"/>
    <cellStyle name="Comma 2 2 6 3 5" xfId="8619" xr:uid="{D297E234-47AE-4EB0-A93B-F46503DB203D}"/>
    <cellStyle name="Comma 2 2 6 3 6" xfId="7748" xr:uid="{70D8A999-748B-4F9A-9FE5-1495DEF023C9}"/>
    <cellStyle name="Comma 2 2 6 3 7" xfId="13112" xr:uid="{BEEA0284-462A-49BF-8666-0F41C04BA915}"/>
    <cellStyle name="Comma 2 2 6 3 8" xfId="2672" xr:uid="{1D65006C-23C5-4C1B-8396-21EF0597047A}"/>
    <cellStyle name="Comma 2 2 6 4" xfId="592" xr:uid="{00000000-0005-0000-0000-00004F020000}"/>
    <cellStyle name="Comma 2 2 6 4 2" xfId="4837" xr:uid="{574D27D3-9BE5-4E9A-8D1F-19642B07C9CB}"/>
    <cellStyle name="Comma 2 2 6 4 2 2" xfId="10388" xr:uid="{9E2ADFC2-7B57-49E7-AA79-D82B2B089E9B}"/>
    <cellStyle name="Comma 2 2 6 4 2 3" xfId="14931" xr:uid="{F02A3D76-67CF-46A9-9702-1226C26C8FE2}"/>
    <cellStyle name="Comma 2 2 6 4 3" xfId="7019" xr:uid="{989A3B6C-1F5D-439D-BF6D-90E63F5FE2A8}"/>
    <cellStyle name="Comma 2 2 6 4 3 2" xfId="12305" xr:uid="{4C8A7C75-C242-49F7-AB1D-B035258B5CBF}"/>
    <cellStyle name="Comma 2 2 6 4 4" xfId="8156" xr:uid="{A452382D-6CD4-48BC-8A9E-17387F442F22}"/>
    <cellStyle name="Comma 2 2 6 4 5" xfId="13484" xr:uid="{C7843397-0264-453F-A289-6BD3FDA1163A}"/>
    <cellStyle name="Comma 2 2 6 4 6" xfId="3018" xr:uid="{5B4ED385-2D33-4BF0-A52C-F8C63CBC0FF3}"/>
    <cellStyle name="Comma 2 2 6 5" xfId="4217" xr:uid="{D9155812-9C33-4ED6-BE24-19AA81B955A0}"/>
    <cellStyle name="Comma 2 2 6 5 2" xfId="9810" xr:uid="{51CFB66A-4314-4180-82C0-CEA29572D14C}"/>
    <cellStyle name="Comma 2 2 6 5 3" xfId="14220" xr:uid="{1338E010-59D5-4DC5-9256-E008751D7ACC}"/>
    <cellStyle name="Comma 2 2 6 6" xfId="6396" xr:uid="{1DD4964D-2FE7-4A4E-85FE-CA4BDE0EDADD}"/>
    <cellStyle name="Comma 2 2 6 6 2" xfId="11684" xr:uid="{530B6F93-1B74-4F29-91E1-CD04A3E85CF7}"/>
    <cellStyle name="Comma 2 2 6 7" xfId="8145" xr:uid="{162E6823-437D-4622-BB64-B46533FAE256}"/>
    <cellStyle name="Comma 2 2 6 8" xfId="7401" xr:uid="{0BEA6B41-2012-4B14-917A-A9FC892697E8}"/>
    <cellStyle name="Comma 2 2 6 9" xfId="12765" xr:uid="{86B59FE2-AC4C-4184-BB9B-0496C812CE6D}"/>
    <cellStyle name="Comma 2 2 7" xfId="593" xr:uid="{00000000-0005-0000-0000-000050020000}"/>
    <cellStyle name="Comma 2 2 7 2" xfId="594" xr:uid="{00000000-0005-0000-0000-000051020000}"/>
    <cellStyle name="Comma 2 2 7 2 2" xfId="5247" xr:uid="{29E0905C-04BE-4276-BAEB-ABA957303641}"/>
    <cellStyle name="Comma 2 2 7 2 2 2" xfId="10639" xr:uid="{5E45A02A-0B7F-42E4-937A-8137406C7E7B}"/>
    <cellStyle name="Comma 2 2 7 2 2 2 2" xfId="15352" xr:uid="{F0BBDD6D-8AF7-43FF-A186-1049B1FB15E7}"/>
    <cellStyle name="Comma 2 2 7 2 2 3" xfId="13905" xr:uid="{1DC33DC0-50D9-4337-A55A-96CF92A78CFB}"/>
    <cellStyle name="Comma 2 2 7 2 3" xfId="4570" xr:uid="{8D3CE0FF-885F-4AE3-8985-A1F811DA9177}"/>
    <cellStyle name="Comma 2 2 7 2 3 2" xfId="10128" xr:uid="{900C3037-B10F-480B-8F59-54B99D955D02}"/>
    <cellStyle name="Comma 2 2 7 2 3 3" xfId="14638" xr:uid="{89320887-C9D1-46F0-B2A6-4F6428852586}"/>
    <cellStyle name="Comma 2 2 7 2 4" xfId="6769" xr:uid="{4D4AA599-DC87-44A3-873B-FDA355508F39}"/>
    <cellStyle name="Comma 2 2 7 2 4 2" xfId="12057" xr:uid="{A8534FA3-E3BD-44C3-B44F-7995C425693E}"/>
    <cellStyle name="Comma 2 2 7 2 5" xfId="9093" xr:uid="{969D7D2A-1809-4CC8-852F-34EF20D6BC6B}"/>
    <cellStyle name="Comma 2 2 7 2 6" xfId="7827" xr:uid="{61479044-78D2-4183-B974-4C8A1C3B9919}"/>
    <cellStyle name="Comma 2 2 7 2 7" xfId="13191" xr:uid="{23FE47EF-F897-486F-B2C5-3CA934564152}"/>
    <cellStyle name="Comma 2 2 7 3" xfId="4913" xr:uid="{806B21E1-EBC6-476D-97F7-66FBBFE16991}"/>
    <cellStyle name="Comma 2 2 7 3 2" xfId="7097" xr:uid="{107A1AC6-9089-4386-83F6-B478D64C485A}"/>
    <cellStyle name="Comma 2 2 7 3 2 2" xfId="12383" xr:uid="{3D231FA4-5A08-465C-9955-153588C49943}"/>
    <cellStyle name="Comma 2 2 7 3 2 3" xfId="15010" xr:uid="{50D4E485-1251-4F57-B1E6-F177C5DF7628}"/>
    <cellStyle name="Comma 2 2 7 3 3" xfId="8240" xr:uid="{C1AC6C48-2497-4E5F-8662-0C15A841C9EB}"/>
    <cellStyle name="Comma 2 2 7 3 4" xfId="13563" xr:uid="{A8B8F236-E68E-44B5-9F90-B931D5877E7B}"/>
    <cellStyle name="Comma 2 2 7 4" xfId="4111" xr:uid="{7D444F77-A5E9-4355-9CB6-17B5B60FF97A}"/>
    <cellStyle name="Comma 2 2 7 4 2" xfId="9721" xr:uid="{3A5B492E-B743-48A8-BBD8-2A17489D6C6B}"/>
    <cellStyle name="Comma 2 2 7 4 3" xfId="14298" xr:uid="{E1AE9483-484B-4917-8AB7-C00783B2AA9D}"/>
    <cellStyle name="Comma 2 2 7 5" xfId="6460" xr:uid="{2B0E9DCD-0B5F-49BC-9869-D8F93730B3C0}"/>
    <cellStyle name="Comma 2 2 7 5 2" xfId="11748" xr:uid="{ADC56577-16A6-4019-AE13-080CE06DF5EE}"/>
    <cellStyle name="Comma 2 2 7 6" xfId="7480" xr:uid="{19A2DCB0-5512-457C-A551-EAF32FF9EED5}"/>
    <cellStyle name="Comma 2 2 7 7" xfId="12844" xr:uid="{76060E16-C4D2-41E5-9FDB-F3CD536F98DC}"/>
    <cellStyle name="Comma 2 2 7 8" xfId="2751" xr:uid="{1040F84C-C781-4D34-B90C-21A4C3C5BB3C}"/>
    <cellStyle name="Comma 2 2 8" xfId="595" xr:uid="{00000000-0005-0000-0000-000052020000}"/>
    <cellStyle name="Comma 2 2 8 2" xfId="596" xr:uid="{00000000-0005-0000-0000-000053020000}"/>
    <cellStyle name="Comma 2 2 8 2 2" xfId="5093" xr:uid="{7DAA8FD1-CBEA-4AAB-9716-F16C63690791}"/>
    <cellStyle name="Comma 2 2 8 2 2 2" xfId="10485" xr:uid="{B48E38CE-F992-4089-A8CC-7872B8A89ADE}"/>
    <cellStyle name="Comma 2 2 8 2 2 3" xfId="15198" xr:uid="{AD84F5FB-AA9A-43B9-B89E-6029A16D33E2}"/>
    <cellStyle name="Comma 2 2 8 2 3" xfId="13751" xr:uid="{5E42838A-1066-4C97-8628-D56DCC745824}"/>
    <cellStyle name="Comma 2 2 8 3" xfId="4438" xr:uid="{0ED29B1C-F733-4D33-99FE-7A255A9ABFAC}"/>
    <cellStyle name="Comma 2 2 8 3 2" xfId="10002" xr:uid="{76BB4E8E-E31B-4A03-A335-4377D8BD715A}"/>
    <cellStyle name="Comma 2 2 8 3 3" xfId="14484" xr:uid="{36033288-9287-4D8F-BC6E-7E961F92AECD}"/>
    <cellStyle name="Comma 2 2 8 4" xfId="6624" xr:uid="{F7252970-99D1-4ACC-BFC1-04EE78283AE1}"/>
    <cellStyle name="Comma 2 2 8 4 2" xfId="11912" xr:uid="{C0B64EA6-4C54-49F6-9DD5-914349647423}"/>
    <cellStyle name="Comma 2 2 8 5" xfId="8644" xr:uid="{138419C0-0D95-4BCA-9120-AB3E73EFBF29}"/>
    <cellStyle name="Comma 2 2 8 6" xfId="7675" xr:uid="{0764EE58-1B32-4CB8-84E2-23108EFBE4D1}"/>
    <cellStyle name="Comma 2 2 8 7" xfId="13037" xr:uid="{03D6423C-42C8-43E4-B103-A2B5F233A384}"/>
    <cellStyle name="Comma 2 2 8 8" xfId="2914" xr:uid="{BBB55D48-7127-4288-8672-63025C0BC45D}"/>
    <cellStyle name="Comma 2 2 9" xfId="597" xr:uid="{00000000-0005-0000-0000-000054020000}"/>
    <cellStyle name="Comma 2 2 9 2" xfId="598" xr:uid="{00000000-0005-0000-0000-000055020000}"/>
    <cellStyle name="Comma 2 2 9 2 2" xfId="4761" xr:uid="{05A19FEC-D355-446B-BAD5-279329624442}"/>
    <cellStyle name="Comma 2 2 9 2 2 2" xfId="10319" xr:uid="{72746EEC-E123-4FD1-934E-4AD59E8A4364}"/>
    <cellStyle name="Comma 2 2 9 2 2 3" xfId="14854" xr:uid="{B086B94E-DDB8-4649-BC99-E2AAA427F8F3}"/>
    <cellStyle name="Comma 2 2 9 2 3" xfId="9323" xr:uid="{572C2F59-8BA7-4241-BB4B-58462F2C9966}"/>
    <cellStyle name="Comma 2 2 9 2 4" xfId="13407" xr:uid="{C45F3AB9-3469-4F88-B69A-3F7B66A871AD}"/>
    <cellStyle name="Comma 2 2 9 2 5" xfId="3686" xr:uid="{ED7BFC06-3E0B-4460-AFE6-66D32DEEBD22}"/>
    <cellStyle name="Comma 2 2 9 3" xfId="4384" xr:uid="{286718B5-4A63-4368-A701-A53620CC7AA6}"/>
    <cellStyle name="Comma 2 2 9 3 2" xfId="9968" xr:uid="{9EE02275-94D4-4863-903B-D9B7DB4A9C61}"/>
    <cellStyle name="Comma 2 2 9 3 3" xfId="14143" xr:uid="{0DBA579A-9BBF-4D7C-98EB-8374EFD05C2F}"/>
    <cellStyle name="Comma 2 2 9 4" xfId="6947" xr:uid="{781E66C9-6BA3-4F16-9B30-58ECA74C867C}"/>
    <cellStyle name="Comma 2 2 9 4 2" xfId="12233" xr:uid="{19A51251-45C6-48BC-A585-81C6097386FC}"/>
    <cellStyle name="Comma 2 2 9 5" xfId="8892" xr:uid="{311E5E49-9C47-4124-921D-B59906093C71}"/>
    <cellStyle name="Comma 2 2 9 6" xfId="8049" xr:uid="{6E3C03FA-0066-4244-985B-26C82F912721}"/>
    <cellStyle name="Comma 2 2 9 7" xfId="12678" xr:uid="{3DEAD66A-1E04-47F5-9754-FF10B449D407}"/>
    <cellStyle name="Comma 2 2 9 8" xfId="3242" xr:uid="{8B6BD799-D3FC-4FE5-8310-8FA16BBE4B57}"/>
    <cellStyle name="Comma 2 3" xfId="599" xr:uid="{00000000-0005-0000-0000-000056020000}"/>
    <cellStyle name="Comma 2 3 10" xfId="5808" xr:uid="{F60886EA-CA8B-4DB8-99D5-C82B485F3F53}"/>
    <cellStyle name="Comma 2 3 10 2" xfId="11106" xr:uid="{27E47B41-5F20-4915-97C6-A7961896A808}"/>
    <cellStyle name="Comma 2 3 11" xfId="8110" xr:uid="{0A9DE24D-2004-4BD0-B5C3-FA55D7BCAB1A}"/>
    <cellStyle name="Comma 2 3 12" xfId="7351" xr:uid="{10F46DF3-AD89-480F-BBAC-93DA393B77CA}"/>
    <cellStyle name="Comma 2 3 13" xfId="12644" xr:uid="{8004CDA7-E923-45D1-9E7B-A13929FD4BFE}"/>
    <cellStyle name="Comma 2 3 2" xfId="600" xr:uid="{00000000-0005-0000-0000-000057020000}"/>
    <cellStyle name="Comma 2 3 2 10" xfId="8434" xr:uid="{7B750D83-82A3-46C6-82C5-2E099E574D89}"/>
    <cellStyle name="Comma 2 3 2 11" xfId="7433" xr:uid="{64D06A8E-CFAB-4DBE-92B5-24EE1357BF48}"/>
    <cellStyle name="Comma 2 3 2 12" xfId="12797" xr:uid="{31E2922D-E81C-4260-9DD2-65851BAE80AF}"/>
    <cellStyle name="Comma 2 3 2 2" xfId="601" xr:uid="{00000000-0005-0000-0000-000058020000}"/>
    <cellStyle name="Comma 2 3 2 2 2" xfId="602" xr:uid="{00000000-0005-0000-0000-000059020000}"/>
    <cellStyle name="Comma 2 3 2 2 2 2" xfId="5360" xr:uid="{6B82F6C7-4871-447A-A90C-3A54B86A4712}"/>
    <cellStyle name="Comma 2 3 2 2 2 2 2" xfId="10752" xr:uid="{A26F3824-7C6A-458E-AA24-AF3076D3E8EA}"/>
    <cellStyle name="Comma 2 3 2 2 2 2 2 2" xfId="15465" xr:uid="{8E9A2AD5-3A98-4C47-85C4-CF7DA1CA1BFC}"/>
    <cellStyle name="Comma 2 3 2 2 2 2 3" xfId="14018" xr:uid="{E7B363AA-465F-4444-9B92-C76412A2698C}"/>
    <cellStyle name="Comma 2 3 2 2 2 3" xfId="4669" xr:uid="{D700BD9F-4E88-4084-A043-4EFE0DFB04CA}"/>
    <cellStyle name="Comma 2 3 2 2 2 3 2" xfId="10227" xr:uid="{06BADF24-982A-4C30-B45A-A1A8F62A3EAE}"/>
    <cellStyle name="Comma 2 3 2 2 2 3 3" xfId="14751" xr:uid="{5FF9BDB7-9D2A-4AEF-9252-E30DE9500575}"/>
    <cellStyle name="Comma 2 3 2 2 2 4" xfId="6305" xr:uid="{D7B54C87-3889-4C85-800F-486FEA77F89A}"/>
    <cellStyle name="Comma 2 3 2 2 2 4 2" xfId="11600" xr:uid="{24F14BE9-1445-4ED6-97E4-A0FAE67A873B}"/>
    <cellStyle name="Comma 2 3 2 2 2 5" xfId="8855" xr:uid="{5200E746-41A1-41BE-B3DA-F0100FB710A5}"/>
    <cellStyle name="Comma 2 3 2 2 2 6" xfId="7940" xr:uid="{4F0439A1-AA48-495A-8ED3-569A2E370CF8}"/>
    <cellStyle name="Comma 2 3 2 2 2 7" xfId="13304" xr:uid="{E1D75B36-A6E6-4B16-AA73-2709B926EF01}"/>
    <cellStyle name="Comma 2 3 2 2 2 8" xfId="3195" xr:uid="{313421C0-24D0-4B5C-9A6D-7A65F8696251}"/>
    <cellStyle name="Comma 2 3 2 2 3" xfId="603" xr:uid="{00000000-0005-0000-0000-00005A020000}"/>
    <cellStyle name="Comma 2 3 2 2 3 2" xfId="5023" xr:uid="{E39020AB-C2DA-4C4F-8911-A746EC6B91B7}"/>
    <cellStyle name="Comma 2 3 2 2 3 2 2" xfId="10457" xr:uid="{27B86EE0-93AE-4033-9629-7F5A8FC1DB7F}"/>
    <cellStyle name="Comma 2 3 2 2 3 2 3" xfId="15123" xr:uid="{CD074C8A-DBB1-400E-8954-09A31C9BBF95}"/>
    <cellStyle name="Comma 2 3 2 2 3 3" xfId="7210" xr:uid="{B44DA40F-2D9D-4E73-956F-B0CCD4990647}"/>
    <cellStyle name="Comma 2 3 2 2 3 3 2" xfId="12496" xr:uid="{8C508F0C-3B02-42B4-ACDA-EE05648D91AF}"/>
    <cellStyle name="Comma 2 3 2 2 3 4" xfId="8353" xr:uid="{74B4A66E-D70E-48A2-96ED-FB27B45D242A}"/>
    <cellStyle name="Comma 2 3 2 2 3 5" xfId="13676" xr:uid="{FF4B6932-1A5A-4C20-91C9-A4658E710D53}"/>
    <cellStyle name="Comma 2 3 2 2 3 6" xfId="3425" xr:uid="{8B2ECFBF-EF1A-42C6-8B64-915D35B508A3}"/>
    <cellStyle name="Comma 2 3 2 2 4" xfId="4065" xr:uid="{8C8576E9-80F7-47ED-8298-CF450FDCFE47}"/>
    <cellStyle name="Comma 2 3 2 2 4 2" xfId="9677" xr:uid="{53EA21E5-5AA3-40B8-A9E9-0EDEEEDA8762}"/>
    <cellStyle name="Comma 2 3 2 2 4 3" xfId="14411" xr:uid="{7CAD2986-A91D-4763-A6C9-3FF1DC518FAE}"/>
    <cellStyle name="Comma 2 3 2 2 5" xfId="5980" xr:uid="{ABA65A30-ABF1-4904-9A9D-0ACF0DA88C8C}"/>
    <cellStyle name="Comma 2 3 2 2 5 2" xfId="11276" xr:uid="{B7F0F7BC-AC5B-4B1D-B937-A2D5B37C2463}"/>
    <cellStyle name="Comma 2 3 2 2 6" xfId="7593" xr:uid="{05B7B15F-97EF-48CD-BD36-C6B834DA351A}"/>
    <cellStyle name="Comma 2 3 2 2 7" xfId="12957" xr:uid="{3570B605-8F3C-4526-82EE-C4BD880D4DAD}"/>
    <cellStyle name="Comma 2 3 2 2 8" xfId="2864" xr:uid="{70A13AFB-9C6A-4A27-BBFF-6BA959914BF2}"/>
    <cellStyle name="Comma 2 3 2 3" xfId="604" xr:uid="{00000000-0005-0000-0000-00005B020000}"/>
    <cellStyle name="Comma 2 3 2 3 2" xfId="605" xr:uid="{00000000-0005-0000-0000-00005C020000}"/>
    <cellStyle name="Comma 2 3 2 3 2 2" xfId="5200" xr:uid="{E5F88463-CDEA-48D7-8F46-B8C5DEB793DB}"/>
    <cellStyle name="Comma 2 3 2 3 2 2 2" xfId="10592" xr:uid="{B0F2B9AC-754D-401C-842A-8FBE72B4F9D1}"/>
    <cellStyle name="Comma 2 3 2 3 2 2 3" xfId="15305" xr:uid="{3FE8F352-A335-41EC-B5B0-800F6582B7AD}"/>
    <cellStyle name="Comma 2 3 2 3 2 3" xfId="9022" xr:uid="{CF6E1EB7-9FEA-47F2-9606-343E32E329B2}"/>
    <cellStyle name="Comma 2 3 2 3 2 4" xfId="13858" xr:uid="{9407A78A-F63B-4AC1-8B74-8C9AD5052A29}"/>
    <cellStyle name="Comma 2 3 2 3 2 5" xfId="3374" xr:uid="{11EE5319-131E-4BC7-B40A-A2E305E89DCB}"/>
    <cellStyle name="Comma 2 3 2 3 3" xfId="4249" xr:uid="{8C0AC58C-09F4-4134-BAB7-B40B24DD033A}"/>
    <cellStyle name="Comma 2 3 2 3 3 2" xfId="9842" xr:uid="{98B79BDD-AC43-4273-9489-C250A44B6459}"/>
    <cellStyle name="Comma 2 3 2 3 3 3" xfId="14591" xr:uid="{03BEB873-235B-4970-9F06-BB77CDC3B964}"/>
    <cellStyle name="Comma 2 3 2 3 4" xfId="6154" xr:uid="{6D934E5B-1A0D-42D6-9B4A-FD981FC588B1}"/>
    <cellStyle name="Comma 2 3 2 3 4 2" xfId="11450" xr:uid="{DB1B3F29-824F-4160-9F3F-995587CF95E8}"/>
    <cellStyle name="Comma 2 3 2 3 5" xfId="8627" xr:uid="{BE7CB385-CAE6-4707-AF86-20EEB11989AE}"/>
    <cellStyle name="Comma 2 3 2 3 6" xfId="7780" xr:uid="{39FD27A8-F398-4370-976E-B1910EB95426}"/>
    <cellStyle name="Comma 2 3 2 3 7" xfId="13144" xr:uid="{68E2E75A-E9E2-4294-8A37-957DD84A16C6}"/>
    <cellStyle name="Comma 2 3 2 3 8" xfId="2704" xr:uid="{4BEF1BE3-680D-4B99-9C8D-DBDDFA903CE3}"/>
    <cellStyle name="Comma 2 3 2 4" xfId="606" xr:uid="{00000000-0005-0000-0000-00005D020000}"/>
    <cellStyle name="Comma 2 3 2 4 2" xfId="607" xr:uid="{00000000-0005-0000-0000-00005E020000}"/>
    <cellStyle name="Comma 2 3 2 4 2 2" xfId="9097" xr:uid="{7B9A0881-DFD9-49EE-9CC6-19963EB8FB69}"/>
    <cellStyle name="Comma 2 3 2 4 2 3" xfId="14963" xr:uid="{053047D2-8DB3-48C0-8CA4-64093B75A97F}"/>
    <cellStyle name="Comma 2 3 2 4 2 4" xfId="3448" xr:uid="{B21ED86E-189E-4A8F-A47C-634EDAE57B77}"/>
    <cellStyle name="Comma 2 3 2 4 3" xfId="4869" xr:uid="{818C6C7D-4227-4BDE-83D3-008AE81FBA32}"/>
    <cellStyle name="Comma 2 3 2 4 3 2" xfId="10414" xr:uid="{7E786D1A-3519-4686-B863-13DF56BFA6B9}"/>
    <cellStyle name="Comma 2 3 2 4 4" xfId="7051" xr:uid="{97E462CE-7DE0-41CE-A537-C5FAF57763A6}"/>
    <cellStyle name="Comma 2 3 2 4 4 2" xfId="12337" xr:uid="{71E5C57F-56DA-4444-885A-3042D56FD31E}"/>
    <cellStyle name="Comma 2 3 2 4 5" xfId="8191" xr:uid="{3794290B-FE11-43A2-96BA-B43A29FFE3E5}"/>
    <cellStyle name="Comma 2 3 2 4 6" xfId="13516" xr:uid="{5C589F5B-68AE-41CA-817B-22C034901C96}"/>
    <cellStyle name="Comma 2 3 2 4 7" xfId="2559" xr:uid="{FACB513A-6429-485B-8582-DBEFCFAEA948}"/>
    <cellStyle name="Comma 2 3 2 5" xfId="608" xr:uid="{00000000-0005-0000-0000-00005F020000}"/>
    <cellStyle name="Comma 2 3 2 5 2" xfId="609" xr:uid="{00000000-0005-0000-0000-000060020000}"/>
    <cellStyle name="Comma 2 3 2 5 2 2" xfId="9295" xr:uid="{B835E9C2-1A45-4D68-B545-F3BEA6555A18}"/>
    <cellStyle name="Comma 2 3 2 5 2 3" xfId="3652" xr:uid="{46CDCC01-68B5-45B5-987B-EF8FFD40428F}"/>
    <cellStyle name="Comma 2 3 2 5 3" xfId="8806" xr:uid="{FE10C9E8-E282-4594-AE9E-0695C833DA2A}"/>
    <cellStyle name="Comma 2 3 2 5 4" xfId="14252" xr:uid="{7B95EFEE-7F42-450B-9DCF-835C68CD912D}"/>
    <cellStyle name="Comma 2 3 2 5 5" xfId="3137" xr:uid="{F96EFF9B-1DA4-4D97-9B1D-9B51D08717C3}"/>
    <cellStyle name="Comma 2 3 2 6" xfId="610" xr:uid="{00000000-0005-0000-0000-000061020000}"/>
    <cellStyle name="Comma 2 3 2 6 2" xfId="8970" xr:uid="{3DFF9699-DF56-47C9-B255-77B89AF0B680}"/>
    <cellStyle name="Comma 2 3 2 6 3" xfId="3320" xr:uid="{5FF81D4E-D326-447F-A44A-A2F1A89DBDEA}"/>
    <cellStyle name="Comma 2 3 2 7" xfId="611" xr:uid="{00000000-0005-0000-0000-000062020000}"/>
    <cellStyle name="Comma 2 3 2 7 2" xfId="8983" xr:uid="{79023D15-DB59-4BDE-85D9-7BE460CF82A9}"/>
    <cellStyle name="Comma 2 3 2 7 3" xfId="3333" xr:uid="{4585E3AD-2DC7-42B6-A852-BEFB8C8EF1B8}"/>
    <cellStyle name="Comma 2 3 2 8" xfId="612" xr:uid="{00000000-0005-0000-0000-000063020000}"/>
    <cellStyle name="Comma 2 3 2 8 2" xfId="9535" xr:uid="{3997F9CA-7B67-4DB7-A552-57E123867E27}"/>
    <cellStyle name="Comma 2 3 2 8 3" xfId="3917" xr:uid="{3A34E485-FAEC-4608-9E53-6EAE8E28909D}"/>
    <cellStyle name="Comma 2 3 2 9" xfId="5826" xr:uid="{DABE00FC-2C1E-431D-A4CB-AC6ED2C78FA3}"/>
    <cellStyle name="Comma 2 3 2 9 2" xfId="11123" xr:uid="{A854F889-E88B-4C2C-9280-8069FB678F80}"/>
    <cellStyle name="Comma 2 3 3" xfId="613" xr:uid="{00000000-0005-0000-0000-000064020000}"/>
    <cellStyle name="Comma 2 3 3 2" xfId="614" xr:uid="{00000000-0005-0000-0000-000065020000}"/>
    <cellStyle name="Comma 2 3 3 2 2" xfId="5279" xr:uid="{0C5AADF3-BF62-4874-9FE9-D1CB806C79F4}"/>
    <cellStyle name="Comma 2 3 3 2 2 2" xfId="10671" xr:uid="{E224957E-7142-435E-8EAD-62EF6D699AA6}"/>
    <cellStyle name="Comma 2 3 3 2 2 2 2" xfId="15384" xr:uid="{3DBDDCF1-082E-4964-8CD6-A77F29F52BDC}"/>
    <cellStyle name="Comma 2 3 3 2 2 3" xfId="13937" xr:uid="{E4375847-E255-4635-92C5-D8684646669A}"/>
    <cellStyle name="Comma 2 3 3 2 3" xfId="4597" xr:uid="{1870B195-647C-43CE-958B-D6C6AC5ED341}"/>
    <cellStyle name="Comma 2 3 3 2 3 2" xfId="10155" xr:uid="{081846D6-5272-4BC7-A5D9-D3A75BF1B16D}"/>
    <cellStyle name="Comma 2 3 3 2 3 3" xfId="14670" xr:uid="{67CCFCB3-0167-4FE4-9C39-5E234D7BA332}"/>
    <cellStyle name="Comma 2 3 3 2 4" xfId="4285" xr:uid="{4CB6073C-049F-497A-AF44-F4A20A8B98CE}"/>
    <cellStyle name="Comma 2 3 3 2 4 2" xfId="9878" xr:uid="{48B894D4-5028-499C-8B0A-270D773A377D}"/>
    <cellStyle name="Comma 2 3 3 2 5" xfId="6290" xr:uid="{C3997D01-73DE-4774-9061-21DA651AD7F1}"/>
    <cellStyle name="Comma 2 3 3 2 5 2" xfId="11585" xr:uid="{FBA43743-1779-42C7-AB02-4FCECC74C7C8}"/>
    <cellStyle name="Comma 2 3 3 2 6" xfId="8686" xr:uid="{EE72DC78-DFF5-42F7-AE4B-530F2BA08015}"/>
    <cellStyle name="Comma 2 3 3 2 7" xfId="7859" xr:uid="{C262D585-4BED-4024-88BB-C14413678D77}"/>
    <cellStyle name="Comma 2 3 3 2 8" xfId="13223" xr:uid="{D3770F92-B9B9-4E4E-AE46-33086C34F1AC}"/>
    <cellStyle name="Comma 2 3 3 2 9" xfId="2971" xr:uid="{39FA8171-731A-4CCF-9CBA-355D7F9F67FE}"/>
    <cellStyle name="Comma 2 3 3 3" xfId="615" xr:uid="{00000000-0005-0000-0000-000066020000}"/>
    <cellStyle name="Comma 2 3 3 3 2" xfId="4944" xr:uid="{BFEB58EF-514F-4B17-881D-0ED408790E25}"/>
    <cellStyle name="Comma 2 3 3 3 2 2" xfId="10447" xr:uid="{E2F50384-D9AA-430E-AE90-2A5DFA275633}"/>
    <cellStyle name="Comma 2 3 3 3 2 3" xfId="15042" xr:uid="{F40D6FC4-3A42-4B6E-81EE-950940525AD2}"/>
    <cellStyle name="Comma 2 3 3 3 3" xfId="7129" xr:uid="{BA13FABB-570D-4DE9-8C48-21A9F279CC78}"/>
    <cellStyle name="Comma 2 3 3 3 3 2" xfId="12415" xr:uid="{BDF680C1-2BA0-4677-B101-A62C2B148C50}"/>
    <cellStyle name="Comma 2 3 3 3 4" xfId="8272" xr:uid="{4971AB03-7202-40F1-84FC-C3D64C314A45}"/>
    <cellStyle name="Comma 2 3 3 3 5" xfId="13595" xr:uid="{52234634-1E09-4563-98A8-97BDB0F25717}"/>
    <cellStyle name="Comma 2 3 3 3 6" xfId="3165" xr:uid="{C808E4D9-94C8-4009-86EE-F2BB9F0A285D}"/>
    <cellStyle name="Comma 2 3 3 4" xfId="616" xr:uid="{00000000-0005-0000-0000-000067020000}"/>
    <cellStyle name="Comma 2 3 3 4 2" xfId="9021" xr:uid="{564218A5-66E7-48E6-B1C4-FB9EDBC9CA50}"/>
    <cellStyle name="Comma 2 3 3 4 2 2" xfId="14330" xr:uid="{EB3EA837-478D-40DF-BA20-EF7EEA60E7DB}"/>
    <cellStyle name="Comma 2 3 3 4 3" xfId="12663" xr:uid="{E0D9F37C-4BAD-43D3-851B-9373FDD66920}"/>
    <cellStyle name="Comma 2 3 3 4 4" xfId="3373" xr:uid="{8F40EEA3-0625-405C-A5A9-FC09BA0B419F}"/>
    <cellStyle name="Comma 2 3 3 5" xfId="4050" xr:uid="{12D95781-7ED0-4FEA-96EA-D781509A2A2F}"/>
    <cellStyle name="Comma 2 3 3 5 2" xfId="9662" xr:uid="{B3898056-0B5D-4684-94DB-D816C7B82E90}"/>
    <cellStyle name="Comma 2 3 3 6" xfId="5965" xr:uid="{2FB11B3A-1A93-4998-B28E-1DACD4F522F1}"/>
    <cellStyle name="Comma 2 3 3 6 2" xfId="11261" xr:uid="{B38BA9A9-7181-44C6-AFF5-5B1040E72543}"/>
    <cellStyle name="Comma 2 3 3 7" xfId="7512" xr:uid="{96B38357-6B05-492B-AEF4-4B4EEF2A38B1}"/>
    <cellStyle name="Comma 2 3 3 8" xfId="12876" xr:uid="{D38290A1-A943-49A5-BE74-8F9B23CEDFD2}"/>
    <cellStyle name="Comma 2 3 3 9" xfId="2783" xr:uid="{7E1B131E-B825-4ACB-A973-FBA17EE02022}"/>
    <cellStyle name="Comma 2 3 4" xfId="617" xr:uid="{00000000-0005-0000-0000-000068020000}"/>
    <cellStyle name="Comma 2 3 4 2" xfId="618" xr:uid="{00000000-0005-0000-0000-000069020000}"/>
    <cellStyle name="Comma 2 3 4 2 2" xfId="5120" xr:uid="{BDC4083E-AA93-4A2C-9FED-33AC6809776F}"/>
    <cellStyle name="Comma 2 3 4 2 2 2" xfId="10512" xr:uid="{267F0F27-318B-4DC5-A1E4-834F41CD31AD}"/>
    <cellStyle name="Comma 2 3 4 2 2 3" xfId="15225" xr:uid="{87D50084-F997-46E3-97C0-32402742FB71}"/>
    <cellStyle name="Comma 2 3 4 2 3" xfId="9061" xr:uid="{FF2F58C3-B3CB-4A5A-89B3-595AF31270D4}"/>
    <cellStyle name="Comma 2 3 4 2 4" xfId="13778" xr:uid="{912959A5-E216-4115-AE30-595E277493D0}"/>
    <cellStyle name="Comma 2 3 4 2 5" xfId="3414" xr:uid="{57A3BA22-A4C5-4E75-B020-C9E27EFAFF3A}"/>
    <cellStyle name="Comma 2 3 4 3" xfId="4159" xr:uid="{24E11E86-CCE2-4791-8BDE-04AFE5EF880D}"/>
    <cellStyle name="Comma 2 3 4 3 2" xfId="9759" xr:uid="{01AFC412-CF36-4122-A851-6B3C2CCCB971}"/>
    <cellStyle name="Comma 2 3 4 3 3" xfId="14511" xr:uid="{77BE621E-317F-4F66-B518-E14E6889C653}"/>
    <cellStyle name="Comma 2 3 4 4" xfId="6139" xr:uid="{085BE79E-7D06-470F-BCCB-29641D2D29ED}"/>
    <cellStyle name="Comma 2 3 4 4 2" xfId="11435" xr:uid="{0F521CF5-4249-4CDE-B505-5798C14B6D10}"/>
    <cellStyle name="Comma 2 3 4 5" xfId="8603" xr:uid="{33FF0765-27D7-405A-BC10-8543D4138092}"/>
    <cellStyle name="Comma 2 3 4 6" xfId="7700" xr:uid="{0957A049-EAF8-4508-BF2A-800453974A4A}"/>
    <cellStyle name="Comma 2 3 4 7" xfId="13064" xr:uid="{9A567ABF-7EC1-445C-A2C3-DF8B5463B007}"/>
    <cellStyle name="Comma 2 3 4 8" xfId="2617" xr:uid="{1BC77B76-E346-4B15-B7C9-53BAE659A5A8}"/>
    <cellStyle name="Comma 2 3 5" xfId="619" xr:uid="{00000000-0005-0000-0000-00006A020000}"/>
    <cellStyle name="Comma 2 3 5 2" xfId="620" xr:uid="{00000000-0005-0000-0000-00006B020000}"/>
    <cellStyle name="Comma 2 3 5 2 2" xfId="4789" xr:uid="{7FBE12C9-0F80-4612-AF0C-78D76BBA3DAA}"/>
    <cellStyle name="Comma 2 3 5 2 2 2" xfId="10342" xr:uid="{ABD3A29B-22BA-4412-9FBF-001ABFF43475}"/>
    <cellStyle name="Comma 2 3 5 2 2 3" xfId="14882" xr:uid="{673B985E-746E-4A15-95EE-701A05910092}"/>
    <cellStyle name="Comma 2 3 5 2 3" xfId="9096" xr:uid="{50CA13AD-77E4-4DA6-B5F0-9DC9FD21EE18}"/>
    <cellStyle name="Comma 2 3 5 2 4" xfId="13435" xr:uid="{24648BB9-CE01-43EA-B4A2-AE5E7FD3774A}"/>
    <cellStyle name="Comma 2 3 5 2 5" xfId="3447" xr:uid="{482E3D52-1669-44E5-946D-3C84C147A536}"/>
    <cellStyle name="Comma 2 3 5 3" xfId="4398" xr:uid="{226C5E75-40FE-4860-8808-EF022F7ED55E}"/>
    <cellStyle name="Comma 2 3 5 3 2" xfId="9978" xr:uid="{272CF684-C2FC-43F0-B45B-43D7E17EF919}"/>
    <cellStyle name="Comma 2 3 5 3 3" xfId="14171" xr:uid="{09200401-3DAD-44B6-AED9-5E0FC175F517}"/>
    <cellStyle name="Comma 2 3 5 4" xfId="6972" xr:uid="{CB833264-423D-4D28-B972-7C926CF8C84B}"/>
    <cellStyle name="Comma 2 3 5 4 2" xfId="12258" xr:uid="{CE9F1514-3EBA-4671-911A-B162A1D28E54}"/>
    <cellStyle name="Comma 2 3 5 5" xfId="8087" xr:uid="{F8D70F14-7802-4D5E-87FA-715D343BB7D7}"/>
    <cellStyle name="Comma 2 3 5 6" xfId="12712" xr:uid="{10CBAF04-C895-466A-AB62-8A2275389C77}"/>
    <cellStyle name="Comma 2 3 5 7" xfId="2990" xr:uid="{1E63CA1B-70B3-463D-9CE3-673A5D36974F}"/>
    <cellStyle name="Comma 2 3 6" xfId="621" xr:uid="{00000000-0005-0000-0000-00006C020000}"/>
    <cellStyle name="Comma 2 3 6 2" xfId="622" xr:uid="{00000000-0005-0000-0000-00006D020000}"/>
    <cellStyle name="Comma 2 3 6 2 2" xfId="9284" xr:uid="{E4E4A133-A65E-4EFB-B860-F65AF7EC1426}"/>
    <cellStyle name="Comma 2 3 6 2 3" xfId="14831" xr:uid="{4F5789CE-B052-4FE9-907D-2CC351289863}"/>
    <cellStyle name="Comma 2 3 6 2 4" xfId="3641" xr:uid="{E1E3679A-EF56-4474-8F15-D77E2CF83A6A}"/>
    <cellStyle name="Comma 2 3 6 3" xfId="4742" xr:uid="{333EF911-C4DF-4160-BB61-EDC83C9E087A}"/>
    <cellStyle name="Comma 2 3 6 3 2" xfId="10300" xr:uid="{DEE617E3-14F0-4F26-B2D3-0E405873731B}"/>
    <cellStyle name="Comma 2 3 6 4" xfId="8790" xr:uid="{FDD86FF5-94ED-42B5-87DA-1D3DC5F73539}"/>
    <cellStyle name="Comma 2 3 6 5" xfId="13384" xr:uid="{C918D986-8BC7-499C-9A08-EC31058B8008}"/>
    <cellStyle name="Comma 2 3 6 6" xfId="3102" xr:uid="{1EF2E7ED-3C88-457B-AD73-DD923BC5D6F0}"/>
    <cellStyle name="Comma 2 3 7" xfId="623" xr:uid="{00000000-0005-0000-0000-00006E020000}"/>
    <cellStyle name="Comma 2 3 7 2" xfId="8936" xr:uid="{6F48B0DB-7528-49F7-BAF0-C1E7D60F4CA5}"/>
    <cellStyle name="Comma 2 3 7 2 2" xfId="14121" xr:uid="{FE8C1890-72BE-4BB1-BB05-8551F278F478}"/>
    <cellStyle name="Comma 2 3 7 3" xfId="14094" xr:uid="{ED81BEE0-F68D-44A9-814B-EC3250D7E468}"/>
    <cellStyle name="Comma 2 3 7 4" xfId="3286" xr:uid="{6EA9E679-257F-4E09-AC34-B0CF2D6FAD78}"/>
    <cellStyle name="Comma 2 3 8" xfId="624" xr:uid="{00000000-0005-0000-0000-00006F020000}"/>
    <cellStyle name="Comma 2 3 9" xfId="625" xr:uid="{00000000-0005-0000-0000-000070020000}"/>
    <cellStyle name="Comma 2 3 9 2" xfId="9519" xr:uid="{26ADB92D-A558-4540-9205-A131AF6F669B}"/>
    <cellStyle name="Comma 2 3 9 3" xfId="3900" xr:uid="{E8F8AA13-6A4A-403B-9EA7-A18C47C0A556}"/>
    <cellStyle name="Comma 2 4" xfId="626" xr:uid="{00000000-0005-0000-0000-000071020000}"/>
    <cellStyle name="Comma 2 4 10" xfId="5656" xr:uid="{1D635816-1207-404C-9FE0-3EF555055B18}"/>
    <cellStyle name="Comma 2 4 10 2" xfId="10969" xr:uid="{506F8074-E95E-4AEB-9D58-F0BDA3E695E9}"/>
    <cellStyle name="Comma 2 4 10 3" xfId="627" xr:uid="{00000000-0005-0000-0000-000072020000}"/>
    <cellStyle name="Comma 2 4 10 3 10" xfId="2515" xr:uid="{34AC9E17-DA47-43B3-8A2F-7AC45156E03E}"/>
    <cellStyle name="Comma 2 4 10 3 2" xfId="628" xr:uid="{00000000-0005-0000-0000-000073020000}"/>
    <cellStyle name="Comma 2 4 10 3 2 2" xfId="629" xr:uid="{00000000-0005-0000-0000-000074020000}"/>
    <cellStyle name="Comma 2 4 10 3 2 2 2" xfId="4643" xr:uid="{BB36644F-AFA7-4CB2-8505-C11E9A1AB927}"/>
    <cellStyle name="Comma 2 4 10 3 2 2 2 2" xfId="5330" xr:uid="{040E29A2-CF69-4DD3-9643-417F5A20E2C7}"/>
    <cellStyle name="Comma 2 4 10 3 2 2 2 2 2" xfId="10722" xr:uid="{E8ACCECA-70E6-4AAF-A4C4-E93FAF696C8C}"/>
    <cellStyle name="Comma 2 4 10 3 2 2 2 2 2 2" xfId="15435" xr:uid="{BDA5CFDE-9963-483C-A3A6-63057A08F3DE}"/>
    <cellStyle name="Comma 2 4 10 3 2 2 2 2 3" xfId="13988" xr:uid="{8561893B-6E0F-4A99-AF0A-9F180E4B1DBE}"/>
    <cellStyle name="Comma 2 4 10 3 2 2 2 3" xfId="6849" xr:uid="{4FC7CC3F-7EF2-4D26-A1E5-74D71C56977D}"/>
    <cellStyle name="Comma 2 4 10 3 2 2 2 3 2" xfId="12137" xr:uid="{FDEC3D35-FFEF-4D2B-9DC3-8038BC2053BA}"/>
    <cellStyle name="Comma 2 4 10 3 2 2 2 3 3" xfId="14721" xr:uid="{428CE71D-DA6B-42F9-A5C4-0DBBE93BB2A0}"/>
    <cellStyle name="Comma 2 4 10 3 2 2 2 4" xfId="10201" xr:uid="{ECEED3C3-6406-4235-80B5-EB5A0747817B}"/>
    <cellStyle name="Comma 2 4 10 3 2 2 2 5" xfId="7910" xr:uid="{E2269FBF-3D0A-4605-AD1F-6738862F8AD8}"/>
    <cellStyle name="Comma 2 4 10 3 2 2 2 6" xfId="13274" xr:uid="{E799888F-EFF6-481D-87EC-64F0021D91A4}"/>
    <cellStyle name="Comma 2 4 10 3 2 2 3" xfId="4993" xr:uid="{51F18052-C1A0-43C8-9A16-A912CC47ECE0}"/>
    <cellStyle name="Comma 2 4 10 3 2 2 3 2" xfId="7180" xr:uid="{E25F3C80-41EA-4B01-B5F0-82174D6401B0}"/>
    <cellStyle name="Comma 2 4 10 3 2 2 3 2 2" xfId="12466" xr:uid="{87B12B6C-20D2-43CE-AD9E-0B6E9CA2F0E8}"/>
    <cellStyle name="Comma 2 4 10 3 2 2 3 2 3" xfId="15093" xr:uid="{FE11CC32-AD1E-494C-AA91-524921382F4E}"/>
    <cellStyle name="Comma 2 4 10 3 2 2 3 3" xfId="8323" xr:uid="{1F9E4C43-6D78-4B8B-B853-E29EA4346B93}"/>
    <cellStyle name="Comma 2 4 10 3 2 2 3 4" xfId="13646" xr:uid="{FABD0B59-3A30-45DB-941E-02141AE51321}"/>
    <cellStyle name="Comma 2 4 10 3 2 2 4" xfId="4322" xr:uid="{4BA757DA-2836-46FD-8B67-47671DFED6A7}"/>
    <cellStyle name="Comma 2 4 10 3 2 2 4 2" xfId="9912" xr:uid="{2DF8BC8C-2DD2-4653-98A6-91E9356A2343}"/>
    <cellStyle name="Comma 2 4 10 3 2 2 4 3" xfId="14381" xr:uid="{251AE672-7C95-40E1-B309-C1DFB373AF72}"/>
    <cellStyle name="Comma 2 4 10 3 2 2 5" xfId="6533" xr:uid="{23F3EF46-0E79-44AB-84D8-47416872E6C9}"/>
    <cellStyle name="Comma 2 4 10 3 2 2 5 2" xfId="11821" xr:uid="{23C3E735-D7B2-4E33-B8BD-52CA0F953CD0}"/>
    <cellStyle name="Comma 2 4 10 3 2 2 6" xfId="7563" xr:uid="{7DDD2194-F2B9-44F5-9225-62A55BF865A7}"/>
    <cellStyle name="Comma 2 4 10 3 2 2 7" xfId="12927" xr:uid="{46F5FFEC-E56B-472E-9086-A73547C05E64}"/>
    <cellStyle name="Comma 2 4 10 3 2 2 8" xfId="2834" xr:uid="{AFCEEF44-4A4F-40B3-873F-4298EDE1A03C}"/>
    <cellStyle name="Comma 2 4 10 3 2 3" xfId="630" xr:uid="{00000000-0005-0000-0000-000075020000}"/>
    <cellStyle name="Comma 2 4 10 3 2 3 2" xfId="5170" xr:uid="{C5779EBD-F879-46C5-932A-5960BA8BC7E2}"/>
    <cellStyle name="Comma 2 4 10 3 2 3 2 2" xfId="10562" xr:uid="{72CB88A9-5B07-4C4C-84EA-E1DF6805FCD0}"/>
    <cellStyle name="Comma 2 4 10 3 2 3 2 2 2" xfId="15275" xr:uid="{300410EB-565D-4063-9B30-8A1CC62CF377}"/>
    <cellStyle name="Comma 2 4 10 3 2 3 2 3" xfId="13828" xr:uid="{B868E5AF-9E63-4D42-A629-389B1572F747}"/>
    <cellStyle name="Comma 2 4 10 3 2 3 3" xfId="4502" xr:uid="{A144F652-C91E-42C0-AB87-90AF8E9483ED}"/>
    <cellStyle name="Comma 2 4 10 3 2 3 3 2" xfId="10061" xr:uid="{8C523863-6868-4CAA-96BB-B65207F3C822}"/>
    <cellStyle name="Comma 2 4 10 3 2 3 3 3" xfId="14561" xr:uid="{73D85821-26C7-449D-8A38-D10944AE7C33}"/>
    <cellStyle name="Comma 2 4 10 3 2 3 4" xfId="6696" xr:uid="{2BD56D45-7341-4159-8064-4B701CA3793F}"/>
    <cellStyle name="Comma 2 4 10 3 2 3 4 2" xfId="11984" xr:uid="{CE90A34B-ED90-4608-A965-AF65302AB7CC}"/>
    <cellStyle name="Comma 2 4 10 3 2 3 5" xfId="8648" xr:uid="{997A0CB7-3429-4799-99A1-31EB28E9E2A9}"/>
    <cellStyle name="Comma 2 4 10 3 2 3 6" xfId="7750" xr:uid="{A8811F91-4E77-4CA6-A5E4-D71EB447AD6D}"/>
    <cellStyle name="Comma 2 4 10 3 2 3 7" xfId="13114" xr:uid="{396F4390-70BF-4DA2-B64B-27C8E80CB50C}"/>
    <cellStyle name="Comma 2 4 10 3 2 3 8" xfId="2920" xr:uid="{8CF75CDD-57C5-48AE-97EA-5B5383C47C78}"/>
    <cellStyle name="Comma 2 4 10 3 2 4" xfId="4839" xr:uid="{FF0AD639-8A62-4CA2-AB18-F53BE22CDBAE}"/>
    <cellStyle name="Comma 2 4 10 3 2 4 2" xfId="7021" xr:uid="{829FD406-467C-4F21-804B-A300500AAE41}"/>
    <cellStyle name="Comma 2 4 10 3 2 4 2 2" xfId="12307" xr:uid="{5C12CF90-E9EC-4EBA-970B-3F2A29F94EFF}"/>
    <cellStyle name="Comma 2 4 10 3 2 4 2 3" xfId="14933" xr:uid="{2DBEDA1B-2E61-477E-9D53-8A59EE8858DB}"/>
    <cellStyle name="Comma 2 4 10 3 2 4 3" xfId="8158" xr:uid="{997E3A41-5FDC-4D5D-B88F-51D6B21C5A2D}"/>
    <cellStyle name="Comma 2 4 10 3 2 4 4" xfId="13486" xr:uid="{5F9F3141-69D3-4492-8183-237C098AE331}"/>
    <cellStyle name="Comma 2 4 10 3 2 5" xfId="4219" xr:uid="{F3015D06-9FCE-4058-A4BE-69D19C30EF91}"/>
    <cellStyle name="Comma 2 4 10 3 2 5 2" xfId="9812" xr:uid="{A3726D29-FE37-4BE4-AF8A-057D0EBBFD23}"/>
    <cellStyle name="Comma 2 4 10 3 2 5 3" xfId="14222" xr:uid="{4DE2807F-1E73-41CE-ABAB-3FF7FEA2CC23}"/>
    <cellStyle name="Comma 2 4 10 3 2 6" xfId="6398" xr:uid="{B33CEB52-6F50-4A52-831F-C4442410B6B7}"/>
    <cellStyle name="Comma 2 4 10 3 2 6 2" xfId="11686" xr:uid="{F48C65E2-19D1-4752-9EAA-E05DE5D4635E}"/>
    <cellStyle name="Comma 2 4 10 3 2 7" xfId="7403" xr:uid="{9E92121E-3075-447E-82B5-4AC223195D5A}"/>
    <cellStyle name="Comma 2 4 10 3 2 8" xfId="12767" xr:uid="{C11E2179-E5C2-460C-A116-A63E2D115403}"/>
    <cellStyle name="Comma 2 4 10 3 2 9" xfId="2674" xr:uid="{F730FDE7-1528-4C2D-B027-666A034D0B02}"/>
    <cellStyle name="Comma 2 4 10 3 3" xfId="631" xr:uid="{00000000-0005-0000-0000-000076020000}"/>
    <cellStyle name="Comma 2 4 10 3 3 2" xfId="4571" xr:uid="{75F88DA6-B19B-4A88-B239-73D441079012}"/>
    <cellStyle name="Comma 2 4 10 3 3 2 2" xfId="5249" xr:uid="{11BFCF48-A2EA-4637-817E-C530DABF923F}"/>
    <cellStyle name="Comma 2 4 10 3 3 2 2 2" xfId="10641" xr:uid="{4DAEC5F0-83BA-45FC-8D89-5E4853A275A4}"/>
    <cellStyle name="Comma 2 4 10 3 3 2 2 2 2" xfId="15354" xr:uid="{FE7B1E57-662F-4CCE-A3CC-0FE2C9185248}"/>
    <cellStyle name="Comma 2 4 10 3 3 2 2 3" xfId="13907" xr:uid="{8DB0954E-65EF-426B-B927-5DF9E3450AC6}"/>
    <cellStyle name="Comma 2 4 10 3 3 2 3" xfId="6771" xr:uid="{2BB8E05F-531F-467B-A8E4-17310D765C0C}"/>
    <cellStyle name="Comma 2 4 10 3 3 2 3 2" xfId="12059" xr:uid="{E0F5D88D-689F-4695-8883-A6848432B550}"/>
    <cellStyle name="Comma 2 4 10 3 3 2 3 3" xfId="14640" xr:uid="{77076177-47C8-4DE4-A924-B40874A9189C}"/>
    <cellStyle name="Comma 2 4 10 3 3 2 4" xfId="10129" xr:uid="{7C0E82DC-CB6C-40D1-83FD-5B146D4E2080}"/>
    <cellStyle name="Comma 2 4 10 3 3 2 5" xfId="7829" xr:uid="{62962C43-B414-4684-B036-26BE4A6FC609}"/>
    <cellStyle name="Comma 2 4 10 3 3 2 6" xfId="13193" xr:uid="{CA683297-03DB-4C46-8441-7FD686CC931C}"/>
    <cellStyle name="Comma 2 4 10 3 3 3" xfId="4915" xr:uid="{0FCCC7FF-305C-4F35-9887-EB6AE2BAC1F4}"/>
    <cellStyle name="Comma 2 4 10 3 3 3 2" xfId="7099" xr:uid="{DB8C5E27-7A91-425E-B29D-115ABEFC25F5}"/>
    <cellStyle name="Comma 2 4 10 3 3 3 2 2" xfId="12385" xr:uid="{79260B91-36EE-4D2D-AB3E-47159DBA4881}"/>
    <cellStyle name="Comma 2 4 10 3 3 3 2 3" xfId="15012" xr:uid="{D8653AD9-47DD-47DA-8491-C5ECE4898C75}"/>
    <cellStyle name="Comma 2 4 10 3 3 3 3" xfId="8242" xr:uid="{9FAE4B0E-24BF-4C82-870E-A279D8100106}"/>
    <cellStyle name="Comma 2 4 10 3 3 3 4" xfId="13565" xr:uid="{8E5AD3B4-EEEC-4B98-9F07-FFC96410656A}"/>
    <cellStyle name="Comma 2 4 10 3 3 4" xfId="4292" xr:uid="{D4F17626-9E9E-4BA0-903F-2683F33F07AE}"/>
    <cellStyle name="Comma 2 4 10 3 3 4 2" xfId="9884" xr:uid="{CEDD461B-8BDF-4FBB-81E8-989F6844F797}"/>
    <cellStyle name="Comma 2 4 10 3 3 4 3" xfId="14300" xr:uid="{74666E5B-4B11-434F-9B07-B8451C6D38D3}"/>
    <cellStyle name="Comma 2 4 10 3 3 5" xfId="6462" xr:uid="{2CCE279E-9654-4CAB-B2EB-B1D7C8335131}"/>
    <cellStyle name="Comma 2 4 10 3 3 5 2" xfId="11750" xr:uid="{08CEF0EA-048F-45DC-8C1E-000D77D28795}"/>
    <cellStyle name="Comma 2 4 10 3 3 6" xfId="7482" xr:uid="{93378141-A9DF-4424-9CFC-E675B9238D64}"/>
    <cellStyle name="Comma 2 4 10 3 3 7" xfId="12846" xr:uid="{FD08F26E-452E-4FED-BB24-E31E6E8D610C}"/>
    <cellStyle name="Comma 2 4 10 3 3 8" xfId="2753" xr:uid="{D109E64C-2371-4FD6-8F1B-D2C487123FB2}"/>
    <cellStyle name="Comma 2 4 10 3 4" xfId="632" xr:uid="{00000000-0005-0000-0000-000077020000}"/>
    <cellStyle name="Comma 2 4 10 3 4 2" xfId="5094" xr:uid="{8D9852AD-573D-4D9F-874B-CFED41F6DADF}"/>
    <cellStyle name="Comma 2 4 10 3 4 2 2" xfId="10486" xr:uid="{B00A41FA-33DA-4A8C-8CAA-4EB11B60FF71}"/>
    <cellStyle name="Comma 2 4 10 3 4 2 2 2" xfId="15199" xr:uid="{40664D13-385E-4272-B07E-E2AA8759DC73}"/>
    <cellStyle name="Comma 2 4 10 3 4 2 3" xfId="13752" xr:uid="{0D0D1453-46F1-466B-A657-25A907F8D00A}"/>
    <cellStyle name="Comma 2 4 10 3 4 3" xfId="4439" xr:uid="{ECC11213-E85B-4F9E-9179-16EAA86536E0}"/>
    <cellStyle name="Comma 2 4 10 3 4 3 2" xfId="10003" xr:uid="{603E9859-D5A7-40D0-A485-49A6E9A5AEDB}"/>
    <cellStyle name="Comma 2 4 10 3 4 3 3" xfId="14485" xr:uid="{FCF436C0-606E-467C-A61D-EA865347BA98}"/>
    <cellStyle name="Comma 2 4 10 3 4 4" xfId="6625" xr:uid="{1AD8893D-7CBA-4DF3-9D13-71F0A8032FDD}"/>
    <cellStyle name="Comma 2 4 10 3 4 4 2" xfId="11913" xr:uid="{B54CE634-6C8D-493E-BD25-7D6DD11FBB6A}"/>
    <cellStyle name="Comma 2 4 10 3 4 5" xfId="8659" xr:uid="{97239E1A-B44B-40A9-A451-5D0B6614F456}"/>
    <cellStyle name="Comma 2 4 10 3 4 6" xfId="7676" xr:uid="{70815C32-2BFE-462C-A812-C629479663AF}"/>
    <cellStyle name="Comma 2 4 10 3 4 7" xfId="13038" xr:uid="{5493035F-B03C-4DC3-B750-E711ED3BBA05}"/>
    <cellStyle name="Comma 2 4 10 3 4 8" xfId="2935" xr:uid="{BBEFE18F-71BD-426F-BD14-D20C66417B34}"/>
    <cellStyle name="Comma 2 4 10 3 5" xfId="4763" xr:uid="{93869A96-D558-45F3-AF2F-F907438E6202}"/>
    <cellStyle name="Comma 2 4 10 3 5 2" xfId="6948" xr:uid="{3CC23C85-5879-4A73-AEC4-D5B22F71B8FB}"/>
    <cellStyle name="Comma 2 4 10 3 5 2 2" xfId="12234" xr:uid="{FDB40658-B07A-49EE-98BB-6F959081F183}"/>
    <cellStyle name="Comma 2 4 10 3 5 2 3" xfId="14856" xr:uid="{388398AD-53C3-4EA9-AB6B-DE96257F9D4F}"/>
    <cellStyle name="Comma 2 4 10 3 5 3" xfId="8051" xr:uid="{C5217AB1-54F8-4417-950A-07CB4D9FB882}"/>
    <cellStyle name="Comma 2 4 10 3 5 4" xfId="13409" xr:uid="{3E6826FA-78FB-454E-B3B4-36FDBF703B84}"/>
    <cellStyle name="Comma 2 4 10 3 6" xfId="4116" xr:uid="{7680FD76-288F-42AE-BD49-5B113282836E}"/>
    <cellStyle name="Comma 2 4 10 3 6 2" xfId="9724" xr:uid="{4D894CC3-09A7-49B0-8EFC-FBA6A500AE07}"/>
    <cellStyle name="Comma 2 4 10 3 6 3" xfId="14145" xr:uid="{41D5F1C7-349B-46DE-94E3-365F209B2007}"/>
    <cellStyle name="Comma 2 4 10 3 7" xfId="5694" xr:uid="{5132688C-EBC3-44A3-A49F-D504D5DC3E68}"/>
    <cellStyle name="Comma 2 4 10 3 7 2" xfId="11001" xr:uid="{340FCDC0-0975-41B6-854D-19BCAE947019}"/>
    <cellStyle name="Comma 2 4 10 3 8" xfId="7322" xr:uid="{224B537C-8B5F-4FC6-92F8-6556C94347EF}"/>
    <cellStyle name="Comma 2 4 10 3 9" xfId="12681" xr:uid="{3D59AF20-96FF-46C2-92F1-5ED73A097280}"/>
    <cellStyle name="Comma 2 4 11" xfId="6361" xr:uid="{C684CABE-498C-4EAF-9ED2-9C76BFC8AC27}"/>
    <cellStyle name="Comma 2 4 11 2" xfId="11650" xr:uid="{3129FFAC-26BE-4FB2-A397-74F9003B5D03}"/>
    <cellStyle name="Comma 2 4 12" xfId="8481" xr:uid="{51B07DED-CB49-41A9-B161-B78CB444D815}"/>
    <cellStyle name="Comma 2 4 13" xfId="7362" xr:uid="{9DCDE432-AE5C-4C91-8C1A-8FD09F1709E9}"/>
    <cellStyle name="Comma 2 4 14" xfId="12724" xr:uid="{023482B3-3133-4185-9221-DCC9E218B112}"/>
    <cellStyle name="Comma 2 4 15" xfId="15729" xr:uid="{56F4D8FC-0F51-4834-97D4-DF89AC2C923C}"/>
    <cellStyle name="Comma 2 4 2" xfId="633" xr:uid="{00000000-0005-0000-0000-000078020000}"/>
    <cellStyle name="Comma 2 4 2 10" xfId="7445" xr:uid="{35DCBEA3-FF36-4D31-92D1-71A8E4E46C84}"/>
    <cellStyle name="Comma 2 4 2 11" xfId="12809" xr:uid="{A0174AEB-CA27-476B-8BF7-EF620BA2360B}"/>
    <cellStyle name="Comma 2 4 2 12" xfId="2716" xr:uid="{82160F53-EDA4-4811-BF43-95FE7E3A77C6}"/>
    <cellStyle name="Comma 2 4 2 2" xfId="634" xr:uid="{00000000-0005-0000-0000-000079020000}"/>
    <cellStyle name="Comma 2 4 2 2 2" xfId="635" xr:uid="{00000000-0005-0000-0000-00007A020000}"/>
    <cellStyle name="Comma 2 4 2 2 2 2" xfId="5372" xr:uid="{88F6A2B1-5EAF-4541-A645-33512AF14B60}"/>
    <cellStyle name="Comma 2 4 2 2 2 2 2" xfId="10764" xr:uid="{5A924440-BDFD-4BA2-B912-3CA27E6DF4BA}"/>
    <cellStyle name="Comma 2 4 2 2 2 2 2 2" xfId="15477" xr:uid="{93D208CE-B8BA-4308-9A94-F90F1E00CD4A}"/>
    <cellStyle name="Comma 2 4 2 2 2 2 3" xfId="14030" xr:uid="{D9906D6E-B71D-4C56-847F-A10172944137}"/>
    <cellStyle name="Comma 2 4 2 2 2 3" xfId="4680" xr:uid="{6C4980EF-D2FC-473E-BA72-15A91F94A0D5}"/>
    <cellStyle name="Comma 2 4 2 2 2 3 2" xfId="10238" xr:uid="{E32F255C-16D6-4B27-A152-B6EE57067748}"/>
    <cellStyle name="Comma 2 4 2 2 2 3 3" xfId="14763" xr:uid="{793DCD58-7EB0-4076-9C9B-1CA18E3EB336}"/>
    <cellStyle name="Comma 2 4 2 2 2 4" xfId="6889" xr:uid="{4BEF229B-2CD5-4F6A-80ED-3CEB6CE8F973}"/>
    <cellStyle name="Comma 2 4 2 2 2 4 2" xfId="12177" xr:uid="{865A85F9-DEA7-4278-9058-2DA088FDCB31}"/>
    <cellStyle name="Comma 2 4 2 2 2 5" xfId="8856" xr:uid="{AC03F39A-3E22-4F5D-B713-BB02AE02CAC2}"/>
    <cellStyle name="Comma 2 4 2 2 2 6" xfId="7952" xr:uid="{C1438DC0-CFCE-4A32-802A-D9C0B5373E3E}"/>
    <cellStyle name="Comma 2 4 2 2 2 7" xfId="13316" xr:uid="{CE87CA42-76C8-44F8-9751-A04A939C020D}"/>
    <cellStyle name="Comma 2 4 2 2 2 8" xfId="3196" xr:uid="{5506D42E-B980-4629-ABC8-92ABF37FDDCE}"/>
    <cellStyle name="Comma 2 4 2 2 3" xfId="5034" xr:uid="{AFD661AF-C846-4C27-8652-8E670C9CDEE9}"/>
    <cellStyle name="Comma 2 4 2 2 3 2" xfId="7222" xr:uid="{70E9C520-68EF-4CDC-A084-6DCEC1356BF9}"/>
    <cellStyle name="Comma 2 4 2 2 3 2 2" xfId="12508" xr:uid="{A27D8E1C-56CE-4917-96F1-E2FC586F2F08}"/>
    <cellStyle name="Comma 2 4 2 2 3 2 3" xfId="15135" xr:uid="{00B60A8E-22F3-40CB-A307-911C35593AD7}"/>
    <cellStyle name="Comma 2 4 2 2 3 3" xfId="8365" xr:uid="{EC63F040-99F9-4257-8992-6F2543098441}"/>
    <cellStyle name="Comma 2 4 2 2 3 4" xfId="13688" xr:uid="{A0776FBA-7A2F-4308-A0E9-FCC9D0CB2579}"/>
    <cellStyle name="Comma 2 4 2 2 4" xfId="4343" xr:uid="{8886353E-97F6-408A-96C0-3BE8EDAEC3D6}"/>
    <cellStyle name="Comma 2 4 2 2 4 2" xfId="9933" xr:uid="{9118AFA1-C233-4BD8-93DC-FB3C7008755F}"/>
    <cellStyle name="Comma 2 4 2 2 4 3" xfId="14423" xr:uid="{1FA84E9E-9A08-4E26-AB5E-28AA8FDACC9C}"/>
    <cellStyle name="Comma 2 4 2 2 5" xfId="6330" xr:uid="{3BAF89B8-57EB-47BB-B901-959CC1216DAD}"/>
    <cellStyle name="Comma 2 4 2 2 5 2" xfId="11625" xr:uid="{452BCE72-718E-41A4-8D00-0372FAE52C3D}"/>
    <cellStyle name="Comma 2 4 2 2 6" xfId="6567" xr:uid="{54560F13-BCA2-434A-80A2-E3409EE5BB4D}"/>
    <cellStyle name="Comma 2 4 2 2 6 2" xfId="11855" xr:uid="{1AD0E979-E2E9-4F8A-BE61-041AEB2C34EB}"/>
    <cellStyle name="Comma 2 4 2 2 7" xfId="7605" xr:uid="{8A3B3130-206A-4FD3-897C-55AE4CD5DA10}"/>
    <cellStyle name="Comma 2 4 2 2 8" xfId="12969" xr:uid="{E67297AE-FA2E-4921-9582-67A556AFDF24}"/>
    <cellStyle name="Comma 2 4 2 2 9" xfId="2876" xr:uid="{57C7D941-12D0-4AF9-80C1-1960CCB8FB28}"/>
    <cellStyle name="Comma 2 4 2 3" xfId="636" xr:uid="{00000000-0005-0000-0000-00007B020000}"/>
    <cellStyle name="Comma 2 4 2 3 2" xfId="5212" xr:uid="{5D44B18F-E6D1-4AF6-942C-9E49A2551B9F}"/>
    <cellStyle name="Comma 2 4 2 3 2 2" xfId="10604" xr:uid="{4A9E449D-7E2F-41C4-BEF8-5105A178A8D1}"/>
    <cellStyle name="Comma 2 4 2 3 2 2 2" xfId="15317" xr:uid="{FC04A06C-8116-426A-B9F0-C5EC7A6017B0}"/>
    <cellStyle name="Comma 2 4 2 3 2 3" xfId="13870" xr:uid="{C6BC42D1-B15F-4F8D-AA4E-178586ECB2C5}"/>
    <cellStyle name="Comma 2 4 2 3 3" xfId="4537" xr:uid="{FB5EC79E-D5D0-47E7-BF6A-6ECA45FE3C32}"/>
    <cellStyle name="Comma 2 4 2 3 3 2" xfId="10096" xr:uid="{FB00627E-1833-41A1-90F4-05E99CFF8C0F}"/>
    <cellStyle name="Comma 2 4 2 3 3 3" xfId="14603" xr:uid="{5FCB783E-7D8C-4C3F-8497-ACD2E736A4BD}"/>
    <cellStyle name="Comma 2 4 2 3 4" xfId="6736" xr:uid="{F936051C-E0C5-4226-8673-1DD2F286998B}"/>
    <cellStyle name="Comma 2 4 2 3 4 2" xfId="12024" xr:uid="{058E3572-FFD7-4E98-8704-E1FCD28A4C70}"/>
    <cellStyle name="Comma 2 4 2 3 5" xfId="8675" xr:uid="{EBADB925-D287-49B9-9B16-BF13AC587608}"/>
    <cellStyle name="Comma 2 4 2 3 6" xfId="7792" xr:uid="{1DCA3D0C-C266-473F-A7A7-30EA9BDEC6F6}"/>
    <cellStyle name="Comma 2 4 2 3 7" xfId="13156" xr:uid="{13C5C954-6019-4F4B-97DF-4FC1C951CAB8}"/>
    <cellStyle name="Comma 2 4 2 3 8" xfId="2957" xr:uid="{2AF81BC5-39F2-45D4-B898-534A6AAADCD8}"/>
    <cellStyle name="Comma 2 4 2 4" xfId="637" xr:uid="{00000000-0005-0000-0000-00007C020000}"/>
    <cellStyle name="Comma 2 4 2 4 2" xfId="4881" xr:uid="{F55D64EC-A6E1-4A19-B7C5-A5C407A8745E}"/>
    <cellStyle name="Comma 2 4 2 4 2 2" xfId="10426" xr:uid="{1C016AE9-6C1A-43E2-ADCC-9EBF7CE3130F}"/>
    <cellStyle name="Comma 2 4 2 4 2 3" xfId="14975" xr:uid="{32F1C4AD-416B-41A3-8537-4375DA63EF90}"/>
    <cellStyle name="Comma 2 4 2 4 3" xfId="7063" xr:uid="{45501A90-32ED-4BE8-B116-E8BDB4C6BFA8}"/>
    <cellStyle name="Comma 2 4 2 4 3 2" xfId="12349" xr:uid="{BDA9D7C4-8912-46BF-8D62-120131C56585}"/>
    <cellStyle name="Comma 2 4 2 4 4" xfId="8205" xr:uid="{787397DB-DC7D-4443-A9CE-EFB6270AD083}"/>
    <cellStyle name="Comma 2 4 2 4 5" xfId="13528" xr:uid="{08D5F392-3832-498A-8556-A34E7D913D8E}"/>
    <cellStyle name="Comma 2 4 2 4 6" xfId="3138" xr:uid="{82AB5551-2CCA-4FE4-A1BC-212CB9C6C870}"/>
    <cellStyle name="Comma 2 4 2 5" xfId="638" xr:uid="{00000000-0005-0000-0000-00007D020000}"/>
    <cellStyle name="Comma 2 4 2 5 2" xfId="8971" xr:uid="{322156D5-49F7-4297-85E6-E979727799B1}"/>
    <cellStyle name="Comma 2 4 2 5 3" xfId="14264" xr:uid="{6DB53B13-7CD9-4278-B2B1-2166E999A1DD}"/>
    <cellStyle name="Comma 2 4 2 5 4" xfId="3321" xr:uid="{3A4C37A3-A1D4-4F2F-856F-F56AD4ABCFEF}"/>
    <cellStyle name="Comma 2 4 2 6" xfId="639" xr:uid="{00000000-0005-0000-0000-00007E020000}"/>
    <cellStyle name="Comma 2 4 2 6 2" xfId="9098" xr:uid="{233F5463-B179-4AB5-876B-5D9572B63E0C}"/>
    <cellStyle name="Comma 2 4 2 6 3" xfId="3449" xr:uid="{D5BDDAB2-298C-4B86-82D5-F90AD62673C9}"/>
    <cellStyle name="Comma 2 4 2 7" xfId="4261" xr:uid="{EDBC89FC-E6B9-41F7-820A-28B6ECC8380D}"/>
    <cellStyle name="Comma 2 4 2 7 2" xfId="9854" xr:uid="{110049D6-A2B6-4D6C-B9FA-7BE24408D41D}"/>
    <cellStyle name="Comma 2 4 2 8" xfId="6005" xr:uid="{6DDF15B0-DF89-4D7D-AF50-A3F8B67CAED4}"/>
    <cellStyle name="Comma 2 4 2 8 2" xfId="11301" xr:uid="{464F73CF-B32B-469B-8E2D-444BA28C62FC}"/>
    <cellStyle name="Comma 2 4 2 9" xfId="6430" xr:uid="{A76D41AB-8EF4-406F-A95D-FD1F846F3AB9}"/>
    <cellStyle name="Comma 2 4 2 9 2" xfId="11718" xr:uid="{3C323DCD-B969-4B14-B901-B0A2C51D00EC}"/>
    <cellStyle name="Comma 2 4 3" xfId="640" xr:uid="{00000000-0005-0000-0000-00007F020000}"/>
    <cellStyle name="Comma 2 4 3 2" xfId="641" xr:uid="{00000000-0005-0000-0000-000080020000}"/>
    <cellStyle name="Comma 2 4 3 2 2" xfId="5291" xr:uid="{2922F32C-FAA6-4651-A19A-DBB64F9FACE9}"/>
    <cellStyle name="Comma 2 4 3 2 2 2" xfId="10683" xr:uid="{4BF772C7-91EF-4270-9D54-21A7F6440314}"/>
    <cellStyle name="Comma 2 4 3 2 2 2 2" xfId="15396" xr:uid="{AEBBCB93-281D-4957-96A7-0A056A588270}"/>
    <cellStyle name="Comma 2 4 3 2 2 3" xfId="13949" xr:uid="{CCE6861A-72DA-407E-B507-8AB79499236B}"/>
    <cellStyle name="Comma 2 4 3 2 3" xfId="4608" xr:uid="{493B7C07-D526-455A-84B4-C71020A96AB6}"/>
    <cellStyle name="Comma 2 4 3 2 3 2" xfId="10166" xr:uid="{25A9321A-13E8-4CF4-AAAC-799C595E0462}"/>
    <cellStyle name="Comma 2 4 3 2 3 3" xfId="14682" xr:uid="{2EF31E18-5DEE-4379-A1F3-D8806BCDBCE6}"/>
    <cellStyle name="Comma 2 4 3 2 4" xfId="6812" xr:uid="{C68FCA16-45A9-4587-ABA7-F2C239E9AB27}"/>
    <cellStyle name="Comma 2 4 3 2 4 2" xfId="12100" xr:uid="{0F0AACE3-8A6F-4BD6-9E3E-6042AB5657CE}"/>
    <cellStyle name="Comma 2 4 3 2 5" xfId="8828" xr:uid="{A0FCA1EA-EC9B-46F1-BD13-AB3067B57A1D}"/>
    <cellStyle name="Comma 2 4 3 2 6" xfId="7871" xr:uid="{DDEDC97E-F7B9-4EC5-A89E-70CF965C7D93}"/>
    <cellStyle name="Comma 2 4 3 2 7" xfId="13235" xr:uid="{138DACE3-B0ED-4921-8323-329C7876ABB1}"/>
    <cellStyle name="Comma 2 4 3 2 8" xfId="3166" xr:uid="{5F86A039-571C-41C1-9B87-2D8E6EC77412}"/>
    <cellStyle name="Comma 2 4 3 3" xfId="4954" xr:uid="{4C999216-B8AB-4DEF-9AE1-24CEB99C2772}"/>
    <cellStyle name="Comma 2 4 3 3 2" xfId="7141" xr:uid="{DE5CC683-2299-4528-8272-EC63B21F62E9}"/>
    <cellStyle name="Comma 2 4 3 3 2 2" xfId="12427" xr:uid="{5C8533DD-4622-4225-94B0-C6CF581409B2}"/>
    <cellStyle name="Comma 2 4 3 3 2 3" xfId="15054" xr:uid="{961DD8CF-7398-4946-AF38-F4AE336092B7}"/>
    <cellStyle name="Comma 2 4 3 3 3" xfId="8284" xr:uid="{A623CCA6-143B-46B7-8B4B-A906AB882A17}"/>
    <cellStyle name="Comma 2 4 3 3 4" xfId="13607" xr:uid="{32FBE91C-70DF-43B8-A3F8-02564B8A4678}"/>
    <cellStyle name="Comma 2 4 3 4" xfId="4178" xr:uid="{162157AC-3B29-45EC-AA72-894040B1484A}"/>
    <cellStyle name="Comma 2 4 3 4 2" xfId="9772" xr:uid="{15F33ED4-2636-430B-A2A7-7A0866A98832}"/>
    <cellStyle name="Comma 2 4 3 4 3" xfId="14342" xr:uid="{94E2FDC2-72EA-43A0-AB32-BBFA368D1F49}"/>
    <cellStyle name="Comma 2 4 3 5" xfId="6034" xr:uid="{C2438214-8052-4320-A9EB-A17F261A4F1B}"/>
    <cellStyle name="Comma 2 4 3 5 2" xfId="11330" xr:uid="{575F2696-B93D-4798-BC20-F89470C6FF8D}"/>
    <cellStyle name="Comma 2 4 3 6" xfId="6498" xr:uid="{A397BAD7-093A-4406-B375-58A4C0C4E837}"/>
    <cellStyle name="Comma 2 4 3 6 2" xfId="11786" xr:uid="{F8C98CB3-4BF4-4444-9627-250F23FC4F99}"/>
    <cellStyle name="Comma 2 4 3 7" xfId="7524" xr:uid="{4ABD804D-13D7-4B53-A0B5-36CBCC5BEDB6}"/>
    <cellStyle name="Comma 2 4 3 8" xfId="12888" xr:uid="{716353DD-2AD9-473D-9EDB-3A96DC79EB60}"/>
    <cellStyle name="Comma 2 4 3 9" xfId="2795" xr:uid="{F59C74AB-7EB4-4D1E-8E46-FAEB9A711108}"/>
    <cellStyle name="Comma 2 4 4" xfId="642" xr:uid="{00000000-0005-0000-0000-000081020000}"/>
    <cellStyle name="Comma 2 4 4 2" xfId="5131" xr:uid="{9E1790F3-76C4-4CD4-9867-13344087ECF3}"/>
    <cellStyle name="Comma 2 4 4 2 2" xfId="10523" xr:uid="{C9488655-4225-49B7-9201-60A47889DA57}"/>
    <cellStyle name="Comma 2 4 4 2 2 2" xfId="15236" xr:uid="{1ED7312A-C7E8-4708-ABDD-C626EDF08E25}"/>
    <cellStyle name="Comma 2 4 4 2 3" xfId="13789" xr:uid="{51F29815-EEFA-4780-ACA0-DE9B79D6429E}"/>
    <cellStyle name="Comma 2 4 4 3" xfId="4470" xr:uid="{307512B9-9BA8-42C0-A7DA-8EFE3D947663}"/>
    <cellStyle name="Comma 2 4 4 3 2" xfId="10031" xr:uid="{62E7DACF-5F5C-4D2B-A9E9-A18B10515FE2}"/>
    <cellStyle name="Comma 2 4 4 3 3" xfId="14522" xr:uid="{FCDC2F77-946C-458E-924B-B6C5DB3C523D}"/>
    <cellStyle name="Comma 2 4 4 4" xfId="6659" xr:uid="{4E5122EE-1834-4C54-A65C-850D98E63F29}"/>
    <cellStyle name="Comma 2 4 4 4 2" xfId="11947" xr:uid="{79EB11B4-05EA-46B8-BA2C-32682E7C77C6}"/>
    <cellStyle name="Comma 2 4 4 5" xfId="8611" xr:uid="{ABFBE567-8142-49A9-95A8-F2D4CB98E238}"/>
    <cellStyle name="Comma 2 4 4 6" xfId="7711" xr:uid="{2426F166-2DA1-47E9-878B-F413C4A324B6}"/>
    <cellStyle name="Comma 2 4 4 7" xfId="13075" xr:uid="{7A017CF1-EF3E-4E4F-83AE-04DF577D83EC}"/>
    <cellStyle name="Comma 2 4 4 8" xfId="2633" xr:uid="{DF5040FC-CAE8-4C48-8EB4-257511828E40}"/>
    <cellStyle name="Comma 2 4 5" xfId="643" xr:uid="{00000000-0005-0000-0000-000082020000}"/>
    <cellStyle name="Comma 2 4 5 2" xfId="4800" xr:uid="{048B9EDB-002C-48B9-8748-47E6DF0649C1}"/>
    <cellStyle name="Comma 2 4 5 2 2" xfId="10352" xr:uid="{30EBFF4E-CA9D-4846-BBED-1B9AB3FB04C9}"/>
    <cellStyle name="Comma 2 4 5 2 3" xfId="14894" xr:uid="{015579E9-FCAE-44A4-B961-6407589AB2B4}"/>
    <cellStyle name="Comma 2 4 5 3" xfId="6983" xr:uid="{35DC08B5-4C1C-4385-9340-9BB0493C329E}"/>
    <cellStyle name="Comma 2 4 5 3 2" xfId="12269" xr:uid="{40492140-43A9-4819-AFA8-0330038CE871}"/>
    <cellStyle name="Comma 2 4 5 4" xfId="8117" xr:uid="{33C87C42-E72E-4E94-807D-E787BF3C41D3}"/>
    <cellStyle name="Comma 2 4 5 5" xfId="13447" xr:uid="{23410053-E7B5-4231-98B7-F82F3B9AE3DD}"/>
    <cellStyle name="Comma 2 4 5 6" xfId="3010" xr:uid="{2147B1B2-D120-4C20-BEE7-56E40A26738F}"/>
    <cellStyle name="Comma 2 4 6" xfId="644" xr:uid="{00000000-0005-0000-0000-000083020000}"/>
    <cellStyle name="Comma 2 4 6 2" xfId="8792" xr:uid="{4786A945-7BB7-4B9A-9E3D-8226DEC10CC9}"/>
    <cellStyle name="Comma 2 4 6 2 2" xfId="14183" xr:uid="{3060A48B-4789-4546-A015-C45408ECD696}"/>
    <cellStyle name="Comma 2 4 6 3" xfId="14096" xr:uid="{FC26421F-D4E0-4D4A-A5FD-D59223E5C2C0}"/>
    <cellStyle name="Comma 2 4 6 4" xfId="3104" xr:uid="{C0DD81E5-95E9-4072-AD9A-EA98091C34D7}"/>
    <cellStyle name="Comma 2 4 7" xfId="645" xr:uid="{00000000-0005-0000-0000-000084020000}"/>
    <cellStyle name="Comma 2 4 7 2" xfId="8939" xr:uid="{3DA080EC-3C43-4BD0-AEA2-B4D6166CB93C}"/>
    <cellStyle name="Comma 2 4 7 3" xfId="3289" xr:uid="{2FE93FFA-2F75-470F-99D4-872F38C6C424}"/>
    <cellStyle name="Comma 2 4 8" xfId="646" xr:uid="{00000000-0005-0000-0000-000085020000}"/>
    <cellStyle name="Comma 2 4 8 2" xfId="9023" xr:uid="{8ED5CA58-7BBE-4A3B-A5A6-969539119810}"/>
    <cellStyle name="Comma 2 4 8 3" xfId="3375" xr:uid="{4DD8E864-199D-420A-B6FF-776479FA8834}"/>
    <cellStyle name="Comma 2 4 9" xfId="647" xr:uid="{00000000-0005-0000-0000-000086020000}"/>
    <cellStyle name="Comma 2 4 9 2" xfId="9564" xr:uid="{FDA8EF71-5957-4B5A-B95D-41696A18EC83}"/>
    <cellStyle name="Comma 2 4 9 3" xfId="3952" xr:uid="{683CC765-F299-4F76-831C-5F1731E89E48}"/>
    <cellStyle name="Comma 2 5" xfId="648" xr:uid="{00000000-0005-0000-0000-000087020000}"/>
    <cellStyle name="Comma 2 5 10" xfId="5855" xr:uid="{C19C68A7-FB68-4AD8-B569-9C4AA98534E3}"/>
    <cellStyle name="Comma 2 5 10 2" xfId="11151" xr:uid="{7CDB32EB-DF96-467B-BEF7-4A75939C348D}"/>
    <cellStyle name="Comma 2 5 11" xfId="6372" xr:uid="{C2FC336C-7A74-4944-B90A-50E076E7F3DA}"/>
    <cellStyle name="Comma 2 5 11 2" xfId="11661" xr:uid="{E2A62ECE-45E0-482D-9DE2-5E5589EC5839}"/>
    <cellStyle name="Comma 2 5 12" xfId="8013" xr:uid="{7CDE85EE-F84C-404B-B5F1-DEF391C98A79}"/>
    <cellStyle name="Comma 2 5 13" xfId="7374" xr:uid="{FC32167A-97DF-4B8A-8706-E8C88DDE684B}"/>
    <cellStyle name="Comma 2 5 14" xfId="12736" xr:uid="{0A0BFF83-7FAA-4BF0-A881-A79CE8120B44}"/>
    <cellStyle name="Comma 2 5 15" xfId="15616" xr:uid="{F0468E03-4C88-4755-ADAF-C85BC2E3943E}"/>
    <cellStyle name="Comma 2 5 2" xfId="649" xr:uid="{00000000-0005-0000-0000-000088020000}"/>
    <cellStyle name="Comma 2 5 2 10" xfId="7457" xr:uid="{1FE17A70-95A5-4160-8CCE-CC6B9915253D}"/>
    <cellStyle name="Comma 2 5 2 11" xfId="12595" xr:uid="{39A5A941-F610-4056-AC07-C693102AD337}"/>
    <cellStyle name="Comma 2 5 2 12" xfId="2728" xr:uid="{EDBA26EA-28D7-409D-805E-B0E563821D5C}"/>
    <cellStyle name="Comma 2 5 2 2" xfId="650" xr:uid="{00000000-0005-0000-0000-000089020000}"/>
    <cellStyle name="Comma 2 5 2 2 2" xfId="651" xr:uid="{00000000-0005-0000-0000-00008A020000}"/>
    <cellStyle name="Comma 2 5 2 2 2 2" xfId="5384" xr:uid="{51EC9551-DCF5-420A-A5D0-C604A875683A}"/>
    <cellStyle name="Comma 2 5 2 2 2 2 2" xfId="10776" xr:uid="{99DC0A72-355A-4321-86CE-CA3BBE9CFD8D}"/>
    <cellStyle name="Comma 2 5 2 2 2 2 2 2" xfId="15489" xr:uid="{C3CA5168-4F62-4A13-8B32-189502082810}"/>
    <cellStyle name="Comma 2 5 2 2 2 2 3" xfId="14042" xr:uid="{55935259-7904-4C15-904E-88C624073706}"/>
    <cellStyle name="Comma 2 5 2 2 2 3" xfId="4691" xr:uid="{ACBA38FF-0C57-4443-9736-41F6ED292B1F}"/>
    <cellStyle name="Comma 2 5 2 2 2 3 2" xfId="10249" xr:uid="{FB946CFC-50F6-4777-905D-7B1C73375978}"/>
    <cellStyle name="Comma 2 5 2 2 2 3 3" xfId="14775" xr:uid="{AA61EDE1-4FFB-4737-A030-0D51B4D4CE19}"/>
    <cellStyle name="Comma 2 5 2 2 2 4" xfId="6901" xr:uid="{BB02A22C-4940-4FF1-9264-492B748EE595}"/>
    <cellStyle name="Comma 2 5 2 2 2 4 2" xfId="12189" xr:uid="{BC3241FA-CC38-45A3-B6CC-0D7AFA93E8A5}"/>
    <cellStyle name="Comma 2 5 2 2 2 5" xfId="8859" xr:uid="{8A48FD32-535B-4932-8DCE-1926C7CE66B7}"/>
    <cellStyle name="Comma 2 5 2 2 2 6" xfId="7964" xr:uid="{8DF77B66-AE48-4072-AA3D-08E5F2EE0BEB}"/>
    <cellStyle name="Comma 2 5 2 2 2 7" xfId="13328" xr:uid="{861608E7-443E-44A4-A445-32DD55D7C301}"/>
    <cellStyle name="Comma 2 5 2 2 2 8" xfId="3199" xr:uid="{71018B94-1C3A-47DC-BDD4-450543769006}"/>
    <cellStyle name="Comma 2 5 2 2 3" xfId="5046" xr:uid="{552D2DFA-ADBE-4991-A961-0BE5ED1E01EE}"/>
    <cellStyle name="Comma 2 5 2 2 3 2" xfId="7234" xr:uid="{B18A9C2F-763F-4E97-B3AE-BF9289E2A4A6}"/>
    <cellStyle name="Comma 2 5 2 2 3 2 2" xfId="12520" xr:uid="{BC4BD1A2-53D8-4BEE-BFF3-F32A49485316}"/>
    <cellStyle name="Comma 2 5 2 2 3 2 3" xfId="15147" xr:uid="{7D64E61A-74FB-4576-A927-4FE667F9193F}"/>
    <cellStyle name="Comma 2 5 2 2 3 3" xfId="8377" xr:uid="{71C000EF-0083-440D-A1B8-294C885555B3}"/>
    <cellStyle name="Comma 2 5 2 2 3 4" xfId="13700" xr:uid="{6D6B9807-3A7B-4257-802D-CED6D4653B77}"/>
    <cellStyle name="Comma 2 5 2 2 4" xfId="4347" xr:uid="{86934D34-2600-4F34-925B-96F925CF7A14}"/>
    <cellStyle name="Comma 2 5 2 2 4 2" xfId="9937" xr:uid="{0D360F9D-A1FB-4B33-8591-DCF04477C616}"/>
    <cellStyle name="Comma 2 5 2 2 4 3" xfId="12981" xr:uid="{CE484740-B446-4822-BB81-D2D564983AE8}"/>
    <cellStyle name="Comma 2 5 2 2 5" xfId="6578" xr:uid="{0F9BF6A2-B1F0-44B3-A054-54678582C4F7}"/>
    <cellStyle name="Comma 2 5 2 2 5 2" xfId="11866" xr:uid="{AA8BF8B6-4470-4E8B-8CA6-DFC7E2C46E64}"/>
    <cellStyle name="Comma 2 5 2 2 6" xfId="7617" xr:uid="{607BC9FE-F0E5-44D0-8E8A-B7E1A3DCF946}"/>
    <cellStyle name="Comma 2 5 2 2 7" xfId="12598" xr:uid="{C17DBFB8-038F-4F92-A00C-06BE44C82B67}"/>
    <cellStyle name="Comma 2 5 2 2 8" xfId="2888" xr:uid="{DEB3AE5A-E044-48ED-BA6D-EC36A44A5DFF}"/>
    <cellStyle name="Comma 2 5 2 3" xfId="652" xr:uid="{00000000-0005-0000-0000-00008B020000}"/>
    <cellStyle name="Comma 2 5 2 3 2" xfId="5224" xr:uid="{82216E5B-0DA9-4480-A229-6508311422E7}"/>
    <cellStyle name="Comma 2 5 2 3 2 2" xfId="10616" xr:uid="{1AB52BD1-A38C-4543-9B31-3AB2A1F07AC5}"/>
    <cellStyle name="Comma 2 5 2 3 2 2 2" xfId="15329" xr:uid="{6CC535BE-2764-42C7-B180-D868DEAF0770}"/>
    <cellStyle name="Comma 2 5 2 3 2 3" xfId="13882" xr:uid="{1A8609F7-AD66-4F5D-9B26-12D4D9649593}"/>
    <cellStyle name="Comma 2 5 2 3 3" xfId="4548" xr:uid="{543BE0F5-11EE-4E02-906D-766AB7FB26A8}"/>
    <cellStyle name="Comma 2 5 2 3 3 2" xfId="10107" xr:uid="{A6D3C35D-53A7-4ABD-9EC6-76910E52F920}"/>
    <cellStyle name="Comma 2 5 2 3 3 3" xfId="14615" xr:uid="{36650F50-F952-4419-991A-6F341AFC9357}"/>
    <cellStyle name="Comma 2 5 2 3 4" xfId="6748" xr:uid="{AFCBE98B-2114-4875-8E6C-D1D3621A2435}"/>
    <cellStyle name="Comma 2 5 2 3 4 2" xfId="12036" xr:uid="{43A00E0A-9D54-4557-89DF-65280EBC8019}"/>
    <cellStyle name="Comma 2 5 2 3 5" xfId="8672" xr:uid="{7B3C2E26-E7F1-43EE-B0B9-079F4B84E9C1}"/>
    <cellStyle name="Comma 2 5 2 3 6" xfId="7804" xr:uid="{FF248FC1-440F-4AC1-8A04-DE9FE4A5E4E0}"/>
    <cellStyle name="Comma 2 5 2 3 7" xfId="13168" xr:uid="{30234340-552A-49A3-95EA-4601AF0A796E}"/>
    <cellStyle name="Comma 2 5 2 3 8" xfId="2954" xr:uid="{CD213E28-8924-463F-835A-1CF43666E6AE}"/>
    <cellStyle name="Comma 2 5 2 4" xfId="653" xr:uid="{00000000-0005-0000-0000-00008C020000}"/>
    <cellStyle name="Comma 2 5 2 4 2" xfId="4893" xr:uid="{78BF95CC-4DC0-40D3-9537-41BF4C47513C}"/>
    <cellStyle name="Comma 2 5 2 4 2 2" xfId="10434" xr:uid="{38103D79-F314-4284-8BBF-BAD040D2935B}"/>
    <cellStyle name="Comma 2 5 2 4 2 3" xfId="14987" xr:uid="{782B0583-545F-448A-B92C-D7D0CDA99088}"/>
    <cellStyle name="Comma 2 5 2 4 3" xfId="7075" xr:uid="{325F2F69-9C99-4E7F-9B90-5C0D32FDD60D}"/>
    <cellStyle name="Comma 2 5 2 4 3 2" xfId="12361" xr:uid="{301D92D0-9EA7-4F85-8C99-93AE5F9A369C}"/>
    <cellStyle name="Comma 2 5 2 4 4" xfId="8217" xr:uid="{85B7E02C-B54B-4B8A-8E3B-D1E6815200F9}"/>
    <cellStyle name="Comma 2 5 2 4 5" xfId="13540" xr:uid="{D2CB1205-8BE8-4552-B05D-89C1B53069B5}"/>
    <cellStyle name="Comma 2 5 2 4 6" xfId="3139" xr:uid="{559A62A0-5568-4E17-AE4B-30F507AB3656}"/>
    <cellStyle name="Comma 2 5 2 5" xfId="654" xr:uid="{00000000-0005-0000-0000-00008D020000}"/>
    <cellStyle name="Comma 2 5 2 5 2" xfId="8972" xr:uid="{0D87265E-F8C1-4766-BE4D-C969AAE982E0}"/>
    <cellStyle name="Comma 2 5 2 5 3" xfId="12821" xr:uid="{FEF39B72-354C-46ED-B39D-DB999446E633}"/>
    <cellStyle name="Comma 2 5 2 5 4" xfId="3322" xr:uid="{19F5E8DE-DE61-42CF-9024-D7193D50E133}"/>
    <cellStyle name="Comma 2 5 2 6" xfId="655" xr:uid="{00000000-0005-0000-0000-00008E020000}"/>
    <cellStyle name="Comma 2 5 2 7" xfId="4273" xr:uid="{F9E6DF3B-2290-43EA-938F-C56E65387D94}"/>
    <cellStyle name="Comma 2 5 2 7 2" xfId="9866" xr:uid="{27D1F8AD-6414-4AFA-A623-75A0710E1DA3}"/>
    <cellStyle name="Comma 2 5 2 8" xfId="6180" xr:uid="{196F8B98-43FD-4847-8DE0-E2C724FFDDFC}"/>
    <cellStyle name="Comma 2 5 2 8 2" xfId="11475" xr:uid="{001D61A4-E92B-4D1E-B95F-15556BFCC360}"/>
    <cellStyle name="Comma 2 5 2 9" xfId="6441" xr:uid="{BE7988BC-73F8-45B9-A2A7-8C1F3F66C33C}"/>
    <cellStyle name="Comma 2 5 2 9 2" xfId="11729" xr:uid="{75EE02B0-F2A5-456A-A6F2-B966A23EF139}"/>
    <cellStyle name="Comma 2 5 3" xfId="656" xr:uid="{00000000-0005-0000-0000-00008F020000}"/>
    <cellStyle name="Comma 2 5 3 2" xfId="657" xr:uid="{00000000-0005-0000-0000-000090020000}"/>
    <cellStyle name="Comma 2 5 3 2 2" xfId="5303" xr:uid="{5920EE50-508E-40B0-9807-F4578F605907}"/>
    <cellStyle name="Comma 2 5 3 2 2 2" xfId="10695" xr:uid="{EE77A510-DC2A-48A4-AC00-F07F3FB0A330}"/>
    <cellStyle name="Comma 2 5 3 2 2 2 2" xfId="15408" xr:uid="{F1C13622-02CE-43DB-9985-8E4233B7B22C}"/>
    <cellStyle name="Comma 2 5 3 2 2 3" xfId="13961" xr:uid="{3178A4AA-D193-4C37-AD6A-016D6AC42922}"/>
    <cellStyle name="Comma 2 5 3 2 3" xfId="4619" xr:uid="{EE1A8D8E-2DC4-4F37-8AF6-0FAC8C7952EE}"/>
    <cellStyle name="Comma 2 5 3 2 3 2" xfId="10177" xr:uid="{33A98CCA-F9A7-4426-B22F-847EBD4202D6}"/>
    <cellStyle name="Comma 2 5 3 2 3 3" xfId="14694" xr:uid="{C1078A44-57A3-414B-9C70-F50D2D96E504}"/>
    <cellStyle name="Comma 2 5 3 2 4" xfId="6824" xr:uid="{C7AE19EF-9562-456D-A0B4-EDEFD97809FC}"/>
    <cellStyle name="Comma 2 5 3 2 4 2" xfId="12112" xr:uid="{033B93C5-3D57-41C0-92A0-2E7776EBDE67}"/>
    <cellStyle name="Comma 2 5 3 2 5" xfId="8829" xr:uid="{83F9BFE4-6695-45C5-8ABB-71B2852EA898}"/>
    <cellStyle name="Comma 2 5 3 2 6" xfId="7883" xr:uid="{47E4E53D-C82C-4007-A261-E0E0FA93DC38}"/>
    <cellStyle name="Comma 2 5 3 2 7" xfId="13247" xr:uid="{C8FDFF52-126A-481E-BBDE-DC35E0BA11BB}"/>
    <cellStyle name="Comma 2 5 3 2 8" xfId="3167" xr:uid="{97C93102-60F2-43C5-BC3B-81ECC973DECA}"/>
    <cellStyle name="Comma 2 5 3 3" xfId="4966" xr:uid="{FC96455B-8A46-4797-BB55-809460530ED7}"/>
    <cellStyle name="Comma 2 5 3 3 2" xfId="7153" xr:uid="{F1C45139-3707-4295-8041-DB9862990414}"/>
    <cellStyle name="Comma 2 5 3 3 2 2" xfId="12439" xr:uid="{12EC30FB-65E8-41FB-9EF9-F298982B8ED1}"/>
    <cellStyle name="Comma 2 5 3 3 2 3" xfId="15066" xr:uid="{5A6EFA2A-8D67-4A38-B057-A7A395CE9A9A}"/>
    <cellStyle name="Comma 2 5 3 3 3" xfId="8296" xr:uid="{790D654E-6182-486B-AED5-3F2F4ACDBE2E}"/>
    <cellStyle name="Comma 2 5 3 3 4" xfId="13619" xr:uid="{8369FF9A-A1D7-407A-9830-FAD800D7C8F2}"/>
    <cellStyle name="Comma 2 5 3 4" xfId="4190" xr:uid="{815CF044-C0D9-44A5-B857-616D37AF2B48}"/>
    <cellStyle name="Comma 2 5 3 4 2" xfId="9784" xr:uid="{A131830B-66A4-4663-8FB5-EC80E501DDAD}"/>
    <cellStyle name="Comma 2 5 3 4 3" xfId="14354" xr:uid="{54C17DCC-A5D9-4AE1-A3AD-09C5F638E536}"/>
    <cellStyle name="Comma 2 5 3 5" xfId="6509" xr:uid="{9C27AC9A-EF2D-4DC3-BE41-9412B5ECEDEC}"/>
    <cellStyle name="Comma 2 5 3 5 2" xfId="11797" xr:uid="{806246DA-01CB-4DDE-9463-49972134D812}"/>
    <cellStyle name="Comma 2 5 3 6" xfId="7536" xr:uid="{F2A24485-0ABB-492E-A7D5-CAF280321B90}"/>
    <cellStyle name="Comma 2 5 3 7" xfId="12900" xr:uid="{D8740A5E-1ED9-45B0-95C6-1F346AD73E73}"/>
    <cellStyle name="Comma 2 5 3 8" xfId="2807" xr:uid="{CFD23795-ED4D-4EB3-898C-39469C6B5C6C}"/>
    <cellStyle name="Comma 2 5 4" xfId="658" xr:uid="{00000000-0005-0000-0000-000091020000}"/>
    <cellStyle name="Comma 2 5 4 2" xfId="5143" xr:uid="{F234777F-8882-4D43-9976-AC566C57BE32}"/>
    <cellStyle name="Comma 2 5 4 2 2" xfId="10535" xr:uid="{33176B02-CDE6-457B-9E21-7CF82930B121}"/>
    <cellStyle name="Comma 2 5 4 2 2 2" xfId="15248" xr:uid="{646F3A18-F377-4A85-9949-F2551CE4AF14}"/>
    <cellStyle name="Comma 2 5 4 2 3" xfId="13801" xr:uid="{6D0DD52F-B9B7-4A65-AFA1-AD3C56BF952E}"/>
    <cellStyle name="Comma 2 5 4 3" xfId="4481" xr:uid="{3B818D06-BFEB-43B2-8D69-494674832702}"/>
    <cellStyle name="Comma 2 5 4 3 2" xfId="10041" xr:uid="{9A5C7145-6D82-4987-BFD9-7838FB30C8E8}"/>
    <cellStyle name="Comma 2 5 4 3 3" xfId="14534" xr:uid="{1C62515D-6A30-4044-8BF8-9B6AD6EBCFF4}"/>
    <cellStyle name="Comma 2 5 4 4" xfId="6671" xr:uid="{4CFDBC7D-29C3-418D-8999-93317D84BBFC}"/>
    <cellStyle name="Comma 2 5 4 4 2" xfId="11959" xr:uid="{206A37E2-929E-4B93-A92F-0898A5ADC2EE}"/>
    <cellStyle name="Comma 2 5 4 5" xfId="8614" xr:uid="{C3EE7FD3-9AEA-44C3-A613-A58C4F21C236}"/>
    <cellStyle name="Comma 2 5 4 6" xfId="7723" xr:uid="{3DA967C9-28DA-42DA-BC3A-3203D60D3E4F}"/>
    <cellStyle name="Comma 2 5 4 7" xfId="13087" xr:uid="{730243A2-7A99-4875-ACAD-03AF681147E4}"/>
    <cellStyle name="Comma 2 5 4 8" xfId="2645" xr:uid="{5FF45CA0-B07C-49B4-883D-6839DC2D23F9}"/>
    <cellStyle name="Comma 2 5 5" xfId="659" xr:uid="{00000000-0005-0000-0000-000092020000}"/>
    <cellStyle name="Comma 2 5 5 2" xfId="4812" xr:uid="{69F2C48D-1E33-4615-8872-73633CA81C4D}"/>
    <cellStyle name="Comma 2 5 5 2 2" xfId="10363" xr:uid="{442EB13A-FD6E-4F33-A7A0-A4B90A1EA330}"/>
    <cellStyle name="Comma 2 5 5 2 3" xfId="14906" xr:uid="{3430BFBE-8650-4C5F-9188-097F12754378}"/>
    <cellStyle name="Comma 2 5 5 3" xfId="6995" xr:uid="{C984C267-841E-4C81-93E8-37E467725E9A}"/>
    <cellStyle name="Comma 2 5 5 3 2" xfId="12281" xr:uid="{6AD4A223-BF4B-4CF4-90CF-E4EC96F1CC7F}"/>
    <cellStyle name="Comma 2 5 5 4" xfId="8129" xr:uid="{C82DC72F-6508-4722-9D0D-E8A036104ECA}"/>
    <cellStyle name="Comma 2 5 5 5" xfId="13459" xr:uid="{056D05FB-4746-43AA-90D3-29ECB34C8B18}"/>
    <cellStyle name="Comma 2 5 5 6" xfId="3029" xr:uid="{93149CD5-CA66-482B-B210-39EA5A31D074}"/>
    <cellStyle name="Comma 2 5 6" xfId="660" xr:uid="{00000000-0005-0000-0000-000093020000}"/>
    <cellStyle name="Comma 2 5 6 2" xfId="8794" xr:uid="{3BF1E62E-6FE8-497A-B3D2-6BFE5B406BD4}"/>
    <cellStyle name="Comma 2 5 6 3" xfId="14195" xr:uid="{8891EE2E-DE97-49DE-BE2F-D1FE8409011B}"/>
    <cellStyle name="Comma 2 5 6 4" xfId="3106" xr:uid="{BDA6C160-C2B2-4EBE-B323-2BD44EA47C94}"/>
    <cellStyle name="Comma 2 5 7" xfId="661" xr:uid="{00000000-0005-0000-0000-000094020000}"/>
    <cellStyle name="Comma 2 5 7 2" xfId="8940" xr:uid="{35743099-1691-4CF1-ABAB-AFA1275A1C43}"/>
    <cellStyle name="Comma 2 5 7 3" xfId="3290" xr:uid="{6B590E9C-6EAA-4992-8EFD-FF2635459089}"/>
    <cellStyle name="Comma 2 5 8" xfId="662" xr:uid="{00000000-0005-0000-0000-000095020000}"/>
    <cellStyle name="Comma 2 5 8 2" xfId="9024" xr:uid="{582DB559-959D-47F6-AC69-E546B33CD2AD}"/>
    <cellStyle name="Comma 2 5 8 3" xfId="3376" xr:uid="{CA8995FC-EA40-4C0C-BA04-A6AA139A1227}"/>
    <cellStyle name="Comma 2 5 9" xfId="3773" xr:uid="{92522A41-494B-4D8D-BF12-AB5A94CD746B}"/>
    <cellStyle name="Comma 2 5 9 2" xfId="9401" xr:uid="{6EEF5172-345A-4943-BEA5-0DED8ACDF1B9}"/>
    <cellStyle name="Comma 2 6" xfId="663" xr:uid="{00000000-0005-0000-0000-000096020000}"/>
    <cellStyle name="Comma 2 6 2" xfId="4714" xr:uid="{2424B38D-B3BD-4DAF-95AF-D3E9D8943F32}"/>
    <cellStyle name="Comma 2 6 2 2" xfId="5412" xr:uid="{26D803C3-A8BA-473D-B383-6907759EF065}"/>
    <cellStyle name="Comma 2 6 2 2 2" xfId="10804" xr:uid="{A770DAC1-F0E1-4F1A-8F41-F91174B5C9DF}"/>
    <cellStyle name="Comma 2 6 2 2 2 2" xfId="15517" xr:uid="{1D002B50-E847-40A0-B8B2-86505B4DB8F2}"/>
    <cellStyle name="Comma 2 6 2 2 3" xfId="14070" xr:uid="{2F63342E-DE16-4458-B30B-00F871A9C3BB}"/>
    <cellStyle name="Comma 2 6 2 3" xfId="10272" xr:uid="{2132DE13-CDBF-47DD-ADBA-E89802DE1A8C}"/>
    <cellStyle name="Comma 2 6 2 3 2" xfId="14803" xr:uid="{BCC642C9-54EA-4BD4-8297-1AAB9F52BA7F}"/>
    <cellStyle name="Comma 2 6 2 4" xfId="13356" xr:uid="{8FDA2367-BE82-462E-BCD0-14D9820CF55A}"/>
    <cellStyle name="Comma 2 6 3" xfId="5075" xr:uid="{B6C9BD6C-D60E-4CB3-9890-CB296B452DEB}"/>
    <cellStyle name="Comma 2 6 3 2" xfId="10467" xr:uid="{99AA4B1D-A3C8-44FD-8BF5-96F9365DC219}"/>
    <cellStyle name="Comma 2 6 3 2 2" xfId="15178" xr:uid="{16B313DA-27D1-42CA-8C07-434198334BC5}"/>
    <cellStyle name="Comma 2 6 3 3" xfId="13731" xr:uid="{D2C32BE0-0A15-4E16-A7F2-C338CDB42D10}"/>
    <cellStyle name="Comma 2 6 4" xfId="4407" xr:uid="{D6FEBD70-F1CB-47D8-9212-E3F86FA2920F}"/>
    <cellStyle name="Comma 2 6 4 2" xfId="9983" xr:uid="{CACA0CC8-D96E-4606-ADC0-7EAB2B04250E}"/>
    <cellStyle name="Comma 2 6 4 3" xfId="14464" xr:uid="{C8851DEB-0772-4174-8DC0-3DF28694C2AC}"/>
    <cellStyle name="Comma 2 6 5" xfId="5602" xr:uid="{4DABA0D6-3640-4A91-AAFE-7E5340A15C27}"/>
    <cellStyle name="Comma 2 6 6" xfId="8990" xr:uid="{03E573BE-9141-4FBD-807D-F614AFE38F97}"/>
    <cellStyle name="Comma 2 6 7" xfId="13015" xr:uid="{B22C5760-6C36-4AA6-8A18-0F7D650FC50C}"/>
    <cellStyle name="Comma 2 6 8" xfId="3340" xr:uid="{B88F3510-6A72-4D6B-B586-7EA3EF5D8F97}"/>
    <cellStyle name="Comma 2 7" xfId="664" xr:uid="{00000000-0005-0000-0000-000097020000}"/>
    <cellStyle name="Comma 2 7 2" xfId="5416" xr:uid="{94D8F418-090A-4218-88E5-B1509019B3A9}"/>
    <cellStyle name="Comma 2 7 2 2" xfId="10808" xr:uid="{0F9DF64C-5E59-4DC9-A34F-9D909BC00E03}"/>
    <cellStyle name="Comma 2 7 2 2 2" xfId="15521" xr:uid="{5EBBD251-4646-4E5E-9819-13232D557D35}"/>
    <cellStyle name="Comma 2 7 2 3" xfId="14074" xr:uid="{DDD3DC3B-3058-41D0-8BF6-2D06C2F134DF}"/>
    <cellStyle name="Comma 2 7 3" xfId="4718" xr:uid="{504E0820-CCBD-4450-8C9D-44FF958D3572}"/>
    <cellStyle name="Comma 2 7 3 2" xfId="10276" xr:uid="{E99C4707-4FD9-404B-9730-3BB3CDA2767C}"/>
    <cellStyle name="Comma 2 7 3 3" xfId="14807" xr:uid="{3EB42B98-C8E6-4E2D-BA13-3AD30DB5B3BC}"/>
    <cellStyle name="Comma 2 7 4" xfId="5597" xr:uid="{BCEA0EC9-805F-4534-BA52-D2284BFCD08E}"/>
    <cellStyle name="Comma 2 7 4 2" xfId="665" xr:uid="{00000000-0005-0000-0000-000098020000}"/>
    <cellStyle name="Comma 2 7 4 2 2" xfId="666" xr:uid="{00000000-0005-0000-0000-000099020000}"/>
    <cellStyle name="Comma 2 7 4 2 2 2" xfId="667" xr:uid="{00000000-0005-0000-0000-00009A020000}"/>
    <cellStyle name="Comma 2 7 4 2 2 2 2" xfId="9100" xr:uid="{6EB6302D-1E25-4228-A366-387A7AE5AE64}"/>
    <cellStyle name="Comma 2 7 4 2 2 2 3" xfId="3451" xr:uid="{D1E137A2-EEEE-42FF-B823-56D57486460C}"/>
    <cellStyle name="Comma 2 7 4 2 2 3" xfId="668" xr:uid="{00000000-0005-0000-0000-00009B020000}"/>
    <cellStyle name="Comma 2 7 4 2 2 3 2" xfId="8502" xr:uid="{9CBF9B0B-0C5D-47D2-ABD7-E885D3A1DE38}"/>
    <cellStyle name="Comma 2 7 4 2 3" xfId="669" xr:uid="{00000000-0005-0000-0000-00009C020000}"/>
    <cellStyle name="Comma 2 7 4 2 3 2" xfId="9099" xr:uid="{EA3B057B-5A1A-42A6-9937-D90D05F19967}"/>
    <cellStyle name="Comma 2 7 4 2 3 3" xfId="3450" xr:uid="{20B20453-BA66-4D59-9224-84B8279FFE74}"/>
    <cellStyle name="Comma 2 7 4 2 4" xfId="670" xr:uid="{00000000-0005-0000-0000-00009D020000}"/>
    <cellStyle name="Comma 2 7 4 2 4 2" xfId="8417" xr:uid="{5E1D4AB1-5B3F-4CFE-B23D-4AEFE49B772F}"/>
    <cellStyle name="Comma 2 7 4 3" xfId="10924" xr:uid="{B9E4309A-665B-4D07-9C96-672DFB19AD54}"/>
    <cellStyle name="Comma 2 7 5" xfId="9195" xr:uid="{4C6ED208-6BB9-4316-8622-4E3990C6822A}"/>
    <cellStyle name="Comma 2 7 6" xfId="13360" xr:uid="{800C2551-5B9E-4BCD-83B2-A2D28D99E97F}"/>
    <cellStyle name="Comma 2 7 7" xfId="3544" xr:uid="{4257040F-798C-4140-8A12-92EFFE1F643D}"/>
    <cellStyle name="Comma 2 8" xfId="671" xr:uid="{00000000-0005-0000-0000-00009E020000}"/>
    <cellStyle name="Comma 2 8 2" xfId="9320" xr:uid="{98EA0531-FA36-4373-A646-9D0328593205}"/>
    <cellStyle name="Comma 2 8 3" xfId="12621" xr:uid="{9F9BC0FF-684B-4954-9C24-091FF3DDB1B6}"/>
    <cellStyle name="Comma 2 8 4" xfId="3683" xr:uid="{B10A262F-70B0-4B47-BAC9-FEB24FAB28D0}"/>
    <cellStyle name="Comma 2 9" xfId="672" xr:uid="{00000000-0005-0000-0000-00009F020000}"/>
    <cellStyle name="Comma 2 9 2" xfId="8977" xr:uid="{34DCD143-0BF5-4B02-8109-B7717ACEB593}"/>
    <cellStyle name="Comma 2 9 3" xfId="3327" xr:uid="{478167C4-A90D-4458-A58B-E46886C57EE3}"/>
    <cellStyle name="Comma 20" xfId="673" xr:uid="{00000000-0005-0000-0000-0000A0020000}"/>
    <cellStyle name="Comma 20 10" xfId="5797" xr:uid="{630A7D00-BEE1-43E2-8798-5A2C99F32557}"/>
    <cellStyle name="Comma 20 10 2" xfId="11095" xr:uid="{C66F8C7F-48C8-41B4-94D4-45D4B75D8E9C}"/>
    <cellStyle name="Comma 20 11" xfId="7333" xr:uid="{03518311-90F8-4BE4-9FCF-A6DC56169AFA}"/>
    <cellStyle name="Comma 20 12" xfId="12694" xr:uid="{7FBE1C16-1823-4283-B5CF-7B044E527FF5}"/>
    <cellStyle name="Comma 20 13" xfId="2527" xr:uid="{B33406C7-9C7D-4496-BD0B-CA753493442F}"/>
    <cellStyle name="Comma 20 2" xfId="674" xr:uid="{00000000-0005-0000-0000-0000A1020000}"/>
    <cellStyle name="Comma 20 2 10" xfId="2684" xr:uid="{006B48D1-B0DD-4815-A0FD-FB4F6D97742E}"/>
    <cellStyle name="Comma 20 2 2" xfId="675" xr:uid="{00000000-0005-0000-0000-0000A2020000}"/>
    <cellStyle name="Comma 20 2 2 2" xfId="676" xr:uid="{00000000-0005-0000-0000-0000A3020000}"/>
    <cellStyle name="Comma 20 2 2 2 2" xfId="5340" xr:uid="{3E1E4155-2F33-4761-BE1D-CC9F31013D1C}"/>
    <cellStyle name="Comma 20 2 2 2 2 2" xfId="10732" xr:uid="{854D9DA5-61CB-4B53-A346-DDCF0F791A2E}"/>
    <cellStyle name="Comma 20 2 2 2 2 2 2" xfId="15445" xr:uid="{1E529BEC-F0D0-48F9-A52C-53045447A968}"/>
    <cellStyle name="Comma 20 2 2 2 2 3" xfId="13998" xr:uid="{8AFBDB8A-AE73-473B-88BB-209F88A1266F}"/>
    <cellStyle name="Comma 20 2 2 2 3" xfId="4653" xr:uid="{55C05272-EAB0-4AB3-A9B7-325F70F4CDAF}"/>
    <cellStyle name="Comma 20 2 2 2 3 2" xfId="10211" xr:uid="{3DA2DD9B-0070-4BC7-9B89-0914C71ED594}"/>
    <cellStyle name="Comma 20 2 2 2 3 3" xfId="14731" xr:uid="{EE7BB582-D335-4D8A-9098-AF28E4C4C5DF}"/>
    <cellStyle name="Comma 20 2 2 2 4" xfId="6858" xr:uid="{696AA3E3-C908-4361-A3A2-58530A80291E}"/>
    <cellStyle name="Comma 20 2 2 2 4 2" xfId="12146" xr:uid="{C9B6C6C7-BED5-425A-9FDB-8A421728C44E}"/>
    <cellStyle name="Comma 20 2 2 2 5" xfId="8844" xr:uid="{A6D0F6A5-E6CD-4C30-AADB-EE9217BDE361}"/>
    <cellStyle name="Comma 20 2 2 2 6" xfId="7920" xr:uid="{8628D444-E49E-4BDC-9E76-FC9207C1E35E}"/>
    <cellStyle name="Comma 20 2 2 2 7" xfId="13284" xr:uid="{9338CD1E-9018-44D7-BB99-73602D4BF6DF}"/>
    <cellStyle name="Comma 20 2 2 2 8" xfId="3183" xr:uid="{A120341C-F5D4-4D95-B774-BDE0E18F06E4}"/>
    <cellStyle name="Comma 20 2 2 3" xfId="5003" xr:uid="{E491B7E5-9B62-4721-8DE8-DA83B1C3D747}"/>
    <cellStyle name="Comma 20 2 2 3 2" xfId="7190" xr:uid="{4AA7F483-AAE6-4DFA-AE4E-5C5562DCC31D}"/>
    <cellStyle name="Comma 20 2 2 3 2 2" xfId="12476" xr:uid="{2095C4B4-5AD9-48D1-B10F-98BE5E858DDF}"/>
    <cellStyle name="Comma 20 2 2 3 2 3" xfId="15103" xr:uid="{BEC31111-150E-4146-907C-59880217406E}"/>
    <cellStyle name="Comma 20 2 2 3 3" xfId="8333" xr:uid="{82EAA311-4291-4479-A18B-F4CF6ED5DC39}"/>
    <cellStyle name="Comma 20 2 2 3 4" xfId="13656" xr:uid="{D8B4A5FB-81AB-448E-ADE3-48A161D8F1F5}"/>
    <cellStyle name="Comma 20 2 2 4" xfId="4229" xr:uid="{604B8D9E-81B6-43FA-8B9B-5A4BE2E3D75E}"/>
    <cellStyle name="Comma 20 2 2 4 2" xfId="9822" xr:uid="{4D92F311-4245-4818-BB30-464D254F5600}"/>
    <cellStyle name="Comma 20 2 2 4 3" xfId="14391" xr:uid="{247F0B7F-9B36-4868-A714-B3A57FE76F99}"/>
    <cellStyle name="Comma 20 2 2 5" xfId="6281" xr:uid="{6A82AF58-3227-4C50-AD28-6E33BD8A7B38}"/>
    <cellStyle name="Comma 20 2 2 5 2" xfId="11576" xr:uid="{73BBD9E2-BAEB-4BB6-B07A-B82CC32FADF6}"/>
    <cellStyle name="Comma 20 2 2 6" xfId="7573" xr:uid="{72C0F129-9CFD-4615-B861-ED20F39FED40}"/>
    <cellStyle name="Comma 20 2 2 7" xfId="12937" xr:uid="{6CD8BD97-7496-481C-A0DC-9633872D3837}"/>
    <cellStyle name="Comma 20 2 2 8" xfId="2844" xr:uid="{762C2CC3-0232-4298-AC6D-7A6C0BD455A2}"/>
    <cellStyle name="Comma 20 2 3" xfId="677" xr:uid="{00000000-0005-0000-0000-0000A4020000}"/>
    <cellStyle name="Comma 20 2 3 2" xfId="5180" xr:uid="{7BCF7927-B0BD-49A3-B5D6-5A37BDD9FE83}"/>
    <cellStyle name="Comma 20 2 3 2 2" xfId="10572" xr:uid="{88C018D4-89E4-4574-A01B-BB1A89E11F24}"/>
    <cellStyle name="Comma 20 2 3 2 2 2" xfId="15285" xr:uid="{F7AD362A-C936-470B-A6BC-B1F017F90C36}"/>
    <cellStyle name="Comma 20 2 3 2 3" xfId="13838" xr:uid="{5CF525CC-0658-40F9-9811-D9975CAAA0BB}"/>
    <cellStyle name="Comma 20 2 3 3" xfId="4511" xr:uid="{43221F8B-AB3C-4E70-9923-A4BC0C773704}"/>
    <cellStyle name="Comma 20 2 3 3 2" xfId="10070" xr:uid="{A83CF682-E903-4664-9381-12DCBA7997D8}"/>
    <cellStyle name="Comma 20 2 3 3 3" xfId="14571" xr:uid="{B67DC0AE-676C-4668-A0E0-520206AC11E9}"/>
    <cellStyle name="Comma 20 2 3 4" xfId="6705" xr:uid="{8021AB10-E038-4569-9B22-6488C790C884}"/>
    <cellStyle name="Comma 20 2 3 4 2" xfId="11993" xr:uid="{E883A5AC-C92D-4150-8E75-422C2505CB32}"/>
    <cellStyle name="Comma 20 2 3 5" xfId="8694" xr:uid="{CA6819D1-2DD0-4D52-B6DB-3E4EC7E86A14}"/>
    <cellStyle name="Comma 20 2 3 6" xfId="7760" xr:uid="{41EEFCE8-8A8A-48F0-89CB-E2A8EC837420}"/>
    <cellStyle name="Comma 20 2 3 7" xfId="13124" xr:uid="{6E12CF5C-E3EB-4445-9572-8EE7CDA79877}"/>
    <cellStyle name="Comma 20 2 3 8" xfId="2981" xr:uid="{FFFB835F-B11F-46F0-9C7E-4CB543B4C475}"/>
    <cellStyle name="Comma 20 2 4" xfId="678" xr:uid="{00000000-0005-0000-0000-0000A5020000}"/>
    <cellStyle name="Comma 20 2 4 2" xfId="4849" xr:uid="{C20E60CB-BE0A-4E4A-97AD-3738241F948E}"/>
    <cellStyle name="Comma 20 2 4 2 2" xfId="10395" xr:uid="{5E77E4A5-43AA-402A-B8F2-60194692FE19}"/>
    <cellStyle name="Comma 20 2 4 2 3" xfId="14943" xr:uid="{C8BDEDB1-F97F-4EB8-BB73-582E19A6C6E5}"/>
    <cellStyle name="Comma 20 2 4 3" xfId="7031" xr:uid="{8B6BD5EA-FCEB-4C52-BAC5-4D7304276E77}"/>
    <cellStyle name="Comma 20 2 4 3 2" xfId="12317" xr:uid="{EF55DCB5-08F9-45C3-AE4A-7FBE4C7F5B90}"/>
    <cellStyle name="Comma 20 2 4 4" xfId="8168" xr:uid="{0DC58E65-E2A2-49FB-BBC7-EC9DD4B58FBF}"/>
    <cellStyle name="Comma 20 2 4 5" xfId="13496" xr:uid="{B37F6D44-C36B-494A-9086-A24D2D1B63E1}"/>
    <cellStyle name="Comma 20 2 4 6" xfId="3124" xr:uid="{9E71C19D-2370-4C97-A4DF-48D2CF6B5D48}"/>
    <cellStyle name="Comma 20 2 5" xfId="679" xr:uid="{00000000-0005-0000-0000-0000A6020000}"/>
    <cellStyle name="Comma 20 2 5 2" xfId="8958" xr:uid="{96A130B7-99D1-4C1A-8394-0B645B26DC6F}"/>
    <cellStyle name="Comma 20 2 5 3" xfId="14232" xr:uid="{B7150EB2-763E-4194-8137-BAC3E0E647C1}"/>
    <cellStyle name="Comma 20 2 5 4" xfId="3308" xr:uid="{E61DE1AA-5DDE-4B23-9476-92867F372284}"/>
    <cellStyle name="Comma 20 2 6" xfId="4041" xr:uid="{664B583E-876A-4F0C-9641-7E3CFD7793CE}"/>
    <cellStyle name="Comma 20 2 6 2" xfId="9653" xr:uid="{DCC81C45-08F8-43B0-9FF7-48C855AE62FB}"/>
    <cellStyle name="Comma 20 2 7" xfId="5956" xr:uid="{D180B9A5-367E-48A6-A47B-F7A8C22161E1}"/>
    <cellStyle name="Comma 20 2 7 2" xfId="11252" xr:uid="{0769E030-8468-437E-BC9E-C6BB5639DA06}"/>
    <cellStyle name="Comma 20 2 8" xfId="7413" xr:uid="{8815CB6D-9549-4FB1-876B-05B3790BBF41}"/>
    <cellStyle name="Comma 20 2 9" xfId="12777" xr:uid="{5D055495-F181-4644-88C5-EA4C94FFBAD4}"/>
    <cellStyle name="Comma 20 3" xfId="680" xr:uid="{00000000-0005-0000-0000-0000A7020000}"/>
    <cellStyle name="Comma 20 3 2" xfId="681" xr:uid="{00000000-0005-0000-0000-0000A8020000}"/>
    <cellStyle name="Comma 20 3 2 2" xfId="5259" xr:uid="{C97361FB-A66C-4FCF-B2BB-6F5511A77B98}"/>
    <cellStyle name="Comma 20 3 2 2 2" xfId="10651" xr:uid="{BCF4BABA-C2DC-45B4-829C-28CAD97046D3}"/>
    <cellStyle name="Comma 20 3 2 2 2 2" xfId="15364" xr:uid="{DA123E07-ECFD-48A3-9E32-C0B4FC0DBD70}"/>
    <cellStyle name="Comma 20 3 2 2 3" xfId="13917" xr:uid="{7C0BBBE5-7631-40CA-88BA-9BA47434F9D3}"/>
    <cellStyle name="Comma 20 3 2 3" xfId="4580" xr:uid="{02880CB3-B342-4E97-8F29-AFEE5B4137E5}"/>
    <cellStyle name="Comma 20 3 2 3 2" xfId="10138" xr:uid="{87E88551-C3B9-4BA9-9F82-A84EB05D2EBF}"/>
    <cellStyle name="Comma 20 3 2 3 3" xfId="14650" xr:uid="{B4848175-CCC4-4795-9944-8C404FCCBB91}"/>
    <cellStyle name="Comma 20 3 2 4" xfId="6781" xr:uid="{AFAE6C4A-6FA8-4BAA-BD33-339C2827FB42}"/>
    <cellStyle name="Comma 20 3 2 4 2" xfId="12069" xr:uid="{FC02D1BD-189F-460F-9C1E-4BE6804990B8}"/>
    <cellStyle name="Comma 20 3 2 5" xfId="8816" xr:uid="{88DC462E-FA8C-4721-BF49-5CAE25507567}"/>
    <cellStyle name="Comma 20 3 2 6" xfId="7839" xr:uid="{52A3D81F-0601-4406-8A0A-0139249E7EDE}"/>
    <cellStyle name="Comma 20 3 2 7" xfId="13203" xr:uid="{C7E76045-4F5B-4B76-8AFF-D00D28D1ACCF}"/>
    <cellStyle name="Comma 20 3 2 8" xfId="3153" xr:uid="{D87A30AB-96C4-4807-A944-073D1986B187}"/>
    <cellStyle name="Comma 20 3 3" xfId="4925" xr:uid="{A5515B33-B607-4571-A376-6DE3CF649635}"/>
    <cellStyle name="Comma 20 3 3 2" xfId="7109" xr:uid="{97F5C01B-043E-4A2C-AED5-1474200CC08D}"/>
    <cellStyle name="Comma 20 3 3 2 2" xfId="12395" xr:uid="{D0A97720-8775-4324-80A1-3DF7B4EC1720}"/>
    <cellStyle name="Comma 20 3 3 2 3" xfId="15022" xr:uid="{0E1A2649-7357-4037-B5A3-A1DF1085A82C}"/>
    <cellStyle name="Comma 20 3 3 3" xfId="8252" xr:uid="{C8C5A8BF-09FE-4AB1-AC65-9A6887ADA61B}"/>
    <cellStyle name="Comma 20 3 3 4" xfId="13575" xr:uid="{9173FB72-CFE0-44BA-B7FB-14BAC2F2EC18}"/>
    <cellStyle name="Comma 20 3 4" xfId="4133" xr:uid="{473DA01E-74D0-4606-8783-10118ACC8209}"/>
    <cellStyle name="Comma 20 3 4 2" xfId="9737" xr:uid="{E6BD47D9-1D9B-466F-9753-AA34E9BA8568}"/>
    <cellStyle name="Comma 20 3 4 3" xfId="14310" xr:uid="{100391DC-D015-4899-A456-2A92E2624E3B}"/>
    <cellStyle name="Comma 20 3 5" xfId="6130" xr:uid="{6E5890CE-8475-42E7-A06C-C75A56527E59}"/>
    <cellStyle name="Comma 20 3 5 2" xfId="11426" xr:uid="{2ECDB24A-3076-4F2C-9094-3E784CCFF971}"/>
    <cellStyle name="Comma 20 3 6" xfId="7492" xr:uid="{3AD98CD9-FE44-42C3-81D8-87CA4E5507F7}"/>
    <cellStyle name="Comma 20 3 7" xfId="12856" xr:uid="{BAB35301-02EE-495C-8DD0-AA8E577140B1}"/>
    <cellStyle name="Comma 20 3 8" xfId="2763" xr:uid="{7AE189B3-4D34-4D93-A078-2DA95368348C}"/>
    <cellStyle name="Comma 20 4" xfId="682" xr:uid="{00000000-0005-0000-0000-0000A9020000}"/>
    <cellStyle name="Comma 20 4 2" xfId="5104" xr:uid="{0795044E-CA88-4677-90F4-FA63254F8241}"/>
    <cellStyle name="Comma 20 4 2 2" xfId="10496" xr:uid="{629ACB65-9042-415C-9C36-F0DFC8236890}"/>
    <cellStyle name="Comma 20 4 2 2 2" xfId="15209" xr:uid="{0CBA3E23-8DCD-42A4-87BA-303569F59E1D}"/>
    <cellStyle name="Comma 20 4 2 3" xfId="13762" xr:uid="{74D060C8-ED7C-4E74-85ED-0701247C123F}"/>
    <cellStyle name="Comma 20 4 3" xfId="4448" xr:uid="{A4063E0C-8998-4696-9B34-3620E79A0145}"/>
    <cellStyle name="Comma 20 4 3 2" xfId="10012" xr:uid="{5E34694A-1E78-4091-8424-63597897B0AC}"/>
    <cellStyle name="Comma 20 4 3 3" xfId="14495" xr:uid="{6FB19785-809B-469C-9779-65A3AD569C3D}"/>
    <cellStyle name="Comma 20 4 4" xfId="6634" xr:uid="{EC5A78EE-B198-40C4-B4A8-EABD5FAE0D2B}"/>
    <cellStyle name="Comma 20 4 4 2" xfId="11922" xr:uid="{24DEAD66-CCD1-4FD7-9003-3505666598CC}"/>
    <cellStyle name="Comma 20 4 5" xfId="8589" xr:uid="{04C62957-DEAD-409B-BA5A-0FFE094CB0FA}"/>
    <cellStyle name="Comma 20 4 6" xfId="7685" xr:uid="{4C9AE08A-AA69-4451-90B6-365E471B5F4A}"/>
    <cellStyle name="Comma 20 4 7" xfId="13048" xr:uid="{066CE22B-AAB8-4C93-9CBF-6DB045A8C11E}"/>
    <cellStyle name="Comma 20 4 8" xfId="2600" xr:uid="{175FEEE7-FC5B-4008-9D9C-305FE0E9EE6C}"/>
    <cellStyle name="Comma 20 5" xfId="683" xr:uid="{00000000-0005-0000-0000-0000AA020000}"/>
    <cellStyle name="Comma 20 5 2" xfId="4773" xr:uid="{5C8907C1-B400-45BB-9309-2802F0F70AFA}"/>
    <cellStyle name="Comma 20 5 2 2" xfId="10326" xr:uid="{2DC5D7D7-00BD-4200-BFD4-2FEB632AF6E6}"/>
    <cellStyle name="Comma 20 5 2 3" xfId="14866" xr:uid="{5A5256AE-1234-48D5-A5D3-A511FE69A3FB}"/>
    <cellStyle name="Comma 20 5 3" xfId="6957" xr:uid="{6DC0BE9B-C2C0-41EF-97B0-443A1F350EF2}"/>
    <cellStyle name="Comma 20 5 3 2" xfId="12243" xr:uid="{120852AC-240B-4052-A5FA-434834C6F101}"/>
    <cellStyle name="Comma 20 5 4" xfId="8067" xr:uid="{548BD78C-8C61-444B-A3CD-47019605BC55}"/>
    <cellStyle name="Comma 20 5 5" xfId="13419" xr:uid="{7022303A-E872-4DB8-93E3-B65B08F22283}"/>
    <cellStyle name="Comma 20 5 6" xfId="2983" xr:uid="{35B65A21-4CF0-489A-B5E9-BD2759D1BDD6}"/>
    <cellStyle name="Comma 20 6" xfId="684" xr:uid="{00000000-0005-0000-0000-0000AB020000}"/>
    <cellStyle name="Comma 20 6 2" xfId="8777" xr:uid="{2676BF00-390B-4DFB-82FE-49CDC226C070}"/>
    <cellStyle name="Comma 20 6 3" xfId="14155" xr:uid="{4ED2E8FD-450A-4E52-A467-95221651051E}"/>
    <cellStyle name="Comma 20 6 4" xfId="3088" xr:uid="{89E4D3B6-4BB2-4CCC-8EA2-171162FA111B}"/>
    <cellStyle name="Comma 20 7" xfId="685" xr:uid="{00000000-0005-0000-0000-0000AC020000}"/>
    <cellStyle name="Comma 20 7 2" xfId="8922" xr:uid="{0281DA8D-BB5B-44EF-8E94-4133B14CEDEE}"/>
    <cellStyle name="Comma 20 7 3" xfId="3272" xr:uid="{58D3D78A-CED0-4B05-85C5-D7FDE912BD6C}"/>
    <cellStyle name="Comma 20 8" xfId="686" xr:uid="{00000000-0005-0000-0000-0000AD020000}"/>
    <cellStyle name="Comma 20 8 2" xfId="9276" xr:uid="{795E4E32-8DF9-42C9-89E7-59E98EE6C735}"/>
    <cellStyle name="Comma 20 8 3" xfId="3632" xr:uid="{D4EE21DD-4B99-4887-9D5E-620B927D2C61}"/>
    <cellStyle name="Comma 20 9" xfId="3891" xr:uid="{A3EBA5C5-E00C-4413-81DA-96B38B0153F4}"/>
    <cellStyle name="Comma 20 9 2" xfId="9510" xr:uid="{293469FE-1E8A-46DE-A5B7-B3B899FABA73}"/>
    <cellStyle name="Comma 21" xfId="687" xr:uid="{00000000-0005-0000-0000-0000AE020000}"/>
    <cellStyle name="Comma 21 2" xfId="688" xr:uid="{00000000-0005-0000-0000-0000AF020000}"/>
    <cellStyle name="Comma 21 2 2" xfId="4058" xr:uid="{CFB9AA93-DEFD-40E6-AD96-C8BF78A3AA7A}"/>
    <cellStyle name="Comma 21 2 2 2" xfId="6298" xr:uid="{EC142D8E-3686-42B9-935E-CE8B11C8D02D}"/>
    <cellStyle name="Comma 21 2 2 2 2" xfId="11593" xr:uid="{744BBAC1-B506-475E-9AC6-14F1BECA6B65}"/>
    <cellStyle name="Comma 21 2 2 3" xfId="9670" xr:uid="{B3930CEC-5B21-4D95-B40C-2E8541093E67}"/>
    <cellStyle name="Comma 21 2 2 4" xfId="15180" xr:uid="{AFF5BA5E-E71B-4883-AA60-E007CA75AFF3}"/>
    <cellStyle name="Comma 21 2 3" xfId="5973" xr:uid="{5866FB1A-C448-4C71-B7B7-53EC05EBCF05}"/>
    <cellStyle name="Comma 21 2 3 2" xfId="11269" xr:uid="{E95D133E-EA57-4D19-88C4-7E04AC34A707}"/>
    <cellStyle name="Comma 21 2 4" xfId="9289" xr:uid="{6AFCAADE-016D-44A1-9DB5-73C46A7E24D5}"/>
    <cellStyle name="Comma 21 2 5" xfId="13733" xr:uid="{361A730C-E29E-4329-8D6E-FE6C1CCA60F4}"/>
    <cellStyle name="Comma 21 2 6" xfId="3646" xr:uid="{F5424403-C96E-481D-8E0B-0F67B863D710}"/>
    <cellStyle name="Comma 21 3" xfId="3910" xr:uid="{549ECD1E-FDCA-47C6-A7B8-BF2431E8A3EB}"/>
    <cellStyle name="Comma 21 3 2" xfId="6147" xr:uid="{53A723A3-1D36-454C-B700-9D7A2BE53A88}"/>
    <cellStyle name="Comma 21 3 2 2" xfId="11443" xr:uid="{3F402FE6-63B8-43E7-A2ED-C1C254F662DA}"/>
    <cellStyle name="Comma 21 3 3" xfId="9528" xr:uid="{F759B295-80DB-4528-BD71-CBFF0C2412F9}"/>
    <cellStyle name="Comma 21 3 4" xfId="14466" xr:uid="{184BEB7A-5A7D-4F40-BA6B-EEBF6962F2BC}"/>
    <cellStyle name="Comma 21 4" xfId="5819" xr:uid="{554ED3AE-2C97-4614-9D79-72E195DEA4F8}"/>
    <cellStyle name="Comma 21 4 2" xfId="11116" xr:uid="{02ADED1A-E793-4E04-9C34-5E9313A7F6C3}"/>
    <cellStyle name="Comma 21 5" xfId="7993" xr:uid="{B0D6D3B6-B801-4779-8376-502D165498BA}"/>
    <cellStyle name="Comma 21 6" xfId="13018" xr:uid="{08C0A5C4-6096-4025-BFEE-766FC97F90A0}"/>
    <cellStyle name="Comma 21 7" xfId="2936" xr:uid="{7E2A56BC-5FEF-48FF-BA37-394214CDF913}"/>
    <cellStyle name="Comma 22" xfId="689" xr:uid="{00000000-0005-0000-0000-0000B0020000}"/>
    <cellStyle name="Comma 22 10" xfId="5821" xr:uid="{91E501A5-C250-4DE5-80AC-34C08EEAB980}"/>
    <cellStyle name="Comma 22 10 2" xfId="11118" xr:uid="{C44768DE-B213-44D0-9220-88BB161D3A8C}"/>
    <cellStyle name="Comma 22 11" xfId="7319" xr:uid="{537F03EA-9046-471B-AAAE-E126A7460E60}"/>
    <cellStyle name="Comma 22 12" xfId="12676" xr:uid="{8F917DC0-C956-4A46-9FF6-1E7FE8D9939F}"/>
    <cellStyle name="Comma 22 13" xfId="2510" xr:uid="{44C950EB-1F7B-45AC-8247-244E5A619E55}"/>
    <cellStyle name="Comma 22 2" xfId="690" xr:uid="{00000000-0005-0000-0000-0000B1020000}"/>
    <cellStyle name="Comma 22 2 10" xfId="2670" xr:uid="{53C69FBC-A8AF-4C92-82E0-2AB80721CFFD}"/>
    <cellStyle name="Comma 22 2 2" xfId="691" xr:uid="{00000000-0005-0000-0000-0000B2020000}"/>
    <cellStyle name="Comma 22 2 2 2" xfId="692" xr:uid="{00000000-0005-0000-0000-0000B3020000}"/>
    <cellStyle name="Comma 22 2 2 2 2" xfId="5326" xr:uid="{E6C1A7C8-A1AB-4876-AA18-F086FC55436F}"/>
    <cellStyle name="Comma 22 2 2 2 2 2" xfId="10718" xr:uid="{360D976F-E478-4BDF-9583-1501267BB965}"/>
    <cellStyle name="Comma 22 2 2 2 2 2 2" xfId="15431" xr:uid="{A275F029-7CBD-4E54-BB36-87AA384AC03C}"/>
    <cellStyle name="Comma 22 2 2 2 2 3" xfId="13984" xr:uid="{0EDB7EC4-D059-4936-8D6B-8B9C94B4A98D}"/>
    <cellStyle name="Comma 22 2 2 2 3" xfId="4640" xr:uid="{081118FF-9F4A-4498-8BDC-52B662B5DF30}"/>
    <cellStyle name="Comma 22 2 2 2 3 2" xfId="10198" xr:uid="{EEADFEED-FD80-4CC8-8C01-E906CF8D6AEB}"/>
    <cellStyle name="Comma 22 2 2 2 3 3" xfId="14717" xr:uid="{19A17458-3D6F-4477-9309-01B819633245}"/>
    <cellStyle name="Comma 22 2 2 2 4" xfId="6845" xr:uid="{F6A76E28-9044-4FF1-B81C-35769C0A3E0C}"/>
    <cellStyle name="Comma 22 2 2 2 4 2" xfId="12133" xr:uid="{E13B178C-5D13-447B-8BC2-6B33FBB910A0}"/>
    <cellStyle name="Comma 22 2 2 2 5" xfId="8838" xr:uid="{289FB7FC-BFA3-45D2-B971-CB8A91321679}"/>
    <cellStyle name="Comma 22 2 2 2 6" xfId="7906" xr:uid="{8B920A8E-1435-4806-A3EE-F9D1AB0284F3}"/>
    <cellStyle name="Comma 22 2 2 2 7" xfId="13270" xr:uid="{31563441-CA8D-42AE-928F-BA1A19A632F8}"/>
    <cellStyle name="Comma 22 2 2 2 8" xfId="3177" xr:uid="{6AFA3E2C-46A6-41B6-A701-43D21388FB0A}"/>
    <cellStyle name="Comma 22 2 2 3" xfId="4989" xr:uid="{8168FEC9-933A-4D5A-AF7B-F00CD58229F5}"/>
    <cellStyle name="Comma 22 2 2 3 2" xfId="7176" xr:uid="{60BFE66F-FA83-4BA1-B346-BB4CCB7F05CF}"/>
    <cellStyle name="Comma 22 2 2 3 2 2" xfId="12462" xr:uid="{1A05BD67-14C2-4F29-9990-B66CEF784212}"/>
    <cellStyle name="Comma 22 2 2 3 2 3" xfId="15089" xr:uid="{A9576E18-B15B-4965-813E-0C098F0CFF72}"/>
    <cellStyle name="Comma 22 2 2 3 3" xfId="8319" xr:uid="{3003CC11-6C46-414C-ADA1-2F6E35EDBD90}"/>
    <cellStyle name="Comma 22 2 2 3 4" xfId="13642" xr:uid="{29C016B3-D709-4A62-85CA-8DADBC6835DB}"/>
    <cellStyle name="Comma 22 2 2 4" xfId="4215" xr:uid="{2F24550E-43AD-45E1-A0F1-29F0BD6C23B9}"/>
    <cellStyle name="Comma 22 2 2 4 2" xfId="9808" xr:uid="{8BCA5821-1965-41FC-98BA-94556E856893}"/>
    <cellStyle name="Comma 22 2 2 4 3" xfId="14377" xr:uid="{288E080A-6773-4005-8CC3-24D3F2EED63F}"/>
    <cellStyle name="Comma 22 2 2 5" xfId="6300" xr:uid="{02AD3ACA-A948-4577-B962-70E0300EEFE3}"/>
    <cellStyle name="Comma 22 2 2 5 2" xfId="11595" xr:uid="{6EE51FE0-78FB-4070-AE7C-6ECFAF1AA7F6}"/>
    <cellStyle name="Comma 22 2 2 6" xfId="7559" xr:uid="{966817CE-A39D-45F8-95D9-0C510236EB72}"/>
    <cellStyle name="Comma 22 2 2 7" xfId="12923" xr:uid="{735ED7B1-5B65-42DB-8A0E-85218A9F18C7}"/>
    <cellStyle name="Comma 22 2 2 8" xfId="2830" xr:uid="{6FDC7B76-5A74-4DCA-BA02-417CE92199D9}"/>
    <cellStyle name="Comma 22 2 3" xfId="693" xr:uid="{00000000-0005-0000-0000-0000B4020000}"/>
    <cellStyle name="Comma 22 2 3 2" xfId="5166" xr:uid="{F5FE0536-AB95-4DE7-A9CB-FB5223D9E6D8}"/>
    <cellStyle name="Comma 22 2 3 2 2" xfId="10558" xr:uid="{C7413401-34E1-42C7-B98C-AE4A4AF40932}"/>
    <cellStyle name="Comma 22 2 3 2 2 2" xfId="15271" xr:uid="{BC690C8D-B686-4908-982D-B4D8F4DD607A}"/>
    <cellStyle name="Comma 22 2 3 2 3" xfId="13824" xr:uid="{6FDE7FCA-AAA2-438A-95F6-163EC7CBFF64}"/>
    <cellStyle name="Comma 22 2 3 3" xfId="4499" xr:uid="{35D5CE4C-B432-40F4-B8D8-8A33963DB80C}"/>
    <cellStyle name="Comma 22 2 3 3 2" xfId="10058" xr:uid="{479E9E8D-E2D7-46EA-ABAC-F2A512AD0186}"/>
    <cellStyle name="Comma 22 2 3 3 3" xfId="14557" xr:uid="{D2BD2D1C-6C17-4CA7-9FD4-560E5739E7A0}"/>
    <cellStyle name="Comma 22 2 3 4" xfId="6692" xr:uid="{216ECCC7-0300-4254-B93F-8245F72084F0}"/>
    <cellStyle name="Comma 22 2 3 4 2" xfId="11980" xr:uid="{99D24488-840E-4C37-9BED-CC76B862916D}"/>
    <cellStyle name="Comma 22 2 3 5" xfId="8649" xr:uid="{AEFF9296-4531-4639-BEB2-954525EE4A7B}"/>
    <cellStyle name="Comma 22 2 3 6" xfId="7746" xr:uid="{7E3B9120-5978-4556-A7D9-28C3ED1C09AE}"/>
    <cellStyle name="Comma 22 2 3 7" xfId="13110" xr:uid="{57C3B261-979E-4268-ABE5-2F61EE0F381B}"/>
    <cellStyle name="Comma 22 2 3 8" xfId="2922" xr:uid="{ED6EA598-062E-413F-B1B7-6E323A4A47EB}"/>
    <cellStyle name="Comma 22 2 4" xfId="694" xr:uid="{00000000-0005-0000-0000-0000B5020000}"/>
    <cellStyle name="Comma 22 2 4 2" xfId="4835" xr:uid="{436471C7-3794-4F41-BFBE-7EB51D084E07}"/>
    <cellStyle name="Comma 22 2 4 2 2" xfId="10386" xr:uid="{FD059281-6E82-4BFB-943D-732FF091BA46}"/>
    <cellStyle name="Comma 22 2 4 2 3" xfId="14929" xr:uid="{6500E1AD-22E6-4F69-9BEB-7EB763EE3B25}"/>
    <cellStyle name="Comma 22 2 4 3" xfId="7017" xr:uid="{34E32444-EC56-46F9-8986-29A67E2DDCD3}"/>
    <cellStyle name="Comma 22 2 4 3 2" xfId="12303" xr:uid="{6E024A69-DD4E-4597-9B99-E493F4417CCD}"/>
    <cellStyle name="Comma 22 2 4 4" xfId="8154" xr:uid="{C08818B1-936A-43BC-A1C4-5CA708AE4DB2}"/>
    <cellStyle name="Comma 22 2 4 5" xfId="13482" xr:uid="{3016BEE2-FA92-46E8-A667-D9340A9ABF6C}"/>
    <cellStyle name="Comma 22 2 4 6" xfId="3118" xr:uid="{42A60440-AFE1-4551-BDED-CB9C7F55220E}"/>
    <cellStyle name="Comma 22 2 5" xfId="695" xr:uid="{00000000-0005-0000-0000-0000B6020000}"/>
    <cellStyle name="Comma 22 2 5 2" xfId="8952" xr:uid="{1A0FC24F-7D43-40E4-A6F3-8DE247177E0F}"/>
    <cellStyle name="Comma 22 2 5 3" xfId="14218" xr:uid="{69028115-B986-480C-905C-FB386884A8A8}"/>
    <cellStyle name="Comma 22 2 5 4" xfId="3302" xr:uid="{E815C370-6026-45CB-9A3F-20FFA8D2D39F}"/>
    <cellStyle name="Comma 22 2 6" xfId="4060" xr:uid="{4349E37F-6EF9-4D66-806B-FC9893AB6D2F}"/>
    <cellStyle name="Comma 22 2 6 2" xfId="9672" xr:uid="{C51D7277-06A7-48AB-9102-71CD6660F998}"/>
    <cellStyle name="Comma 22 2 7" xfId="5975" xr:uid="{24893FFF-9D66-4D44-9EED-24286426DFC5}"/>
    <cellStyle name="Comma 22 2 7 2" xfId="11271" xr:uid="{01DE6760-502D-445D-9F8D-9FCF95F1E29E}"/>
    <cellStyle name="Comma 22 2 8" xfId="7399" xr:uid="{38297414-ABBA-4285-8E57-5761BB0AE10A}"/>
    <cellStyle name="Comma 22 2 9" xfId="12763" xr:uid="{306B8E2B-EE70-4BE1-860C-B8A8FCB8BF84}"/>
    <cellStyle name="Comma 22 20" xfId="696" xr:uid="{00000000-0005-0000-0000-0000B7020000}"/>
    <cellStyle name="Comma 22 20 10" xfId="7326" xr:uid="{0CD4FCC0-4E86-47F2-86A1-08EFA8204C75}"/>
    <cellStyle name="Comma 22 20 11" xfId="12686" xr:uid="{C8E1F9D6-3B99-4862-B256-B295E4DCFB28}"/>
    <cellStyle name="Comma 22 20 12" xfId="2519" xr:uid="{797D3A38-5F38-4398-AB9A-7C1A3CE45A8E}"/>
    <cellStyle name="Comma 22 20 2" xfId="697" xr:uid="{00000000-0005-0000-0000-0000B8020000}"/>
    <cellStyle name="Comma 22 20 2 10" xfId="2678" xr:uid="{4709851A-81C1-429F-AB9F-CE800F11E9DC}"/>
    <cellStyle name="Comma 22 20 2 2" xfId="698" xr:uid="{00000000-0005-0000-0000-0000B9020000}"/>
    <cellStyle name="Comma 22 20 2 2 2" xfId="699" xr:uid="{00000000-0005-0000-0000-0000BA020000}"/>
    <cellStyle name="Comma 22 20 2 2 2 2" xfId="5334" xr:uid="{F8B3621E-6F65-4B3A-8158-74D889C84308}"/>
    <cellStyle name="Comma 22 20 2 2 2 2 2" xfId="10726" xr:uid="{7F6C0192-9370-4A1B-90AC-3D1E36D1F644}"/>
    <cellStyle name="Comma 22 20 2 2 2 2 2 2" xfId="15439" xr:uid="{A5B9A596-9A4C-447B-B92B-DFBC90E7F0EC}"/>
    <cellStyle name="Comma 22 20 2 2 2 2 3" xfId="13992" xr:uid="{09C18196-C439-44FC-86BE-C6924C69FD7B}"/>
    <cellStyle name="Comma 22 20 2 2 2 3" xfId="4647" xr:uid="{64E71970-F5CB-42B6-884A-34F534CE1029}"/>
    <cellStyle name="Comma 22 20 2 2 2 3 2" xfId="10205" xr:uid="{B25BBDD8-BBF4-4671-B7A5-318BD0FCAC94}"/>
    <cellStyle name="Comma 22 20 2 2 2 3 3" xfId="14725" xr:uid="{5739FD6B-5753-4833-87BF-E498D26C0D75}"/>
    <cellStyle name="Comma 22 20 2 2 2 4" xfId="6853" xr:uid="{9802CBB2-D3AE-411F-87D6-D2C346BE866C}"/>
    <cellStyle name="Comma 22 20 2 2 2 4 2" xfId="12141" xr:uid="{678BB69A-009B-4515-8E31-1C994EC19413}"/>
    <cellStyle name="Comma 22 20 2 2 2 5" xfId="8841" xr:uid="{D224D0B5-909B-41DD-9687-BB8E028B429E}"/>
    <cellStyle name="Comma 22 20 2 2 2 6" xfId="7914" xr:uid="{1F218A66-B7E0-4B02-92E6-280B7F375577}"/>
    <cellStyle name="Comma 22 20 2 2 2 7" xfId="13278" xr:uid="{AAF4CF91-1556-4990-B939-03E38A9D340E}"/>
    <cellStyle name="Comma 22 20 2 2 2 8" xfId="3180" xr:uid="{1F455361-8125-401F-B137-A74FE4281FB4}"/>
    <cellStyle name="Comma 22 20 2 2 3" xfId="4997" xr:uid="{045E4522-8F31-48DE-8D2A-5F0C66DACD79}"/>
    <cellStyle name="Comma 22 20 2 2 3 2" xfId="7184" xr:uid="{9D698D30-83B4-415D-8702-06A5A130C523}"/>
    <cellStyle name="Comma 22 20 2 2 3 2 2" xfId="12470" xr:uid="{64004A10-E720-4DC8-A210-202C2E4FEE52}"/>
    <cellStyle name="Comma 22 20 2 2 3 2 3" xfId="15097" xr:uid="{3CA260CD-AC69-41D1-850A-F3B058955930}"/>
    <cellStyle name="Comma 22 20 2 2 3 3" xfId="8327" xr:uid="{0B40EEBA-D534-4C2F-B5C9-8F943AF1240E}"/>
    <cellStyle name="Comma 22 20 2 2 3 4" xfId="13650" xr:uid="{08420788-4DD2-4C36-98A1-4760A2CBC6C2}"/>
    <cellStyle name="Comma 22 20 2 2 4" xfId="4326" xr:uid="{9172860E-70AC-4AC9-83B3-D3EC66C3005B}"/>
    <cellStyle name="Comma 22 20 2 2 4 2" xfId="9916" xr:uid="{258E032F-1585-400F-8D5A-274F90ED53D5}"/>
    <cellStyle name="Comma 22 20 2 2 4 3" xfId="14385" xr:uid="{32F1184F-E3D7-453B-BD70-6E223CAB31C3}"/>
    <cellStyle name="Comma 22 20 2 2 5" xfId="6537" xr:uid="{5D437097-F64C-4333-A6B9-B9EC1D227E9B}"/>
    <cellStyle name="Comma 22 20 2 2 5 2" xfId="11825" xr:uid="{ABE6F07F-1BC8-4868-93A3-82CED0DC292B}"/>
    <cellStyle name="Comma 22 20 2 2 6" xfId="7567" xr:uid="{83AE5957-6CA4-4FDA-A3C8-B92FCC9C17EC}"/>
    <cellStyle name="Comma 22 20 2 2 7" xfId="12931" xr:uid="{72BF4B16-18D7-40B9-984B-D12F6C52E4E8}"/>
    <cellStyle name="Comma 22 20 2 2 8" xfId="2838" xr:uid="{09C47584-6C27-4FAF-B181-C3E9442FF17D}"/>
    <cellStyle name="Comma 22 20 2 3" xfId="700" xr:uid="{00000000-0005-0000-0000-0000BB020000}"/>
    <cellStyle name="Comma 22 20 2 3 2" xfId="5174" xr:uid="{64B46251-F0B7-494C-AE6A-8A4471708E56}"/>
    <cellStyle name="Comma 22 20 2 3 2 2" xfId="10566" xr:uid="{42329379-C059-4B30-A6A4-640DE4632974}"/>
    <cellStyle name="Comma 22 20 2 3 2 2 2" xfId="15279" xr:uid="{766CB17A-EAFE-4A1B-980F-05FFCB074379}"/>
    <cellStyle name="Comma 22 20 2 3 2 3" xfId="13832" xr:uid="{35F9E503-5C51-4801-BFD3-B525B904A68C}"/>
    <cellStyle name="Comma 22 20 2 3 3" xfId="4506" xr:uid="{A48C73B0-9664-40E9-8B14-F8C10468B495}"/>
    <cellStyle name="Comma 22 20 2 3 3 2" xfId="10065" xr:uid="{F6A688EE-7252-477F-B2B7-69B09999FCBF}"/>
    <cellStyle name="Comma 22 20 2 3 3 3" xfId="14565" xr:uid="{4BB337ED-56FF-4C4F-BF41-46548546BE59}"/>
    <cellStyle name="Comma 22 20 2 3 4" xfId="6700" xr:uid="{2EAAE020-277C-4979-BEE3-52E5F1E29EE2}"/>
    <cellStyle name="Comma 22 20 2 3 4 2" xfId="11988" xr:uid="{13DEDE35-C800-40DE-871E-224561D1A0DD}"/>
    <cellStyle name="Comma 22 20 2 3 5" xfId="8687" xr:uid="{882DFDA9-E473-4D4D-9282-C8E828258447}"/>
    <cellStyle name="Comma 22 20 2 3 6" xfId="7754" xr:uid="{5BDB7B08-241C-4F16-B0E0-1EC243711BEA}"/>
    <cellStyle name="Comma 22 20 2 3 7" xfId="13118" xr:uid="{7C5EB463-4F40-49C7-B89E-0E668C65EBD0}"/>
    <cellStyle name="Comma 22 20 2 3 8" xfId="2972" xr:uid="{83BC6B1A-2E6F-45C0-A178-6E519FA15034}"/>
    <cellStyle name="Comma 22 20 2 4" xfId="701" xr:uid="{00000000-0005-0000-0000-0000BC020000}"/>
    <cellStyle name="Comma 22 20 2 4 2" xfId="4843" xr:uid="{C817789E-C0C7-4B01-ADF3-1EC125E2D918}"/>
    <cellStyle name="Comma 22 20 2 4 2 2" xfId="10391" xr:uid="{526F72F1-F4AE-4580-8E2A-A3FD3D98CF79}"/>
    <cellStyle name="Comma 22 20 2 4 2 3" xfId="14937" xr:uid="{2CB2760C-4FF2-4AAB-A1F6-1FBD0B7A95AB}"/>
    <cellStyle name="Comma 22 20 2 4 3" xfId="7025" xr:uid="{D97FB00A-B6A9-4EA7-A558-C54DC19CCE00}"/>
    <cellStyle name="Comma 22 20 2 4 3 2" xfId="12311" xr:uid="{CABEE1E4-9449-4B7D-861B-43B7AACF7225}"/>
    <cellStyle name="Comma 22 20 2 4 4" xfId="8162" xr:uid="{F893998C-5C2E-4406-A968-73129F843E33}"/>
    <cellStyle name="Comma 22 20 2 4 5" xfId="13490" xr:uid="{5D41FAFF-83F6-4D93-9C88-F4C20E8C157C}"/>
    <cellStyle name="Comma 22 20 2 4 6" xfId="3121" xr:uid="{91367ABE-E356-43BA-A810-CD82DB1A8431}"/>
    <cellStyle name="Comma 22 20 2 5" xfId="702" xr:uid="{00000000-0005-0000-0000-0000BD020000}"/>
    <cellStyle name="Comma 22 20 2 5 2" xfId="8955" xr:uid="{22CD8AE5-C7BD-481B-ADFD-17994793D586}"/>
    <cellStyle name="Comma 22 20 2 5 3" xfId="14226" xr:uid="{C57A013A-CC83-4AF8-B071-B0F6037DBD42}"/>
    <cellStyle name="Comma 22 20 2 5 4" xfId="3305" xr:uid="{D5D07DB1-430F-4BAF-A9D4-053A190F75B3}"/>
    <cellStyle name="Comma 22 20 2 6" xfId="4223" xr:uid="{0B185EBF-9AD6-4390-AC2D-AC7C40545CE5}"/>
    <cellStyle name="Comma 22 20 2 6 2" xfId="9816" xr:uid="{A5AAA6F1-BEB5-445F-8670-43DC5D93F059}"/>
    <cellStyle name="Comma 22 20 2 7" xfId="6402" xr:uid="{023BBD73-CEAD-4B55-A63B-97832B67DE26}"/>
    <cellStyle name="Comma 22 20 2 7 2" xfId="11690" xr:uid="{3D952787-A9CB-409B-B05F-C43899B177FF}"/>
    <cellStyle name="Comma 22 20 2 8" xfId="7407" xr:uid="{4BA9FF1E-CF71-4C33-8B0C-755B439ED6AB}"/>
    <cellStyle name="Comma 22 20 2 9" xfId="12771" xr:uid="{DB51C6C6-FF5C-444C-931D-3D4C106C36A9}"/>
    <cellStyle name="Comma 22 20 3" xfId="703" xr:uid="{00000000-0005-0000-0000-0000BE020000}"/>
    <cellStyle name="Comma 22 20 3 2" xfId="704" xr:uid="{00000000-0005-0000-0000-0000BF020000}"/>
    <cellStyle name="Comma 22 20 3 2 2" xfId="5253" xr:uid="{68ED890C-AD6A-4992-BFDA-87DC6305E5E6}"/>
    <cellStyle name="Comma 22 20 3 2 2 2" xfId="10645" xr:uid="{9262D1EF-6282-44F8-B610-A8F93429E37E}"/>
    <cellStyle name="Comma 22 20 3 2 2 2 2" xfId="15358" xr:uid="{28885B9F-1133-4555-8385-4DCB8BA195AD}"/>
    <cellStyle name="Comma 22 20 3 2 2 3" xfId="13911" xr:uid="{FD59E582-CFD3-4433-B90B-A6D82985E789}"/>
    <cellStyle name="Comma 22 20 3 2 3" xfId="4575" xr:uid="{F6C323CD-90BD-4320-AA69-E98CF169D270}"/>
    <cellStyle name="Comma 22 20 3 2 3 2" xfId="10133" xr:uid="{64A4DF44-2183-4669-A61E-49CB6F731EF7}"/>
    <cellStyle name="Comma 22 20 3 2 3 3" xfId="14644" xr:uid="{882B9D80-7A8C-4759-BE45-6980E87B2719}"/>
    <cellStyle name="Comma 22 20 3 2 4" xfId="6775" xr:uid="{A0D5D1A8-D27B-4DD0-8242-816BF4447E1F}"/>
    <cellStyle name="Comma 22 20 3 2 4 2" xfId="12063" xr:uid="{02135CC6-36F8-490D-8C59-B108A3D3BE91}"/>
    <cellStyle name="Comma 22 20 3 2 5" xfId="8814" xr:uid="{C28F3AD6-4E9F-4458-8057-3206ACC122B9}"/>
    <cellStyle name="Comma 22 20 3 2 6" xfId="7833" xr:uid="{B91DD246-C352-46EE-99E4-92FC2B608C21}"/>
    <cellStyle name="Comma 22 20 3 2 7" xfId="13197" xr:uid="{A7D6AC93-71E7-42EC-9048-D92CF2A0E494}"/>
    <cellStyle name="Comma 22 20 3 2 8" xfId="3150" xr:uid="{F8127E37-0086-4D3F-A376-6D2E41505849}"/>
    <cellStyle name="Comma 22 20 3 3" xfId="4919" xr:uid="{D8D5C1B7-F25F-49EC-A890-14D661E1E0D8}"/>
    <cellStyle name="Comma 22 20 3 3 2" xfId="7103" xr:uid="{ACEEE2F2-AFAA-4D40-80EE-F9CC6BABF206}"/>
    <cellStyle name="Comma 22 20 3 3 2 2" xfId="12389" xr:uid="{09C243E3-DF89-4456-850D-C68F1EECCCC3}"/>
    <cellStyle name="Comma 22 20 3 3 2 3" xfId="15016" xr:uid="{65EE8BC8-D7D5-41E2-821A-C64203139CD0}"/>
    <cellStyle name="Comma 22 20 3 3 3" xfId="8246" xr:uid="{8AA3C62E-553B-4F5B-9A10-9F5CB53DD5F9}"/>
    <cellStyle name="Comma 22 20 3 3 4" xfId="13569" xr:uid="{B376A36E-2B22-4A54-A102-26F9E89FB262}"/>
    <cellStyle name="Comma 22 20 3 4" xfId="4296" xr:uid="{6947757E-EFF8-40CC-8F96-B6AA3B6A7611}"/>
    <cellStyle name="Comma 22 20 3 4 2" xfId="9888" xr:uid="{CAD8F88D-DD2E-4BD2-AD94-5ED1E373D5C3}"/>
    <cellStyle name="Comma 22 20 3 4 3" xfId="14304" xr:uid="{7BC6F4D5-2C92-4F11-BFC9-FADA974AD559}"/>
    <cellStyle name="Comma 22 20 3 5" xfId="6466" xr:uid="{67EC5FAF-40F9-4047-BFB4-2470E6B97A01}"/>
    <cellStyle name="Comma 22 20 3 5 2" xfId="11754" xr:uid="{78FEC71C-CBF5-4130-92A3-95BF64A3C982}"/>
    <cellStyle name="Comma 22 20 3 6" xfId="7486" xr:uid="{83D04D35-A869-4FF8-B2FC-E977A125DA07}"/>
    <cellStyle name="Comma 22 20 3 7" xfId="12850" xr:uid="{1796897D-9C96-46F4-8D8B-4AA76EFB8E01}"/>
    <cellStyle name="Comma 22 20 3 8" xfId="2757" xr:uid="{19CA9D2E-F65E-4A95-ABB3-7F024A958F06}"/>
    <cellStyle name="Comma 22 20 4" xfId="705" xr:uid="{00000000-0005-0000-0000-0000C0020000}"/>
    <cellStyle name="Comma 22 20 4 2" xfId="5098" xr:uid="{4C382269-995F-4310-A856-9C452CEF4831}"/>
    <cellStyle name="Comma 22 20 4 2 2" xfId="10490" xr:uid="{A79DA96A-750B-4263-86B4-E7A2E9D8FCB0}"/>
    <cellStyle name="Comma 22 20 4 2 2 2" xfId="15203" xr:uid="{E5AA5118-6697-40BD-9C03-AAA9A1AE181E}"/>
    <cellStyle name="Comma 22 20 4 2 3" xfId="13756" xr:uid="{F57FB882-A30C-4EA7-9EB7-498CA20E9EB4}"/>
    <cellStyle name="Comma 22 20 4 3" xfId="4443" xr:uid="{E48A06C4-DBEA-4656-96A1-208F12EDBE65}"/>
    <cellStyle name="Comma 22 20 4 3 2" xfId="10007" xr:uid="{33B5FE69-AB87-4927-B09B-D9D36F868689}"/>
    <cellStyle name="Comma 22 20 4 3 3" xfId="14489" xr:uid="{9D0E755E-AF35-4502-8E51-8D85AB90BC23}"/>
    <cellStyle name="Comma 22 20 4 4" xfId="6629" xr:uid="{03753FDB-500B-4AE6-97E9-D80F44A139D8}"/>
    <cellStyle name="Comma 22 20 4 4 2" xfId="11917" xr:uid="{67319C0E-2DC6-40A8-A565-73B23A74A271}"/>
    <cellStyle name="Comma 22 20 4 5" xfId="8582" xr:uid="{C2C56F09-8112-4CAE-B988-FB9EB4190012}"/>
    <cellStyle name="Comma 22 20 4 6" xfId="7680" xr:uid="{45EB6889-DEAB-4981-A43F-D6743E543D5E}"/>
    <cellStyle name="Comma 22 20 4 7" xfId="13042" xr:uid="{C38FAD4B-AE74-4B78-93C9-6115537519D0}"/>
    <cellStyle name="Comma 22 20 4 8" xfId="2593" xr:uid="{4D15861C-15F3-45F5-BAB6-4415D6114400}"/>
    <cellStyle name="Comma 22 20 5" xfId="706" xr:uid="{00000000-0005-0000-0000-0000C1020000}"/>
    <cellStyle name="Comma 22 20 5 2" xfId="4767" xr:uid="{F02F139B-6A81-4401-B7B7-5D1E3B9A3012}"/>
    <cellStyle name="Comma 22 20 5 2 2" xfId="10322" xr:uid="{B9EDF08A-BDDB-4391-924B-10709C9E0C86}"/>
    <cellStyle name="Comma 22 20 5 2 3" xfId="14860" xr:uid="{27A5CC7B-E040-4E54-86DE-BABB2AC69084}"/>
    <cellStyle name="Comma 22 20 5 3" xfId="6952" xr:uid="{5615A6A5-C278-4BD3-8EE9-2D8710DF3FEC}"/>
    <cellStyle name="Comma 22 20 5 3 2" xfId="12238" xr:uid="{5B1869C4-10AF-4795-A6EE-8DF163BA26FC}"/>
    <cellStyle name="Comma 22 20 5 4" xfId="8057" xr:uid="{6B904EEC-5B7D-4737-AB56-D1C9179557E5}"/>
    <cellStyle name="Comma 22 20 5 5" xfId="13413" xr:uid="{E02154B5-0E53-4C95-8286-5F6FB3900169}"/>
    <cellStyle name="Comma 22 20 5 6" xfId="3036" xr:uid="{A7F051D5-0F3A-49A3-B9FB-222A2DB626A9}"/>
    <cellStyle name="Comma 22 20 6" xfId="707" xr:uid="{00000000-0005-0000-0000-0000C2020000}"/>
    <cellStyle name="Comma 22 20 6 2" xfId="8772" xr:uid="{74E5D023-7C00-49FF-A9A9-9272499A4BBC}"/>
    <cellStyle name="Comma 22 20 6 3" xfId="14149" xr:uid="{021EC64A-5ADE-4A02-8D8C-77F0623A35FD}"/>
    <cellStyle name="Comma 22 20 6 4" xfId="3083" xr:uid="{39D54DDA-C699-49FE-A637-676468A15230}"/>
    <cellStyle name="Comma 22 20 7" xfId="708" xr:uid="{00000000-0005-0000-0000-0000C3020000}"/>
    <cellStyle name="Comma 22 20 7 2" xfId="8917" xr:uid="{2D3AACA4-973B-49B4-BF03-724A4CCE3210}"/>
    <cellStyle name="Comma 22 20 7 3" xfId="3267" xr:uid="{3B507D9B-D846-4BF3-A02B-D93F561EE2B4}"/>
    <cellStyle name="Comma 22 20 8" xfId="4120" xr:uid="{54D3B63E-8642-4D3A-86EE-1C5C886D0DED}"/>
    <cellStyle name="Comma 22 20 8 2" xfId="9728" xr:uid="{C2BE607E-9C16-4D59-AEDF-8A22D34FF6E5}"/>
    <cellStyle name="Comma 22 20 9" xfId="5643" xr:uid="{6CF76713-95B5-44CA-B40D-8CBCE43E9488}"/>
    <cellStyle name="Comma 22 20 9 2" xfId="10959" xr:uid="{0D9C11E7-BC71-4D10-99F0-043D52A271EA}"/>
    <cellStyle name="Comma 22 3" xfId="709" xr:uid="{00000000-0005-0000-0000-0000C4020000}"/>
    <cellStyle name="Comma 22 3 2" xfId="710" xr:uid="{00000000-0005-0000-0000-0000C5020000}"/>
    <cellStyle name="Comma 22 3 2 2" xfId="5245" xr:uid="{825CCE0B-5161-4D72-BD8E-BE24494C4033}"/>
    <cellStyle name="Comma 22 3 2 2 2" xfId="10637" xr:uid="{14F345BF-8503-410F-9B1D-DC1D4B2398C8}"/>
    <cellStyle name="Comma 22 3 2 2 2 2" xfId="15350" xr:uid="{234ECC2A-5CBD-4825-9A0D-F0E4C32A95B0}"/>
    <cellStyle name="Comma 22 3 2 2 3" xfId="13903" xr:uid="{48B6A3B9-1E07-4019-8E12-7C07AF5CCE4C}"/>
    <cellStyle name="Comma 22 3 2 3" xfId="4568" xr:uid="{8F626A3E-752E-4B98-A94C-449B4E14A1B6}"/>
    <cellStyle name="Comma 22 3 2 3 2" xfId="10126" xr:uid="{683E628D-CCCB-44C9-93C5-78E1D6AB32B3}"/>
    <cellStyle name="Comma 22 3 2 3 3" xfId="14636" xr:uid="{F7A2AB52-FD76-46B2-BD4E-62B8D054B526}"/>
    <cellStyle name="Comma 22 3 2 4" xfId="6767" xr:uid="{E1294661-D15C-4DA9-BEC6-B5EF61A3B625}"/>
    <cellStyle name="Comma 22 3 2 4 2" xfId="12055" xr:uid="{71346E24-E1E0-412E-81F9-664C1388FE38}"/>
    <cellStyle name="Comma 22 3 2 5" xfId="8811" xr:uid="{A977C2C7-4D7F-4154-88B7-51AD0AF3FFC0}"/>
    <cellStyle name="Comma 22 3 2 6" xfId="7825" xr:uid="{F42EA647-3E0C-462E-B6D6-2FFC88A09A85}"/>
    <cellStyle name="Comma 22 3 2 7" xfId="13189" xr:uid="{69B739EA-E61D-437C-B17D-BC889FDEE706}"/>
    <cellStyle name="Comma 22 3 2 8" xfId="3147" xr:uid="{73C820E7-D281-48DD-8D61-91DE7D784AC9}"/>
    <cellStyle name="Comma 22 3 3" xfId="4911" xr:uid="{A273CA56-E709-441A-B6FC-101EBFC56B53}"/>
    <cellStyle name="Comma 22 3 3 2" xfId="7095" xr:uid="{194D7645-29F5-4DA5-8ABF-218CDF91B25F}"/>
    <cellStyle name="Comma 22 3 3 2 2" xfId="12381" xr:uid="{EF493475-1BFC-4CF8-8E9C-81A6A342E82D}"/>
    <cellStyle name="Comma 22 3 3 2 3" xfId="15008" xr:uid="{3A1EF663-37A6-4157-942D-401C19C44621}"/>
    <cellStyle name="Comma 22 3 3 3" xfId="8238" xr:uid="{7BC2C4FA-ABD6-4983-B751-1DEAD3471A8B}"/>
    <cellStyle name="Comma 22 3 3 4" xfId="13561" xr:uid="{A6A868DB-F7C1-42BC-938D-5D076EC81B27}"/>
    <cellStyle name="Comma 22 3 4" xfId="4109" xr:uid="{405096C7-F558-4A6C-8AEE-C3B861F00A2F}"/>
    <cellStyle name="Comma 22 3 4 2" xfId="9719" xr:uid="{88FA6943-FFCF-4653-A4A0-3A7EE6F33D55}"/>
    <cellStyle name="Comma 22 3 4 3" xfId="14296" xr:uid="{F3CE3C24-2C67-4E62-A951-47E36260EE52}"/>
    <cellStyle name="Comma 22 3 5" xfId="6149" xr:uid="{F1F25063-DE0A-433C-BCF9-462283D33586}"/>
    <cellStyle name="Comma 22 3 5 2" xfId="11445" xr:uid="{F097A81C-611C-463B-881B-64C7C31F0D20}"/>
    <cellStyle name="Comma 22 3 6" xfId="7478" xr:uid="{47FDB853-719F-46C0-93B7-BB6E10003F65}"/>
    <cellStyle name="Comma 22 3 7" xfId="12842" xr:uid="{AE79F940-0EAE-4942-BB50-F139F4845DE3}"/>
    <cellStyle name="Comma 22 3 8" xfId="2749" xr:uid="{79DF6BEA-6CF1-4DD3-B6BD-BA8F8A1D6E44}"/>
    <cellStyle name="Comma 22 4" xfId="711" xr:uid="{00000000-0005-0000-0000-0000C6020000}"/>
    <cellStyle name="Comma 22 4 2" xfId="5091" xr:uid="{A967462E-54B2-4D30-B0E3-3D2278968487}"/>
    <cellStyle name="Comma 22 4 2 2" xfId="10483" xr:uid="{F18C8669-C779-40AE-92EC-23C978ECCC54}"/>
    <cellStyle name="Comma 22 4 2 2 2" xfId="15196" xr:uid="{9B066819-480E-4702-B48B-4702ED148590}"/>
    <cellStyle name="Comma 22 4 2 3" xfId="13749" xr:uid="{64830C7E-36FB-4B0F-A830-7193563E4151}"/>
    <cellStyle name="Comma 22 4 3" xfId="4436" xr:uid="{A8FB7315-E063-4D4F-901A-6089722E5214}"/>
    <cellStyle name="Comma 22 4 3 2" xfId="10000" xr:uid="{E5ED51D6-8DAA-4B59-A088-5C93D7142D8E}"/>
    <cellStyle name="Comma 22 4 3 3" xfId="14482" xr:uid="{1B8E8D16-1463-43F0-A3CD-61798230247D}"/>
    <cellStyle name="Comma 22 4 4" xfId="6622" xr:uid="{C5370A34-3109-4301-9190-9178024C1AEA}"/>
    <cellStyle name="Comma 22 4 4 2" xfId="11910" xr:uid="{DE222D6E-58A1-40C9-8317-4DDE285D0DDA}"/>
    <cellStyle name="Comma 22 4 5" xfId="8574" xr:uid="{91A2CDCF-4B12-4D75-8C6E-1439AB3A428D}"/>
    <cellStyle name="Comma 22 4 6" xfId="7673" xr:uid="{6B8B17F7-9173-46DF-AC44-FDB4EFE32010}"/>
    <cellStyle name="Comma 22 4 7" xfId="13035" xr:uid="{F0F124EF-6BD7-477A-9B27-6156DFBDA7C5}"/>
    <cellStyle name="Comma 22 4 8" xfId="2585" xr:uid="{1EDB93BC-AAF8-403E-856A-2F12A844EC46}"/>
    <cellStyle name="Comma 22 5" xfId="712" xr:uid="{00000000-0005-0000-0000-0000C7020000}"/>
    <cellStyle name="Comma 22 5 2" xfId="4759" xr:uid="{3A470D49-2E2A-45D8-8F20-CE663DE78F9C}"/>
    <cellStyle name="Comma 22 5 2 2" xfId="10317" xr:uid="{036A418C-8226-4085-A41D-923BA0EFCAFE}"/>
    <cellStyle name="Comma 22 5 2 3" xfId="14852" xr:uid="{9052BCF5-DE74-4F61-9C3E-AE3B06C6938C}"/>
    <cellStyle name="Comma 22 5 3" xfId="6945" xr:uid="{F1F0B873-F456-4459-B376-EA912DB0DD9F}"/>
    <cellStyle name="Comma 22 5 3 2" xfId="12231" xr:uid="{B16D132C-68A5-4400-ABBC-CBEE0D72BC17}"/>
    <cellStyle name="Comma 22 5 4" xfId="8047" xr:uid="{0D6DFB41-43EC-48E0-AA96-08878AF00E4E}"/>
    <cellStyle name="Comma 22 5 5" xfId="13405" xr:uid="{02B67A14-4DD9-44DC-8995-829ACD0A6186}"/>
    <cellStyle name="Comma 22 5 6" xfId="3038" xr:uid="{EA1DA664-8065-45AC-B2B7-14D30257F19C}"/>
    <cellStyle name="Comma 22 6" xfId="713" xr:uid="{00000000-0005-0000-0000-0000C8020000}"/>
    <cellStyle name="Comma 22 6 2" xfId="8769" xr:uid="{0E08035B-E5E1-4D92-84A6-4BE7FE9967E8}"/>
    <cellStyle name="Comma 22 6 3" xfId="14141" xr:uid="{7DF46365-7FA7-4B6C-BE47-E1F6E0BC0D09}"/>
    <cellStyle name="Comma 22 6 4" xfId="3080" xr:uid="{DDB954E2-9510-487B-811D-1F6798A201DD}"/>
    <cellStyle name="Comma 22 7" xfId="714" xr:uid="{00000000-0005-0000-0000-0000C9020000}"/>
    <cellStyle name="Comma 22 7 2" xfId="8913" xr:uid="{3E075E82-CD0C-4868-9F9E-E23DE4F3ABB6}"/>
    <cellStyle name="Comma 22 7 3" xfId="3263" xr:uid="{128AA83B-1AAD-4F19-A08E-100A458A6F85}"/>
    <cellStyle name="Comma 22 8" xfId="715" xr:uid="{00000000-0005-0000-0000-0000CA020000}"/>
    <cellStyle name="Comma 22 8 2" xfId="9291" xr:uid="{9090C645-131A-4FA1-AB1B-E9F533EDD1AA}"/>
    <cellStyle name="Comma 22 8 3" xfId="3648" xr:uid="{7B7EFF69-ABD8-4AA7-B421-ECD37306DFD7}"/>
    <cellStyle name="Comma 22 9" xfId="3912" xr:uid="{C16CF4BA-93CE-4EBC-8BD3-5C4AA4321E6B}"/>
    <cellStyle name="Comma 22 9 2" xfId="9530" xr:uid="{07AF5912-0EAD-4D03-BB2A-519269D929BD}"/>
    <cellStyle name="Comma 23" xfId="716" xr:uid="{00000000-0005-0000-0000-0000CB020000}"/>
    <cellStyle name="Comma 23 2" xfId="717" xr:uid="{00000000-0005-0000-0000-0000CC020000}"/>
    <cellStyle name="Comma 23 2 2" xfId="4069" xr:uid="{A00B073E-5D97-4780-81EE-1D400C04A518}"/>
    <cellStyle name="Comma 23 2 2 2" xfId="6309" xr:uid="{C3C2C4E0-E04B-4B37-B8E3-43F2D183D9E4}"/>
    <cellStyle name="Comma 23 2 2 2 2" xfId="11604" xr:uid="{66FF0012-2E55-41AC-89D0-3E309D385F78}"/>
    <cellStyle name="Comma 23 2 2 3" xfId="9681" xr:uid="{309D424F-B02F-4894-98C0-618992284FB8}"/>
    <cellStyle name="Comma 23 2 2 4" xfId="14842" xr:uid="{6D20C440-2EDD-46C1-B5D8-CF510E29ACDD}"/>
    <cellStyle name="Comma 23 2 3" xfId="5984" xr:uid="{D433E7F7-9C33-47E7-9626-79C20EC69292}"/>
    <cellStyle name="Comma 23 2 3 2" xfId="11280" xr:uid="{B17765E6-445E-47B8-BA1C-A69DED04B74F}"/>
    <cellStyle name="Comma 23 2 4" xfId="9301" xr:uid="{6C5EFB81-82E3-418F-B26D-ED450ECF08E0}"/>
    <cellStyle name="Comma 23 2 5" xfId="13395" xr:uid="{7A9C4400-A6C3-4DA7-8602-B1048DE0D182}"/>
    <cellStyle name="Comma 23 2 6" xfId="3658" xr:uid="{EED427F1-D037-405A-808A-D4337C896604}"/>
    <cellStyle name="Comma 23 3" xfId="718" xr:uid="{00000000-0005-0000-0000-0000CD020000}"/>
    <cellStyle name="Comma 23 3 2" xfId="3932" xr:uid="{A04FA20D-A6FA-4037-AD02-691946DC7A8A}"/>
    <cellStyle name="Comma 23 3 2 2" xfId="6318" xr:uid="{147D3E7B-BFD9-4CE6-8317-B8B85B62A87C}"/>
    <cellStyle name="Comma 23 3 2 2 2" xfId="11613" xr:uid="{0779BFEF-C76B-4F6A-8E2A-9A9F070D2605}"/>
    <cellStyle name="Comma 23 3 2 3" xfId="9547" xr:uid="{CA348543-2302-4408-851C-21E8C1DA7482}"/>
    <cellStyle name="Comma 23 3 3" xfId="5993" xr:uid="{33AE28DC-2D48-4DB0-B980-BF14E9651F13}"/>
    <cellStyle name="Comma 23 3 3 2" xfId="11289" xr:uid="{DBF85FBF-9D93-4BD9-A8D6-72936C771483}"/>
    <cellStyle name="Comma 23 3 4" xfId="9298" xr:uid="{07A601AF-2AFA-4D45-9807-AB037E25C396}"/>
    <cellStyle name="Comma 23 3 5" xfId="14131" xr:uid="{E7E24E77-63AA-41FF-B016-E12FD28A1D85}"/>
    <cellStyle name="Comma 23 3 6" xfId="3655" xr:uid="{00D5A48A-790E-43A6-A456-BD37E90532EB}"/>
    <cellStyle name="Comma 23 4" xfId="3921" xr:uid="{74DB8510-6A48-42FC-A5F9-0CD897ABC469}"/>
    <cellStyle name="Comma 23 4 2" xfId="6158" xr:uid="{1CE5DAFC-5E97-4C5D-9B26-1C908E0B0670}"/>
    <cellStyle name="Comma 23 4 2 2" xfId="11454" xr:uid="{FDE5E5DC-5B8E-43F1-9CC3-5730C3A2FD13}"/>
    <cellStyle name="Comma 23 4 3" xfId="9539" xr:uid="{207EA7D7-C2CB-43DE-A784-950B2C35D145}"/>
    <cellStyle name="Comma 23 5" xfId="5831" xr:uid="{A7F44C7D-9D7F-482B-BBBF-4D2805A809D1}"/>
    <cellStyle name="Comma 23 5 2" xfId="11128" xr:uid="{7CF1234B-D214-493B-9A30-821E65573CD9}"/>
    <cellStyle name="Comma 23 6" xfId="8745" xr:uid="{CC3D2128-0A76-4FC6-AA47-CD4994903F7E}"/>
    <cellStyle name="Comma 23 7" xfId="12665" xr:uid="{F9858391-CA05-4A38-8D43-6BBEC66A332F}"/>
    <cellStyle name="Comma 23 8" xfId="3056" xr:uid="{7ECFC48F-8613-4D3F-B455-0ECBE40F88BC}"/>
    <cellStyle name="Comma 24" xfId="719" xr:uid="{00000000-0005-0000-0000-0000CE020000}"/>
    <cellStyle name="Comma 24 14" xfId="720" xr:uid="{00000000-0005-0000-0000-0000CF020000}"/>
    <cellStyle name="Comma 24 14 10" xfId="7323" xr:uid="{1BD355D4-3DC7-44B3-8048-F37EAC50A0D5}"/>
    <cellStyle name="Comma 24 14 11" xfId="12682" xr:uid="{6F2E3570-5C21-453A-A861-BA7A2A5E2833}"/>
    <cellStyle name="Comma 24 14 12" xfId="2516" xr:uid="{6BBAF38E-4D2C-4A6D-AED0-E8B8C82C83B3}"/>
    <cellStyle name="Comma 24 14 2" xfId="721" xr:uid="{00000000-0005-0000-0000-0000D0020000}"/>
    <cellStyle name="Comma 24 14 2 10" xfId="2675" xr:uid="{54978124-D65A-4785-91E7-4F2518C5F3F5}"/>
    <cellStyle name="Comma 24 14 2 2" xfId="722" xr:uid="{00000000-0005-0000-0000-0000D1020000}"/>
    <cellStyle name="Comma 24 14 2 2 2" xfId="723" xr:uid="{00000000-0005-0000-0000-0000D2020000}"/>
    <cellStyle name="Comma 24 14 2 2 2 2" xfId="5331" xr:uid="{BAB991C4-D404-42BE-B531-6D37CB521AA2}"/>
    <cellStyle name="Comma 24 14 2 2 2 2 2" xfId="10723" xr:uid="{B0DD8264-5790-4E50-8790-8B753463AC62}"/>
    <cellStyle name="Comma 24 14 2 2 2 2 2 2" xfId="15436" xr:uid="{E736E435-B545-434B-ABEF-0C021C78CE65}"/>
    <cellStyle name="Comma 24 14 2 2 2 2 3" xfId="13989" xr:uid="{F5376B5E-F1AD-4FE8-A073-097AE691C152}"/>
    <cellStyle name="Comma 24 14 2 2 2 3" xfId="4644" xr:uid="{FE159A97-8FCC-4351-95A8-9F7503CFA2E4}"/>
    <cellStyle name="Comma 24 14 2 2 2 3 2" xfId="10202" xr:uid="{5CE5A004-4092-4030-8752-64603F8FF69D}"/>
    <cellStyle name="Comma 24 14 2 2 2 3 3" xfId="14722" xr:uid="{98089725-8B0C-4E5E-AF5D-CF46E577FC86}"/>
    <cellStyle name="Comma 24 14 2 2 2 4" xfId="6850" xr:uid="{B6D21900-00BC-4B26-A266-6D2365DA2F2D}"/>
    <cellStyle name="Comma 24 14 2 2 2 4 2" xfId="12138" xr:uid="{BF125568-9B01-4067-8FA4-232CDB2B015B}"/>
    <cellStyle name="Comma 24 14 2 2 2 5" xfId="8840" xr:uid="{A651C9D7-93AA-40AA-B532-B023CDB0BD70}"/>
    <cellStyle name="Comma 24 14 2 2 2 6" xfId="7911" xr:uid="{1CE97D88-9740-4CBC-B15C-0D4D959CB3CA}"/>
    <cellStyle name="Comma 24 14 2 2 2 7" xfId="13275" xr:uid="{E29DE74B-B9D5-4830-8281-C5F0424339EC}"/>
    <cellStyle name="Comma 24 14 2 2 2 8" xfId="3179" xr:uid="{1E614C13-8D0F-4762-A4DC-A760C4AA1C40}"/>
    <cellStyle name="Comma 24 14 2 2 3" xfId="4994" xr:uid="{BD93D09E-0C59-442A-A0F4-2F339136942C}"/>
    <cellStyle name="Comma 24 14 2 2 3 2" xfId="7181" xr:uid="{A46A88DE-C43D-4F73-AFC1-620C20590A43}"/>
    <cellStyle name="Comma 24 14 2 2 3 2 2" xfId="12467" xr:uid="{46C4E8C4-DA8D-4A69-952D-5F0EC5946380}"/>
    <cellStyle name="Comma 24 14 2 2 3 2 3" xfId="15094" xr:uid="{B7BAECF0-69D6-48BE-B3C9-1489176AAE4F}"/>
    <cellStyle name="Comma 24 14 2 2 3 3" xfId="8324" xr:uid="{743C6CDC-CADE-4CF9-8727-B3C93E828546}"/>
    <cellStyle name="Comma 24 14 2 2 3 4" xfId="13647" xr:uid="{394171B3-51A4-4133-AA61-31298FE08D45}"/>
    <cellStyle name="Comma 24 14 2 2 4" xfId="4323" xr:uid="{FEB37BB8-4548-43E0-B533-CF6DF21F1ED5}"/>
    <cellStyle name="Comma 24 14 2 2 4 2" xfId="9913" xr:uid="{65A198D3-76FE-4C7B-ABBC-92320633DAB7}"/>
    <cellStyle name="Comma 24 14 2 2 4 3" xfId="14382" xr:uid="{0A411058-967E-41BC-A60B-C436EF58D712}"/>
    <cellStyle name="Comma 24 14 2 2 5" xfId="6534" xr:uid="{EF43832F-2695-4018-A9E8-8665DEF2CD8F}"/>
    <cellStyle name="Comma 24 14 2 2 5 2" xfId="11822" xr:uid="{8C33BBEE-DF44-40B6-A846-275B1F017DC0}"/>
    <cellStyle name="Comma 24 14 2 2 6" xfId="7564" xr:uid="{758501CA-8C9A-415B-999B-008A53E75F70}"/>
    <cellStyle name="Comma 24 14 2 2 7" xfId="12928" xr:uid="{6F589A22-FAEA-4C7B-902B-A572683ECDCB}"/>
    <cellStyle name="Comma 24 14 2 2 8" xfId="2835" xr:uid="{A0A7BFA1-9F12-429C-AAA7-3AC00A7209DE}"/>
    <cellStyle name="Comma 24 14 2 3" xfId="724" xr:uid="{00000000-0005-0000-0000-0000D3020000}"/>
    <cellStyle name="Comma 24 14 2 3 2" xfId="5171" xr:uid="{995213D6-AD42-4A55-8E70-FF8D31A8029A}"/>
    <cellStyle name="Comma 24 14 2 3 2 2" xfId="10563" xr:uid="{4A5B5AAE-7560-4DE4-82D8-17770E09AB70}"/>
    <cellStyle name="Comma 24 14 2 3 2 2 2" xfId="15276" xr:uid="{495AB963-888C-4370-AD5A-28E2AA47239F}"/>
    <cellStyle name="Comma 24 14 2 3 2 3" xfId="13829" xr:uid="{B7D6D6B7-5B03-478D-BCBD-8A90428E98EE}"/>
    <cellStyle name="Comma 24 14 2 3 3" xfId="4503" xr:uid="{EA5E8D83-79E9-4DCF-AAAB-5E1AAE597817}"/>
    <cellStyle name="Comma 24 14 2 3 3 2" xfId="10062" xr:uid="{D67ADFC3-6B3C-4E2B-B3F5-DC4833E9BC8E}"/>
    <cellStyle name="Comma 24 14 2 3 3 3" xfId="14562" xr:uid="{80B74D22-17D3-4D6D-822E-1C629064C6AC}"/>
    <cellStyle name="Comma 24 14 2 3 4" xfId="6697" xr:uid="{21A6F1DE-8E42-4692-90F2-FE6745D8517D}"/>
    <cellStyle name="Comma 24 14 2 3 4 2" xfId="11985" xr:uid="{9747CFBB-7E62-416F-B2DC-DB9249CBBD09}"/>
    <cellStyle name="Comma 24 14 2 3 5" xfId="8690" xr:uid="{F4A7DD52-C2E8-44A8-B77D-58DEE6D68355}"/>
    <cellStyle name="Comma 24 14 2 3 6" xfId="7751" xr:uid="{6060FF32-0427-4A37-B3FD-019FCE9DFA3E}"/>
    <cellStyle name="Comma 24 14 2 3 7" xfId="13115" xr:uid="{44D8CE73-E534-4573-88BE-471A1874FFF2}"/>
    <cellStyle name="Comma 24 14 2 3 8" xfId="2975" xr:uid="{6778326A-B388-4A32-97C6-52A22C985615}"/>
    <cellStyle name="Comma 24 14 2 4" xfId="725" xr:uid="{00000000-0005-0000-0000-0000D4020000}"/>
    <cellStyle name="Comma 24 14 2 4 2" xfId="4840" xr:uid="{BC904680-6AD3-4E85-B798-B87AEDF83EE4}"/>
    <cellStyle name="Comma 24 14 2 4 2 2" xfId="10390" xr:uid="{30B39F6E-6039-4712-ACC2-4EAE2E69784E}"/>
    <cellStyle name="Comma 24 14 2 4 2 3" xfId="14934" xr:uid="{0CABA95E-AEF8-4F8C-82C5-F2BF7FB239D5}"/>
    <cellStyle name="Comma 24 14 2 4 3" xfId="7022" xr:uid="{74FFFDD1-0785-448E-AC22-BA2EF1522B02}"/>
    <cellStyle name="Comma 24 14 2 4 3 2" xfId="12308" xr:uid="{AD65A2D0-93F0-4DC7-855D-A2FBB0276498}"/>
    <cellStyle name="Comma 24 14 2 4 4" xfId="8159" xr:uid="{44401D5E-66C1-4F62-B083-A6497D5A0757}"/>
    <cellStyle name="Comma 24 14 2 4 5" xfId="13487" xr:uid="{025D67B5-F6E0-4670-AFA5-B672E72F81A9}"/>
    <cellStyle name="Comma 24 14 2 4 6" xfId="3120" xr:uid="{5EEFDFFE-5311-4B9F-9044-6DAF1EA6B196}"/>
    <cellStyle name="Comma 24 14 2 5" xfId="726" xr:uid="{00000000-0005-0000-0000-0000D5020000}"/>
    <cellStyle name="Comma 24 14 2 5 2" xfId="8954" xr:uid="{677F72D1-6B82-4508-9849-49CF013EC42D}"/>
    <cellStyle name="Comma 24 14 2 5 3" xfId="14223" xr:uid="{50756660-3F1A-49F6-96FA-93FCDC5D75ED}"/>
    <cellStyle name="Comma 24 14 2 5 4" xfId="3304" xr:uid="{E0128826-D441-4B5A-8D09-7331015C33F0}"/>
    <cellStyle name="Comma 24 14 2 6" xfId="4220" xr:uid="{9B577751-4361-4872-B0CB-8BB5BFED6F7B}"/>
    <cellStyle name="Comma 24 14 2 6 2" xfId="9813" xr:uid="{21AAF141-1D69-47F6-B12A-79C6330A6EDA}"/>
    <cellStyle name="Comma 24 14 2 7" xfId="6399" xr:uid="{3BB63A6D-DC6A-4E35-8471-4FEA1EA8FE78}"/>
    <cellStyle name="Comma 24 14 2 7 2" xfId="11687" xr:uid="{CDFE54F3-D707-4E1D-B10C-9066C5354B20}"/>
    <cellStyle name="Comma 24 14 2 8" xfId="7404" xr:uid="{75DC0BAA-F42F-49E9-9356-A2F552E58551}"/>
    <cellStyle name="Comma 24 14 2 9" xfId="12768" xr:uid="{6B5520DE-1AFB-48C3-964D-FE9240B63E47}"/>
    <cellStyle name="Comma 24 14 3" xfId="727" xr:uid="{00000000-0005-0000-0000-0000D6020000}"/>
    <cellStyle name="Comma 24 14 3 2" xfId="728" xr:uid="{00000000-0005-0000-0000-0000D7020000}"/>
    <cellStyle name="Comma 24 14 3 2 2" xfId="5250" xr:uid="{177139A5-9D35-437F-927F-05BF3A4809CB}"/>
    <cellStyle name="Comma 24 14 3 2 2 2" xfId="10642" xr:uid="{8F652330-0FEC-416A-9D99-633D3054960C}"/>
    <cellStyle name="Comma 24 14 3 2 2 2 2" xfId="15355" xr:uid="{FE102999-82C5-401D-9004-676C6A5CFF66}"/>
    <cellStyle name="Comma 24 14 3 2 2 3" xfId="13908" xr:uid="{5B571E92-FFBD-4CE3-9726-AE2C53270977}"/>
    <cellStyle name="Comma 24 14 3 2 3" xfId="4572" xr:uid="{856C2C51-AAEF-49F3-BD20-B859BD3440E2}"/>
    <cellStyle name="Comma 24 14 3 2 3 2" xfId="10130" xr:uid="{FC1D1137-A76D-4102-86B5-FF9DA08E3B10}"/>
    <cellStyle name="Comma 24 14 3 2 3 3" xfId="14641" xr:uid="{D8CA6156-51AC-43B1-974F-2E18B56301D6}"/>
    <cellStyle name="Comma 24 14 3 2 4" xfId="6772" xr:uid="{E1E05B57-C309-4C7B-814E-5B3348968C2F}"/>
    <cellStyle name="Comma 24 14 3 2 4 2" xfId="12060" xr:uid="{CC698A94-9864-4703-99F9-5E30EBDE1ED2}"/>
    <cellStyle name="Comma 24 14 3 2 5" xfId="8813" xr:uid="{0AA052B7-1C65-4C86-B946-1673BD3B36E2}"/>
    <cellStyle name="Comma 24 14 3 2 6" xfId="7830" xr:uid="{2E78967D-6E0A-4401-88F3-63D7FCA98A08}"/>
    <cellStyle name="Comma 24 14 3 2 7" xfId="13194" xr:uid="{E5743820-D3F5-4317-9C65-A690CC965D55}"/>
    <cellStyle name="Comma 24 14 3 2 8" xfId="3149" xr:uid="{BF258E97-6A55-4FFA-BC29-6C3E878A81B3}"/>
    <cellStyle name="Comma 24 14 3 3" xfId="4916" xr:uid="{7E125866-339B-4468-8DE9-F6B19D74C3D4}"/>
    <cellStyle name="Comma 24 14 3 3 2" xfId="7100" xr:uid="{B0498750-ACA4-48F8-AAB4-C412E25638E4}"/>
    <cellStyle name="Comma 24 14 3 3 2 2" xfId="12386" xr:uid="{B253AD72-B3BB-40A9-A9FE-EFFA547986DB}"/>
    <cellStyle name="Comma 24 14 3 3 2 3" xfId="15013" xr:uid="{B9C61D27-35B0-4BFF-B791-6CB8BB4C09A2}"/>
    <cellStyle name="Comma 24 14 3 3 3" xfId="8243" xr:uid="{3438D274-FC2B-48B5-B390-44F32DB822A5}"/>
    <cellStyle name="Comma 24 14 3 3 4" xfId="13566" xr:uid="{F24E4547-535E-44FF-AF63-36D333FB811A}"/>
    <cellStyle name="Comma 24 14 3 4" xfId="4293" xr:uid="{A36554EA-9EA2-410F-B292-B874953B3E55}"/>
    <cellStyle name="Comma 24 14 3 4 2" xfId="9885" xr:uid="{33700CD1-1BFE-4DA9-A064-7713424C8C5A}"/>
    <cellStyle name="Comma 24 14 3 4 3" xfId="14301" xr:uid="{04A0B281-0A79-4A83-AC03-06ED11B5C4C3}"/>
    <cellStyle name="Comma 24 14 3 5" xfId="6463" xr:uid="{E8AD897E-472A-4840-995A-53106566DCE2}"/>
    <cellStyle name="Comma 24 14 3 5 2" xfId="11751" xr:uid="{78D8C52B-71A5-4C57-BFAE-5999758AFDD4}"/>
    <cellStyle name="Comma 24 14 3 6" xfId="7483" xr:uid="{79000AF9-066A-44EA-B599-6A9B1506BE30}"/>
    <cellStyle name="Comma 24 14 3 7" xfId="12847" xr:uid="{2A605B70-F727-49D2-A4DB-23265C71DEC7}"/>
    <cellStyle name="Comma 24 14 3 8" xfId="2754" xr:uid="{63880802-FC9B-4DFB-92B9-3DF25952B6C5}"/>
    <cellStyle name="Comma 24 14 4" xfId="729" xr:uid="{00000000-0005-0000-0000-0000D8020000}"/>
    <cellStyle name="Comma 24 14 4 2" xfId="5095" xr:uid="{6B9B3B31-4BD8-405D-8E0D-2318807A3C61}"/>
    <cellStyle name="Comma 24 14 4 2 2" xfId="10487" xr:uid="{B95DFF09-FEBA-4E39-8869-831D8355E652}"/>
    <cellStyle name="Comma 24 14 4 2 2 2" xfId="15200" xr:uid="{460E7A4C-5BAC-4056-B342-D2D2E9151D5C}"/>
    <cellStyle name="Comma 24 14 4 2 3" xfId="13753" xr:uid="{2EAF353E-476E-4B2F-8D25-7945596448F2}"/>
    <cellStyle name="Comma 24 14 4 3" xfId="4440" xr:uid="{176A4CD8-FFEB-49CC-BB7E-D5AC5C5FD894}"/>
    <cellStyle name="Comma 24 14 4 3 2" xfId="10004" xr:uid="{34891C9B-5D0D-4FCB-BCCF-A26A82F6C5E1}"/>
    <cellStyle name="Comma 24 14 4 3 3" xfId="14486" xr:uid="{F162C83E-BC87-4438-92F8-130ADA3EE53E}"/>
    <cellStyle name="Comma 24 14 4 4" xfId="6626" xr:uid="{040D446B-12F6-4E97-A42C-6301943D531A}"/>
    <cellStyle name="Comma 24 14 4 4 2" xfId="11914" xr:uid="{25D1CA5B-C66A-4138-968C-60D9BA57A14D}"/>
    <cellStyle name="Comma 24 14 4 5" xfId="8578" xr:uid="{820328E6-3C07-48A3-BB58-93F00A8C8A30}"/>
    <cellStyle name="Comma 24 14 4 6" xfId="7677" xr:uid="{AB9D5E0E-0393-4889-8B18-226B8DBBAFE8}"/>
    <cellStyle name="Comma 24 14 4 7" xfId="13039" xr:uid="{15425A76-F9F1-42AA-8786-AF20C69F4D6D}"/>
    <cellStyle name="Comma 24 14 4 8" xfId="2589" xr:uid="{046F23BA-BA40-4242-BE8C-D769B71BF432}"/>
    <cellStyle name="Comma 24 14 5" xfId="730" xr:uid="{00000000-0005-0000-0000-0000D9020000}"/>
    <cellStyle name="Comma 24 14 5 2" xfId="4764" xr:uid="{BA3C16FA-DFE1-4DE0-BC53-55B6BD52F379}"/>
    <cellStyle name="Comma 24 14 5 2 2" xfId="10321" xr:uid="{2FE83BA4-9422-43DC-91DC-17955A1C4FBF}"/>
    <cellStyle name="Comma 24 14 5 2 3" xfId="14857" xr:uid="{5EAD2D2F-05B1-42DF-8275-BC99B2440D4A}"/>
    <cellStyle name="Comma 24 14 5 3" xfId="6949" xr:uid="{B3207FC0-E18D-4C97-AB7D-C8955010D832}"/>
    <cellStyle name="Comma 24 14 5 3 2" xfId="12235" xr:uid="{7C841A80-1CA2-48F9-B235-AFE9E000C692}"/>
    <cellStyle name="Comma 24 14 5 4" xfId="8052" xr:uid="{8E0710C4-4962-4B26-AAF1-196246431CC0}"/>
    <cellStyle name="Comma 24 14 5 5" xfId="13410" xr:uid="{6781C435-A410-455D-8C2D-983508EB0DDC}"/>
    <cellStyle name="Comma 24 14 5 6" xfId="3025" xr:uid="{DBBA1A8B-CC20-4704-B9B4-C19D62C9A270}"/>
    <cellStyle name="Comma 24 14 6" xfId="731" xr:uid="{00000000-0005-0000-0000-0000DA020000}"/>
    <cellStyle name="Comma 24 14 6 2" xfId="8771" xr:uid="{1BB18A3F-D54F-469D-831C-8198F94F1C6C}"/>
    <cellStyle name="Comma 24 14 6 3" xfId="14146" xr:uid="{A78058B8-1020-40F6-9678-AE3A10C031EB}"/>
    <cellStyle name="Comma 24 14 6 4" xfId="3082" xr:uid="{D8E8BF6F-42EF-428A-AC74-9A6EA3B61901}"/>
    <cellStyle name="Comma 24 14 7" xfId="732" xr:uid="{00000000-0005-0000-0000-0000DB020000}"/>
    <cellStyle name="Comma 24 14 7 2" xfId="8916" xr:uid="{BB7D23AF-AFF9-4220-A308-B63C967EDBAE}"/>
    <cellStyle name="Comma 24 14 7 3" xfId="3266" xr:uid="{E2B06590-EA92-495D-B2B1-A8DF935E755B}"/>
    <cellStyle name="Comma 24 14 8" xfId="4117" xr:uid="{68A759E9-9EF5-4F20-AA5E-314E13DAFB34}"/>
    <cellStyle name="Comma 24 14 8 2" xfId="9725" xr:uid="{3B93B11D-DC48-4077-B56F-F6061E23D069}"/>
    <cellStyle name="Comma 24 14 9" xfId="5693" xr:uid="{8870BF50-AEC3-4518-B346-5D4D2FF40DED}"/>
    <cellStyle name="Comma 24 14 9 2" xfId="11000" xr:uid="{C1EE7860-A8DB-462C-9C9F-D4587D597A9F}"/>
    <cellStyle name="Comma 24 2" xfId="733" xr:uid="{00000000-0005-0000-0000-0000DC020000}"/>
    <cellStyle name="Comma 24 2 2" xfId="5414" xr:uid="{D5A80CCB-8D1E-4316-9CF2-B400595482D9}"/>
    <cellStyle name="Comma 24 2 2 2" xfId="6279" xr:uid="{62BF9D64-3845-4DC7-9608-9943C0A71D37}"/>
    <cellStyle name="Comma 24 2 2 2 2" xfId="11574" xr:uid="{E9A2795A-EE84-436C-AD2D-BA5594B4B370}"/>
    <cellStyle name="Comma 24 2 2 3" xfId="10806" xr:uid="{32C4EED6-8C49-41AD-9DE8-63991F344BDF}"/>
    <cellStyle name="Comma 24 2 2 4" xfId="15519" xr:uid="{88F75BC2-E586-4AF7-A0C3-7A006C2CD941}"/>
    <cellStyle name="Comma 24 2 3" xfId="5954" xr:uid="{CB25FEE9-797D-4A0B-9D19-86E2C665AC98}"/>
    <cellStyle name="Comma 24 2 3 2" xfId="11250" xr:uid="{AA674E11-82DC-4637-A79C-C9B0FCEF06FE}"/>
    <cellStyle name="Comma 24 2 4" xfId="9274" xr:uid="{4FC95F7B-19E7-45A9-8772-AA7DBC91A8B4}"/>
    <cellStyle name="Comma 24 2 5" xfId="14072" xr:uid="{6BA10368-8B1E-452C-8F31-1403ACAEC0D4}"/>
    <cellStyle name="Comma 24 2 6" xfId="3630" xr:uid="{048ECFA8-4E92-4F37-8FDE-E877D74BCE91}"/>
    <cellStyle name="Comma 24 3" xfId="4716" xr:uid="{57E56986-57BF-4AAE-A6E7-0D7A2C25B1AE}"/>
    <cellStyle name="Comma 24 3 2" xfId="6128" xr:uid="{782F0542-390C-4871-A683-046DC9457F25}"/>
    <cellStyle name="Comma 24 3 2 2" xfId="11424" xr:uid="{410876A2-F7F3-4584-A2E0-3FAD68FF5D21}"/>
    <cellStyle name="Comma 24 3 3" xfId="10274" xr:uid="{6AF0A061-B3F6-426E-BCAA-252C89C86DEE}"/>
    <cellStyle name="Comma 24 3 4" xfId="14805" xr:uid="{56BBFB07-4A93-4B8C-ADD5-1E11BF4C4FD7}"/>
    <cellStyle name="Comma 24 4" xfId="3887" xr:uid="{ADBB7A75-08D3-47E8-BA9D-47B296B93214}"/>
    <cellStyle name="Comma 24 4 2" xfId="9507" xr:uid="{658DE4F0-2D52-4E33-BC0E-D81080A5B63E}"/>
    <cellStyle name="Comma 24 5" xfId="5793" xr:uid="{F03DCD1B-EBCE-457C-966B-7FC509F62F6D}"/>
    <cellStyle name="Comma 24 5 2" xfId="11092" xr:uid="{859B78C0-E3D2-46FF-8E96-779F4EC999E3}"/>
    <cellStyle name="Comma 24 6" xfId="8791" xr:uid="{A30D93D2-0E32-4421-A9EB-B9588260CDDA}"/>
    <cellStyle name="Comma 24 7" xfId="13358" xr:uid="{53BE4250-874B-47DB-AF22-B6CD5DDA7AF3}"/>
    <cellStyle name="Comma 24 8" xfId="3103" xr:uid="{09163420-BB16-4594-B5FC-3D9A11380FE2}"/>
    <cellStyle name="Comma 24 8 2" xfId="15705" xr:uid="{D6B99F16-1A5B-49F2-8E88-A0E8CF6803DB}"/>
    <cellStyle name="Comma 244" xfId="734" xr:uid="{00000000-0005-0000-0000-0000DD020000}"/>
    <cellStyle name="Comma 244 2" xfId="735" xr:uid="{00000000-0005-0000-0000-0000DE020000}"/>
    <cellStyle name="Comma 244 2 2" xfId="5086" xr:uid="{FCD39772-BFD9-4D3D-A77D-F89BC2E9E1D8}"/>
    <cellStyle name="Comma 244 2 2 2" xfId="10478" xr:uid="{CDF2AA48-3505-4F85-8BB3-57E9ECAD36EC}"/>
    <cellStyle name="Comma 244 2 2 2 2" xfId="15190" xr:uid="{D8154E8F-70C0-4C4D-B9A0-D070BB376C2A}"/>
    <cellStyle name="Comma 244 2 2 3" xfId="13743" xr:uid="{F78A9944-E62D-4051-9901-EB2C6DE71FBD}"/>
    <cellStyle name="Comma 244 2 3" xfId="4429" xr:uid="{E45B3568-2B6F-4E97-B1C8-5794FE890820}"/>
    <cellStyle name="Comma 244 2 3 2" xfId="9994" xr:uid="{CD6B58F7-8E58-43AF-B56D-4C017AFF71FE}"/>
    <cellStyle name="Comma 244 2 3 3" xfId="14476" xr:uid="{1B2A43E5-3386-4AA0-9DCB-78801AD2043B}"/>
    <cellStyle name="Comma 244 2 4" xfId="6923" xr:uid="{90371508-441E-4674-A8C8-3AE7F82AC321}"/>
    <cellStyle name="Comma 244 2 4 2" xfId="12211" xr:uid="{034D0A65-7297-4FB2-A4BA-71C15D5DE99C}"/>
    <cellStyle name="Comma 244 2 5" xfId="9052" xr:uid="{5FC2B0DC-DEF4-48F5-94D4-48F7C1077D00}"/>
    <cellStyle name="Comma 244 2 6" xfId="7991" xr:uid="{9DB8E1DE-9FD6-41E3-AC05-E912E3E72B14}"/>
    <cellStyle name="Comma 244 2 7" xfId="13028" xr:uid="{50A14A90-EC8C-4F99-AD03-123C72F3F9BA}"/>
    <cellStyle name="Comma 244 2 8" xfId="3405" xr:uid="{43FFF90C-B72D-4880-9419-EA3DC2745D46}"/>
    <cellStyle name="Comma 244 3" xfId="5071" xr:uid="{30286C63-5CF8-4078-AC3F-BE9B7F6453CE}"/>
    <cellStyle name="Comma 244 3 2" xfId="7258" xr:uid="{9C4CEDF0-C277-45A7-AE83-D70902104CBF}"/>
    <cellStyle name="Comma 244 3 2 2" xfId="12544" xr:uid="{31DF52CE-BC8A-456B-B204-1A9BC7441A75}"/>
    <cellStyle name="Comma 244 3 2 3" xfId="15174" xr:uid="{0A7BA402-AF87-40A2-858A-C712FFCDE091}"/>
    <cellStyle name="Comma 244 3 3" xfId="8407" xr:uid="{7E9A3D0E-3BE6-41AE-A4BA-31090458D163}"/>
    <cellStyle name="Comma 244 3 4" xfId="13727" xr:uid="{754BCEA8-8971-4800-A67A-0D953E85F2B1}"/>
    <cellStyle name="Comma 244 4" xfId="4364" xr:uid="{5AA77547-07A9-4773-91FD-C1967B06346D}"/>
    <cellStyle name="Comma 244 4 2" xfId="9952" xr:uid="{6AA5615D-B913-4A59-89E3-25265B2CA410}"/>
    <cellStyle name="Comma 244 4 3" xfId="14460" xr:uid="{CA5C967B-EC45-4221-BABD-350B1003BF9C}"/>
    <cellStyle name="Comma 244 5" xfId="6599" xr:uid="{F3DB6AF1-2AF0-4064-B949-BFC28ECE8D55}"/>
    <cellStyle name="Comma 244 5 2" xfId="11887" xr:uid="{397B20D5-7D5B-469F-8499-665DD13AF004}"/>
    <cellStyle name="Comma 244 6" xfId="7644" xr:uid="{10063D09-1864-40F0-9039-CE7E4340C2A8}"/>
    <cellStyle name="Comma 244 7" xfId="13008" xr:uid="{D3955641-2BDB-4B94-BC78-B6871AB30844}"/>
    <cellStyle name="Comma 244 8" xfId="3217" xr:uid="{F1C8C6CE-54C6-403D-80F8-B8470D5A4942}"/>
    <cellStyle name="Comma 25" xfId="736" xr:uid="{00000000-0005-0000-0000-0000DF020000}"/>
    <cellStyle name="Comma 25 10" xfId="5832" xr:uid="{9622D92D-77C3-419D-870C-3B522DB7633A}"/>
    <cellStyle name="Comma 25 10 2" xfId="11129" xr:uid="{CC18C15E-ADB7-41E4-AB62-B5F82A7B4CFD}"/>
    <cellStyle name="Comma 25 11" xfId="7335" xr:uid="{74DCE427-FF8D-4A3E-8819-2B4B6FE50ADD}"/>
    <cellStyle name="Comma 25 12" xfId="12696" xr:uid="{D744C65C-D0D9-41DC-B005-8131331A97DA}"/>
    <cellStyle name="Comma 25 13" xfId="2529" xr:uid="{1BFF83C8-90DF-4714-9D2D-DC69C1D7402A}"/>
    <cellStyle name="Comma 25 2" xfId="737" xr:uid="{00000000-0005-0000-0000-0000E0020000}"/>
    <cellStyle name="Comma 25 2 10" xfId="2686" xr:uid="{0ECC0D5E-DCC1-4AFB-A8CA-3ED9D7FCAC4C}"/>
    <cellStyle name="Comma 25 2 2" xfId="738" xr:uid="{00000000-0005-0000-0000-0000E1020000}"/>
    <cellStyle name="Comma 25 2 2 2" xfId="739" xr:uid="{00000000-0005-0000-0000-0000E2020000}"/>
    <cellStyle name="Comma 25 2 2 2 2" xfId="5342" xr:uid="{54DC7AD5-0A31-4369-B64B-7F0E27CC6E51}"/>
    <cellStyle name="Comma 25 2 2 2 2 2" xfId="10734" xr:uid="{336F1E75-7D1E-4D66-AC3E-F6D6197DA03E}"/>
    <cellStyle name="Comma 25 2 2 2 2 2 2" xfId="15447" xr:uid="{A22886BC-C699-4B18-AC98-C8704A5C9A55}"/>
    <cellStyle name="Comma 25 2 2 2 2 3" xfId="14000" xr:uid="{6FC87BC9-8AA7-4ACB-9D7B-C955935A7EC4}"/>
    <cellStyle name="Comma 25 2 2 2 3" xfId="4655" xr:uid="{2A09A7B1-9927-4BF3-B6CF-B56A474B7BCB}"/>
    <cellStyle name="Comma 25 2 2 2 3 2" xfId="10213" xr:uid="{F86C356A-6970-479E-A49D-032D28C07BFD}"/>
    <cellStyle name="Comma 25 2 2 2 3 3" xfId="14733" xr:uid="{57F4002F-442B-43F6-9ABF-902C55F8F002}"/>
    <cellStyle name="Comma 25 2 2 2 4" xfId="6860" xr:uid="{0E63F042-5DFB-4DAA-BAB9-86B49814BEE8}"/>
    <cellStyle name="Comma 25 2 2 2 4 2" xfId="12148" xr:uid="{97293818-2AB9-4BCF-B252-6FD8B2C1EF0B}"/>
    <cellStyle name="Comma 25 2 2 2 5" xfId="8846" xr:uid="{B22D1180-703D-492D-9930-965FD719A345}"/>
    <cellStyle name="Comma 25 2 2 2 6" xfId="7922" xr:uid="{37143455-4B27-4548-93F7-91DDEDE3C998}"/>
    <cellStyle name="Comma 25 2 2 2 7" xfId="13286" xr:uid="{D6F31622-20F6-4810-8285-92377CBA2225}"/>
    <cellStyle name="Comma 25 2 2 2 8" xfId="3185" xr:uid="{A8D1000E-32E3-4283-B30B-1DDFCF067A67}"/>
    <cellStyle name="Comma 25 2 2 3" xfId="5005" xr:uid="{8D4FC1F9-27F9-4EA6-AB7E-EC2100CC2F2D}"/>
    <cellStyle name="Comma 25 2 2 3 2" xfId="7192" xr:uid="{FCFBF771-767E-4EE5-B56C-A0F396999A66}"/>
    <cellStyle name="Comma 25 2 2 3 2 2" xfId="12478" xr:uid="{9232E392-CB92-4045-9C52-CA125F20E303}"/>
    <cellStyle name="Comma 25 2 2 3 2 3" xfId="15105" xr:uid="{D9FC05C5-6FA3-44E7-A99D-E8E4E2E6A4E0}"/>
    <cellStyle name="Comma 25 2 2 3 3" xfId="8335" xr:uid="{ACDF9C23-6401-44F4-A269-3B61E038F41A}"/>
    <cellStyle name="Comma 25 2 2 3 4" xfId="13658" xr:uid="{26E2CBC5-1F96-42C4-B63C-05C6F909DE95}"/>
    <cellStyle name="Comma 25 2 2 4" xfId="4330" xr:uid="{1FC17578-DD0A-477F-9F28-A6D0AF1FD3F3}"/>
    <cellStyle name="Comma 25 2 2 4 2" xfId="9920" xr:uid="{5068474C-06F5-43B2-91C5-160E7098AB76}"/>
    <cellStyle name="Comma 25 2 2 4 3" xfId="14393" xr:uid="{2BE434E4-BB6A-49D7-B173-6E34569A2CEF}"/>
    <cellStyle name="Comma 25 2 2 5" xfId="6310" xr:uid="{1D3F02FD-470F-49B9-8AB7-056776B9B4F4}"/>
    <cellStyle name="Comma 25 2 2 5 2" xfId="11605" xr:uid="{A3792CFB-633B-4AC2-AE8D-6266E936A6FE}"/>
    <cellStyle name="Comma 25 2 2 6" xfId="7575" xr:uid="{5B87B819-8130-49B3-A741-D23E466D0B8E}"/>
    <cellStyle name="Comma 25 2 2 7" xfId="12939" xr:uid="{3125F469-DCF7-4C07-BF12-5724009EAB03}"/>
    <cellStyle name="Comma 25 2 2 8" xfId="2846" xr:uid="{4D5C5510-07E6-479B-BC51-A4C4406C8F00}"/>
    <cellStyle name="Comma 25 2 3" xfId="740" xr:uid="{00000000-0005-0000-0000-0000E3020000}"/>
    <cellStyle name="Comma 25 2 3 2" xfId="5182" xr:uid="{293924A6-63F1-45B5-AB5D-6AB47BEE778E}"/>
    <cellStyle name="Comma 25 2 3 2 2" xfId="10574" xr:uid="{C71126CB-2F31-4EFC-9726-9D74A4115D78}"/>
    <cellStyle name="Comma 25 2 3 2 2 2" xfId="15287" xr:uid="{3365A80B-F646-4503-A488-799480431C21}"/>
    <cellStyle name="Comma 25 2 3 2 3" xfId="13840" xr:uid="{F36FC906-C122-4715-8D7A-A151AB02391F}"/>
    <cellStyle name="Comma 25 2 3 3" xfId="4513" xr:uid="{284F4310-2D95-4762-BEFE-B02C96A52CCC}"/>
    <cellStyle name="Comma 25 2 3 3 2" xfId="10072" xr:uid="{11D2237A-A1A3-415B-9FC2-DF4457713DA1}"/>
    <cellStyle name="Comma 25 2 3 3 3" xfId="14573" xr:uid="{8FA4E992-4F93-441A-ACD1-83D6E899A981}"/>
    <cellStyle name="Comma 25 2 3 4" xfId="6707" xr:uid="{D86B6343-12F0-4EAE-B0F7-FD3B62548C60}"/>
    <cellStyle name="Comma 25 2 3 4 2" xfId="11995" xr:uid="{1914A155-A1D0-4D2F-985F-E5427121C00A}"/>
    <cellStyle name="Comma 25 2 3 5" xfId="8668" xr:uid="{660FA83C-4C31-467B-B974-724E56FF3619}"/>
    <cellStyle name="Comma 25 2 3 6" xfId="7762" xr:uid="{E922BA26-A679-4041-B830-0D82FE414B0C}"/>
    <cellStyle name="Comma 25 2 3 7" xfId="13126" xr:uid="{958D2E06-6787-4F50-ADE9-2C8D76F647FC}"/>
    <cellStyle name="Comma 25 2 3 8" xfId="2949" xr:uid="{ABC6BDE8-2F3C-4454-9EFF-3BE311331E6F}"/>
    <cellStyle name="Comma 25 2 4" xfId="741" xr:uid="{00000000-0005-0000-0000-0000E4020000}"/>
    <cellStyle name="Comma 25 2 4 2" xfId="4851" xr:uid="{C2532637-3373-4685-805C-2CB8E8BC4236}"/>
    <cellStyle name="Comma 25 2 4 2 2" xfId="10397" xr:uid="{866CF928-FC58-4756-8530-1344C133F22F}"/>
    <cellStyle name="Comma 25 2 4 2 3" xfId="14945" xr:uid="{AF1540F0-FBC7-4508-BFF2-1605B5139267}"/>
    <cellStyle name="Comma 25 2 4 3" xfId="7033" xr:uid="{D398C9A9-8720-487C-BD13-EDC5D0B2A648}"/>
    <cellStyle name="Comma 25 2 4 3 2" xfId="12319" xr:uid="{AC54C8B5-3C5E-4219-AA0A-D3DDCFF2A555}"/>
    <cellStyle name="Comma 25 2 4 4" xfId="8170" xr:uid="{5D7B83A1-EE73-4EFD-A65C-92449F221832}"/>
    <cellStyle name="Comma 25 2 4 5" xfId="13498" xr:uid="{A15129BD-9CC2-4FE8-930B-13816358D386}"/>
    <cellStyle name="Comma 25 2 4 6" xfId="3126" xr:uid="{BF200EA8-9FB7-4CFD-B759-4FEB2CEE5B4D}"/>
    <cellStyle name="Comma 25 2 5" xfId="742" xr:uid="{00000000-0005-0000-0000-0000E5020000}"/>
    <cellStyle name="Comma 25 2 5 2" xfId="8960" xr:uid="{4F0B4F63-438A-48DB-B6C0-2FE894A4BC17}"/>
    <cellStyle name="Comma 25 2 5 3" xfId="14234" xr:uid="{25B78F59-2879-4726-998F-C1D59BA606BA}"/>
    <cellStyle name="Comma 25 2 5 4" xfId="3310" xr:uid="{91CCF63E-8D6C-4C56-B001-B014532F5772}"/>
    <cellStyle name="Comma 25 2 6" xfId="4231" xr:uid="{CCF0AC09-F272-4F83-B79A-A8F781648933}"/>
    <cellStyle name="Comma 25 2 6 2" xfId="9824" xr:uid="{E7A11113-A484-4C9A-A7AD-5C44203EE1B0}"/>
    <cellStyle name="Comma 25 2 7" xfId="5985" xr:uid="{A3D4AF54-AF38-4380-A08D-4928B5ABCFCC}"/>
    <cellStyle name="Comma 25 2 7 2" xfId="11281" xr:uid="{5F22A488-920E-440A-BDFF-81EC65FB2969}"/>
    <cellStyle name="Comma 25 2 8" xfId="7415" xr:uid="{8ECE1297-4051-4DC0-8D09-FA3764F518A6}"/>
    <cellStyle name="Comma 25 2 9" xfId="12779" xr:uid="{0456BCD5-92F5-4E87-BD7A-1C09ADAEA784}"/>
    <cellStyle name="Comma 25 3" xfId="743" xr:uid="{00000000-0005-0000-0000-0000E6020000}"/>
    <cellStyle name="Comma 25 3 2" xfId="744" xr:uid="{00000000-0005-0000-0000-0000E7020000}"/>
    <cellStyle name="Comma 25 3 2 2" xfId="5261" xr:uid="{C451DFEB-6E1C-4198-8730-A04EE874F555}"/>
    <cellStyle name="Comma 25 3 2 2 2" xfId="10653" xr:uid="{A415E32E-5013-4BE5-9392-3CAE79DF23A3}"/>
    <cellStyle name="Comma 25 3 2 2 2 2" xfId="15366" xr:uid="{6D1D2D16-201F-43F6-BC46-05C31D983D4F}"/>
    <cellStyle name="Comma 25 3 2 2 3" xfId="13919" xr:uid="{66A06ACC-530D-45D0-BE14-4431E93EB4D3}"/>
    <cellStyle name="Comma 25 3 2 3" xfId="4581" xr:uid="{5E7C2EB6-B408-4FFB-9E22-C645DFF6323F}"/>
    <cellStyle name="Comma 25 3 2 3 2" xfId="10139" xr:uid="{6EBD5C2D-4693-49E6-8053-75FF1CD7C8FA}"/>
    <cellStyle name="Comma 25 3 2 3 3" xfId="14652" xr:uid="{B18FAC8F-CD26-4D9C-BFB9-0D617C839B77}"/>
    <cellStyle name="Comma 25 3 2 4" xfId="6783" xr:uid="{079957D0-4F22-4E47-9813-ECF857D2BCAF}"/>
    <cellStyle name="Comma 25 3 2 4 2" xfId="12071" xr:uid="{5E3A303D-6222-4031-812F-F7614E3F9F3D}"/>
    <cellStyle name="Comma 25 3 2 5" xfId="8818" xr:uid="{FA93F7EB-7E85-4532-9D2A-629E1982E5E4}"/>
    <cellStyle name="Comma 25 3 2 6" xfId="7841" xr:uid="{BB17050D-59D7-45D7-A6E0-1C5544107E75}"/>
    <cellStyle name="Comma 25 3 2 7" xfId="13205" xr:uid="{7D57D918-D385-42ED-BC86-00724EF23EF3}"/>
    <cellStyle name="Comma 25 3 2 8" xfId="3155" xr:uid="{73A6FA53-4D9A-4EDA-ABF5-514E52804B84}"/>
    <cellStyle name="Comma 25 3 3" xfId="4927" xr:uid="{3386725C-4DCF-44A5-8F42-CEA65442B89F}"/>
    <cellStyle name="Comma 25 3 3 2" xfId="7111" xr:uid="{8EECF274-5046-45CC-B4DB-0A2EAFA28121}"/>
    <cellStyle name="Comma 25 3 3 2 2" xfId="12397" xr:uid="{B1B85B29-BE85-4E1C-AD13-8C54BCED2CBC}"/>
    <cellStyle name="Comma 25 3 3 2 3" xfId="15024" xr:uid="{2000718F-4D10-49BC-8331-C270FB7AA6E2}"/>
    <cellStyle name="Comma 25 3 3 3" xfId="8254" xr:uid="{A705BACC-85D1-4F4F-A529-0D499B382B74}"/>
    <cellStyle name="Comma 25 3 3 4" xfId="13577" xr:uid="{8EAFA20C-DF69-41F3-864D-AC6C2DEAD7CB}"/>
    <cellStyle name="Comma 25 3 4" xfId="4135" xr:uid="{738C057F-F640-4F2F-A64A-3E37157D8A7F}"/>
    <cellStyle name="Comma 25 3 4 2" xfId="9739" xr:uid="{3B53C89A-CD77-4E0D-A67C-837819697CA2}"/>
    <cellStyle name="Comma 25 3 4 3" xfId="14312" xr:uid="{25D1D881-F846-4AAA-9BD9-FB5BC6FC0AE4}"/>
    <cellStyle name="Comma 25 3 5" xfId="6159" xr:uid="{FB4A28BA-763A-4517-931A-AEC32AA9207B}"/>
    <cellStyle name="Comma 25 3 5 2" xfId="11455" xr:uid="{B3F29981-D999-406A-B87C-7E1C4236E8A2}"/>
    <cellStyle name="Comma 25 3 6" xfId="7494" xr:uid="{65280844-ADBA-4CAB-9C09-13D9EF70D4EE}"/>
    <cellStyle name="Comma 25 3 7" xfId="12858" xr:uid="{07592A11-BFCF-455F-9D83-8DF47C7B0AC4}"/>
    <cellStyle name="Comma 25 3 8" xfId="2765" xr:uid="{0927AC7C-9EE3-4E65-AB4A-556E107A2964}"/>
    <cellStyle name="Comma 25 4" xfId="745" xr:uid="{00000000-0005-0000-0000-0000E8020000}"/>
    <cellStyle name="Comma 25 4 2" xfId="5106" xr:uid="{5FAC33DA-1051-47DD-A4FA-4BC008832030}"/>
    <cellStyle name="Comma 25 4 2 2" xfId="10498" xr:uid="{CEDE7FE3-9A2F-47C9-815D-C672CE1CE2F7}"/>
    <cellStyle name="Comma 25 4 2 2 2" xfId="15211" xr:uid="{180EBCDE-AF24-42AB-9C65-A400CE52CB23}"/>
    <cellStyle name="Comma 25 4 2 3" xfId="13764" xr:uid="{A3ABADD6-FEA0-4714-87DB-0A345DA5497C}"/>
    <cellStyle name="Comma 25 4 3" xfId="4449" xr:uid="{4480F9B8-9EBC-42B3-9B22-37DE41119C27}"/>
    <cellStyle name="Comma 25 4 3 2" xfId="10013" xr:uid="{DFCA91E9-5DB0-41B1-B84F-87D7DBF52AD0}"/>
    <cellStyle name="Comma 25 4 3 3" xfId="14497" xr:uid="{FC594E17-CB9D-43E8-BB5A-3FEE54641D70}"/>
    <cellStyle name="Comma 25 4 4" xfId="6636" xr:uid="{9BC1F1DB-F9B8-4747-92A4-E342DDCE093E}"/>
    <cellStyle name="Comma 25 4 4 2" xfId="11924" xr:uid="{72B91C46-1B24-41A2-B121-0445DF6D250C}"/>
    <cellStyle name="Comma 25 4 5" xfId="8591" xr:uid="{3B15B659-8465-440B-9D7E-70E45E56EC67}"/>
    <cellStyle name="Comma 25 4 6" xfId="7687" xr:uid="{6CD9981E-71E5-4729-8473-CD9E3BD4366F}"/>
    <cellStyle name="Comma 25 4 7" xfId="13050" xr:uid="{11E20A3D-2133-4669-885B-862ED3B4E76E}"/>
    <cellStyle name="Comma 25 4 8" xfId="2602" xr:uid="{65F5E950-68F6-4A2D-934E-D4A910E430A1}"/>
    <cellStyle name="Comma 25 5" xfId="746" xr:uid="{00000000-0005-0000-0000-0000E9020000}"/>
    <cellStyle name="Comma 25 5 2" xfId="4775" xr:uid="{D5AB2616-AC06-43A0-8AD8-678A24DD2D8B}"/>
    <cellStyle name="Comma 25 5 2 2" xfId="10328" xr:uid="{913DF6B8-4D93-4274-B15B-156CBD753CE4}"/>
    <cellStyle name="Comma 25 5 2 3" xfId="14868" xr:uid="{E63461BD-075A-4D8D-871C-BD5D0DFAD864}"/>
    <cellStyle name="Comma 25 5 3" xfId="6959" xr:uid="{E37C954C-7829-4B8C-BDC4-E4CE6718E1B3}"/>
    <cellStyle name="Comma 25 5 3 2" xfId="12245" xr:uid="{D98ADEAD-09D2-4723-8FB3-36C36BE6A553}"/>
    <cellStyle name="Comma 25 5 4" xfId="8069" xr:uid="{2EBB3B38-B594-4EDB-B41E-1995C9170888}"/>
    <cellStyle name="Comma 25 5 5" xfId="13421" xr:uid="{C052E34B-6BC4-40BA-9A61-683CC98C22AB}"/>
    <cellStyle name="Comma 25 5 6" xfId="2917" xr:uid="{29007BDE-DA5B-4037-882B-64BCCBCED00B}"/>
    <cellStyle name="Comma 25 6" xfId="747" xr:uid="{00000000-0005-0000-0000-0000EA020000}"/>
    <cellStyle name="Comma 25 6 2" xfId="8779" xr:uid="{39A3AC83-D94F-4A29-B297-10E52F2540BF}"/>
    <cellStyle name="Comma 25 6 3" xfId="14157" xr:uid="{DFC1F5A4-9493-4ED4-82F5-19767BC30ABE}"/>
    <cellStyle name="Comma 25 6 4" xfId="3090" xr:uid="{BA0616B5-D29F-40F8-A8DE-A01EAB26F0B9}"/>
    <cellStyle name="Comma 25 7" xfId="748" xr:uid="{00000000-0005-0000-0000-0000EB020000}"/>
    <cellStyle name="Comma 25 7 2" xfId="8924" xr:uid="{B5CE62B2-5BE2-40AA-A13E-60D4C359DEF4}"/>
    <cellStyle name="Comma 25 7 3" xfId="3274" xr:uid="{E64A5748-B51C-4808-A33E-12548E572C05}"/>
    <cellStyle name="Comma 25 8" xfId="749" xr:uid="{00000000-0005-0000-0000-0000EC020000}"/>
    <cellStyle name="Comma 25 8 2" xfId="9303" xr:uid="{872DDDA7-76DD-46A4-804E-E98F5760CCB6}"/>
    <cellStyle name="Comma 25 8 3" xfId="3660" xr:uid="{E9621875-FBE2-4039-A2E7-66C62D960E49}"/>
    <cellStyle name="Comma 25 9" xfId="3922" xr:uid="{CF52121B-2046-44A8-BF48-38C95AEDABBD}"/>
    <cellStyle name="Comma 25 9 2" xfId="9540" xr:uid="{0A4A07E6-EEC2-4470-A77C-BA174DF1FC74}"/>
    <cellStyle name="Comma 26" xfId="750" xr:uid="{00000000-0005-0000-0000-0000ED020000}"/>
    <cellStyle name="Comma 26 2" xfId="751" xr:uid="{00000000-0005-0000-0000-0000EE020000}"/>
    <cellStyle name="Comma 26 2 2" xfId="6173" xr:uid="{320748BD-8365-4C7F-A555-6846E2B670B1}"/>
    <cellStyle name="Comma 26 2 2 2" xfId="11468" xr:uid="{79B9133E-88A9-4031-806D-DB8FDDDB9C37}"/>
    <cellStyle name="Comma 26 2 3" xfId="5848" xr:uid="{1F44A3DE-1792-41BC-8877-9B5088B8D59A}"/>
    <cellStyle name="Comma 26 2 3 2" xfId="11144" xr:uid="{14DBBBA9-55EF-4C2A-90BE-97F5470681E5}"/>
    <cellStyle name="Comma 26 2 4" xfId="9306" xr:uid="{6630F3CF-ECAA-4299-BBB5-4701EB2B2794}"/>
    <cellStyle name="Comma 26 2 5" xfId="14841" xr:uid="{6C6064AC-38C5-4E83-84A0-53423F1BD682}"/>
    <cellStyle name="Comma 26 2 6" xfId="3661" xr:uid="{F551F6EA-4847-47AA-9064-4A7F56E95E73}"/>
    <cellStyle name="Comma 26 3" xfId="752" xr:uid="{00000000-0005-0000-0000-0000EF020000}"/>
    <cellStyle name="Comma 26 3 2" xfId="6025" xr:uid="{5D7B5EC9-6AB3-4131-9315-5DF43B0473CD}"/>
    <cellStyle name="Comma 26 3 2 2" xfId="11321" xr:uid="{3B066515-8864-4836-AD78-698534B6193D}"/>
    <cellStyle name="Comma 26 3 3" xfId="9344" xr:uid="{0C758618-5255-4F26-890D-A380426E4EB9}"/>
    <cellStyle name="Comma 26 3 4" xfId="3698" xr:uid="{0B9E335F-7C94-401C-B054-170CED13B751}"/>
    <cellStyle name="Comma 26 4" xfId="3755" xr:uid="{FC6AEB24-08CC-4329-8CDD-5A4769C72A71}"/>
    <cellStyle name="Comma 26 4 2" xfId="9391" xr:uid="{A78BB746-FE6F-41CA-89B6-2763A2A0EBE2}"/>
    <cellStyle name="Comma 26 5" xfId="5621" xr:uid="{C03428B6-E097-4642-B4BA-4B1BC345338C}"/>
    <cellStyle name="Comma 26 5 2" xfId="10940" xr:uid="{D506AA3A-96A9-48D3-9475-1BD9AA33EECB}"/>
    <cellStyle name="Comma 26 6" xfId="8793" xr:uid="{85963818-CF64-486F-AB3F-A40D7209F1CB}"/>
    <cellStyle name="Comma 26 7" xfId="12553" xr:uid="{D218757B-6628-4E79-8831-14A2C6BFFE33}"/>
    <cellStyle name="Comma 26 8" xfId="13394" xr:uid="{96CC91D3-2143-4A1F-9A8E-6CF81217F303}"/>
    <cellStyle name="Comma 26 9" xfId="3105" xr:uid="{67471D26-05D2-4EB2-B20C-2F664A0D5D00}"/>
    <cellStyle name="Comma 27" xfId="753" xr:uid="{00000000-0005-0000-0000-0000F0020000}"/>
    <cellStyle name="Comma 27 2" xfId="754" xr:uid="{00000000-0005-0000-0000-0000F1020000}"/>
    <cellStyle name="Comma 27 2 2" xfId="6162" xr:uid="{0EFF9407-40C7-4C4E-B92D-662F1A318AE8}"/>
    <cellStyle name="Comma 27 2 2 2" xfId="11458" xr:uid="{F43CB641-543F-47F7-BD7E-ADC495568B48}"/>
    <cellStyle name="Comma 27 2 3" xfId="9173" xr:uid="{ED567DC4-A8CE-4A76-8DCD-0ADB8925C168}"/>
    <cellStyle name="Comma 27 2 4" xfId="3523" xr:uid="{42F1C3E3-442D-46B0-A32E-8AC1220AC48A}"/>
    <cellStyle name="Comma 27 3" xfId="755" xr:uid="{00000000-0005-0000-0000-0000F2020000}"/>
    <cellStyle name="Comma 27 3 2" xfId="9343" xr:uid="{6C5055AF-7718-4F9A-BE54-7B6ABD17D2E1}"/>
    <cellStyle name="Comma 27 3 3" xfId="3697" xr:uid="{723563FA-D1D5-4B05-AC92-0287D5BAF508}"/>
    <cellStyle name="Comma 27 4" xfId="3934" xr:uid="{3E331095-543D-4852-A90C-1185016490A5}"/>
    <cellStyle name="Comma 27 4 2" xfId="9549" xr:uid="{7A9F3475-0836-42D3-8A90-1D579D30CD73}"/>
    <cellStyle name="Comma 27 5" xfId="5836" xr:uid="{90AA52EC-2A88-4BD5-9BCD-E971D605736B}"/>
    <cellStyle name="Comma 27 5 2" xfId="11133" xr:uid="{7DFD222D-FE49-43B0-8BE7-D66668ED4AD2}"/>
    <cellStyle name="Comma 27 6" xfId="8472" xr:uid="{8FB472E8-9553-4AC7-AD01-1A4EA8F8585D}"/>
    <cellStyle name="Comma 27 7" xfId="12551" xr:uid="{F9DF791F-9B1D-4D83-ABB2-2579B3B921BD}"/>
    <cellStyle name="Comma 27 8" xfId="12661" xr:uid="{5E65E6C1-B1BD-4EE6-AA70-7F33B48F7208}"/>
    <cellStyle name="Comma 27 9" xfId="2455" xr:uid="{67F69697-9740-4EC6-9F07-5EC2F6F9A92B}"/>
    <cellStyle name="Comma 28" xfId="756" xr:uid="{00000000-0005-0000-0000-0000F3020000}"/>
    <cellStyle name="Comma 28 2" xfId="757" xr:uid="{00000000-0005-0000-0000-0000F4020000}"/>
    <cellStyle name="Comma 28 2 2" xfId="3931" xr:uid="{CFF9D89A-139F-40F8-A66C-6D51CDF6008E}"/>
    <cellStyle name="Comma 28 2 2 2" xfId="9546" xr:uid="{D337E230-5355-49AE-9D08-8EF515A76197}"/>
    <cellStyle name="Comma 28 2 3" xfId="6317" xr:uid="{9FE2D60F-6671-4A54-91D7-A4C335C67E99}"/>
    <cellStyle name="Comma 28 2 3 2" xfId="11612" xr:uid="{57B1B4EC-F581-4F33-9CB4-B8FA7F5A258E}"/>
    <cellStyle name="Comma 28 2 4" xfId="9345" xr:uid="{FCC65862-83FD-495F-8B33-3652A705C7C2}"/>
    <cellStyle name="Comma 28 2 5" xfId="3699" xr:uid="{576AB874-7331-419E-8DF4-22BC37E03D68}"/>
    <cellStyle name="Comma 28 2 5 2" xfId="15607" xr:uid="{EC595BBA-734B-4163-B64C-33104FD9F283}"/>
    <cellStyle name="Comma 28 3" xfId="3742" xr:uid="{037DE2D2-8870-499F-90DC-C393BD5D7EC1}"/>
    <cellStyle name="Comma 28 3 2" xfId="9379" xr:uid="{3CA08B3F-1EAB-4F74-AB08-3E9EE149F740}"/>
    <cellStyle name="Comma 28 4" xfId="5992" xr:uid="{09F87107-F1ED-4AFF-8AAB-3CBAA0FDB763}"/>
    <cellStyle name="Comma 28 4 2" xfId="11288" xr:uid="{76A45963-3BD7-41E2-B5A0-F0FAF417DE90}"/>
    <cellStyle name="Comma 28 5" xfId="9308" xr:uid="{19319658-AFBB-467D-952D-3B1B30ABB138}"/>
    <cellStyle name="Comma 28 6" xfId="12552" xr:uid="{065DBAE7-D2E0-4C9E-AEEA-AE12404C251F}"/>
    <cellStyle name="Comma 28 7" xfId="3662" xr:uid="{F5D47CDB-BF58-43E5-AF5B-2B63A3C5DDA2}"/>
    <cellStyle name="Comma 28 7 2" xfId="15700" xr:uid="{8EF3CCD0-6563-4B5E-89EF-77C044CC1835}"/>
    <cellStyle name="Comma 28 9" xfId="758" xr:uid="{00000000-0005-0000-0000-0000F5020000}"/>
    <cellStyle name="Comma 28 9 10" xfId="7338" xr:uid="{93B47EA0-2084-42BD-B623-99AA483BD0C9}"/>
    <cellStyle name="Comma 28 9 11" xfId="12699" xr:uid="{337A872B-E209-4157-A0F2-4E4AA82E2398}"/>
    <cellStyle name="Comma 28 9 12" xfId="2532" xr:uid="{39D538B3-83B8-4467-AAEB-0DFB165BC9E1}"/>
    <cellStyle name="Comma 28 9 2" xfId="759" xr:uid="{00000000-0005-0000-0000-0000F6020000}"/>
    <cellStyle name="Comma 28 9 2 10" xfId="2689" xr:uid="{A1DD9710-69BB-46DC-9705-1608A39FB92F}"/>
    <cellStyle name="Comma 28 9 2 2" xfId="760" xr:uid="{00000000-0005-0000-0000-0000F7020000}"/>
    <cellStyle name="Comma 28 9 2 2 2" xfId="761" xr:uid="{00000000-0005-0000-0000-0000F8020000}"/>
    <cellStyle name="Comma 28 9 2 2 2 2" xfId="5345" xr:uid="{FB674777-77A4-4AFD-AC28-70D46C2112E1}"/>
    <cellStyle name="Comma 28 9 2 2 2 2 2" xfId="10737" xr:uid="{0DB827D4-CFBF-441E-B16D-F3FA41E0F4B0}"/>
    <cellStyle name="Comma 28 9 2 2 2 2 2 2" xfId="15450" xr:uid="{75FAE014-AC40-4737-B83E-73DC184645F6}"/>
    <cellStyle name="Comma 28 9 2 2 2 2 3" xfId="14003" xr:uid="{B2E3AF13-5270-470C-AA63-39EE41173DF9}"/>
    <cellStyle name="Comma 28 9 2 2 2 3" xfId="4658" xr:uid="{33202E49-095D-4A07-AE15-7BF592E7A902}"/>
    <cellStyle name="Comma 28 9 2 2 2 3 2" xfId="10216" xr:uid="{B926C91E-DAEB-4FC8-81F5-E3BE31033178}"/>
    <cellStyle name="Comma 28 9 2 2 2 3 3" xfId="14736" xr:uid="{E06DD1EB-3DDC-490E-83B9-0E87D0AE3EA1}"/>
    <cellStyle name="Comma 28 9 2 2 2 4" xfId="6863" xr:uid="{7DB61F63-39E6-4CCF-B98E-DF359FA9B9D7}"/>
    <cellStyle name="Comma 28 9 2 2 2 4 2" xfId="12151" xr:uid="{A4125C6B-9421-490D-93CE-3E8EBBA3C17B}"/>
    <cellStyle name="Comma 28 9 2 2 2 5" xfId="8849" xr:uid="{F55C6497-14F3-4718-AB80-3C4195EC2F40}"/>
    <cellStyle name="Comma 28 9 2 2 2 6" xfId="7925" xr:uid="{9729AA30-F5C6-49E1-AACA-96D1127E8DFF}"/>
    <cellStyle name="Comma 28 9 2 2 2 7" xfId="13289" xr:uid="{958CCB05-8A00-449F-A8B0-A4CE6052F6FF}"/>
    <cellStyle name="Comma 28 9 2 2 2 8" xfId="3188" xr:uid="{776235BA-B73D-4334-B97D-61355AC0C6E1}"/>
    <cellStyle name="Comma 28 9 2 2 3" xfId="5008" xr:uid="{29FDCB33-244D-4379-B869-FA5446B1F516}"/>
    <cellStyle name="Comma 28 9 2 2 3 2" xfId="7195" xr:uid="{C5F7AC57-FFA2-4261-83CF-998F85C1D3FE}"/>
    <cellStyle name="Comma 28 9 2 2 3 2 2" xfId="12481" xr:uid="{65770FE6-7EFC-4152-A26D-E12ED3F891B9}"/>
    <cellStyle name="Comma 28 9 2 2 3 2 3" xfId="15108" xr:uid="{B2248784-8267-4565-8FE6-515D2E1223CE}"/>
    <cellStyle name="Comma 28 9 2 2 3 3" xfId="8338" xr:uid="{8B070ACA-9819-4D31-8CBF-5FA5D4729173}"/>
    <cellStyle name="Comma 28 9 2 2 3 4" xfId="13661" xr:uid="{3F8F3148-DD77-4AE3-9629-D7A1A8E899C0}"/>
    <cellStyle name="Comma 28 9 2 2 4" xfId="4332" xr:uid="{22F23FAE-6F30-431E-8AAD-96EC1A94F832}"/>
    <cellStyle name="Comma 28 9 2 2 4 2" xfId="9922" xr:uid="{0569B89A-0667-45A7-BF07-D60F584AE222}"/>
    <cellStyle name="Comma 28 9 2 2 4 3" xfId="14396" xr:uid="{0864CC0A-FF4E-40B9-918A-564264936166}"/>
    <cellStyle name="Comma 28 9 2 2 5" xfId="6544" xr:uid="{622FF296-04AB-44BF-9D05-12F40A103F8F}"/>
    <cellStyle name="Comma 28 9 2 2 5 2" xfId="11832" xr:uid="{DD2EE1B3-F2EF-40DD-B80F-1CD7B70F6F23}"/>
    <cellStyle name="Comma 28 9 2 2 6" xfId="7578" xr:uid="{3C209DBF-7067-4458-B7BC-7F310A683BF4}"/>
    <cellStyle name="Comma 28 9 2 2 7" xfId="12942" xr:uid="{E3624789-842D-4233-B482-290FE7A2B4BE}"/>
    <cellStyle name="Comma 28 9 2 2 8" xfId="2849" xr:uid="{75812429-3B3B-4D07-BEA0-2CCFEABE2EA4}"/>
    <cellStyle name="Comma 28 9 2 3" xfId="762" xr:uid="{00000000-0005-0000-0000-0000F9020000}"/>
    <cellStyle name="Comma 28 9 2 3 2" xfId="5185" xr:uid="{749E3045-45D1-4A32-9D0E-323BE5394E1E}"/>
    <cellStyle name="Comma 28 9 2 3 2 2" xfId="10577" xr:uid="{5E0FEF3C-C0C6-4B87-9C8F-2C5150D69007}"/>
    <cellStyle name="Comma 28 9 2 3 2 2 2" xfId="15290" xr:uid="{C06E31DF-E991-4BB1-AB07-50612420BA09}"/>
    <cellStyle name="Comma 28 9 2 3 2 3" xfId="13843" xr:uid="{869BEA39-A740-45A6-A26A-ABCC75A13DF5}"/>
    <cellStyle name="Comma 28 9 2 3 3" xfId="4516" xr:uid="{95E009C6-5A9F-4462-9984-620195EB399C}"/>
    <cellStyle name="Comma 28 9 2 3 3 2" xfId="10075" xr:uid="{543BB115-D3BF-4C41-8CA6-FA437DC39833}"/>
    <cellStyle name="Comma 28 9 2 3 3 3" xfId="14576" xr:uid="{5FC53AF2-A90A-44D9-9CB8-84636562F83A}"/>
    <cellStyle name="Comma 28 9 2 3 4" xfId="6710" xr:uid="{EA24720B-F698-44FA-ABCA-15A8E5CF643C}"/>
    <cellStyle name="Comma 28 9 2 3 4 2" xfId="11998" xr:uid="{3BCF0D06-B394-43EC-B600-5B450C711C3C}"/>
    <cellStyle name="Comma 28 9 2 3 5" xfId="8704" xr:uid="{09A44B9B-1FA2-400C-A800-9DED19448EB4}"/>
    <cellStyle name="Comma 28 9 2 3 6" xfId="7765" xr:uid="{63FC7060-0A55-46C8-AC00-0D1C4BAD8F40}"/>
    <cellStyle name="Comma 28 9 2 3 7" xfId="13129" xr:uid="{C9C6DE72-C466-4BD7-BC87-437812F35B72}"/>
    <cellStyle name="Comma 28 9 2 3 8" xfId="2998" xr:uid="{9012DF28-D025-4474-937D-6126654A84DB}"/>
    <cellStyle name="Comma 28 9 2 4" xfId="763" xr:uid="{00000000-0005-0000-0000-0000FA020000}"/>
    <cellStyle name="Comma 28 9 2 4 2" xfId="4854" xr:uid="{5BFCC258-C8B0-469F-AB83-866430544BEC}"/>
    <cellStyle name="Comma 28 9 2 4 2 2" xfId="10400" xr:uid="{81DEBDEF-F5A6-463E-AC47-E728A274D5F8}"/>
    <cellStyle name="Comma 28 9 2 4 2 3" xfId="14948" xr:uid="{2EE5F8E5-7384-4676-A203-8BBAA0E08D01}"/>
    <cellStyle name="Comma 28 9 2 4 3" xfId="7036" xr:uid="{50EDD03E-F204-40D9-B619-66A4DC31090B}"/>
    <cellStyle name="Comma 28 9 2 4 3 2" xfId="12322" xr:uid="{D03FA44F-2480-4185-89A8-4BEF60F497C0}"/>
    <cellStyle name="Comma 28 9 2 4 4" xfId="8173" xr:uid="{CE2A53C6-E31C-45CF-8BEA-9C34D4D4572F}"/>
    <cellStyle name="Comma 28 9 2 4 5" xfId="13501" xr:uid="{4BA122B4-4CED-4D05-8C2D-19AEAB3F0F2E}"/>
    <cellStyle name="Comma 28 9 2 4 6" xfId="3129" xr:uid="{E99E6A14-D040-4877-89FD-81890179F232}"/>
    <cellStyle name="Comma 28 9 2 5" xfId="764" xr:uid="{00000000-0005-0000-0000-0000FB020000}"/>
    <cellStyle name="Comma 28 9 2 5 2" xfId="8963" xr:uid="{30A6F042-7C6D-404B-A27A-31B72B9B80D1}"/>
    <cellStyle name="Comma 28 9 2 5 3" xfId="14237" xr:uid="{6F70DFDE-B2B0-45FC-94E4-BB0B53E02D0B}"/>
    <cellStyle name="Comma 28 9 2 5 4" xfId="3313" xr:uid="{22A520CB-A5CF-4FA5-A56E-BFFE23B6E679}"/>
    <cellStyle name="Comma 28 9 2 6" xfId="4234" xr:uid="{6170F4FF-62E3-4DAE-AB4D-166B50C37534}"/>
    <cellStyle name="Comma 28 9 2 6 2" xfId="9827" xr:uid="{AD7E5094-0C75-4B2A-8A36-9DDD363C79AC}"/>
    <cellStyle name="Comma 28 9 2 7" xfId="6408" xr:uid="{97130549-8707-4C43-891B-12A4AC88DDAE}"/>
    <cellStyle name="Comma 28 9 2 7 2" xfId="11696" xr:uid="{3218FA28-5DE9-4BD4-AA35-2A8A12530120}"/>
    <cellStyle name="Comma 28 9 2 8" xfId="7418" xr:uid="{D1AE5A5B-CA3E-467B-8F40-0F747B359950}"/>
    <cellStyle name="Comma 28 9 2 9" xfId="12782" xr:uid="{551B8B2B-6DDD-4668-BF7F-DEB1EB194063}"/>
    <cellStyle name="Comma 28 9 3" xfId="765" xr:uid="{00000000-0005-0000-0000-0000FC020000}"/>
    <cellStyle name="Comma 28 9 3 2" xfId="766" xr:uid="{00000000-0005-0000-0000-0000FD020000}"/>
    <cellStyle name="Comma 28 9 3 2 2" xfId="5264" xr:uid="{DA2EC529-B905-45CB-A30D-B2106653C80B}"/>
    <cellStyle name="Comma 28 9 3 2 2 2" xfId="10656" xr:uid="{CA29F59F-983B-4847-8E65-15C2FA21CC5E}"/>
    <cellStyle name="Comma 28 9 3 2 2 2 2" xfId="15369" xr:uid="{0140C52C-1752-40A6-906A-7099725F32FB}"/>
    <cellStyle name="Comma 28 9 3 2 2 3" xfId="13922" xr:uid="{368B17CB-5830-496C-92FA-FB467CD4C3F2}"/>
    <cellStyle name="Comma 28 9 3 2 3" xfId="4584" xr:uid="{C3AE09B2-F613-43CC-8851-0DAF28C60542}"/>
    <cellStyle name="Comma 28 9 3 2 3 2" xfId="10142" xr:uid="{760B3E3C-90CE-4B4E-90D3-3C46C207F8E5}"/>
    <cellStyle name="Comma 28 9 3 2 3 3" xfId="14655" xr:uid="{3173B2C0-4FA2-4AD0-A9F6-64F9711887EE}"/>
    <cellStyle name="Comma 28 9 3 2 4" xfId="6786" xr:uid="{F965A3C5-B274-42EF-BDF7-DF5531B1DA53}"/>
    <cellStyle name="Comma 28 9 3 2 4 2" xfId="12074" xr:uid="{0314A988-E733-4569-AA88-6327B9D8D7BC}"/>
    <cellStyle name="Comma 28 9 3 2 5" xfId="8821" xr:uid="{A7D6491D-D13D-4A8C-81C0-DEF4AC7E46DB}"/>
    <cellStyle name="Comma 28 9 3 2 6" xfId="7844" xr:uid="{79C7E98A-E871-4446-A07C-C9E0B1C51AF2}"/>
    <cellStyle name="Comma 28 9 3 2 7" xfId="13208" xr:uid="{8F573EB6-3277-48FE-97D6-BC360CBFB2E4}"/>
    <cellStyle name="Comma 28 9 3 2 8" xfId="3158" xr:uid="{BDD49BE1-9556-4F36-80C4-1DB70CB9C445}"/>
    <cellStyle name="Comma 28 9 3 3" xfId="4930" xr:uid="{8FFA90CD-E556-4F32-AB56-A9B92D46118D}"/>
    <cellStyle name="Comma 28 9 3 3 2" xfId="7114" xr:uid="{6E866581-9A5C-45A1-B65B-EF6E53125B7F}"/>
    <cellStyle name="Comma 28 9 3 3 2 2" xfId="12400" xr:uid="{6D61BC91-E129-49DC-818B-D2F9060C0CD8}"/>
    <cellStyle name="Comma 28 9 3 3 2 3" xfId="15027" xr:uid="{4EE7D2CC-472E-480F-96BD-2CA0D487BD79}"/>
    <cellStyle name="Comma 28 9 3 3 3" xfId="8257" xr:uid="{11838483-5822-4A5C-A1E9-EA6E65063351}"/>
    <cellStyle name="Comma 28 9 3 3 4" xfId="13580" xr:uid="{629736FC-3523-4931-AA13-6D2D6FE6ABC4}"/>
    <cellStyle name="Comma 28 9 3 4" xfId="4302" xr:uid="{34F2501B-D283-49CA-9313-A01BA4F3EBE2}"/>
    <cellStyle name="Comma 28 9 3 4 2" xfId="9894" xr:uid="{DFDBBB07-7AFB-47D2-BA2D-8BC34115D96D}"/>
    <cellStyle name="Comma 28 9 3 4 3" xfId="14315" xr:uid="{3DB29907-C9E6-402F-8ECF-0C3A6C9C6664}"/>
    <cellStyle name="Comma 28 9 3 5" xfId="6474" xr:uid="{0B183839-0B3F-4671-AFDC-96D0974DD100}"/>
    <cellStyle name="Comma 28 9 3 5 2" xfId="11762" xr:uid="{FDD54972-9C1E-448D-A6DF-B1F38D4C6E0A}"/>
    <cellStyle name="Comma 28 9 3 6" xfId="7497" xr:uid="{7197B8DB-7660-4B45-9D18-7BFB42121D64}"/>
    <cellStyle name="Comma 28 9 3 7" xfId="12861" xr:uid="{2D3B667E-529F-4531-8FD4-19D89990A861}"/>
    <cellStyle name="Comma 28 9 3 8" xfId="2768" xr:uid="{8E82E620-F034-4E7F-8237-DEC400F85651}"/>
    <cellStyle name="Comma 28 9 4" xfId="767" xr:uid="{00000000-0005-0000-0000-0000FE020000}"/>
    <cellStyle name="Comma 28 9 4 2" xfId="5109" xr:uid="{35F64937-1224-4D23-9141-58695A2F79FC}"/>
    <cellStyle name="Comma 28 9 4 2 2" xfId="10501" xr:uid="{3BB5225E-A9F3-4BFE-AE0A-B68DA91C878E}"/>
    <cellStyle name="Comma 28 9 4 2 2 2" xfId="15214" xr:uid="{A39FCF37-F352-4219-A44B-8469D6520F62}"/>
    <cellStyle name="Comma 28 9 4 2 3" xfId="13767" xr:uid="{5266BFE5-F477-4B44-B53E-AE3E62494578}"/>
    <cellStyle name="Comma 28 9 4 3" xfId="4452" xr:uid="{F976B52D-1056-481B-B334-58CA38C87DD2}"/>
    <cellStyle name="Comma 28 9 4 3 2" xfId="10016" xr:uid="{7169056B-5B83-45D5-84C3-43FF87DC6540}"/>
    <cellStyle name="Comma 28 9 4 3 3" xfId="14500" xr:uid="{899D40DD-D280-478D-B652-3342884484E3}"/>
    <cellStyle name="Comma 28 9 4 4" xfId="6639" xr:uid="{E9A7EAC8-83DB-433F-9BA5-9D6AED8F32A1}"/>
    <cellStyle name="Comma 28 9 4 4 2" xfId="11927" xr:uid="{6059C73A-3849-4C68-9DCC-8BCEE17887D0}"/>
    <cellStyle name="Comma 28 9 4 5" xfId="8594" xr:uid="{B99C088B-90D0-4941-8C1A-90284BE9850B}"/>
    <cellStyle name="Comma 28 9 4 6" xfId="7690" xr:uid="{DC6C07C4-4B6E-4E5B-9D08-1922E1E704CE}"/>
    <cellStyle name="Comma 28 9 4 7" xfId="13053" xr:uid="{07DA4594-3135-44F4-A22B-D87E9767167D}"/>
    <cellStyle name="Comma 28 9 4 8" xfId="2605" xr:uid="{1DF535A8-87D7-48AC-89BC-5978858E37FA}"/>
    <cellStyle name="Comma 28 9 5" xfId="768" xr:uid="{00000000-0005-0000-0000-0000FF020000}"/>
    <cellStyle name="Comma 28 9 5 2" xfId="4778" xr:uid="{2E65681F-BB4D-484B-951A-A4635345EBFF}"/>
    <cellStyle name="Comma 28 9 5 2 2" xfId="10331" xr:uid="{704600AC-A264-451C-8B2A-F73786A300F5}"/>
    <cellStyle name="Comma 28 9 5 2 3" xfId="14871" xr:uid="{004A3EB7-80AD-451F-BF9B-33B613767574}"/>
    <cellStyle name="Comma 28 9 5 3" xfId="6962" xr:uid="{D9669EAF-9DA8-4CB9-B7B4-ACE6C829F2C3}"/>
    <cellStyle name="Comma 28 9 5 3 2" xfId="12248" xr:uid="{C1DDB95A-9E5B-45B6-8E29-EA2AB320A64A}"/>
    <cellStyle name="Comma 28 9 5 4" xfId="8072" xr:uid="{685A3884-E3B3-457A-8D6D-50007F29C29E}"/>
    <cellStyle name="Comma 28 9 5 5" xfId="13424" xr:uid="{C9D4E73C-D5FA-4F5C-BBB5-6227B17B0B5E}"/>
    <cellStyle name="Comma 28 9 5 6" xfId="3020" xr:uid="{07A168E4-1578-4D5F-80C0-1499F21C7448}"/>
    <cellStyle name="Comma 28 9 6" xfId="769" xr:uid="{00000000-0005-0000-0000-000000030000}"/>
    <cellStyle name="Comma 28 9 6 2" xfId="8782" xr:uid="{DD78C086-10A4-4F0D-A9F7-3FCF8E1F74F3}"/>
    <cellStyle name="Comma 28 9 6 3" xfId="14160" xr:uid="{1CBC5523-5169-4993-B8E3-F03E025B72D2}"/>
    <cellStyle name="Comma 28 9 6 4" xfId="3093" xr:uid="{FDEB3864-9A4C-4403-AD69-A587D9D2AFCA}"/>
    <cellStyle name="Comma 28 9 7" xfId="770" xr:uid="{00000000-0005-0000-0000-000001030000}"/>
    <cellStyle name="Comma 28 9 7 2" xfId="8927" xr:uid="{66C14ABF-C71F-4DE3-B86E-7595FE5F78D1}"/>
    <cellStyle name="Comma 28 9 7 3" xfId="3277" xr:uid="{694F44BD-EFE1-4C11-B85F-4C8AD836F5BB}"/>
    <cellStyle name="Comma 28 9 8" xfId="4138" xr:uid="{0A4EFE45-EC1C-475A-921D-C535042E4486}"/>
    <cellStyle name="Comma 28 9 8 2" xfId="9742" xr:uid="{0DCA0099-1A24-406C-88BF-5BFD0C5E0518}"/>
    <cellStyle name="Comma 28 9 9" xfId="5686" xr:uid="{9A2D94EB-1B8A-4FEE-A2EA-FED2D0C17511}"/>
    <cellStyle name="Comma 28 9 9 2" xfId="10993" xr:uid="{D13FFB70-F1AE-4ABE-94CA-6A86A647ED7A}"/>
    <cellStyle name="Comma 29" xfId="771" xr:uid="{00000000-0005-0000-0000-000002030000}"/>
    <cellStyle name="Comma 29 10" xfId="5847" xr:uid="{3FB07F06-7DEE-4F06-A42D-F37816CF9BD8}"/>
    <cellStyle name="Comma 29 10 2" xfId="11143" xr:uid="{02D9F3AB-E0E2-4D50-B1D6-D3B949D84B59}"/>
    <cellStyle name="Comma 29 11" xfId="7336" xr:uid="{E4C13219-2E43-44AC-86EC-E7B1AD45EA39}"/>
    <cellStyle name="Comma 29 12" xfId="12697" xr:uid="{84FCAA0F-307E-4AF2-8477-06D31C104CA6}"/>
    <cellStyle name="Comma 29 13" xfId="2456" xr:uid="{2DA13ACD-7A8F-4135-9465-C62D8275BB63}"/>
    <cellStyle name="Comma 29 2" xfId="772" xr:uid="{00000000-0005-0000-0000-000003030000}"/>
    <cellStyle name="Comma 29 2 10" xfId="12780" xr:uid="{8A26134F-F531-4E07-987F-57350736596C}"/>
    <cellStyle name="Comma 29 2 11" xfId="2530" xr:uid="{BF948B0D-2729-472F-A9D9-605718B2C6D9}"/>
    <cellStyle name="Comma 29 2 2" xfId="773" xr:uid="{00000000-0005-0000-0000-000004030000}"/>
    <cellStyle name="Comma 29 2 2 2" xfId="774" xr:uid="{00000000-0005-0000-0000-000005030000}"/>
    <cellStyle name="Comma 29 2 2 2 2" xfId="5343" xr:uid="{D874F665-9595-415F-8BCE-DAE076803D57}"/>
    <cellStyle name="Comma 29 2 2 2 2 2" xfId="10735" xr:uid="{413446FB-EC72-43B5-A824-31F1DF6465AA}"/>
    <cellStyle name="Comma 29 2 2 2 2 2 2" xfId="15448" xr:uid="{2AF94D86-23E3-481B-BD01-F3C9A84E3F8C}"/>
    <cellStyle name="Comma 29 2 2 2 2 3" xfId="14001" xr:uid="{764FC7C3-5BBC-4474-AC54-D4A58D756C12}"/>
    <cellStyle name="Comma 29 2 2 2 3" xfId="4656" xr:uid="{2DB70293-D302-4AB6-B6E0-7D7C8981EB42}"/>
    <cellStyle name="Comma 29 2 2 2 3 2" xfId="10214" xr:uid="{435D008C-F259-4F94-81EC-2B66FA0EBBAD}"/>
    <cellStyle name="Comma 29 2 2 2 3 3" xfId="14734" xr:uid="{20CCA496-D54C-44DA-AEAC-A06E0A2082F9}"/>
    <cellStyle name="Comma 29 2 2 2 4" xfId="6861" xr:uid="{2D75406F-F00C-47C6-A58A-B891DCD1CA9D}"/>
    <cellStyle name="Comma 29 2 2 2 4 2" xfId="12149" xr:uid="{9B8FAAAE-82F3-4D67-B673-B76F25A92408}"/>
    <cellStyle name="Comma 29 2 2 2 5" xfId="8847" xr:uid="{80E6588A-542F-4402-B6E6-5885913B01E0}"/>
    <cellStyle name="Comma 29 2 2 2 6" xfId="7923" xr:uid="{7C841127-8C2B-48DD-A6EE-5E35B2CD594A}"/>
    <cellStyle name="Comma 29 2 2 2 7" xfId="13287" xr:uid="{541E31E1-EBF2-446C-9621-0831A88CBF9B}"/>
    <cellStyle name="Comma 29 2 2 2 8" xfId="3186" xr:uid="{331A6252-9534-48A2-B6B5-DF1BC93734EE}"/>
    <cellStyle name="Comma 29 2 2 3" xfId="5006" xr:uid="{6578B852-00FA-4254-831D-1E09AE8891C0}"/>
    <cellStyle name="Comma 29 2 2 3 2" xfId="7193" xr:uid="{66219C93-77D9-4B44-B972-3786C1334954}"/>
    <cellStyle name="Comma 29 2 2 3 2 2" xfId="12479" xr:uid="{25BA4973-9A79-4A53-9881-D4C4CFE1C01C}"/>
    <cellStyle name="Comma 29 2 2 3 2 3" xfId="15106" xr:uid="{2CDC66D6-114D-4FF3-9226-B95D59A0F82D}"/>
    <cellStyle name="Comma 29 2 2 3 3" xfId="8336" xr:uid="{2B5321CC-95CF-4B39-B3CB-ED259A18651E}"/>
    <cellStyle name="Comma 29 2 2 3 4" xfId="13659" xr:uid="{AA1463A0-D2B7-4523-AD66-73E77F822BE1}"/>
    <cellStyle name="Comma 29 2 2 4" xfId="4331" xr:uid="{B14C1005-64DF-4FB8-82DC-915FB469F9C3}"/>
    <cellStyle name="Comma 29 2 2 4 2" xfId="9921" xr:uid="{4FC8E6F0-7775-43E6-9171-5DB498CD2C08}"/>
    <cellStyle name="Comma 29 2 2 4 3" xfId="14394" xr:uid="{C924366E-E3A0-4AC5-9D89-DFB1F25BF60F}"/>
    <cellStyle name="Comma 29 2 2 5" xfId="6543" xr:uid="{DD77C564-EA37-4218-9A7E-FDDB4273C600}"/>
    <cellStyle name="Comma 29 2 2 5 2" xfId="11831" xr:uid="{4F803BC1-573D-4024-A73C-E02038621F31}"/>
    <cellStyle name="Comma 29 2 2 6" xfId="7576" xr:uid="{96606E98-6198-44B5-A253-E3D36D52DF15}"/>
    <cellStyle name="Comma 29 2 2 7" xfId="12940" xr:uid="{B1871483-7CD5-4DC2-9EBC-F61BA69C02D2}"/>
    <cellStyle name="Comma 29 2 2 8" xfId="2847" xr:uid="{18DB8B7A-7443-4C30-A5E3-BC72906B587B}"/>
    <cellStyle name="Comma 29 2 3" xfId="775" xr:uid="{00000000-0005-0000-0000-000006030000}"/>
    <cellStyle name="Comma 29 2 3 2" xfId="5183" xr:uid="{BD1E8FDD-F2D9-412D-92A8-FDC12AC7A1D1}"/>
    <cellStyle name="Comma 29 2 3 2 2" xfId="10575" xr:uid="{32A7ACDE-9763-4173-BE17-CC003453EB43}"/>
    <cellStyle name="Comma 29 2 3 2 2 2" xfId="15288" xr:uid="{F80E672C-BF52-4B6B-B8E6-29B0906180DB}"/>
    <cellStyle name="Comma 29 2 3 2 3" xfId="13841" xr:uid="{98212E9A-16BC-4BD0-890C-AB7587DA483D}"/>
    <cellStyle name="Comma 29 2 3 3" xfId="4514" xr:uid="{0FBC4EDE-777D-4F9D-813A-8977465E383E}"/>
    <cellStyle name="Comma 29 2 3 3 2" xfId="10073" xr:uid="{7D97F05F-9A21-4C04-9935-FF8454F9B2AF}"/>
    <cellStyle name="Comma 29 2 3 3 3" xfId="14574" xr:uid="{7C7387B9-0CD3-4587-961C-7E1C5AF03D5E}"/>
    <cellStyle name="Comma 29 2 3 4" xfId="6708" xr:uid="{3F490A4E-30AC-4C60-AFE3-F4BD1EF6E581}"/>
    <cellStyle name="Comma 29 2 3 4 2" xfId="11996" xr:uid="{1F58CFC0-D512-451C-A612-9640E1A307D8}"/>
    <cellStyle name="Comma 29 2 3 5" xfId="8623" xr:uid="{51147E9E-CD4F-43CE-9CF3-7F0CD7CBCFA1}"/>
    <cellStyle name="Comma 29 2 3 6" xfId="7763" xr:uid="{EE88B82D-4082-46B2-B16B-3B7734F007EF}"/>
    <cellStyle name="Comma 29 2 3 7" xfId="13127" xr:uid="{CE0CF520-A4F9-4081-8222-EAB684D575C4}"/>
    <cellStyle name="Comma 29 2 3 8" xfId="2687" xr:uid="{DB7246CA-169A-41EC-83E2-294393BB403D}"/>
    <cellStyle name="Comma 29 2 4" xfId="776" xr:uid="{00000000-0005-0000-0000-000007030000}"/>
    <cellStyle name="Comma 29 2 4 2" xfId="4852" xr:uid="{A3B6A148-BB11-46B8-9ED5-15D0B5C512EB}"/>
    <cellStyle name="Comma 29 2 4 2 2" xfId="10398" xr:uid="{CE5AB4BE-6755-4E4D-A279-030DC5C92D1A}"/>
    <cellStyle name="Comma 29 2 4 2 3" xfId="14946" xr:uid="{F3193CF3-99AE-48F2-8CB0-C47C8EE1116F}"/>
    <cellStyle name="Comma 29 2 4 3" xfId="7034" xr:uid="{E2D6F442-352C-4F05-B44C-26CD7940E463}"/>
    <cellStyle name="Comma 29 2 4 3 2" xfId="12320" xr:uid="{9A79E45D-4461-42A0-A218-ED1AB06A34CC}"/>
    <cellStyle name="Comma 29 2 4 4" xfId="8171" xr:uid="{09809595-63C6-4B22-BC04-D2707EC341A8}"/>
    <cellStyle name="Comma 29 2 4 5" xfId="13499" xr:uid="{73042905-D02D-4124-89B1-47073B903FA1}"/>
    <cellStyle name="Comma 29 2 4 6" xfId="2979" xr:uid="{80ACEA38-B4D6-4EF3-A3C3-D1ECD05152F1}"/>
    <cellStyle name="Comma 29 2 5" xfId="777" xr:uid="{00000000-0005-0000-0000-000008030000}"/>
    <cellStyle name="Comma 29 2 5 2" xfId="8802" xr:uid="{C0263E8C-78F5-4C23-AFD3-435A363C5D42}"/>
    <cellStyle name="Comma 29 2 5 3" xfId="14235" xr:uid="{7ADD4F5B-8E74-4A7A-B8E8-ADAF96D013DB}"/>
    <cellStyle name="Comma 29 2 5 4" xfId="3127" xr:uid="{A0776434-2CA9-47AE-90AE-E912C3E48A79}"/>
    <cellStyle name="Comma 29 2 6" xfId="778" xr:uid="{00000000-0005-0000-0000-000009030000}"/>
    <cellStyle name="Comma 29 2 6 2" xfId="8961" xr:uid="{5AA12056-9D9C-493A-80D7-A18AB5583548}"/>
    <cellStyle name="Comma 29 2 6 3" xfId="3311" xr:uid="{8EAF6626-657F-4BA6-9A2A-605498527FE3}"/>
    <cellStyle name="Comma 29 2 7" xfId="4232" xr:uid="{854D7A90-41BF-4E82-ADAB-DFC845369555}"/>
    <cellStyle name="Comma 29 2 7 2" xfId="9825" xr:uid="{89494EF7-12B9-44E7-9ED2-09872799A68A}"/>
    <cellStyle name="Comma 29 2 8" xfId="6172" xr:uid="{9350E048-2DB6-4886-AC07-EE6DA83A1701}"/>
    <cellStyle name="Comma 29 2 8 2" xfId="11467" xr:uid="{A530AF10-3024-417F-970A-C68D856CE4A6}"/>
    <cellStyle name="Comma 29 2 9" xfId="7416" xr:uid="{6342E3F4-4023-4B48-A8AF-CBF5B1D46804}"/>
    <cellStyle name="Comma 29 3" xfId="779" xr:uid="{00000000-0005-0000-0000-00000A030000}"/>
    <cellStyle name="Comma 29 3 2" xfId="780" xr:uid="{00000000-0005-0000-0000-00000B030000}"/>
    <cellStyle name="Comma 29 3 2 2" xfId="5262" xr:uid="{32C2033D-4EAA-4934-AF19-30F820CE9D02}"/>
    <cellStyle name="Comma 29 3 2 2 2" xfId="10654" xr:uid="{B8ACB4EE-75D6-43C9-9538-07770F1B7704}"/>
    <cellStyle name="Comma 29 3 2 2 2 2" xfId="15367" xr:uid="{4E8AAEEE-EE97-447E-8DB6-39AAA52D3463}"/>
    <cellStyle name="Comma 29 3 2 2 3" xfId="13920" xr:uid="{0F0717BC-2654-4DA5-A962-584E24643A21}"/>
    <cellStyle name="Comma 29 3 2 3" xfId="4582" xr:uid="{9F952B60-7180-45CB-8817-375AE1B148F9}"/>
    <cellStyle name="Comma 29 3 2 3 2" xfId="10140" xr:uid="{2F2330F3-CA1D-4D76-B963-E62B00FEA7CD}"/>
    <cellStyle name="Comma 29 3 2 3 3" xfId="14653" xr:uid="{C2C58758-39C2-43D1-8DBB-8215E43BC4AC}"/>
    <cellStyle name="Comma 29 3 2 4" xfId="6784" xr:uid="{91236B1C-974F-49D5-BCDC-1534226BBDD9}"/>
    <cellStyle name="Comma 29 3 2 4 2" xfId="12072" xr:uid="{27F93957-B46F-43D8-BE83-3B072D8E919E}"/>
    <cellStyle name="Comma 29 3 2 5" xfId="8819" xr:uid="{A66EB80B-122F-4F55-A912-DD4E4C91BCE8}"/>
    <cellStyle name="Comma 29 3 2 6" xfId="7842" xr:uid="{E160B78B-DF75-4CC5-98D8-D0AC55B76AB0}"/>
    <cellStyle name="Comma 29 3 2 7" xfId="13206" xr:uid="{E45FCE08-67FE-46A0-96EE-403300A28935}"/>
    <cellStyle name="Comma 29 3 2 8" xfId="3156" xr:uid="{6F153BE2-A5FA-489D-B830-BE456E1CC753}"/>
    <cellStyle name="Comma 29 3 3" xfId="4928" xr:uid="{62B003FD-77D6-44AC-B83F-8DAB2AB3A6B9}"/>
    <cellStyle name="Comma 29 3 3 2" xfId="7112" xr:uid="{7AC2B636-568C-4D70-9126-A9AA11E1BBE9}"/>
    <cellStyle name="Comma 29 3 3 2 2" xfId="12398" xr:uid="{79661E99-C424-4AB3-A633-3B234759A569}"/>
    <cellStyle name="Comma 29 3 3 2 3" xfId="15025" xr:uid="{3108E12D-1D39-427D-A8BD-D086566B07F7}"/>
    <cellStyle name="Comma 29 3 3 3" xfId="8255" xr:uid="{0E2299E7-96F2-47B5-96C6-70272F971D98}"/>
    <cellStyle name="Comma 29 3 3 4" xfId="13578" xr:uid="{2AEB5163-9AB8-4DFF-8FA8-F1D78FEC574F}"/>
    <cellStyle name="Comma 29 3 4" xfId="4136" xr:uid="{1890C7CC-6B9E-47CC-B725-CFCA8F35F490}"/>
    <cellStyle name="Comma 29 3 4 2" xfId="9740" xr:uid="{B7FA3612-FF2B-4045-89AB-919081A2FEDF}"/>
    <cellStyle name="Comma 29 3 4 3" xfId="14313" xr:uid="{94BB97CB-E05F-4BC1-8FC4-A4EBDC40DDD4}"/>
    <cellStyle name="Comma 29 3 5" xfId="6473" xr:uid="{410BCCCF-1CDE-4453-9DE9-899C67A6B2D7}"/>
    <cellStyle name="Comma 29 3 5 2" xfId="11761" xr:uid="{87CD97D0-A810-48CA-B658-B7B378BACFE4}"/>
    <cellStyle name="Comma 29 3 6" xfId="7495" xr:uid="{A8D171AF-A371-4CE6-8BD9-0AFB2BF04F4A}"/>
    <cellStyle name="Comma 29 3 7" xfId="12859" xr:uid="{B3B7F8B1-F3A9-4DEF-965A-6C24248215A5}"/>
    <cellStyle name="Comma 29 3 8" xfId="2766" xr:uid="{EC5BEE14-9909-4491-BCFE-C919CCB622E7}"/>
    <cellStyle name="Comma 29 4" xfId="781" xr:uid="{00000000-0005-0000-0000-00000C030000}"/>
    <cellStyle name="Comma 29 4 2" xfId="5107" xr:uid="{76ED0CDE-B86F-4804-A8B3-47A713D42E86}"/>
    <cellStyle name="Comma 29 4 2 2" xfId="10499" xr:uid="{6908A206-36A3-4B33-9672-21439E4B8F06}"/>
    <cellStyle name="Comma 29 4 2 2 2" xfId="15212" xr:uid="{F7CAA701-78F8-453F-996B-FF6B66C6748C}"/>
    <cellStyle name="Comma 29 4 2 3" xfId="13765" xr:uid="{EB8F9C20-DBB9-4A76-B6BC-698312BD93C8}"/>
    <cellStyle name="Comma 29 4 3" xfId="4450" xr:uid="{E1F9BC89-9514-4F35-9A2F-990509C8FFC0}"/>
    <cellStyle name="Comma 29 4 3 2" xfId="10014" xr:uid="{925C27C1-CDD3-48EB-90F2-E2A498A44C22}"/>
    <cellStyle name="Comma 29 4 3 3" xfId="14498" xr:uid="{09283FC0-590B-41BE-8EB8-5E1FCB1B21D7}"/>
    <cellStyle name="Comma 29 4 4" xfId="6637" xr:uid="{86B703EC-BA10-4118-BA8D-86FC97F094CD}"/>
    <cellStyle name="Comma 29 4 4 2" xfId="11925" xr:uid="{04CEB400-88B5-4F56-93DD-D994941B9BBB}"/>
    <cellStyle name="Comma 29 4 5" xfId="8592" xr:uid="{F40431D4-0606-46E5-9448-F84DD27CF8B0}"/>
    <cellStyle name="Comma 29 4 6" xfId="7688" xr:uid="{3FD16A8E-9C97-4E37-A491-0902205522BE}"/>
    <cellStyle name="Comma 29 4 7" xfId="13051" xr:uid="{DADD2E3D-87AB-4FFA-A57E-128C3964915D}"/>
    <cellStyle name="Comma 29 4 8" xfId="2603" xr:uid="{045AC9AB-20A0-487A-9984-F30384F7194D}"/>
    <cellStyle name="Comma 29 5" xfId="782" xr:uid="{00000000-0005-0000-0000-00000D030000}"/>
    <cellStyle name="Comma 29 5 2" xfId="4776" xr:uid="{C68559C7-F929-4503-A76D-4E5FA5B1F7EF}"/>
    <cellStyle name="Comma 29 5 2 2" xfId="10329" xr:uid="{4E3702DD-CD3E-410A-963B-21E7C8CD20B5}"/>
    <cellStyle name="Comma 29 5 2 3" xfId="14869" xr:uid="{F7D88949-A26E-4D17-9BBE-A4E3BC80F089}"/>
    <cellStyle name="Comma 29 5 3" xfId="6960" xr:uid="{E2372DE2-CBA3-4483-B6F5-6DD83DFD7789}"/>
    <cellStyle name="Comma 29 5 3 2" xfId="12246" xr:uid="{E174FF5B-2747-4377-AFB1-849DB74A7E5A}"/>
    <cellStyle name="Comma 29 5 4" xfId="8070" xr:uid="{6F711228-5237-4178-AEC1-FB675B257A28}"/>
    <cellStyle name="Comma 29 5 5" xfId="13422" xr:uid="{15AAB77A-2082-44A0-89CF-CCA5840BA708}"/>
    <cellStyle name="Comma 29 5 6" xfId="2939" xr:uid="{A47DE190-5B6D-4EC3-9DC2-4BAC33726C33}"/>
    <cellStyle name="Comma 29 6" xfId="783" xr:uid="{00000000-0005-0000-0000-00000E030000}"/>
    <cellStyle name="Comma 29 6 2" xfId="8780" xr:uid="{444333FC-A480-44A9-8DFC-B61545ED4C09}"/>
    <cellStyle name="Comma 29 6 3" xfId="14158" xr:uid="{A341977E-ECA1-4660-BA76-6AF726147A88}"/>
    <cellStyle name="Comma 29 6 4" xfId="3091" xr:uid="{954621CC-96B2-499F-A883-DC018D011B18}"/>
    <cellStyle name="Comma 29 7" xfId="784" xr:uid="{00000000-0005-0000-0000-00000F030000}"/>
    <cellStyle name="Comma 29 7 2" xfId="8925" xr:uid="{C1645530-ACA2-4E6F-8BF2-6B0483E6727B}"/>
    <cellStyle name="Comma 29 7 3" xfId="3275" xr:uid="{43509C66-1D79-423A-95A6-1DE5784BCA9B}"/>
    <cellStyle name="Comma 29 8" xfId="785" xr:uid="{00000000-0005-0000-0000-000010030000}"/>
    <cellStyle name="Comma 29 8 2" xfId="9174" xr:uid="{B9711B7D-94E6-4271-8648-2E37E9AACA14}"/>
    <cellStyle name="Comma 29 8 3" xfId="3524" xr:uid="{7A789A83-EFD5-4944-8DB0-87E97E6B7E0A}"/>
    <cellStyle name="Comma 29 9" xfId="3744" xr:uid="{519CAFCD-49D0-4467-A285-1FCF17E58A34}"/>
    <cellStyle name="Comma 29 9 2" xfId="9381" xr:uid="{755C0817-37B4-466D-8480-044E54E76074}"/>
    <cellStyle name="Comma 3" xfId="786" xr:uid="{00000000-0005-0000-0000-000011030000}"/>
    <cellStyle name="Comma 3 10" xfId="787" xr:uid="{00000000-0005-0000-0000-000012030000}"/>
    <cellStyle name="Comma 3 10 2" xfId="5078" xr:uid="{5F701F00-EA20-4AF6-A45F-C48B711BCB61}"/>
    <cellStyle name="Comma 3 10 2 2" xfId="6184" xr:uid="{5E58AAFE-9582-4B01-A545-D4941215954B}"/>
    <cellStyle name="Comma 3 10 2 2 2" xfId="11479" xr:uid="{2BF8F87C-62E4-4BE8-A5F7-96F2FB6DCD3C}"/>
    <cellStyle name="Comma 3 10 2 2 3" xfId="15182" xr:uid="{A8921476-DD1F-49CD-87E7-4BB367799E0C}"/>
    <cellStyle name="Comma 3 10 2 3" xfId="10470" xr:uid="{617D5871-B59E-4AAD-BB5F-D2AAF1B64744}"/>
    <cellStyle name="Comma 3 10 2 4" xfId="13735" xr:uid="{2874BDDF-15D0-45E8-9033-2DB7EAE7DD6D}"/>
    <cellStyle name="Comma 3 10 3" xfId="4421" xr:uid="{1F8F15B7-913F-4E5F-B500-16F4E20C27D4}"/>
    <cellStyle name="Comma 3 10 3 2" xfId="9986" xr:uid="{EAA43A56-BEB2-4BA1-A3B5-B34CEBAF27F9}"/>
    <cellStyle name="Comma 3 10 3 3" xfId="14468" xr:uid="{ECE57393-D6D9-44D4-B1CA-37319B6FA00C}"/>
    <cellStyle name="Comma 3 10 4" xfId="5859" xr:uid="{D146BC37-D660-4024-B163-BF9A030A213C}"/>
    <cellStyle name="Comma 3 10 4 2" xfId="11155" xr:uid="{1F5BF8CB-CC26-4E0C-8012-E0774262A3E5}"/>
    <cellStyle name="Comma 3 10 5" xfId="9319" xr:uid="{A06D7DAB-BA52-4DDB-BF99-5C108FD4892F}"/>
    <cellStyle name="Comma 3 10 6" xfId="7649" xr:uid="{BDD04F8C-0F12-4F1A-A9A9-C397E9702BDE}"/>
    <cellStyle name="Comma 3 10 7" xfId="13020" xr:uid="{2A9CC511-6771-4C19-A007-365E90A8FC3A}"/>
    <cellStyle name="Comma 3 10 8" xfId="3682" xr:uid="{AFD95CC7-97EF-45DB-A529-1B7D2548B6D7}"/>
    <cellStyle name="Comma 3 11" xfId="788" xr:uid="{00000000-0005-0000-0000-000013030000}"/>
    <cellStyle name="Comma 3 11 2" xfId="4751" xr:uid="{CDB39341-F3A1-4AD2-97BE-2AE409B476BD}"/>
    <cellStyle name="Comma 3 11 2 2" xfId="10309" xr:uid="{C999877B-96AF-4909-9031-A3CE8B7F261D}"/>
    <cellStyle name="Comma 3 11 2 2 2" xfId="14843" xr:uid="{6875D8EA-4846-4C70-B7E6-6D0554843CEF}"/>
    <cellStyle name="Comma 3 11 2 3" xfId="13396" xr:uid="{D3705C40-0E6C-44AE-9686-D667A768BCCB}"/>
    <cellStyle name="Comma 3 11 3" xfId="6011" xr:uid="{0076692E-244C-40A6-AC9A-794EA4BAD03A}"/>
    <cellStyle name="Comma 3 11 3 2" xfId="11307" xr:uid="{8AAA528E-0910-4CE6-A09B-62C4650820DC}"/>
    <cellStyle name="Comma 3 11 3 3" xfId="14132" xr:uid="{AE1EDBEA-2230-4410-A35D-DBDA475401B4}"/>
    <cellStyle name="Comma 3 11 4" xfId="7996" xr:uid="{D2331649-61AB-4498-B13C-08858B2F2971}"/>
    <cellStyle name="Comma 3 11 5" xfId="12666" xr:uid="{7C71E0C0-C59E-4F53-8AB2-CCDB3B625A64}"/>
    <cellStyle name="Comma 3 11 6" xfId="4375" xr:uid="{5EE27AA3-E22C-4412-985B-18C5157FE51E}"/>
    <cellStyle name="Comma 3 12" xfId="4721" xr:uid="{CCED6408-385B-4548-907E-99A581FA7A81}"/>
    <cellStyle name="Comma 3 12 2" xfId="5419" xr:uid="{9043B31A-CC05-40F3-8D3B-3E71B7F65831}"/>
    <cellStyle name="Comma 3 12 2 2" xfId="10811" xr:uid="{BD476A58-0B9D-4DBF-87C8-7D39801C4ABC}"/>
    <cellStyle name="Comma 3 12 2 2 2" xfId="15524" xr:uid="{86DF5755-FCC9-4DE9-8BF4-DE2D4FC6522D}"/>
    <cellStyle name="Comma 3 12 2 3" xfId="14077" xr:uid="{72CED292-FED7-4199-ABC8-AA226F88AA83}"/>
    <cellStyle name="Comma 3 12 3" xfId="6338" xr:uid="{3D077117-0907-4258-AEE7-27721C8BDE6A}"/>
    <cellStyle name="Comma 3 12 3 2" xfId="11632" xr:uid="{2112F3CF-9CAB-4410-ABAE-A4006F64E914}"/>
    <cellStyle name="Comma 3 12 3 3" xfId="14810" xr:uid="{EE0113A0-10D9-4415-A477-77A9714AD2D3}"/>
    <cellStyle name="Comma 3 12 4" xfId="10279" xr:uid="{442EAAF0-225F-4F58-80E6-3509907847B2}"/>
    <cellStyle name="Comma 3 12 5" xfId="13363" xr:uid="{9D492BFE-317B-460D-B57D-1417CF2FFD1F}"/>
    <cellStyle name="Comma 3 13" xfId="4728" xr:uid="{9CFDC01A-4D02-445A-8E66-BE759FE5BCA8}"/>
    <cellStyle name="Comma 3 13 2" xfId="6341" xr:uid="{1E40EAF4-1BFE-485E-AAA4-844868CD267F}"/>
    <cellStyle name="Comma 3 13 2 2" xfId="11634" xr:uid="{0A9C8938-9C6E-44E9-892B-95482F690CF8}"/>
    <cellStyle name="Comma 3 13 2 3" xfId="14817" xr:uid="{EC8D4649-B224-49AB-A68F-B515E799266D}"/>
    <cellStyle name="Comma 3 13 3" xfId="10286" xr:uid="{22B0B5AF-AE3B-4E64-A04D-28F3A2F64C52}"/>
    <cellStyle name="Comma 3 13 4" xfId="13370" xr:uid="{CCABB82D-BC72-4715-88F0-FC1C46D8549D}"/>
    <cellStyle name="Comma 3 14" xfId="3778" xr:uid="{E00D4AFF-296F-4889-A6D5-BF31FBFA6F33}"/>
    <cellStyle name="Comma 3 14 2" xfId="9405" xr:uid="{85F5FF3A-C1C7-4369-9DC1-D83CAB20B68A}"/>
    <cellStyle name="Comma 3 14 3" xfId="14108" xr:uid="{950C038E-3471-4E69-9439-71EE55009F8F}"/>
    <cellStyle name="Comma 3 15" xfId="5603" xr:uid="{ED1C16AC-DA83-46A4-A841-D66FB5813368}"/>
    <cellStyle name="Comma 3 15 2" xfId="10926" xr:uid="{1988A2ED-9870-4350-BB47-B196C79B6442}"/>
    <cellStyle name="Comma 3 16" xfId="7264" xr:uid="{0C4E3B92-E326-4BD0-A030-B0EBD8462E1F}"/>
    <cellStyle name="Comma 3 17" xfId="12620" xr:uid="{0DF38929-DA6F-434D-A01D-515C317C274C}"/>
    <cellStyle name="Comma 3 2" xfId="789" xr:uid="{00000000-0005-0000-0000-000014030000}"/>
    <cellStyle name="Comma 3 2 10" xfId="790" xr:uid="{00000000-0005-0000-0000-000015030000}"/>
    <cellStyle name="Comma 3 2 10 2" xfId="6344" xr:uid="{44978B95-1616-419A-BF6A-BD8AB99583C8}"/>
    <cellStyle name="Comma 3 2 10 2 2" xfId="11636" xr:uid="{F783CAF7-8598-408C-9C31-25D8A314EF5A}"/>
    <cellStyle name="Comma 3 2 10 2 3" xfId="14828" xr:uid="{996BF369-D9BB-4F44-A352-EDEAE26E3CF2}"/>
    <cellStyle name="Comma 3 2 10 3" xfId="10297" xr:uid="{5AD6DE58-5B2C-4D25-A7C6-6234AA67E79D}"/>
    <cellStyle name="Comma 3 2 10 4" xfId="13381" xr:uid="{B6803075-76F9-4FC3-BE27-AD5F0565FBC6}"/>
    <cellStyle name="Comma 3 2 10 5" xfId="4739" xr:uid="{73B049AC-765E-4949-A1F4-363F16D077FA}"/>
    <cellStyle name="Comma 3 2 11" xfId="3784" xr:uid="{D7ECB6F7-3C81-4E72-B16C-1164093CBA24}"/>
    <cellStyle name="Comma 3 2 11 2" xfId="9409" xr:uid="{CB1D18B6-F32F-4268-AE06-D14C5D7A5092}"/>
    <cellStyle name="Comma 3 2 11 3" xfId="14118" xr:uid="{72556A70-FD63-4490-9CF4-D1E286B71C49}"/>
    <cellStyle name="Comma 3 2 12" xfId="5667" xr:uid="{2407649D-1F1E-4141-A085-36463D8C43E8}"/>
    <cellStyle name="Comma 3 2 12 2" xfId="10977" xr:uid="{00CC5D39-D3B3-4845-A6B5-FCF129545D4D}"/>
    <cellStyle name="Comma 3 2 13" xfId="7289" xr:uid="{18604E62-B816-4625-86A4-1933D59E0274}"/>
    <cellStyle name="Comma 3 2 14" xfId="12639" xr:uid="{09E7337B-1277-492D-BE34-005D4F61E847}"/>
    <cellStyle name="Comma 3 2 2" xfId="791" xr:uid="{00000000-0005-0000-0000-000016030000}"/>
    <cellStyle name="Comma 3 2 2 10" xfId="7307" xr:uid="{E5C8C604-6FDF-45AD-B55D-7CA111F1410C}"/>
    <cellStyle name="Comma 3 2 2 11" xfId="12657" xr:uid="{7F9C86BA-34F1-4750-8A28-1C2E8E475573}"/>
    <cellStyle name="Comma 3 2 2 12" xfId="2508" xr:uid="{FEB9FF41-A090-402F-B29E-069DAF99E891}"/>
    <cellStyle name="Comma 3 2 2 2" xfId="792" xr:uid="{00000000-0005-0000-0000-000017030000}"/>
    <cellStyle name="Comma 3 2 2 2 10" xfId="12804" xr:uid="{6C684F70-9A71-4AE9-A242-4B42CADB9348}"/>
    <cellStyle name="Comma 3 2 2 2 11" xfId="2711" xr:uid="{9F27112D-A45A-4C0B-A5C7-339796A0AF61}"/>
    <cellStyle name="Comma 3 2 2 2 11 2" xfId="15689" xr:uid="{F184268A-F7B6-4052-911B-6F58D03BF00E}"/>
    <cellStyle name="Comma 3 2 2 2 2" xfId="793" xr:uid="{00000000-0005-0000-0000-000018030000}"/>
    <cellStyle name="Comma 3 2 2 2 2 2" xfId="794" xr:uid="{00000000-0005-0000-0000-000019030000}"/>
    <cellStyle name="Comma 3 2 2 2 2 2 2" xfId="5367" xr:uid="{9C8B4DF7-C685-4F09-AF1A-F084C1BAB736}"/>
    <cellStyle name="Comma 3 2 2 2 2 2 2 2" xfId="10759" xr:uid="{0646A5D2-EF46-450B-9343-9AE04EFAA2A1}"/>
    <cellStyle name="Comma 3 2 2 2 2 2 2 2 2" xfId="15472" xr:uid="{6942AD55-57DC-4EAA-AFCA-0E3BB976ED3E}"/>
    <cellStyle name="Comma 3 2 2 2 2 2 2 3" xfId="14025" xr:uid="{48D18B4C-A78A-4494-96EA-6EDF5656530D}"/>
    <cellStyle name="Comma 3 2 2 2 2 2 3" xfId="4676" xr:uid="{68CBD04E-9EF8-43D2-8609-A9F4CE06DDB3}"/>
    <cellStyle name="Comma 3 2 2 2 2 2 3 2" xfId="10234" xr:uid="{A2403C7D-48F1-4817-A178-94EDE2E636B3}"/>
    <cellStyle name="Comma 3 2 2 2 2 2 3 3" xfId="14758" xr:uid="{6717C9CB-9402-47B1-9C79-FB99D7DFE045}"/>
    <cellStyle name="Comma 3 2 2 2 2 2 4" xfId="6884" xr:uid="{8433EFED-F969-42B7-8743-7E94C76EF743}"/>
    <cellStyle name="Comma 3 2 2 2 2 2 4 2" xfId="12172" xr:uid="{7198AF0F-9735-4D4D-B00D-55CF850F74A1}"/>
    <cellStyle name="Comma 3 2 2 2 2 2 5" xfId="8730" xr:uid="{042A33CE-7199-4176-996D-3B65B7B805A4}"/>
    <cellStyle name="Comma 3 2 2 2 2 2 6" xfId="7947" xr:uid="{9A18FA0C-4E01-4C33-B917-D9F7798C19EF}"/>
    <cellStyle name="Comma 3 2 2 2 2 2 7" xfId="13311" xr:uid="{20648654-4166-4FFE-AE27-EE4059C99E0A}"/>
    <cellStyle name="Comma 3 2 2 2 2 2 8" xfId="3040" xr:uid="{7DB94B27-B502-4B79-B7C4-2EDAE7D5F013}"/>
    <cellStyle name="Comma 3 2 2 2 2 3" xfId="5029" xr:uid="{1154132E-1B95-4572-8A92-7D21878862B0}"/>
    <cellStyle name="Comma 3 2 2 2 2 3 2" xfId="7217" xr:uid="{D2347540-C651-4CE0-AEAE-373D4C7D3F62}"/>
    <cellStyle name="Comma 3 2 2 2 2 3 2 2" xfId="12503" xr:uid="{067E1CF2-C215-4667-B1B4-3B6BA34D2B0E}"/>
    <cellStyle name="Comma 3 2 2 2 2 3 2 3" xfId="15130" xr:uid="{26604C57-99BE-4AE0-B362-60F516199F85}"/>
    <cellStyle name="Comma 3 2 2 2 2 3 3" xfId="8360" xr:uid="{6216B928-952E-4ABD-AB7B-3BEE1F235721}"/>
    <cellStyle name="Comma 3 2 2 2 2 3 4" xfId="13683" xr:uid="{407278B2-7DA0-438A-80AC-6FC0A81A35E3}"/>
    <cellStyle name="Comma 3 2 2 2 2 4" xfId="4256" xr:uid="{D5B3396A-B491-4744-9DEF-DB1E5C23A253}"/>
    <cellStyle name="Comma 3 2 2 2 2 4 2" xfId="9849" xr:uid="{C08379F7-74FD-4D58-ADE9-9A0721461E8E}"/>
    <cellStyle name="Comma 3 2 2 2 2 4 3" xfId="14418" xr:uid="{9AB60E06-A5BD-4B97-945A-2F5974487673}"/>
    <cellStyle name="Comma 3 2 2 2 2 5" xfId="6209" xr:uid="{9AFFE45A-8341-4D28-A7C9-65DDF8A3CD6A}"/>
    <cellStyle name="Comma 3 2 2 2 2 5 2" xfId="11504" xr:uid="{1AB6343B-026A-401B-B8B9-5249137F7C56}"/>
    <cellStyle name="Comma 3 2 2 2 2 6" xfId="6562" xr:uid="{C01A2AC8-E181-40F3-8B2E-F19D7D03B89E}"/>
    <cellStyle name="Comma 3 2 2 2 2 6 2" xfId="11850" xr:uid="{A6A7ECC1-0E1A-41B2-B1FD-F49928600D9B}"/>
    <cellStyle name="Comma 3 2 2 2 2 7" xfId="7600" xr:uid="{D8D704FC-0913-42DF-9FE8-D58597800ACD}"/>
    <cellStyle name="Comma 3 2 2 2 2 8" xfId="12964" xr:uid="{F5A876C1-8FD0-4A58-B92D-9C5407308BCE}"/>
    <cellStyle name="Comma 3 2 2 2 2 9" xfId="2871" xr:uid="{EE7E660C-325A-4C2D-978A-0F7627083F02}"/>
    <cellStyle name="Comma 3 2 2 2 3" xfId="795" xr:uid="{00000000-0005-0000-0000-00001A030000}"/>
    <cellStyle name="Comma 3 2 2 2 3 2" xfId="4604" xr:uid="{7CB05356-353D-4AD3-850B-F5F627797DAA}"/>
    <cellStyle name="Comma 3 2 2 2 3 2 2" xfId="5286" xr:uid="{B8FFB5C5-BC31-4CA5-B2AC-D6DFA8FA1C31}"/>
    <cellStyle name="Comma 3 2 2 2 3 2 2 2" xfId="10678" xr:uid="{5B15B6C4-C394-4D7B-81EA-88F808EDE6D6}"/>
    <cellStyle name="Comma 3 2 2 2 3 2 2 2 2" xfId="15391" xr:uid="{75987E76-2788-477D-AEFB-9F5F18E61B9A}"/>
    <cellStyle name="Comma 3 2 2 2 3 2 2 3" xfId="13944" xr:uid="{7811F692-3F20-4C7E-8762-6101DE3D96A1}"/>
    <cellStyle name="Comma 3 2 2 2 3 2 3" xfId="6807" xr:uid="{1C5DBFF2-62F1-4324-A2E1-2E39C982B6C1}"/>
    <cellStyle name="Comma 3 2 2 2 3 2 3 2" xfId="12095" xr:uid="{8239B3AC-C3DE-4630-BE3F-B016E39AF174}"/>
    <cellStyle name="Comma 3 2 2 2 3 2 3 3" xfId="14677" xr:uid="{E0068233-7D10-41A0-BA3A-0725906E07D3}"/>
    <cellStyle name="Comma 3 2 2 2 3 2 4" xfId="10162" xr:uid="{3FC11DBF-5572-4496-90B5-E5F01149400D}"/>
    <cellStyle name="Comma 3 2 2 2 3 2 5" xfId="7866" xr:uid="{21839B16-C109-4EE1-8297-B81602DA5096}"/>
    <cellStyle name="Comma 3 2 2 2 3 2 6" xfId="13230" xr:uid="{3457C243-D8B3-4552-9F48-E442D596A8E0}"/>
    <cellStyle name="Comma 3 2 2 2 3 3" xfId="4949" xr:uid="{5B0F289B-9199-46A2-A7F4-B1AFBE3B6F53}"/>
    <cellStyle name="Comma 3 2 2 2 3 3 2" xfId="7136" xr:uid="{94C4DD45-89AB-4B51-BDFD-C920AACBACA7}"/>
    <cellStyle name="Comma 3 2 2 2 3 3 2 2" xfId="12422" xr:uid="{F7CE7A65-5D2D-4106-ADCE-4EDA03D001D4}"/>
    <cellStyle name="Comma 3 2 2 2 3 3 2 3" xfId="15049" xr:uid="{06612633-BF2B-4ED4-B045-5C11C1148977}"/>
    <cellStyle name="Comma 3 2 2 2 3 3 3" xfId="8279" xr:uid="{4EB9EF7C-3EC6-462F-863B-6D8CC03472C6}"/>
    <cellStyle name="Comma 3 2 2 2 3 3 4" xfId="13602" xr:uid="{3E8B0E21-F579-4A77-BB98-BF8DC83E7AA6}"/>
    <cellStyle name="Comma 3 2 2 2 3 4" xfId="4171" xr:uid="{603B6909-D917-4F1F-A0C0-C6888E180B0E}"/>
    <cellStyle name="Comma 3 2 2 2 3 4 2" xfId="9767" xr:uid="{3E710A53-FAA8-4027-8C5D-EFDEEB7A0814}"/>
    <cellStyle name="Comma 3 2 2 2 3 4 3" xfId="14337" xr:uid="{D6AC52A6-C914-4822-8BBD-8800CB3D78D4}"/>
    <cellStyle name="Comma 3 2 2 2 3 5" xfId="6493" xr:uid="{78ACD872-ADF4-4255-85CB-D0C4D5B70E0D}"/>
    <cellStyle name="Comma 3 2 2 2 3 5 2" xfId="11781" xr:uid="{737C1C2D-C71F-4364-9A18-46B7D6AB203C}"/>
    <cellStyle name="Comma 3 2 2 2 3 6" xfId="7519" xr:uid="{9430D32F-78A3-4537-B731-47DB058754F2}"/>
    <cellStyle name="Comma 3 2 2 2 3 7" xfId="12883" xr:uid="{326AD7F1-934E-41B6-81E0-8DFD5095D96A}"/>
    <cellStyle name="Comma 3 2 2 2 3 8" xfId="2790" xr:uid="{BCC7EFD2-F7BB-4760-9BF7-9F9A647BD95D}"/>
    <cellStyle name="Comma 3 2 2 2 4" xfId="796" xr:uid="{00000000-0005-0000-0000-00001B030000}"/>
    <cellStyle name="Comma 3 2 2 2 4 2" xfId="5207" xr:uid="{4A40F7A1-482F-4C2C-80F1-78E6EB7842F4}"/>
    <cellStyle name="Comma 3 2 2 2 4 2 2" xfId="10599" xr:uid="{277ACF46-0163-40DA-AEA2-C70DD6800869}"/>
    <cellStyle name="Comma 3 2 2 2 4 2 2 2" xfId="15312" xr:uid="{E3808CB5-6B09-47C7-A102-1AFA32126CD1}"/>
    <cellStyle name="Comma 3 2 2 2 4 2 3" xfId="13865" xr:uid="{CF8D2CE8-812D-49D2-A667-79B7745440B2}"/>
    <cellStyle name="Comma 3 2 2 2 4 3" xfId="4533" xr:uid="{55145030-0F84-4D92-83AB-A6C27A49F4D8}"/>
    <cellStyle name="Comma 3 2 2 2 4 3 2" xfId="10092" xr:uid="{2F62E0FA-3C2C-4700-B5BD-9708A9CA931F}"/>
    <cellStyle name="Comma 3 2 2 2 4 3 3" xfId="14598" xr:uid="{F875FBB8-6120-45F8-81C9-92F3B4A30A0A}"/>
    <cellStyle name="Comma 3 2 2 2 4 4" xfId="6731" xr:uid="{3607B18F-614F-4E2E-A912-6C2E6830B3C6}"/>
    <cellStyle name="Comma 3 2 2 2 4 4 2" xfId="12019" xr:uid="{E1609E78-D73C-4C59-8684-5C5122E338FE}"/>
    <cellStyle name="Comma 3 2 2 2 4 5" xfId="8674" xr:uid="{F20CCBB2-DF2B-4625-A0EA-12E01F4028B6}"/>
    <cellStyle name="Comma 3 2 2 2 4 6" xfId="7787" xr:uid="{AEDB0FD2-5F79-48AC-84C2-8EE2C0550FB3}"/>
    <cellStyle name="Comma 3 2 2 2 4 7" xfId="13151" xr:uid="{E0467670-2B6A-4E8C-88CD-37D48B6D8DCD}"/>
    <cellStyle name="Comma 3 2 2 2 4 8" xfId="2956" xr:uid="{0F9A644A-8712-4941-9D2F-3696E13FE1AB}"/>
    <cellStyle name="Comma 3 2 2 2 5" xfId="797" xr:uid="{00000000-0005-0000-0000-00001C030000}"/>
    <cellStyle name="Comma 3 2 2 2 5 2" xfId="4876" xr:uid="{7B9569E3-0317-4C03-BAD2-62A95939D1C6}"/>
    <cellStyle name="Comma 3 2 2 2 5 2 2" xfId="10421" xr:uid="{6E6BBB2F-8D07-4B02-AAB9-AC862C93ED6A}"/>
    <cellStyle name="Comma 3 2 2 2 5 2 3" xfId="14970" xr:uid="{1B884FB3-8730-4218-9F95-EBDD7166AC5E}"/>
    <cellStyle name="Comma 3 2 2 2 5 3" xfId="7058" xr:uid="{BE292556-3577-4EB2-8735-C88637DF7188}"/>
    <cellStyle name="Comma 3 2 2 2 5 3 2" xfId="12344" xr:uid="{A3C31F65-72E6-42A9-BC9C-9528F08B33C7}"/>
    <cellStyle name="Comma 3 2 2 2 5 4" xfId="9069" xr:uid="{B32577A7-756E-455E-B048-DFCF70E9851A}"/>
    <cellStyle name="Comma 3 2 2 2 5 5" xfId="8199" xr:uid="{B0756F06-A000-474D-87A5-262DB4735C03}"/>
    <cellStyle name="Comma 3 2 2 2 5 6" xfId="13523" xr:uid="{9D58C643-EA97-44A3-82E4-F2AFC25FBA3E}"/>
    <cellStyle name="Comma 3 2 2 2 5 7" xfId="3422" xr:uid="{DE7765AC-F331-44A3-AE38-C15E8BE93FCF}"/>
    <cellStyle name="Comma 3 2 2 2 6" xfId="3971" xr:uid="{EA74A408-97C7-4C4F-A1A5-4443616CF8B6}"/>
    <cellStyle name="Comma 3 2 2 2 6 2" xfId="9583" xr:uid="{527EFE09-526C-45F2-98D8-D3A9EC69D523}"/>
    <cellStyle name="Comma 3 2 2 2 6 3" xfId="14259" xr:uid="{B9A24284-5D21-43EF-A904-D27E92AA3A3C}"/>
    <cellStyle name="Comma 3 2 2 2 7" xfId="5884" xr:uid="{CD49E90E-CC12-4C46-9B99-FA0A17869AF3}"/>
    <cellStyle name="Comma 3 2 2 2 7 2" xfId="11180" xr:uid="{8FA202C1-29E0-4033-803F-4CB14FC4B5F5}"/>
    <cellStyle name="Comma 3 2 2 2 8" xfId="6425" xr:uid="{F8678B76-D00D-43D2-997D-00FF32D15F8A}"/>
    <cellStyle name="Comma 3 2 2 2 8 2" xfId="11713" xr:uid="{CB40CE50-C313-4440-A328-ABA4C3846808}"/>
    <cellStyle name="Comma 3 2 2 2 9" xfId="7440" xr:uid="{78D9EAB6-BB40-4B0D-BBA9-CDC4843E2E00}"/>
    <cellStyle name="Comma 3 2 2 3" xfId="798" xr:uid="{00000000-0005-0000-0000-00001D030000}"/>
    <cellStyle name="Comma 3 2 2 3 10" xfId="2698" xr:uid="{734812A7-60B8-4AFC-BC66-41302A382363}"/>
    <cellStyle name="Comma 3 2 2 3 2" xfId="799" xr:uid="{00000000-0005-0000-0000-00001E030000}"/>
    <cellStyle name="Comma 3 2 2 3 2 2" xfId="4665" xr:uid="{CC0A9011-C781-4A7E-91DA-BFE9EA4CF42D}"/>
    <cellStyle name="Comma 3 2 2 3 2 2 2" xfId="5354" xr:uid="{42FC1E66-1FB7-40F0-B82B-5569ADC59405}"/>
    <cellStyle name="Comma 3 2 2 3 2 2 2 2" xfId="10746" xr:uid="{4FF0490F-07E9-481B-B07A-EFA8A2555A8A}"/>
    <cellStyle name="Comma 3 2 2 3 2 2 2 2 2" xfId="15459" xr:uid="{DB71559E-E886-4DD3-8DBF-F609ACAD8096}"/>
    <cellStyle name="Comma 3 2 2 3 2 2 2 3" xfId="14012" xr:uid="{0C7CECF0-870C-4FFA-80BE-A8AC3022553A}"/>
    <cellStyle name="Comma 3 2 2 3 2 2 3" xfId="6872" xr:uid="{DECFBF06-1F10-4E21-8C17-E054740EDCAA}"/>
    <cellStyle name="Comma 3 2 2 3 2 2 3 2" xfId="12160" xr:uid="{934F8CB3-54C7-4BE4-9853-08035278F580}"/>
    <cellStyle name="Comma 3 2 2 3 2 2 3 3" xfId="14745" xr:uid="{0B1E6CC9-6BD0-4835-A925-EACA8E10DF25}"/>
    <cellStyle name="Comma 3 2 2 3 2 2 4" xfId="10223" xr:uid="{9170526B-B5E4-4C32-8A42-5ACEACBA38F9}"/>
    <cellStyle name="Comma 3 2 2 3 2 2 5" xfId="7934" xr:uid="{B45D8433-077D-439F-AA41-F4B6BE1ED5E1}"/>
    <cellStyle name="Comma 3 2 2 3 2 2 6" xfId="13298" xr:uid="{37EEA40A-FDDF-4975-889B-183F733A534E}"/>
    <cellStyle name="Comma 3 2 2 3 2 3" xfId="5017" xr:uid="{4F4E05ED-ECB8-4D6B-B934-3A6210F20923}"/>
    <cellStyle name="Comma 3 2 2 3 2 3 2" xfId="7204" xr:uid="{CE43FE07-4807-4ABC-BA0B-C56B445C1BEC}"/>
    <cellStyle name="Comma 3 2 2 3 2 3 2 2" xfId="12490" xr:uid="{F7C7EA39-A3EA-4E43-B7E3-4C56335BE472}"/>
    <cellStyle name="Comma 3 2 2 3 2 3 2 3" xfId="15117" xr:uid="{37889B23-1429-4098-834E-D873FC3A2590}"/>
    <cellStyle name="Comma 3 2 2 3 2 3 3" xfId="8347" xr:uid="{C9044967-CAC4-4EBC-8CAF-F60427BC99D5}"/>
    <cellStyle name="Comma 3 2 2 3 2 3 4" xfId="13670" xr:uid="{804C15C6-BC95-4762-A732-5E070308525A}"/>
    <cellStyle name="Comma 3 2 2 3 2 4" xfId="4338" xr:uid="{40758651-3456-4F36-A257-AA2C2D38D7EC}"/>
    <cellStyle name="Comma 3 2 2 3 2 4 2" xfId="9928" xr:uid="{ED97CCD5-A428-48E0-A50A-5C0514900BA7}"/>
    <cellStyle name="Comma 3 2 2 3 2 4 3" xfId="14405" xr:uid="{C36E2C26-8993-4195-AB7F-6F082416F765}"/>
    <cellStyle name="Comma 3 2 2 3 2 5" xfId="6551" xr:uid="{8E259581-6EEB-4CCA-89DF-D0F88FE47A13}"/>
    <cellStyle name="Comma 3 2 2 3 2 5 2" xfId="11839" xr:uid="{B672D56B-08F5-452F-A58A-7D1A06963958}"/>
    <cellStyle name="Comma 3 2 2 3 2 6" xfId="7587" xr:uid="{1C795F99-C650-4B81-B3C0-9A2566323304}"/>
    <cellStyle name="Comma 3 2 2 3 2 7" xfId="12951" xr:uid="{EF34C9D6-8710-451F-BB94-49D624B43296}"/>
    <cellStyle name="Comma 3 2 2 3 2 8" xfId="2858" xr:uid="{AE69A79E-38B4-4C87-965B-C31996713BC6}"/>
    <cellStyle name="Comma 3 2 2 3 3" xfId="800" xr:uid="{00000000-0005-0000-0000-00001F030000}"/>
    <cellStyle name="Comma 3 2 2 3 3 2" xfId="5194" xr:uid="{530DE9C2-0EAF-43FF-A988-66E56A475958}"/>
    <cellStyle name="Comma 3 2 2 3 3 2 2" xfId="10586" xr:uid="{5B10E890-6F38-4C1B-929E-77864B6140EF}"/>
    <cellStyle name="Comma 3 2 2 3 3 2 2 2" xfId="15299" xr:uid="{26D2D0E8-FC1E-40FD-B951-3F215E61223C}"/>
    <cellStyle name="Comma 3 2 2 3 3 2 3" xfId="13852" xr:uid="{8128E3DA-2376-481A-857D-3C6E2CA20BFD}"/>
    <cellStyle name="Comma 3 2 2 3 3 3" xfId="4523" xr:uid="{7DAE4DBD-4AF1-4E1E-8792-B661A18AECC5}"/>
    <cellStyle name="Comma 3 2 2 3 3 3 2" xfId="10082" xr:uid="{95E3BD4F-771A-47DA-B05E-1B31DB3881E7}"/>
    <cellStyle name="Comma 3 2 2 3 3 3 3" xfId="14585" xr:uid="{37ACE24A-437F-4AD5-9A47-5E20D042A4EE}"/>
    <cellStyle name="Comma 3 2 2 3 3 4" xfId="6719" xr:uid="{4D577B45-7C7F-452C-B66E-CF1EE1BF1A83}"/>
    <cellStyle name="Comma 3 2 2 3 3 4 2" xfId="12007" xr:uid="{78531573-BF06-4EDA-B399-0557A2A70CA1}"/>
    <cellStyle name="Comma 3 2 2 3 3 5" xfId="8725" xr:uid="{3FFD2D73-1EB6-4BA7-9C7E-6B35749F1B3C}"/>
    <cellStyle name="Comma 3 2 2 3 3 6" xfId="7774" xr:uid="{C2D45278-F94E-47A3-855C-36FBCE307DA4}"/>
    <cellStyle name="Comma 3 2 2 3 3 7" xfId="13138" xr:uid="{8A549C84-7047-4C1E-9564-57C6CE8BCADC}"/>
    <cellStyle name="Comma 3 2 2 3 3 8" xfId="3032" xr:uid="{E60EDFF9-420D-4AF9-95AD-E779699DA1D7}"/>
    <cellStyle name="Comma 3 2 2 3 4" xfId="801" xr:uid="{00000000-0005-0000-0000-000020030000}"/>
    <cellStyle name="Comma 3 2 2 3 4 2" xfId="4863" xr:uid="{ABAA3DE5-F3BE-42D6-8B9C-AA7C3F52458F}"/>
    <cellStyle name="Comma 3 2 2 3 4 2 2" xfId="10409" xr:uid="{9D6DA2DE-633F-49D9-8084-95046083621B}"/>
    <cellStyle name="Comma 3 2 2 3 4 2 3" xfId="14957" xr:uid="{4B1312FB-59DC-4383-B0C9-ED0E77B6887A}"/>
    <cellStyle name="Comma 3 2 2 3 4 3" xfId="7045" xr:uid="{7FAA5B6C-32CA-4845-96AC-6074DD43D70C}"/>
    <cellStyle name="Comma 3 2 2 3 4 3 2" xfId="12331" xr:uid="{8D18DCF5-CE01-493F-BD78-82396C1CF407}"/>
    <cellStyle name="Comma 3 2 2 3 4 4" xfId="9213" xr:uid="{084ADA40-0BB3-4BAB-9E47-14D58BAFF261}"/>
    <cellStyle name="Comma 3 2 2 3 4 5" xfId="8182" xr:uid="{A18D0870-0D32-4EDA-A26A-554CB3D6DF76}"/>
    <cellStyle name="Comma 3 2 2 3 4 6" xfId="13510" xr:uid="{2EC07707-6E8C-465C-8E10-556543ED0C90}"/>
    <cellStyle name="Comma 3 2 2 3 4 7" xfId="3565" xr:uid="{4E27CD6E-072D-4FDC-B5E5-3A15D6F00165}"/>
    <cellStyle name="Comma 3 2 2 3 5" xfId="4243" xr:uid="{79A62D71-7212-4AF3-87D0-8DD056F1BF7C}"/>
    <cellStyle name="Comma 3 2 2 3 5 2" xfId="9836" xr:uid="{FEF42368-FF87-40B0-B927-D6ADD8A6943F}"/>
    <cellStyle name="Comma 3 2 2 3 5 3" xfId="14246" xr:uid="{56156C42-89DE-48F1-BA60-623892EA8D6B}"/>
    <cellStyle name="Comma 3 2 2 3 6" xfId="6058" xr:uid="{C019430A-BE92-4ED7-A5AC-431B34570A42}"/>
    <cellStyle name="Comma 3 2 2 3 6 2" xfId="11354" xr:uid="{BE0D12EC-0B41-4A20-8660-09E82E801FB3}"/>
    <cellStyle name="Comma 3 2 2 3 7" xfId="6414" xr:uid="{79CC2F74-E095-4F6B-8528-A1115B6CA5B1}"/>
    <cellStyle name="Comma 3 2 2 3 7 2" xfId="11702" xr:uid="{B79202C3-65E5-4C91-944E-3277985DBD01}"/>
    <cellStyle name="Comma 3 2 2 3 8" xfId="7427" xr:uid="{1A62F7D1-18A6-423C-94E1-D16DF60415DF}"/>
    <cellStyle name="Comma 3 2 2 3 9" xfId="12791" xr:uid="{58173F8B-B25A-4A2C-A7C2-6A9D8D28A9D0}"/>
    <cellStyle name="Comma 3 2 2 4" xfId="802" xr:uid="{00000000-0005-0000-0000-000021030000}"/>
    <cellStyle name="Comma 3 2 2 4 2" xfId="4592" xr:uid="{49F93483-5BAF-4E79-B082-5781828D9652}"/>
    <cellStyle name="Comma 3 2 2 4 2 2" xfId="5273" xr:uid="{057B567E-5949-4ED9-8DD5-018E00501B3E}"/>
    <cellStyle name="Comma 3 2 2 4 2 2 2" xfId="10665" xr:uid="{B6A7CD18-4633-405E-A63D-B8E23805FDED}"/>
    <cellStyle name="Comma 3 2 2 4 2 2 2 2" xfId="15378" xr:uid="{704C8AB7-6E98-43B7-B1E2-44FED95178B8}"/>
    <cellStyle name="Comma 3 2 2 4 2 2 3" xfId="13931" xr:uid="{2BA08855-75D2-4154-B845-EABDC492CB6D}"/>
    <cellStyle name="Comma 3 2 2 4 2 3" xfId="6795" xr:uid="{CE61BDE4-6E5B-4374-A26B-71C5E502E30D}"/>
    <cellStyle name="Comma 3 2 2 4 2 3 2" xfId="12083" xr:uid="{3A4968CD-76B5-4695-83E4-E0E7946EAA18}"/>
    <cellStyle name="Comma 3 2 2 4 2 3 3" xfId="14664" xr:uid="{1811C1FC-03C7-4A9A-A6EB-9BD8845E014B}"/>
    <cellStyle name="Comma 3 2 2 4 2 4" xfId="10150" xr:uid="{0109960A-E8E9-42F8-8D96-3A92987A276C}"/>
    <cellStyle name="Comma 3 2 2 4 2 5" xfId="7853" xr:uid="{1F81CC7C-6F62-44A4-B058-9AB70284414D}"/>
    <cellStyle name="Comma 3 2 2 4 2 6" xfId="13217" xr:uid="{F625E7DF-E090-44E7-B6EC-E5704C4E5ED4}"/>
    <cellStyle name="Comma 3 2 2 4 3" xfId="4938" xr:uid="{6F923902-B5CF-44DD-9A0B-DA6DABAB0830}"/>
    <cellStyle name="Comma 3 2 2 4 3 2" xfId="7123" xr:uid="{BD79F2C8-4530-4012-8E89-3710C3CD3706}"/>
    <cellStyle name="Comma 3 2 2 4 3 2 2" xfId="12409" xr:uid="{3B0FDBAD-2CAE-4C51-85BD-48EA21D56156}"/>
    <cellStyle name="Comma 3 2 2 4 3 2 3" xfId="15036" xr:uid="{39877EC4-30C9-4BF6-AAFD-9D24F4172BA0}"/>
    <cellStyle name="Comma 3 2 2 4 3 3" xfId="8266" xr:uid="{7F2F0991-19F2-4B32-9BCC-6229F6B1B731}"/>
    <cellStyle name="Comma 3 2 2 4 3 4" xfId="13589" xr:uid="{89C49C17-B9AA-49AD-9702-3AB37C2CC03B}"/>
    <cellStyle name="Comma 3 2 2 4 4" xfId="4152" xr:uid="{5959E880-E966-4DCD-A139-9B5A75EDBC61}"/>
    <cellStyle name="Comma 3 2 2 4 4 2" xfId="9753" xr:uid="{21938AA3-8995-4FC8-AEB2-9283F061D043}"/>
    <cellStyle name="Comma 3 2 2 4 4 3" xfId="14324" xr:uid="{49477003-4C61-4A47-BE44-AFCA68E213FB}"/>
    <cellStyle name="Comma 3 2 2 4 5" xfId="6481" xr:uid="{950274F9-811C-4DAB-8D47-00983BC5637F}"/>
    <cellStyle name="Comma 3 2 2 4 5 2" xfId="11769" xr:uid="{30974ABD-5196-42F4-99F6-3CEDCE2C742D}"/>
    <cellStyle name="Comma 3 2 2 4 6" xfId="7506" xr:uid="{3CEBABFC-FB07-4801-AA65-0CABFB8A5C71}"/>
    <cellStyle name="Comma 3 2 2 4 7" xfId="12870" xr:uid="{4C2989FD-495A-4C11-9886-533A3FF03A7B}"/>
    <cellStyle name="Comma 3 2 2 4 8" xfId="2777" xr:uid="{E11BEFDE-FA28-4443-8188-FB66223CE28B}"/>
    <cellStyle name="Comma 3 2 2 5" xfId="803" xr:uid="{00000000-0005-0000-0000-000022030000}"/>
    <cellStyle name="Comma 3 2 2 5 2" xfId="5126" xr:uid="{4ECE89BF-F638-4DED-B964-1EE7A8386228}"/>
    <cellStyle name="Comma 3 2 2 5 2 2" xfId="6654" xr:uid="{2ADA19FA-B238-48AB-8542-0285C49E88EF}"/>
    <cellStyle name="Comma 3 2 2 5 2 2 2" xfId="11942" xr:uid="{29244455-2F6D-48D6-9559-8D7C04BB6E90}"/>
    <cellStyle name="Comma 3 2 2 5 2 2 3" xfId="15231" xr:uid="{8C3180EE-7427-4E88-8C76-1FAFED137006}"/>
    <cellStyle name="Comma 3 2 2 5 2 3" xfId="10518" xr:uid="{4CCBD170-D722-4E02-BBE3-256B82CEC050}"/>
    <cellStyle name="Comma 3 2 2 5 2 4" xfId="7706" xr:uid="{6E5E398A-38C2-4536-916B-0D382E560318}"/>
    <cellStyle name="Comma 3 2 2 5 2 5" xfId="13784" xr:uid="{F3737E1B-2EE5-4AF7-A378-5F0C744100B9}"/>
    <cellStyle name="Comma 3 2 2 5 3" xfId="4466" xr:uid="{D9393E43-68DB-4408-A355-A95382D8F45F}"/>
    <cellStyle name="Comma 3 2 2 5 3 2" xfId="6978" xr:uid="{6AC9EC15-A012-4039-B9EF-9797363F09FF}"/>
    <cellStyle name="Comma 3 2 2 5 3 2 2" xfId="12264" xr:uid="{63EF4F75-658C-4D4D-89ED-996E88E347BD}"/>
    <cellStyle name="Comma 3 2 2 5 3 3" xfId="8102" xr:uid="{0566F1AE-9982-4C2C-9931-5D7805F4E459}"/>
    <cellStyle name="Comma 3 2 2 5 3 4" xfId="14517" xr:uid="{EFD9B504-5611-4A98-8D06-98319107A6C0}"/>
    <cellStyle name="Comma 3 2 2 5 4" xfId="6356" xr:uid="{FB5D02BD-67EF-4F39-B266-611E73528D4D}"/>
    <cellStyle name="Comma 3 2 2 5 4 2" xfId="11645" xr:uid="{F512F87D-0889-446C-8962-35345DEC2E31}"/>
    <cellStyle name="Comma 3 2 2 5 5" xfId="7357" xr:uid="{30B6E5B9-3C6E-42D7-9C28-9CE080E7460D}"/>
    <cellStyle name="Comma 3 2 2 5 6" xfId="13070" xr:uid="{2CF46E52-1D50-40BD-A3A6-624AFF4B9AA9}"/>
    <cellStyle name="Comma 3 2 2 5 7" xfId="2626" xr:uid="{F3806D1B-4143-4485-B49E-BC33BE2D0766}"/>
    <cellStyle name="Comma 3 2 2 6" xfId="804" xr:uid="{00000000-0005-0000-0000-000023030000}"/>
    <cellStyle name="Comma 3 2 2 6 2" xfId="4795" xr:uid="{023D17E6-BE12-4CC2-AE14-248E92A8ACD3}"/>
    <cellStyle name="Comma 3 2 2 6 2 2" xfId="10347" xr:uid="{038F971C-360F-4588-8BE2-8F60666E4B56}"/>
    <cellStyle name="Comma 3 2 2 6 2 2 2" xfId="14889" xr:uid="{C9542F56-952A-45E6-B5FF-B0966F21D727}"/>
    <cellStyle name="Comma 3 2 2 6 2 3" xfId="13442" xr:uid="{94D9A469-6013-4956-94A5-EE05BD7A0714}"/>
    <cellStyle name="Comma 3 2 2 6 3" xfId="4401" xr:uid="{94304DB1-C5EF-4795-9E0F-361AEEEF609D}"/>
    <cellStyle name="Comma 3 2 2 6 3 2" xfId="9980" xr:uid="{B54625CA-03A2-4E37-9349-804551C93B81}"/>
    <cellStyle name="Comma 3 2 2 6 3 3" xfId="14178" xr:uid="{728C49C9-807C-468A-AE76-ACE8CB4B2CB9}"/>
    <cellStyle name="Comma 3 2 2 6 4" xfId="6614" xr:uid="{040A2780-C46C-4067-A715-24FBEDDB0129}"/>
    <cellStyle name="Comma 3 2 2 6 4 2" xfId="11902" xr:uid="{897A0BB4-667C-45E3-B374-AB4A9070D20E}"/>
    <cellStyle name="Comma 3 2 2 6 5" xfId="9025" xr:uid="{343C1063-9548-4936-9770-9CE6D3339131}"/>
    <cellStyle name="Comma 3 2 2 6 6" xfId="7665" xr:uid="{F0BF9246-171F-4A8A-B253-8EC1513622A2}"/>
    <cellStyle name="Comma 3 2 2 6 7" xfId="12719" xr:uid="{F94AA5FB-7B93-447A-8B0F-35341E27FAF5}"/>
    <cellStyle name="Comma 3 2 2 7" xfId="4748" xr:uid="{85952B2B-48FE-43C0-A7A1-F8A6B0291214}"/>
    <cellStyle name="Comma 3 2 2 7 2" xfId="6937" xr:uid="{89A9ACB4-6FDE-4F11-B510-02973B5FFDCF}"/>
    <cellStyle name="Comma 3 2 2 7 2 2" xfId="12223" xr:uid="{102096CA-7264-4F0C-841F-7BC8BC3F6B0D}"/>
    <cellStyle name="Comma 3 2 2 7 2 3" xfId="14838" xr:uid="{788E1ED6-99CD-4974-A3E0-DB536458E0C1}"/>
    <cellStyle name="Comma 3 2 2 7 3" xfId="10306" xr:uid="{E4946227-0FB7-4EE4-8334-FC893907441E}"/>
    <cellStyle name="Comma 3 2 2 7 4" xfId="8024" xr:uid="{5E83DC51-EF9D-4AF1-B349-76CD1941BCE1}"/>
    <cellStyle name="Comma 3 2 2 7 5" xfId="13391" xr:uid="{778EBD8E-28C3-48DA-9DCE-CBA04573EA9A}"/>
    <cellStyle name="Comma 3 2 2 8" xfId="3812" xr:uid="{F41B2C78-00A0-4918-912D-4286D9BA1DE4}"/>
    <cellStyle name="Comma 3 2 2 8 2" xfId="9434" xr:uid="{C3088FFF-FF05-47C6-9F00-955A251B936A}"/>
    <cellStyle name="Comma 3 2 2 8 3" xfId="14128" xr:uid="{C1D1A1E9-8C4A-4116-A1CA-94DDF4D1B1DE}"/>
    <cellStyle name="Comma 3 2 2 9" xfId="5715" xr:uid="{F47BCB56-149C-4346-A838-354CB18A58D1}"/>
    <cellStyle name="Comma 3 2 2 9 2" xfId="11017" xr:uid="{C93223FE-A424-4162-8B5A-846BF6413DCB}"/>
    <cellStyle name="Comma 3 2 3" xfId="805" xr:uid="{00000000-0005-0000-0000-000024030000}"/>
    <cellStyle name="Comma 3 2 3 10" xfId="12731" xr:uid="{3B59AE06-E07B-4D95-82EA-4F0017C1297D}"/>
    <cellStyle name="Comma 3 2 3 11" xfId="2640" xr:uid="{9839E0AA-4EFC-450E-B50E-922714C70BA0}"/>
    <cellStyle name="Comma 3 2 3 11 2" xfId="15690" xr:uid="{823D3986-A538-4F83-B077-4515792C8977}"/>
    <cellStyle name="Comma 3 2 3 2" xfId="806" xr:uid="{00000000-0005-0000-0000-000025030000}"/>
    <cellStyle name="Comma 3 2 3 2 10" xfId="2723" xr:uid="{C02E001F-7F04-4F2A-BF7A-FEBD2DE7FE5B}"/>
    <cellStyle name="Comma 3 2 3 2 10 2" xfId="15754" xr:uid="{ACA32EFD-EAD1-4362-AF94-679426C669B5}"/>
    <cellStyle name="Comma 3 2 3 2 2" xfId="807" xr:uid="{00000000-0005-0000-0000-000026030000}"/>
    <cellStyle name="Comma 3 2 3 2 2 2" xfId="4686" xr:uid="{ABE97B79-73E1-4488-BC79-5B834F5D3C88}"/>
    <cellStyle name="Comma 3 2 3 2 2 2 2" xfId="5379" xr:uid="{DEAB75DB-E65A-4335-BBB2-8195B7CED90E}"/>
    <cellStyle name="Comma 3 2 3 2 2 2 2 2" xfId="10771" xr:uid="{5B2D96B2-E2FC-4228-BB1B-298D92167658}"/>
    <cellStyle name="Comma 3 2 3 2 2 2 2 2 2" xfId="15484" xr:uid="{A027921D-2E1A-472A-9B8C-AB3AC41CCF33}"/>
    <cellStyle name="Comma 3 2 3 2 2 2 2 3" xfId="14037" xr:uid="{CC8F1CE1-C4F5-44F3-B379-8DD6BB893372}"/>
    <cellStyle name="Comma 3 2 3 2 2 2 3" xfId="6896" xr:uid="{7956F13C-07DC-4E1E-9AAE-672858D83EDD}"/>
    <cellStyle name="Comma 3 2 3 2 2 2 3 2" xfId="12184" xr:uid="{43FF901B-E0E4-4B1D-B352-92F2D5727503}"/>
    <cellStyle name="Comma 3 2 3 2 2 2 3 3" xfId="14770" xr:uid="{63AAA163-AC0E-4A5D-BCEB-8B0ABF8ACB53}"/>
    <cellStyle name="Comma 3 2 3 2 2 2 4" xfId="10244" xr:uid="{9FD4BFE7-B185-403A-AA38-CF9F1A6FBEA5}"/>
    <cellStyle name="Comma 3 2 3 2 2 2 5" xfId="7959" xr:uid="{6E10A758-B294-4B72-A9A6-5F5D662BA507}"/>
    <cellStyle name="Comma 3 2 3 2 2 2 6" xfId="13323" xr:uid="{2F68D07B-1433-4FB0-A316-BCCE38DCF51B}"/>
    <cellStyle name="Comma 3 2 3 2 2 3" xfId="5041" xr:uid="{0CC7E8A0-326A-4703-B6AC-EFE4867D9E06}"/>
    <cellStyle name="Comma 3 2 3 2 2 3 2" xfId="7229" xr:uid="{95688D8F-72B4-4873-9F4B-751DB27D3F9F}"/>
    <cellStyle name="Comma 3 2 3 2 2 3 2 2" xfId="12515" xr:uid="{AA27D5EF-FE1D-4593-B7F5-DB6625813212}"/>
    <cellStyle name="Comma 3 2 3 2 2 3 2 3" xfId="15142" xr:uid="{543E9012-1342-42C9-B2D1-2F0ED6F1A0AE}"/>
    <cellStyle name="Comma 3 2 3 2 2 3 3" xfId="8372" xr:uid="{A1CF0375-C055-426F-93FD-3052DE97D883}"/>
    <cellStyle name="Comma 3 2 3 2 2 3 4" xfId="13695" xr:uid="{CA4939C0-0917-4C3B-BE3F-F55E08C93051}"/>
    <cellStyle name="Comma 3 2 3 2 2 4" xfId="4268" xr:uid="{4A02EB9A-7F6E-4107-B827-6FBE13F20267}"/>
    <cellStyle name="Comma 3 2 3 2 2 4 2" xfId="9861" xr:uid="{22EF6AA2-51FB-41A8-98E2-E0FF8099934D}"/>
    <cellStyle name="Comma 3 2 3 2 2 4 3" xfId="14430" xr:uid="{34052AAD-0473-42F3-B58A-17852ED44184}"/>
    <cellStyle name="Comma 3 2 3 2 2 5" xfId="6214" xr:uid="{28C15676-13A1-47DD-B01A-2A57ACC15284}"/>
    <cellStyle name="Comma 3 2 3 2 2 5 2" xfId="11509" xr:uid="{45FF798D-F26F-4B66-B697-86B6E3C46C28}"/>
    <cellStyle name="Comma 3 2 3 2 2 6" xfId="6573" xr:uid="{D54ECFCE-592E-4ECA-97BE-B26AE758D845}"/>
    <cellStyle name="Comma 3 2 3 2 2 6 2" xfId="11861" xr:uid="{A0ED5E78-F9CE-4587-B9C0-08AD50547DF4}"/>
    <cellStyle name="Comma 3 2 3 2 2 7" xfId="7612" xr:uid="{B9352413-9515-4BFA-A317-E942391FBBC4}"/>
    <cellStyle name="Comma 3 2 3 2 2 8" xfId="12976" xr:uid="{E1F2A467-0B7D-4B23-B7B1-5F208BAB4810}"/>
    <cellStyle name="Comma 3 2 3 2 2 9" xfId="2883" xr:uid="{A40FF33A-63E8-4C2B-886D-F90419B9795F}"/>
    <cellStyle name="Comma 3 2 3 2 3" xfId="808" xr:uid="{00000000-0005-0000-0000-000027030000}"/>
    <cellStyle name="Comma 3 2 3 2 3 2" xfId="5219" xr:uid="{042536CD-ABFC-4A80-8AC0-81A5C5FDFF74}"/>
    <cellStyle name="Comma 3 2 3 2 3 2 2" xfId="10611" xr:uid="{45AE444F-7C90-45EC-8B9F-20B4E5F22498}"/>
    <cellStyle name="Comma 3 2 3 2 3 2 2 2" xfId="15324" xr:uid="{0E3E23EC-8C33-4828-8D8A-B35BA2667A5C}"/>
    <cellStyle name="Comma 3 2 3 2 3 2 3" xfId="13877" xr:uid="{A8EBDAE6-7EC2-4179-8AF2-C73CE70C6B90}"/>
    <cellStyle name="Comma 3 2 3 2 3 3" xfId="4543" xr:uid="{B5297E28-811B-4BA2-B059-00786F263E1D}"/>
    <cellStyle name="Comma 3 2 3 2 3 3 2" xfId="10102" xr:uid="{327CEACC-F0F8-4B04-9B4B-553065E747D6}"/>
    <cellStyle name="Comma 3 2 3 2 3 3 3" xfId="14610" xr:uid="{A8E5AEB9-E2B1-48CD-8C4E-8E234C7A320E}"/>
    <cellStyle name="Comma 3 2 3 2 3 4" xfId="6743" xr:uid="{0A336BB8-FFFA-422E-B2C5-F5A8D87AF867}"/>
    <cellStyle name="Comma 3 2 3 2 3 4 2" xfId="12031" xr:uid="{A52B997A-4C06-48A5-AA6C-E735A0135985}"/>
    <cellStyle name="Comma 3 2 3 2 3 5" xfId="8732" xr:uid="{EF99FCBA-96C6-4B53-B07F-C8DE8751F0AB}"/>
    <cellStyle name="Comma 3 2 3 2 3 6" xfId="7799" xr:uid="{FB64FB73-DAE3-49B3-B6BB-68436729D06F}"/>
    <cellStyle name="Comma 3 2 3 2 3 7" xfId="13163" xr:uid="{12265617-ADB7-4CBE-8BAF-8635755E4AB3}"/>
    <cellStyle name="Comma 3 2 3 2 3 8" xfId="3042" xr:uid="{7D8A347A-543C-4234-AC9E-6D02DD7434BF}"/>
    <cellStyle name="Comma 3 2 3 2 4" xfId="809" xr:uid="{00000000-0005-0000-0000-000028030000}"/>
    <cellStyle name="Comma 3 2 3 2 4 2" xfId="4888" xr:uid="{E98395D6-1C1E-418B-B1A5-2D25B9186A5A}"/>
    <cellStyle name="Comma 3 2 3 2 4 2 2" xfId="10431" xr:uid="{789D2C68-85FD-44D6-81B6-6B4B0742AC33}"/>
    <cellStyle name="Comma 3 2 3 2 4 2 3" xfId="14982" xr:uid="{15BA72BE-BC98-41CE-898A-7D8BDD56E8F9}"/>
    <cellStyle name="Comma 3 2 3 2 4 3" xfId="7070" xr:uid="{A684F24E-91C5-4D4F-B30F-734C97391E9C}"/>
    <cellStyle name="Comma 3 2 3 2 4 3 2" xfId="12356" xr:uid="{4AE3BED6-D809-4785-9885-FAAFBDF19696}"/>
    <cellStyle name="Comma 3 2 3 2 4 4" xfId="9218" xr:uid="{C236D342-32AB-478C-A190-FAE53FD46B1F}"/>
    <cellStyle name="Comma 3 2 3 2 4 5" xfId="8212" xr:uid="{6040341A-6BE2-49D5-BEC6-8A36D5C3642D}"/>
    <cellStyle name="Comma 3 2 3 2 4 6" xfId="13535" xr:uid="{DBF739E1-A6BB-44DF-845C-6B88F321EA11}"/>
    <cellStyle name="Comma 3 2 3 2 4 7" xfId="3570" xr:uid="{81746DD1-B9BC-4242-923A-9716AF1A3D00}"/>
    <cellStyle name="Comma 3 2 3 2 5" xfId="3976" xr:uid="{29BB11B9-68F4-4B9B-A71C-E62C40C01CE7}"/>
    <cellStyle name="Comma 3 2 3 2 5 2" xfId="9588" xr:uid="{7E8C45DC-60D4-4B57-A1D6-A8039F20A548}"/>
    <cellStyle name="Comma 3 2 3 2 5 3" xfId="14271" xr:uid="{9F9D7F6A-0461-4C3D-B9CB-D98F43346493}"/>
    <cellStyle name="Comma 3 2 3 2 6" xfId="5889" xr:uid="{F6A78A4D-5237-4F0F-850E-0B8965CE1D76}"/>
    <cellStyle name="Comma 3 2 3 2 6 2" xfId="11185" xr:uid="{6531C733-C600-4EAC-8411-4D781A3FCFAF}"/>
    <cellStyle name="Comma 3 2 3 2 7" xfId="6436" xr:uid="{86914697-82EC-40BC-AC40-BC334C815566}"/>
    <cellStyle name="Comma 3 2 3 2 7 2" xfId="11724" xr:uid="{6E0C241A-B3EE-48E4-80AA-0893566153AF}"/>
    <cellStyle name="Comma 3 2 3 2 8" xfId="7452" xr:uid="{1A97CFDB-1EED-47FF-AE8A-C87C2AD64697}"/>
    <cellStyle name="Comma 3 2 3 2 9" xfId="12816" xr:uid="{C6DEDB76-E196-43FA-B566-3B421D47CFF7}"/>
    <cellStyle name="Comma 3 2 3 3" xfId="810" xr:uid="{00000000-0005-0000-0000-000029030000}"/>
    <cellStyle name="Comma 3 2 3 3 2" xfId="4614" xr:uid="{6133E343-B386-4F45-BE53-04C66F988510}"/>
    <cellStyle name="Comma 3 2 3 3 2 2" xfId="5298" xr:uid="{7D513EA3-5CFA-4DED-9505-2BDC8A140895}"/>
    <cellStyle name="Comma 3 2 3 3 2 2 2" xfId="10690" xr:uid="{9EEF90E2-15EC-4F89-8286-0CE17558C547}"/>
    <cellStyle name="Comma 3 2 3 3 2 2 2 2" xfId="15403" xr:uid="{4FDD8C94-F234-4100-8499-FCBEFCCC8F04}"/>
    <cellStyle name="Comma 3 2 3 3 2 2 3" xfId="13956" xr:uid="{C00A8D9F-8FAF-4E60-B332-05D3F644AF68}"/>
    <cellStyle name="Comma 3 2 3 3 2 3" xfId="6819" xr:uid="{E10D791D-767B-4AB9-B4D6-6D263CDDC30F}"/>
    <cellStyle name="Comma 3 2 3 3 2 3 2" xfId="12107" xr:uid="{2B5ADBC7-3CCF-4FD6-A514-812A0C571AD2}"/>
    <cellStyle name="Comma 3 2 3 3 2 3 3" xfId="14689" xr:uid="{5DEF1062-8376-40D5-87F0-916EC147E7A6}"/>
    <cellStyle name="Comma 3 2 3 3 2 4" xfId="10172" xr:uid="{E4588183-6A76-4501-BC95-E96CBC7D676D}"/>
    <cellStyle name="Comma 3 2 3 3 2 5" xfId="7878" xr:uid="{9AF683E3-89B2-4000-876E-A9969BC46384}"/>
    <cellStyle name="Comma 3 2 3 3 2 6" xfId="13242" xr:uid="{B6199AEC-FEC0-4B55-89E3-A465B2D04846}"/>
    <cellStyle name="Comma 3 2 3 3 3" xfId="4961" xr:uid="{2387775D-4D5D-4448-B9CA-D9FCC9BE4521}"/>
    <cellStyle name="Comma 3 2 3 3 3 2" xfId="7148" xr:uid="{112A9AC4-EA20-4E70-8C56-721562937F52}"/>
    <cellStyle name="Comma 3 2 3 3 3 2 2" xfId="12434" xr:uid="{0B6613FA-F58C-43B2-BF36-64D95351D239}"/>
    <cellStyle name="Comma 3 2 3 3 3 2 3" xfId="15061" xr:uid="{0EFFA05B-19A0-43D4-8615-0ED450545F54}"/>
    <cellStyle name="Comma 3 2 3 3 3 3" xfId="8291" xr:uid="{BA228990-5231-4D99-B85D-2A399C2E92D1}"/>
    <cellStyle name="Comma 3 2 3 3 3 4" xfId="13614" xr:uid="{69C158EA-CBF3-4A9A-B43E-020FC4A877A6}"/>
    <cellStyle name="Comma 3 2 3 3 4" xfId="4185" xr:uid="{BC55CB3A-B8D1-4B38-948F-00554E10C5B1}"/>
    <cellStyle name="Comma 3 2 3 3 4 2" xfId="9779" xr:uid="{6F98D43B-22D0-4966-86F3-C84FEEAE6827}"/>
    <cellStyle name="Comma 3 2 3 3 4 3" xfId="14349" xr:uid="{93F4E8B5-FB2A-44CC-91C8-F6EF0263EFB6}"/>
    <cellStyle name="Comma 3 2 3 3 5" xfId="6063" xr:uid="{B5399F55-4233-4999-BC0A-EB2C04C5F233}"/>
    <cellStyle name="Comma 3 2 3 3 5 2" xfId="11359" xr:uid="{B14D86F2-97E6-4BC7-B38A-C2884CD6EAD2}"/>
    <cellStyle name="Comma 3 2 3 3 6" xfId="6504" xr:uid="{147CDC38-CAE8-48FB-A744-51FD170BAD19}"/>
    <cellStyle name="Comma 3 2 3 3 6 2" xfId="11792" xr:uid="{17B9D99A-DF39-4D0D-9D46-D190D4EBD685}"/>
    <cellStyle name="Comma 3 2 3 3 7" xfId="7531" xr:uid="{9F4A4E37-83D9-4854-95C5-7C525D2DCF77}"/>
    <cellStyle name="Comma 3 2 3 3 8" xfId="12895" xr:uid="{83F85447-206A-4C77-B54C-F70D2A40D777}"/>
    <cellStyle name="Comma 3 2 3 3 9" xfId="2802" xr:uid="{C4DA64AE-7BFC-47F8-B18E-A04D9B62E072}"/>
    <cellStyle name="Comma 3 2 3 4" xfId="811" xr:uid="{00000000-0005-0000-0000-00002A030000}"/>
    <cellStyle name="Comma 3 2 3 4 2" xfId="5138" xr:uid="{D9328316-F61B-4171-B83F-3672226499A2}"/>
    <cellStyle name="Comma 3 2 3 4 2 2" xfId="10530" xr:uid="{F9328623-EF6E-4D5D-9BF1-0BC8FF408D1F}"/>
    <cellStyle name="Comma 3 2 3 4 2 2 2" xfId="15243" xr:uid="{DB84DD02-C81B-4391-AB17-0BF97292D227}"/>
    <cellStyle name="Comma 3 2 3 4 2 3" xfId="13796" xr:uid="{2F1166B1-C104-400E-A94F-52CC9D52E737}"/>
    <cellStyle name="Comma 3 2 3 4 3" xfId="4476" xr:uid="{2FBB1EA8-DAD2-472A-8D25-2029A166D10E}"/>
    <cellStyle name="Comma 3 2 3 4 3 2" xfId="10036" xr:uid="{FA9A5646-C5E9-4E0E-B822-A1198CE82D5D}"/>
    <cellStyle name="Comma 3 2 3 4 3 3" xfId="14529" xr:uid="{AE94663C-D935-48B6-85D5-12EBCC3F9DDE}"/>
    <cellStyle name="Comma 3 2 3 4 4" xfId="6666" xr:uid="{96974217-92EC-4525-9CE3-1990084CA29D}"/>
    <cellStyle name="Comma 3 2 3 4 4 2" xfId="11954" xr:uid="{546B8268-F77A-4C42-A00A-66B5816B33C5}"/>
    <cellStyle name="Comma 3 2 3 4 5" xfId="8657" xr:uid="{34077FEB-C877-4ACF-B51A-1E3BE07F2A80}"/>
    <cellStyle name="Comma 3 2 3 4 6" xfId="7718" xr:uid="{E10C95F6-B16E-4D9F-B701-22E90F347B74}"/>
    <cellStyle name="Comma 3 2 3 4 7" xfId="13082" xr:uid="{C5E6921D-100F-4B26-8EBB-DA5BD67BDF51}"/>
    <cellStyle name="Comma 3 2 3 4 8" xfId="2933" xr:uid="{8E9C1CD9-95BB-42D5-9EE2-914125D7D6B7}"/>
    <cellStyle name="Comma 3 2 3 5" xfId="812" xr:uid="{00000000-0005-0000-0000-00002B030000}"/>
    <cellStyle name="Comma 3 2 3 5 2" xfId="4807" xr:uid="{730E851A-9A99-4D30-ACC2-E67AD3644961}"/>
    <cellStyle name="Comma 3 2 3 5 2 2" xfId="10359" xr:uid="{7F8626EC-3F7B-4D6E-8ED6-E033E418261D}"/>
    <cellStyle name="Comma 3 2 3 5 2 3" xfId="14901" xr:uid="{425744E6-F6A2-490A-B083-104E19472D55}"/>
    <cellStyle name="Comma 3 2 3 5 3" xfId="6990" xr:uid="{1F999387-7AE4-4124-BA28-69F60F8D1680}"/>
    <cellStyle name="Comma 3 2 3 5 3 2" xfId="12276" xr:uid="{06929087-810D-48FC-ACB1-5C8C1BBB2A06}"/>
    <cellStyle name="Comma 3 2 3 5 4" xfId="9056" xr:uid="{03A98CF0-4B3A-4A19-A4BB-7FAEAFB9C7EF}"/>
    <cellStyle name="Comma 3 2 3 5 5" xfId="8124" xr:uid="{A88A8CAE-496F-4206-B536-44BF2585EB6F}"/>
    <cellStyle name="Comma 3 2 3 5 6" xfId="13454" xr:uid="{BFA40CE7-E081-4F7E-950A-F380610167C9}"/>
    <cellStyle name="Comma 3 2 3 5 7" xfId="3409" xr:uid="{33B6B715-1A81-4EED-92B7-46F981E59EC8}"/>
    <cellStyle name="Comma 3 2 3 6" xfId="3817" xr:uid="{D25543DF-3999-499B-B606-E1954B186D82}"/>
    <cellStyle name="Comma 3 2 3 6 2" xfId="9439" xr:uid="{9081932B-2877-4617-903B-1C06C5201B9F}"/>
    <cellStyle name="Comma 3 2 3 6 3" xfId="14190" xr:uid="{AD6ABAAD-2A92-49AD-A052-B351B87FE9D7}"/>
    <cellStyle name="Comma 3 2 3 7" xfId="5720" xr:uid="{60F3423F-1F0B-425E-8A7D-2EFF3813FFC8}"/>
    <cellStyle name="Comma 3 2 3 7 2" xfId="11022" xr:uid="{149A1944-5D94-4BD3-8005-858A56B5E8BD}"/>
    <cellStyle name="Comma 3 2 3 8" xfId="6367" xr:uid="{111BF57F-3AC6-4761-88F8-9E0E763BE79A}"/>
    <cellStyle name="Comma 3 2 3 8 2" xfId="11656" xr:uid="{D7EF49E5-4E40-47C5-AC69-3B33D0AE4ECC}"/>
    <cellStyle name="Comma 3 2 3 9" xfId="7369" xr:uid="{5A131A19-B0C3-4D98-9316-DC481948CB9E}"/>
    <cellStyle name="Comma 3 2 4" xfId="813" xr:uid="{00000000-0005-0000-0000-00002C030000}"/>
    <cellStyle name="Comma 3 2 4 10" xfId="12743" xr:uid="{C0AE8FFF-6F02-4475-8428-77F36F2890AA}"/>
    <cellStyle name="Comma 3 2 4 11" xfId="2652" xr:uid="{1EF05429-1265-439A-9E7E-421E3CBAEEC8}"/>
    <cellStyle name="Comma 3 2 4 11 2" xfId="15663" xr:uid="{D1A2C05D-CFB0-4829-80D3-1794FC27005F}"/>
    <cellStyle name="Comma 3 2 4 2" xfId="814" xr:uid="{00000000-0005-0000-0000-00002D030000}"/>
    <cellStyle name="Comma 3 2 4 2 10" xfId="2735" xr:uid="{25324010-C579-4825-875A-831BC8575676}"/>
    <cellStyle name="Comma 3 2 4 2 10 2" xfId="15725" xr:uid="{C4258524-9E2B-4D58-B521-C04001D0E3A0}"/>
    <cellStyle name="Comma 3 2 4 2 2" xfId="815" xr:uid="{00000000-0005-0000-0000-00002E030000}"/>
    <cellStyle name="Comma 3 2 4 2 2 2" xfId="4698" xr:uid="{7D3969D1-2ABE-4375-841E-9A1384F4848F}"/>
    <cellStyle name="Comma 3 2 4 2 2 2 2" xfId="5391" xr:uid="{C23C4698-C9D3-4A31-AA46-ADEF2C3CAF8F}"/>
    <cellStyle name="Comma 3 2 4 2 2 2 2 2" xfId="10783" xr:uid="{61DC82EB-850F-4983-BFA0-7E48FBC45BAA}"/>
    <cellStyle name="Comma 3 2 4 2 2 2 2 2 2" xfId="15496" xr:uid="{C9EF37B6-59D1-4495-9D17-97179181AE43}"/>
    <cellStyle name="Comma 3 2 4 2 2 2 2 3" xfId="14049" xr:uid="{70598427-9B6F-43D9-99EE-EA6A9C81171A}"/>
    <cellStyle name="Comma 3 2 4 2 2 2 3" xfId="6908" xr:uid="{77813C5D-9EFB-4FFF-AB4C-85D52174999B}"/>
    <cellStyle name="Comma 3 2 4 2 2 2 3 2" xfId="12196" xr:uid="{60EF2FF9-DC07-4FA0-8FF5-EAC97741021D}"/>
    <cellStyle name="Comma 3 2 4 2 2 2 3 3" xfId="14782" xr:uid="{CDD0D617-4F2D-4E28-B486-B088639F021E}"/>
    <cellStyle name="Comma 3 2 4 2 2 2 4" xfId="10256" xr:uid="{65547222-E264-4A62-9568-F3608D7D44D1}"/>
    <cellStyle name="Comma 3 2 4 2 2 2 5" xfId="7971" xr:uid="{07D3FAD1-706C-4994-8425-49044AC0D551}"/>
    <cellStyle name="Comma 3 2 4 2 2 2 6" xfId="13335" xr:uid="{EE8EC754-DF02-4D43-9B1A-D2DBCD0FB365}"/>
    <cellStyle name="Comma 3 2 4 2 2 3" xfId="5053" xr:uid="{5FF80222-7FDF-4EE2-B19F-189B8B5FBC35}"/>
    <cellStyle name="Comma 3 2 4 2 2 3 2" xfId="7241" xr:uid="{18FFF20F-8B34-412F-BB24-FA28DEC6153D}"/>
    <cellStyle name="Comma 3 2 4 2 2 3 2 2" xfId="12527" xr:uid="{35BB3456-578D-4127-8067-6B75205F2318}"/>
    <cellStyle name="Comma 3 2 4 2 2 3 2 3" xfId="15154" xr:uid="{A41DB111-54E8-419E-95D1-E500C6CE476A}"/>
    <cellStyle name="Comma 3 2 4 2 2 3 3" xfId="8384" xr:uid="{C33046E8-58C6-4F76-B6BC-21E66FE93BB3}"/>
    <cellStyle name="Comma 3 2 4 2 2 3 4" xfId="13707" xr:uid="{6AEA4A3D-19B7-4B64-8B43-08447077D590}"/>
    <cellStyle name="Comma 3 2 4 2 2 4" xfId="4280" xr:uid="{68834995-59BB-49BA-837F-1B600BDBA5FD}"/>
    <cellStyle name="Comma 3 2 4 2 2 4 2" xfId="9873" xr:uid="{A42CC13C-3549-4974-A908-E953E37EC90A}"/>
    <cellStyle name="Comma 3 2 4 2 2 4 3" xfId="14441" xr:uid="{8B896495-DE0F-48C6-BDB1-422A626D9573}"/>
    <cellStyle name="Comma 3 2 4 2 2 5" xfId="6222" xr:uid="{C1C4DADB-E5F0-4AEA-8E8E-8D9A97D0CABC}"/>
    <cellStyle name="Comma 3 2 4 2 2 5 2" xfId="11517" xr:uid="{D40A5395-D1E9-4A03-B41C-A6DFE8796F78}"/>
    <cellStyle name="Comma 3 2 4 2 2 6" xfId="6585" xr:uid="{A9CDE38F-187D-488B-A7C6-58EBE1CF4F05}"/>
    <cellStyle name="Comma 3 2 4 2 2 6 2" xfId="11873" xr:uid="{CB22B8B0-54DE-4D19-BAE7-4A9A1ACA2C29}"/>
    <cellStyle name="Comma 3 2 4 2 2 7" xfId="7624" xr:uid="{2E2B10E4-4F88-490B-98D6-28640FBAF8C4}"/>
    <cellStyle name="Comma 3 2 4 2 2 8" xfId="12988" xr:uid="{66FAC9C6-B339-4A57-8913-F92288FDB5C9}"/>
    <cellStyle name="Comma 3 2 4 2 2 9" xfId="2895" xr:uid="{1ED7A178-6EC8-4E58-A2C3-E6F8BAD12579}"/>
    <cellStyle name="Comma 3 2 4 2 3" xfId="816" xr:uid="{00000000-0005-0000-0000-00002F030000}"/>
    <cellStyle name="Comma 3 2 4 2 3 2" xfId="5231" xr:uid="{2FD85F7F-48CD-4FFE-A8F0-3F1A4CBA7708}"/>
    <cellStyle name="Comma 3 2 4 2 3 2 2" xfId="10623" xr:uid="{7FE073FF-0C60-4B52-A4F7-9BD0F2E0F10A}"/>
    <cellStyle name="Comma 3 2 4 2 3 2 2 2" xfId="15336" xr:uid="{42FD294E-6359-4D58-9606-EF1A5AEF9023}"/>
    <cellStyle name="Comma 3 2 4 2 3 2 3" xfId="13889" xr:uid="{EA12A2AE-B797-4489-9FC1-90FE8021B5B8}"/>
    <cellStyle name="Comma 3 2 4 2 3 3" xfId="4555" xr:uid="{A4959573-10D6-4135-BE15-6EEC93676990}"/>
    <cellStyle name="Comma 3 2 4 2 3 3 2" xfId="10114" xr:uid="{2FA7C7B4-C633-4A2E-89CD-A40FAB164068}"/>
    <cellStyle name="Comma 3 2 4 2 3 3 3" xfId="14622" xr:uid="{7FA9CF43-05E5-43FA-8B0B-4D3A78AA73C6}"/>
    <cellStyle name="Comma 3 2 4 2 3 4" xfId="6755" xr:uid="{931979F5-E273-4C87-97BB-4E3894392D4D}"/>
    <cellStyle name="Comma 3 2 4 2 3 4 2" xfId="12043" xr:uid="{DD042072-FADF-48D2-8571-1BADE8063384}"/>
    <cellStyle name="Comma 3 2 4 2 3 5" xfId="8717" xr:uid="{28AA4B58-6F07-4F80-8B7A-36EAE994D280}"/>
    <cellStyle name="Comma 3 2 4 2 3 6" xfId="7811" xr:uid="{795394A3-F689-400C-9745-E8C9BABD370D}"/>
    <cellStyle name="Comma 3 2 4 2 3 7" xfId="13175" xr:uid="{533BF4E3-1855-4A96-945A-30155BC7478A}"/>
    <cellStyle name="Comma 3 2 4 2 3 8" xfId="3019" xr:uid="{009FC94F-D3C4-4694-BFE3-DA5FCE803F12}"/>
    <cellStyle name="Comma 3 2 4 2 4" xfId="817" xr:uid="{00000000-0005-0000-0000-000030030000}"/>
    <cellStyle name="Comma 3 2 4 2 4 2" xfId="4900" xr:uid="{AFDE2ACC-C4DF-4FE3-84E4-7C8305873BDB}"/>
    <cellStyle name="Comma 3 2 4 2 4 2 2" xfId="10438" xr:uid="{0A9A796B-47F0-4849-830E-C2AB49A09717}"/>
    <cellStyle name="Comma 3 2 4 2 4 2 3" xfId="14994" xr:uid="{3A28B8A4-A1D6-4AE8-A1AE-76F9ABB722C9}"/>
    <cellStyle name="Comma 3 2 4 2 4 3" xfId="7082" xr:uid="{4E94D4A0-C33A-4BDA-AECD-7090ACCF7AB5}"/>
    <cellStyle name="Comma 3 2 4 2 4 3 2" xfId="12368" xr:uid="{90A44720-B637-4003-A94F-F17E56DA32D9}"/>
    <cellStyle name="Comma 3 2 4 2 4 4" xfId="9224" xr:uid="{0F2A8D6A-47AE-4276-B5A3-C97CDB8CCF9C}"/>
    <cellStyle name="Comma 3 2 4 2 4 5" xfId="8224" xr:uid="{AF4D9EAF-E00E-490C-AA0A-FCBB96D73A09}"/>
    <cellStyle name="Comma 3 2 4 2 4 6" xfId="13547" xr:uid="{3ACBB910-A9FF-43FA-9E82-2756C605BB7F}"/>
    <cellStyle name="Comma 3 2 4 2 4 7" xfId="3577" xr:uid="{3AAA2C7D-DA77-44F3-9895-805989B58382}"/>
    <cellStyle name="Comma 3 2 4 2 5" xfId="3983" xr:uid="{578F8A7C-F1C9-489E-BE3A-2F617EC6F586}"/>
    <cellStyle name="Comma 3 2 4 2 5 2" xfId="9595" xr:uid="{C87D7986-AEBD-4129-94C0-99DC1F089E32}"/>
    <cellStyle name="Comma 3 2 4 2 5 3" xfId="14282" xr:uid="{A00FBF97-60D1-4922-9D7C-D052E0817591}"/>
    <cellStyle name="Comma 3 2 4 2 6" xfId="5897" xr:uid="{E1E4B29B-8751-4EA3-B107-BF1B777591BD}"/>
    <cellStyle name="Comma 3 2 4 2 6 2" xfId="11193" xr:uid="{72875BF6-1F55-449D-9977-57AE39C45CF3}"/>
    <cellStyle name="Comma 3 2 4 2 7" xfId="6448" xr:uid="{DE22FF4F-44EB-403F-ACA2-09455B5DE963}"/>
    <cellStyle name="Comma 3 2 4 2 7 2" xfId="11736" xr:uid="{3D9CBAEB-87A9-4EA5-A9FA-8FF68F01559E}"/>
    <cellStyle name="Comma 3 2 4 2 8" xfId="7464" xr:uid="{FDE9C2EA-099B-49DE-AB39-05D3BE777825}"/>
    <cellStyle name="Comma 3 2 4 2 9" xfId="12828" xr:uid="{163A5E02-3F21-40E2-A859-AF9D3A2AE70D}"/>
    <cellStyle name="Comma 3 2 4 3" xfId="818" xr:uid="{00000000-0005-0000-0000-000031030000}"/>
    <cellStyle name="Comma 3 2 4 3 2" xfId="4626" xr:uid="{2C01D6EC-ECB7-4E47-9B0E-38224E7E4B5D}"/>
    <cellStyle name="Comma 3 2 4 3 2 2" xfId="5310" xr:uid="{33E8571F-3A0B-456E-899C-3E4374BB1F47}"/>
    <cellStyle name="Comma 3 2 4 3 2 2 2" xfId="10702" xr:uid="{6967BB1A-6672-4121-AA2E-2D0399AE2ABA}"/>
    <cellStyle name="Comma 3 2 4 3 2 2 2 2" xfId="15415" xr:uid="{2C754264-EB44-42AD-93E1-D93ADC0D1CB7}"/>
    <cellStyle name="Comma 3 2 4 3 2 2 3" xfId="13968" xr:uid="{20503642-2FCE-47A2-81AB-5B6E8A2B5A78}"/>
    <cellStyle name="Comma 3 2 4 3 2 3" xfId="6831" xr:uid="{5B71003C-081C-406A-B052-3A7DAFF5D324}"/>
    <cellStyle name="Comma 3 2 4 3 2 3 2" xfId="12119" xr:uid="{F76C0C3C-EF02-4D8C-A08F-0745DBF85A52}"/>
    <cellStyle name="Comma 3 2 4 3 2 3 3" xfId="14701" xr:uid="{08C79492-9255-4D7C-B010-843F73BAB07C}"/>
    <cellStyle name="Comma 3 2 4 3 2 4" xfId="10184" xr:uid="{D41C9695-AD56-463A-8353-5DB0CB523253}"/>
    <cellStyle name="Comma 3 2 4 3 2 5" xfId="7890" xr:uid="{B852C4CA-E050-4929-BB76-6B3E8449FDF6}"/>
    <cellStyle name="Comma 3 2 4 3 2 6" xfId="13254" xr:uid="{AC38E1EF-B4E9-45C2-93CF-306B57BD6ED3}"/>
    <cellStyle name="Comma 3 2 4 3 3" xfId="4973" xr:uid="{10F4430E-31D2-496F-A77D-E7C8FB4D3793}"/>
    <cellStyle name="Comma 3 2 4 3 3 2" xfId="7160" xr:uid="{8F5667CC-C9E0-4CBC-A8FB-88F02D429FCC}"/>
    <cellStyle name="Comma 3 2 4 3 3 2 2" xfId="12446" xr:uid="{0021E506-DFA7-45E9-8589-29F81E178C4C}"/>
    <cellStyle name="Comma 3 2 4 3 3 2 3" xfId="15073" xr:uid="{8E8E12A4-E711-4D1C-9D3C-880C60FEB5DD}"/>
    <cellStyle name="Comma 3 2 4 3 3 3" xfId="8303" xr:uid="{EC25629A-5BC1-4373-B0F3-B4B238CCBFF7}"/>
    <cellStyle name="Comma 3 2 4 3 3 4" xfId="13626" xr:uid="{72BDE010-D346-4BAB-9821-98DAC0AA4F2D}"/>
    <cellStyle name="Comma 3 2 4 3 4" xfId="4197" xr:uid="{9BCEECF8-1171-4677-B1D4-670CF12522B3}"/>
    <cellStyle name="Comma 3 2 4 3 4 2" xfId="9791" xr:uid="{76EE3218-3A35-48FB-BFA4-0BAF96A95706}"/>
    <cellStyle name="Comma 3 2 4 3 4 3" xfId="14361" xr:uid="{AC3ED6B3-9FBE-42B4-AAB2-6C67C27D2917}"/>
    <cellStyle name="Comma 3 2 4 3 5" xfId="6071" xr:uid="{50A72226-F1C0-42A7-BBD7-EAB60DFA8189}"/>
    <cellStyle name="Comma 3 2 4 3 5 2" xfId="11367" xr:uid="{55C2B23C-3A0A-484A-9740-C1C4361522FD}"/>
    <cellStyle name="Comma 3 2 4 3 6" xfId="6516" xr:uid="{72A84E78-6470-4A8A-B186-636B9984A28F}"/>
    <cellStyle name="Comma 3 2 4 3 6 2" xfId="11804" xr:uid="{61DE0BD4-436D-42A3-AE4D-DCFA29F42512}"/>
    <cellStyle name="Comma 3 2 4 3 7" xfId="7543" xr:uid="{85FD6765-2CD3-4F4C-880F-A6ACD07B440F}"/>
    <cellStyle name="Comma 3 2 4 3 8" xfId="12907" xr:uid="{2D7708D7-FCC9-4341-B84C-B562511615DA}"/>
    <cellStyle name="Comma 3 2 4 3 9" xfId="2814" xr:uid="{D0517832-B642-4897-A919-90ACCBC01872}"/>
    <cellStyle name="Comma 3 2 4 4" xfId="819" xr:uid="{00000000-0005-0000-0000-000032030000}"/>
    <cellStyle name="Comma 3 2 4 4 2" xfId="5150" xr:uid="{BD05E1D2-5AFE-4C43-A0B0-E0539872D577}"/>
    <cellStyle name="Comma 3 2 4 4 2 2" xfId="10542" xr:uid="{B02B8294-0092-4C62-A698-107F2990DEB5}"/>
    <cellStyle name="Comma 3 2 4 4 2 2 2" xfId="15255" xr:uid="{761AD8A7-F934-401C-8F11-96CCC2B9943A}"/>
    <cellStyle name="Comma 3 2 4 4 2 3" xfId="13808" xr:uid="{B81C6229-2BDB-4EB5-AAEB-0AC722226EC7}"/>
    <cellStyle name="Comma 3 2 4 4 3" xfId="4488" xr:uid="{D2453E32-D461-4D81-888D-B2D190E8CE1C}"/>
    <cellStyle name="Comma 3 2 4 4 3 2" xfId="10048" xr:uid="{D3863B8E-D29D-4653-BE9C-134FFB8A76E7}"/>
    <cellStyle name="Comma 3 2 4 4 3 3" xfId="14541" xr:uid="{E8D4DDF1-336F-427C-8F4B-34196226C9BF}"/>
    <cellStyle name="Comma 3 2 4 4 4" xfId="6678" xr:uid="{F36AB1B0-BCFF-4C77-BFC4-1C3067B2FDEC}"/>
    <cellStyle name="Comma 3 2 4 4 4 2" xfId="11966" xr:uid="{82F12D02-9DB8-44C0-8644-1AD2FFED5BDC}"/>
    <cellStyle name="Comma 3 2 4 4 5" xfId="8651" xr:uid="{B8B13381-2277-4FCA-9397-2B1A7349A522}"/>
    <cellStyle name="Comma 3 2 4 4 6" xfId="7730" xr:uid="{6DEF58B0-7E26-43F9-93F0-8BED24C2B263}"/>
    <cellStyle name="Comma 3 2 4 4 7" xfId="13094" xr:uid="{6F200533-EC7B-40BD-9572-370AA8A28EAE}"/>
    <cellStyle name="Comma 3 2 4 4 8" xfId="2926" xr:uid="{4A96003C-D11C-46CD-9B12-7251E961F44C}"/>
    <cellStyle name="Comma 3 2 4 5" xfId="820" xr:uid="{00000000-0005-0000-0000-000033030000}"/>
    <cellStyle name="Comma 3 2 4 5 2" xfId="4819" xr:uid="{AB3470BA-7D0D-468F-BBDB-8E266C520B87}"/>
    <cellStyle name="Comma 3 2 4 5 2 2" xfId="10370" xr:uid="{28BF53BF-D814-4E7E-B962-3909BC6AF300}"/>
    <cellStyle name="Comma 3 2 4 5 2 3" xfId="14913" xr:uid="{12E40CAE-649F-48CC-B1EB-6BF4AE4F9267}"/>
    <cellStyle name="Comma 3 2 4 5 3" xfId="7002" xr:uid="{1755B3EB-4447-4D1A-84DA-AC7E6C04E69D}"/>
    <cellStyle name="Comma 3 2 4 5 3 2" xfId="12288" xr:uid="{581F69A2-D77A-44ED-9034-404B8FDF6227}"/>
    <cellStyle name="Comma 3 2 4 5 4" xfId="9002" xr:uid="{353DB6CF-055E-4E80-917C-0EBE2C96A7EB}"/>
    <cellStyle name="Comma 3 2 4 5 5" xfId="8136" xr:uid="{4F3275FF-C3B0-4D9A-B8D8-C33AF7F4F1A9}"/>
    <cellStyle name="Comma 3 2 4 5 6" xfId="13466" xr:uid="{204423D6-BB03-4379-BB9F-578C8E763E96}"/>
    <cellStyle name="Comma 3 2 4 5 7" xfId="3352" xr:uid="{B8DE63F7-7F0E-49DA-9A1A-5AC76BD1AAFB}"/>
    <cellStyle name="Comma 3 2 4 6" xfId="3825" xr:uid="{7144D214-8FA5-44EC-AE7F-EDB01AD1CD67}"/>
    <cellStyle name="Comma 3 2 4 6 2" xfId="9447" xr:uid="{A2BBA5A6-F01E-4EE8-8FD1-8FF04AA45543}"/>
    <cellStyle name="Comma 3 2 4 6 3" xfId="14202" xr:uid="{755AEB05-5AFC-492E-8951-EADEA1C067B9}"/>
    <cellStyle name="Comma 3 2 4 7" xfId="5728" xr:uid="{A1EA119E-C593-4D1A-A648-594BF1C0F06F}"/>
    <cellStyle name="Comma 3 2 4 7 2" xfId="11030" xr:uid="{1B56B298-764C-4C1D-96F4-094136BB6EB7}"/>
    <cellStyle name="Comma 3 2 4 8" xfId="6379" xr:uid="{F86A4A63-844B-47B2-BC52-20ACD18CEDBA}"/>
    <cellStyle name="Comma 3 2 4 8 2" xfId="11668" xr:uid="{8C40927E-43C3-4650-BD6C-51B65F356CC3}"/>
    <cellStyle name="Comma 3 2 4 9" xfId="7381" xr:uid="{63355EF8-7FC3-4B24-B523-87F57C9C626F}"/>
    <cellStyle name="Comma 3 2 5" xfId="821" xr:uid="{00000000-0005-0000-0000-000034030000}"/>
    <cellStyle name="Comma 3 2 5 10" xfId="2669" xr:uid="{FCE58F67-A964-44A0-8423-A2518864C976}"/>
    <cellStyle name="Comma 3 2 5 10 2" xfId="15747" xr:uid="{D297BD85-7383-419C-9C36-5CAEE6592874}"/>
    <cellStyle name="Comma 3 2 5 2" xfId="822" xr:uid="{00000000-0005-0000-0000-000035030000}"/>
    <cellStyle name="Comma 3 2 5 2 2" xfId="4319" xr:uid="{267FF167-F62C-4DB7-89B4-A29957C880EA}"/>
    <cellStyle name="Comma 3 2 5 2 2 2" xfId="5325" xr:uid="{274A72BE-BECE-4C99-88BC-0AADA741E2F3}"/>
    <cellStyle name="Comma 3 2 5 2 2 2 2" xfId="10717" xr:uid="{E43EB8AD-2F6A-4F57-B3B3-B40C873CC7C9}"/>
    <cellStyle name="Comma 3 2 5 2 2 2 2 2" xfId="15430" xr:uid="{F5877ABF-A002-40E1-98F2-B46B8AD29F63}"/>
    <cellStyle name="Comma 3 2 5 2 2 2 3" xfId="13983" xr:uid="{5F9D5DA7-6C7B-4491-B4C1-D0EF4F647212}"/>
    <cellStyle name="Comma 3 2 5 2 2 3" xfId="6268" xr:uid="{A3ACE78F-3968-4828-BAD8-CA693B2AA830}"/>
    <cellStyle name="Comma 3 2 5 2 2 3 2" xfId="11563" xr:uid="{BD9552E6-80EA-40A1-BEAD-B3E94F369074}"/>
    <cellStyle name="Comma 3 2 5 2 2 3 3" xfId="14716" xr:uid="{F3887834-CD74-4B62-AF58-9A0D3A06736D}"/>
    <cellStyle name="Comma 3 2 5 2 2 4" xfId="6844" xr:uid="{B2AB1D05-8BF0-4A10-AC18-0A41D985274A}"/>
    <cellStyle name="Comma 3 2 5 2 2 4 2" xfId="12132" xr:uid="{9D237F05-72A5-4F61-B799-4FE9254E3286}"/>
    <cellStyle name="Comma 3 2 5 2 2 5" xfId="9909" xr:uid="{8EDB822B-678E-4C1B-BB67-8EC4CAAC0BBF}"/>
    <cellStyle name="Comma 3 2 5 2 2 6" xfId="7905" xr:uid="{B239D039-4D75-4B93-B6D8-1C573452C644}"/>
    <cellStyle name="Comma 3 2 5 2 2 7" xfId="13269" xr:uid="{074539CB-F99E-458F-AB8D-BCA80EEB9942}"/>
    <cellStyle name="Comma 3 2 5 2 3" xfId="4988" xr:uid="{CE702B6E-5457-48A1-8A22-AFAF44DBC9BB}"/>
    <cellStyle name="Comma 3 2 5 2 3 2" xfId="7175" xr:uid="{6B6307A3-0F82-41AB-94E5-00576CACDFA7}"/>
    <cellStyle name="Comma 3 2 5 2 3 2 2" xfId="12461" xr:uid="{873018D5-EBA8-4D29-9FB0-B00D5EDDD1D7}"/>
    <cellStyle name="Comma 3 2 5 2 3 2 3" xfId="15088" xr:uid="{75971490-3F18-48D4-989A-798C9618F336}"/>
    <cellStyle name="Comma 3 2 5 2 3 3" xfId="8318" xr:uid="{D3FE687D-465C-4EF6-9E59-52E16585A399}"/>
    <cellStyle name="Comma 3 2 5 2 3 4" xfId="13641" xr:uid="{55F62632-3193-4388-8A91-18FE06324460}"/>
    <cellStyle name="Comma 3 2 5 2 4" xfId="4029" xr:uid="{1FFB35BD-6133-4AF8-9C0E-2CB876B66EFB}"/>
    <cellStyle name="Comma 3 2 5 2 4 2" xfId="9641" xr:uid="{A51646F5-1607-494D-9569-0C7F03D8A23B}"/>
    <cellStyle name="Comma 3 2 5 2 4 3" xfId="14376" xr:uid="{59C2FCA2-92A2-4428-900F-FA11B6ECDFF6}"/>
    <cellStyle name="Comma 3 2 5 2 5" xfId="5943" xr:uid="{40C79379-BA2D-49C2-BF01-4C431D6C2C5A}"/>
    <cellStyle name="Comma 3 2 5 2 5 2" xfId="11239" xr:uid="{9CBF4538-0613-4B5C-ADA3-0F8B638B7484}"/>
    <cellStyle name="Comma 3 2 5 2 6" xfId="6529" xr:uid="{F2D46030-A2F6-44AA-8875-402F7F78A4E9}"/>
    <cellStyle name="Comma 3 2 5 2 6 2" xfId="11817" xr:uid="{42119602-060B-4EBF-AB13-A5617C6CE9B5}"/>
    <cellStyle name="Comma 3 2 5 2 7" xfId="7558" xr:uid="{4A74D00D-D60D-43F4-969F-9E7B57B39F66}"/>
    <cellStyle name="Comma 3 2 5 2 8" xfId="12922" xr:uid="{DD87F3AD-423D-459F-B9B4-4133B6AE5B54}"/>
    <cellStyle name="Comma 3 2 5 2 9" xfId="2829" xr:uid="{4E9E28C2-71E4-4497-B729-A7D7DFC3D0FE}"/>
    <cellStyle name="Comma 3 2 5 2 9 2" xfId="15594" xr:uid="{9239CE4D-3049-4520-8A3B-B95FD1A76610}"/>
    <cellStyle name="Comma 3 2 5 3" xfId="823" xr:uid="{00000000-0005-0000-0000-000036030000}"/>
    <cellStyle name="Comma 3 2 5 3 2" xfId="5165" xr:uid="{90D06A9A-8734-4EC4-9E5F-9E1F1487CCF2}"/>
    <cellStyle name="Comma 3 2 5 3 2 2" xfId="10557" xr:uid="{35655DB9-356C-4286-A034-57C1B0AC53E9}"/>
    <cellStyle name="Comma 3 2 5 3 2 2 2" xfId="15270" xr:uid="{FC455372-BB0C-419E-9566-5A0F6F0C1993}"/>
    <cellStyle name="Comma 3 2 5 3 2 3" xfId="13823" xr:uid="{110A87C8-6AB7-4E6E-835D-27CA9DE603FF}"/>
    <cellStyle name="Comma 3 2 5 3 3" xfId="4214" xr:uid="{07F50BD4-95AA-4D25-9854-B2561AB7FE21}"/>
    <cellStyle name="Comma 3 2 5 3 3 2" xfId="9807" xr:uid="{E8EC2A28-2B02-4E9A-9F92-4786598E1C24}"/>
    <cellStyle name="Comma 3 2 5 3 3 3" xfId="14556" xr:uid="{71B0FE20-2FBF-4020-A154-9CE3B901BC51}"/>
    <cellStyle name="Comma 3 2 5 3 4" xfId="6117" xr:uid="{9551226D-BC38-400B-999D-BB78A5EA1B5B}"/>
    <cellStyle name="Comma 3 2 5 3 4 2" xfId="11413" xr:uid="{24E8967C-3997-415E-BA11-84A40FA4DC72}"/>
    <cellStyle name="Comma 3 2 5 3 5" xfId="6691" xr:uid="{A4A8A185-9076-4957-A32D-51E0FACF5406}"/>
    <cellStyle name="Comma 3 2 5 3 5 2" xfId="11979" xr:uid="{6F8B1157-E337-4841-9074-8196CEF58868}"/>
    <cellStyle name="Comma 3 2 5 3 6" xfId="8645" xr:uid="{9716264E-C3B9-4C8C-A71A-DFED88BE18B5}"/>
    <cellStyle name="Comma 3 2 5 3 7" xfId="7745" xr:uid="{AEE6C2CC-173E-43D3-99DF-BCE9D079F60E}"/>
    <cellStyle name="Comma 3 2 5 3 8" xfId="13109" xr:uid="{DCC7BE33-5043-4079-A08B-8FA8FC72AD36}"/>
    <cellStyle name="Comma 3 2 5 3 9" xfId="2916" xr:uid="{03E353E9-E1FF-469D-8388-6D81FEB9871D}"/>
    <cellStyle name="Comma 3 2 5 4" xfId="824" xr:uid="{00000000-0005-0000-0000-000037030000}"/>
    <cellStyle name="Comma 3 2 5 4 2" xfId="4834" xr:uid="{3F35CE5B-0344-4FAB-91A2-700AB20B94BD}"/>
    <cellStyle name="Comma 3 2 5 4 2 2" xfId="10385" xr:uid="{3DA58CB8-7FA3-4703-A6EF-EFF276ECDA7D}"/>
    <cellStyle name="Comma 3 2 5 4 2 3" xfId="14928" xr:uid="{04272217-F838-41B2-83F8-8BEC8CC13790}"/>
    <cellStyle name="Comma 3 2 5 4 3" xfId="7016" xr:uid="{B6F35BA3-AF2B-46D7-A9F3-CFA6E515693F}"/>
    <cellStyle name="Comma 3 2 5 4 3 2" xfId="12302" xr:uid="{9683DCC0-F275-4195-B12C-F74F11C6037A}"/>
    <cellStyle name="Comma 3 2 5 4 4" xfId="9263" xr:uid="{09DE62B0-6B33-4212-95A0-8F5AEA97C01C}"/>
    <cellStyle name="Comma 3 2 5 4 5" xfId="8153" xr:uid="{1D91F4E0-73BE-483A-BB52-694DFA0D80E4}"/>
    <cellStyle name="Comma 3 2 5 4 6" xfId="13481" xr:uid="{E02A0361-F1DC-449D-9BA8-0914482E9B44}"/>
    <cellStyle name="Comma 3 2 5 4 7" xfId="3619" xr:uid="{9B405276-7496-4FCB-8733-09A35EE299F1}"/>
    <cellStyle name="Comma 3 2 5 5" xfId="3876" xr:uid="{0EFBFDE3-FC6C-4B49-9F63-B27768B80592}"/>
    <cellStyle name="Comma 3 2 5 5 2" xfId="9495" xr:uid="{3912B7DE-0DE2-4DC7-8345-2E5A0A88EE54}"/>
    <cellStyle name="Comma 3 2 5 5 3" xfId="14217" xr:uid="{F4FBEF95-68DA-4177-8287-397CADF6598B}"/>
    <cellStyle name="Comma 3 2 5 6" xfId="5780" xr:uid="{3B924060-50A7-457B-B82A-D1E27B4B55FC}"/>
    <cellStyle name="Comma 3 2 5 6 2" xfId="11079" xr:uid="{302D30B7-1ED0-40C1-972C-B956CD82AAD7}"/>
    <cellStyle name="Comma 3 2 5 7" xfId="6394" xr:uid="{5CD5C849-C78E-4FAC-B326-C8870DCAFDFE}"/>
    <cellStyle name="Comma 3 2 5 7 2" xfId="11682" xr:uid="{34B02227-0231-49CF-B1C0-B72FC6E8768B}"/>
    <cellStyle name="Comma 3 2 5 8" xfId="7398" xr:uid="{35BB63E2-0246-428D-8305-AB703B9BE5BB}"/>
    <cellStyle name="Comma 3 2 5 9" xfId="12762" xr:uid="{6459D7A3-054E-4BB5-A992-93B7E4B73EE5}"/>
    <cellStyle name="Comma 3 2 6" xfId="825" xr:uid="{00000000-0005-0000-0000-000038030000}"/>
    <cellStyle name="Comma 3 2 6 2" xfId="826" xr:uid="{00000000-0005-0000-0000-000039030000}"/>
    <cellStyle name="Comma 3 2 6 2 10" xfId="3636" xr:uid="{CE31C5B3-7201-4BFA-859D-76653AE5F32D}"/>
    <cellStyle name="Comma 3 2 6 2 2" xfId="5244" xr:uid="{233ED51C-71C6-46DA-BBDC-A7114AA969CA}"/>
    <cellStyle name="Comma 3 2 6 2 2 2" xfId="6285" xr:uid="{FFD0C209-7D85-4F4F-872C-0FD07E0720C1}"/>
    <cellStyle name="Comma 3 2 6 2 2 2 2" xfId="11580" xr:uid="{74D800FF-3DD3-4F80-8D72-08036B7F7431}"/>
    <cellStyle name="Comma 3 2 6 2 2 2 3" xfId="15349" xr:uid="{164C52AF-8AAC-4B5F-9BF5-0468C25E32CC}"/>
    <cellStyle name="Comma 3 2 6 2 2 3" xfId="10636" xr:uid="{0CEA8245-D288-4443-B2BD-E19B50834D69}"/>
    <cellStyle name="Comma 3 2 6 2 2 4" xfId="13902" xr:uid="{5532FFCD-3126-4C7F-BD5A-6BE61D565DF1}"/>
    <cellStyle name="Comma 3 2 6 2 3" xfId="4567" xr:uid="{7F40E9E7-6ADC-47C0-BAF5-A0577A2EE644}"/>
    <cellStyle name="Comma 3 2 6 2 3 2" xfId="10125" xr:uid="{D2927316-C813-4F1C-AA85-B2BDFFACC3F2}"/>
    <cellStyle name="Comma 3 2 6 2 3 3" xfId="14635" xr:uid="{CE5149AC-4178-4035-8A9B-213FDB7DD268}"/>
    <cellStyle name="Comma 3 2 6 2 4" xfId="4045" xr:uid="{64692C9B-B0AB-4D46-B8C2-0976C823BE04}"/>
    <cellStyle name="Comma 3 2 6 2 4 2" xfId="9657" xr:uid="{487224C0-2EB0-41C1-B51F-53CE546F7ED2}"/>
    <cellStyle name="Comma 3 2 6 2 5" xfId="5960" xr:uid="{3437CD75-0903-4D82-8F8A-95D0337F56C6}"/>
    <cellStyle name="Comma 3 2 6 2 5 2" xfId="11256" xr:uid="{975C6EB9-ED8B-40D1-BCD7-70E975B2B58D}"/>
    <cellStyle name="Comma 3 2 6 2 6" xfId="6766" xr:uid="{72FC1B3C-C0DC-41F0-A117-203F9F25148C}"/>
    <cellStyle name="Comma 3 2 6 2 6 2" xfId="12054" xr:uid="{0B7EA00A-D91A-49CF-A918-F46020724431}"/>
    <cellStyle name="Comma 3 2 6 2 7" xfId="9280" xr:uid="{78B5EED5-59B3-47BD-8B37-7D97149BDF67}"/>
    <cellStyle name="Comma 3 2 6 2 8" xfId="7824" xr:uid="{A2CB542D-8B4A-41D3-ACD9-009CBC113749}"/>
    <cellStyle name="Comma 3 2 6 2 9" xfId="13188" xr:uid="{8E328F4F-A336-497A-B01E-31EDCAE09BD8}"/>
    <cellStyle name="Comma 3 2 6 3" xfId="4290" xr:uid="{C9EA2FFE-8C02-4D71-A5B6-DDF0E8493323}"/>
    <cellStyle name="Comma 3 2 6 3 2" xfId="6134" xr:uid="{341E38BA-1E62-4B58-B81E-55F66372AB75}"/>
    <cellStyle name="Comma 3 2 6 3 2 2" xfId="11430" xr:uid="{5A2452F0-DC81-4E30-82A0-B0DE66801CEA}"/>
    <cellStyle name="Comma 3 2 6 3 2 3" xfId="15007" xr:uid="{8C4B2FC6-030A-4226-989E-4ADDFD767D85}"/>
    <cellStyle name="Comma 3 2 6 3 3" xfId="7094" xr:uid="{C626C0A7-233D-47B9-ADE6-4E0556F80C4E}"/>
    <cellStyle name="Comma 3 2 6 3 3 2" xfId="12380" xr:uid="{61E845B3-3090-43BE-B83E-340873035507}"/>
    <cellStyle name="Comma 3 2 6 3 4" xfId="8237" xr:uid="{C254D57A-1D38-4428-AE93-02132A4E4722}"/>
    <cellStyle name="Comma 3 2 6 3 5" xfId="13560" xr:uid="{7FC72748-E7F9-4490-B1C5-E91E73D411F8}"/>
    <cellStyle name="Comma 3 2 6 4" xfId="3895" xr:uid="{4C2C7CCF-559E-4A55-8C78-AA664BC6CE01}"/>
    <cellStyle name="Comma 3 2 6 4 2" xfId="9514" xr:uid="{4534228E-BA12-4329-BF47-0F34F6150D0A}"/>
    <cellStyle name="Comma 3 2 6 4 3" xfId="14295" xr:uid="{DD294DD8-4127-4893-9009-67C450DDAD96}"/>
    <cellStyle name="Comma 3 2 6 5" xfId="5802" xr:uid="{F64DD527-F835-4A00-852E-CE6EE4221611}"/>
    <cellStyle name="Comma 3 2 6 5 2" xfId="11100" xr:uid="{63DD6171-B4BA-4BEE-AB31-85BF8F05AF9A}"/>
    <cellStyle name="Comma 3 2 6 6" xfId="6458" xr:uid="{93ABDCA6-AF69-4459-A47B-B18B0494BE34}"/>
    <cellStyle name="Comma 3 2 6 6 2" xfId="11746" xr:uid="{94ED2B06-DA8D-40C1-81BC-4F12B300BB8A}"/>
    <cellStyle name="Comma 3 2 6 7" xfId="7477" xr:uid="{166E5C63-2656-43CA-9CBD-8D106E6CD1FC}"/>
    <cellStyle name="Comma 3 2 6 8" xfId="12841" xr:uid="{5F49F0ED-9DE1-42A7-A30D-6E518B4CCC71}"/>
    <cellStyle name="Comma 3 2 6 9" xfId="2748" xr:uid="{3708BCA8-E4A8-4C75-843C-AA90019AD12B}"/>
    <cellStyle name="Comma 3 2 6 9 2" xfId="15585" xr:uid="{54715618-16A4-4BF2-93FB-084746018E63}"/>
    <cellStyle name="Comma 3 2 7" xfId="827" xr:uid="{00000000-0005-0000-0000-00003A030000}"/>
    <cellStyle name="Comma 3 2 7 10" xfId="2993" xr:uid="{47D89C3F-8809-45BE-8B4A-30EF0AF76BBC}"/>
    <cellStyle name="Comma 3 2 7 10 2" xfId="15759" xr:uid="{61295399-DBD4-498C-8937-4D2074530975}"/>
    <cellStyle name="Comma 3 2 7 2" xfId="828" xr:uid="{00000000-0005-0000-0000-00003B030000}"/>
    <cellStyle name="Comma 3 2 7 2 2" xfId="5090" xr:uid="{22141EFA-653F-4FCA-B7F9-A1ACCC915441}"/>
    <cellStyle name="Comma 3 2 7 2 2 2" xfId="6303" xr:uid="{6F58D987-E7D3-4098-B03B-69D4C197E017}"/>
    <cellStyle name="Comma 3 2 7 2 2 2 2" xfId="11598" xr:uid="{88CB6B87-BE2D-4B86-837C-4966A2B244CC}"/>
    <cellStyle name="Comma 3 2 7 2 2 3" xfId="10482" xr:uid="{3562C668-ABCA-469B-B3F5-5769729D1907}"/>
    <cellStyle name="Comma 3 2 7 2 2 4" xfId="15195" xr:uid="{368967EA-2A3D-4A22-A5C1-2CE28722CDE5}"/>
    <cellStyle name="Comma 3 2 7 2 3" xfId="4063" xr:uid="{1C998431-3630-4501-89CD-90223520E751}"/>
    <cellStyle name="Comma 3 2 7 2 3 2" xfId="9675" xr:uid="{C2EC5E44-0D0C-49CA-9572-89469CCFAE72}"/>
    <cellStyle name="Comma 3 2 7 2 4" xfId="5978" xr:uid="{2E381654-13EE-4BC5-A2BA-15E5F2A3F629}"/>
    <cellStyle name="Comma 3 2 7 2 4 2" xfId="11274" xr:uid="{6325241E-05DD-4995-A2FE-7F5581ACAB76}"/>
    <cellStyle name="Comma 3 2 7 2 5" xfId="9293" xr:uid="{0C917D0E-53C9-4337-80F1-07BD6DD657A1}"/>
    <cellStyle name="Comma 3 2 7 2 6" xfId="13748" xr:uid="{6EEB8523-5391-44C4-98B5-8AC85A9B9798}"/>
    <cellStyle name="Comma 3 2 7 2 7" xfId="3650" xr:uid="{2F452525-36F2-4C95-B8EF-DB7F28EC520C}"/>
    <cellStyle name="Comma 3 2 7 3" xfId="4435" xr:uid="{74A2BD29-7824-4D2A-9BEB-2264B5483E46}"/>
    <cellStyle name="Comma 3 2 7 3 2" xfId="6152" xr:uid="{38DF0067-0F84-4030-93D4-85DC6651ECF1}"/>
    <cellStyle name="Comma 3 2 7 3 2 2" xfId="11448" xr:uid="{08331C4B-A347-4F0D-BE9D-5A1C5D992BDE}"/>
    <cellStyle name="Comma 3 2 7 3 3" xfId="9999" xr:uid="{8DECC8CE-2D78-4CFA-9E37-C6A900A1DA3F}"/>
    <cellStyle name="Comma 3 2 7 3 4" xfId="14481" xr:uid="{0F236D9B-FA77-402E-B51B-1295E71E7068}"/>
    <cellStyle name="Comma 3 2 7 4" xfId="3915" xr:uid="{59F600C1-3697-4164-A6CC-2F207A308003}"/>
    <cellStyle name="Comma 3 2 7 4 2" xfId="9533" xr:uid="{FB9D4DFD-288F-4D92-97E3-849BC56A42E8}"/>
    <cellStyle name="Comma 3 2 7 5" xfId="5824" xr:uid="{55BC340F-0FCB-4249-8894-7980B6685E45}"/>
    <cellStyle name="Comma 3 2 7 5 2" xfId="11121" xr:uid="{E013AC9F-A6C7-4E24-9AC8-393EE06F12D5}"/>
    <cellStyle name="Comma 3 2 7 6" xfId="6604" xr:uid="{A85972A1-F767-4565-B60B-1284E2B243F8}"/>
    <cellStyle name="Comma 3 2 7 6 2" xfId="11892" xr:uid="{3081DC23-4B6C-49BB-80C8-56C8B690102B}"/>
    <cellStyle name="Comma 3 2 7 7" xfId="8701" xr:uid="{72CCF26C-9CF4-42F9-9462-BCDD5921D835}"/>
    <cellStyle name="Comma 3 2 7 8" xfId="7651" xr:uid="{22B8AC86-DCC8-4C8A-9730-494E2594442D}"/>
    <cellStyle name="Comma 3 2 7 9" xfId="13034" xr:uid="{86F0F868-63E5-4BAA-87BF-F267B068A8CF}"/>
    <cellStyle name="Comma 3 2 8" xfId="829" xr:uid="{00000000-0005-0000-0000-00003C030000}"/>
    <cellStyle name="Comma 3 2 8 2" xfId="4758" xr:uid="{E39B4F33-E2C9-44B3-9942-7D13FA847846}"/>
    <cellStyle name="Comma 3 2 8 2 2" xfId="6187" xr:uid="{E69E82A2-A2D4-4788-9563-5919DEA56399}"/>
    <cellStyle name="Comma 3 2 8 2 2 2" xfId="11482" xr:uid="{8158C7FA-DE99-4B6D-A98F-6BEAFF086EBD}"/>
    <cellStyle name="Comma 3 2 8 2 2 3" xfId="14851" xr:uid="{106C8640-6208-48A6-BC5F-C691F29AC251}"/>
    <cellStyle name="Comma 3 2 8 2 3" xfId="10316" xr:uid="{DFA3F622-73A6-4C00-8695-D7F11CFE7A07}"/>
    <cellStyle name="Comma 3 2 8 2 4" xfId="13404" xr:uid="{AEB753B9-BBAC-4162-A6C5-94003DEB1616}"/>
    <cellStyle name="Comma 3 2 8 3" xfId="3959" xr:uid="{2FC58730-8B96-4A00-8D70-A7A55D11D7B2}"/>
    <cellStyle name="Comma 3 2 8 3 2" xfId="9571" xr:uid="{58DCF128-C452-42CC-953C-D5F39FB7230F}"/>
    <cellStyle name="Comma 3 2 8 3 3" xfId="14140" xr:uid="{E0A691A4-C40F-435A-94BF-2FADCEB6C9C8}"/>
    <cellStyle name="Comma 3 2 8 4" xfId="5862" xr:uid="{F67AFE36-62B1-4F99-9E05-CC6872A82F45}"/>
    <cellStyle name="Comma 3 2 8 4 2" xfId="11158" xr:uid="{AC5AB467-8717-4302-989F-13BBC93E21F8}"/>
    <cellStyle name="Comma 3 2 8 5" xfId="8000" xr:uid="{D85D50DB-5291-44AE-BC14-20BDC9A06970}"/>
    <cellStyle name="Comma 3 2 8 6" xfId="12674" xr:uid="{8ED07A40-E7F8-4322-A14D-DC7A770526C7}"/>
    <cellStyle name="Comma 3 2 8 7" xfId="3548" xr:uid="{829D4348-1437-4276-9BD7-3C2495F95EB3}"/>
    <cellStyle name="Comma 3 2 9" xfId="830" xr:uid="{00000000-0005-0000-0000-00003D030000}"/>
    <cellStyle name="Comma 3 2 9 2" xfId="5423" xr:uid="{2F67FEFB-D241-49F9-AC3A-A94AB3F66C7F}"/>
    <cellStyle name="Comma 3 2 9 2 2" xfId="10815" xr:uid="{AE823D04-628D-4CBE-92FD-A865CF6176DA}"/>
    <cellStyle name="Comma 3 2 9 2 2 2" xfId="15528" xr:uid="{B874E4DF-4E3B-4C56-887D-1E9BDAA88A4F}"/>
    <cellStyle name="Comma 3 2 9 2 3" xfId="14081" xr:uid="{05A16989-3C6F-4A83-BDB6-22FB8FCB9476}"/>
    <cellStyle name="Comma 3 2 9 3" xfId="4725" xr:uid="{4D65F681-A346-4834-BDB1-AA7011753AE9}"/>
    <cellStyle name="Comma 3 2 9 3 2" xfId="10283" xr:uid="{7A6F95AE-3D54-4231-BDA1-CAD52EDA7E4A}"/>
    <cellStyle name="Comma 3 2 9 3 3" xfId="14814" xr:uid="{4226452F-3EDD-4DE0-9D98-E1D481F35BA4}"/>
    <cellStyle name="Comma 3 2 9 4" xfId="4108" xr:uid="{DAF60566-6870-4AB4-A927-FD46C17E2C93}"/>
    <cellStyle name="Comma 3 2 9 4 2" xfId="9718" xr:uid="{F5D2D0F5-2C19-46FE-B56C-2AFE4B4693A0}"/>
    <cellStyle name="Comma 3 2 9 5" xfId="6041" xr:uid="{32CB9EA5-6DA5-41BA-B2D3-A74187CD770B}"/>
    <cellStyle name="Comma 3 2 9 5 2" xfId="11337" xr:uid="{575BD8E4-D6BB-47D3-BE4D-6FA31F6554F4}"/>
    <cellStyle name="Comma 3 2 9 6" xfId="9311" xr:uid="{EAB06D9D-2D7A-42BB-9727-38BF0C92F348}"/>
    <cellStyle name="Comma 3 2 9 7" xfId="13367" xr:uid="{A0707C59-39CF-432E-899C-91C950B7A308}"/>
    <cellStyle name="Comma 3 2 9 8" xfId="3667" xr:uid="{309C21E0-BCBD-4A4F-BE43-FEB722AE6F28}"/>
    <cellStyle name="Comma 3 3" xfId="831" xr:uid="{00000000-0005-0000-0000-00003E030000}"/>
    <cellStyle name="Comma 3 3 10" xfId="5774" xr:uid="{FD40C140-96DD-41B3-A65E-0E63A1CD676B}"/>
    <cellStyle name="Comma 3 3 10 2" xfId="11074" xr:uid="{3C54EE2A-30ED-4814-979F-6382B5353AC3}"/>
    <cellStyle name="Comma 3 3 11" xfId="8418" xr:uid="{88AC0D16-985A-441D-93E0-422E68E3F578}"/>
    <cellStyle name="Comma 3 3 12" xfId="7297" xr:uid="{AE2319C9-F50D-45D3-92D6-E396AE5D2F19}"/>
    <cellStyle name="Comma 3 3 13" xfId="12651" xr:uid="{C788A6AE-CBA7-4A7A-BA13-2E02171A329F}"/>
    <cellStyle name="Comma 3 3 14" xfId="2387" xr:uid="{692339EC-6857-402A-9971-3D50CA18BE2F}"/>
    <cellStyle name="Comma 3 3 14 2" xfId="15738" xr:uid="{B20A848D-1820-4B2A-A353-BD7EBEAC9C10}"/>
    <cellStyle name="Comma 3 3 2" xfId="832" xr:uid="{00000000-0005-0000-0000-00003F030000}"/>
    <cellStyle name="Comma 3 3 2 10" xfId="2707" xr:uid="{CCF045F9-18D8-4E94-AE73-973272E2325F}"/>
    <cellStyle name="Comma 3 3 2 10 2" xfId="15701" xr:uid="{73CCE715-6C62-4D57-836B-1F28B7FDB26E}"/>
    <cellStyle name="Comma 3 3 2 2" xfId="833" xr:uid="{00000000-0005-0000-0000-000040030000}"/>
    <cellStyle name="Comma 3 3 2 2 2" xfId="834" xr:uid="{00000000-0005-0000-0000-000041030000}"/>
    <cellStyle name="Comma 3 3 2 2 2 10" xfId="3329" xr:uid="{6FD2C070-82A1-4F12-8660-8D0CA881C2A8}"/>
    <cellStyle name="Comma 3 3 2 2 2 2" xfId="835" xr:uid="{00000000-0005-0000-0000-000042030000}"/>
    <cellStyle name="Comma 3 3 2 2 2 2 2" xfId="5363" xr:uid="{FE8905B7-FB51-44E5-8462-FEFF152FC6FA}"/>
    <cellStyle name="Comma 3 3 2 2 2 2 2 2" xfId="6294" xr:uid="{D67D6F14-1C14-4F0C-B8CA-90EDCA23A4F0}"/>
    <cellStyle name="Comma 3 3 2 2 2 2 2 2 2" xfId="11589" xr:uid="{1FC1A552-B087-48C2-A490-EDF36F101D06}"/>
    <cellStyle name="Comma 3 3 2 2 2 2 2 3" xfId="10755" xr:uid="{09B87852-558E-4075-B9D0-9E11F8B063CC}"/>
    <cellStyle name="Comma 3 3 2 2 2 2 2 4" xfId="15468" xr:uid="{CB1BB7BF-EE2E-46CD-874A-6BA46A1542B3}"/>
    <cellStyle name="Comma 3 3 2 2 2 2 3" xfId="4054" xr:uid="{701A66AA-B136-4B94-80CB-3D672B3AD217}"/>
    <cellStyle name="Comma 3 3 2 2 2 2 3 2" xfId="9666" xr:uid="{33998A08-49B0-4F88-A247-864117DA54D4}"/>
    <cellStyle name="Comma 3 3 2 2 2 2 4" xfId="5969" xr:uid="{F2F8EA9C-0976-423F-ADB9-A6D51780941E}"/>
    <cellStyle name="Comma 3 3 2 2 2 2 4 2" xfId="11265" xr:uid="{EAB62CF7-DE68-46AB-AF7C-2886A88BA4E7}"/>
    <cellStyle name="Comma 3 3 2 2 2 2 5" xfId="8999" xr:uid="{9006EE60-F578-4FF3-B13F-F046B2F1C0F3}"/>
    <cellStyle name="Comma 3 3 2 2 2 2 6" xfId="14021" xr:uid="{8694BC69-3B2F-4354-A170-0175B4172769}"/>
    <cellStyle name="Comma 3 3 2 2 2 2 7" xfId="3349" xr:uid="{973755D4-B1F5-4B74-B0FE-990DDFFB5E83}"/>
    <cellStyle name="Comma 3 3 2 2 2 3" xfId="836" xr:uid="{00000000-0005-0000-0000-000043030000}"/>
    <cellStyle name="Comma 3 3 2 2 2 3 2" xfId="4672" xr:uid="{CB6E0600-DF27-4FD2-AEF4-EDA6A3CCFBAD}"/>
    <cellStyle name="Comma 3 3 2 2 2 3 2 2" xfId="10230" xr:uid="{325463CA-7B06-4685-B4A7-226B9541FDE9}"/>
    <cellStyle name="Comma 3 3 2 2 2 3 3" xfId="6143" xr:uid="{369E0274-DEE1-48C1-907A-4D2BED1E2BD5}"/>
    <cellStyle name="Comma 3 3 2 2 2 3 3 2" xfId="11439" xr:uid="{48CFF4C8-B292-49CA-99D6-66D5D6FD7371}"/>
    <cellStyle name="Comma 3 3 2 2 2 3 4" xfId="9287" xr:uid="{1A17F3E7-41A8-4C4E-8F9E-92E01D3CF46A}"/>
    <cellStyle name="Comma 3 3 2 2 2 3 5" xfId="14754" xr:uid="{8D26FFDB-D954-4E9E-A718-77D1E1D5D306}"/>
    <cellStyle name="Comma 3 3 2 2 2 3 6" xfId="3644" xr:uid="{D2DB74D9-EDFB-45AD-B784-995E6CB126FE}"/>
    <cellStyle name="Comma 3 3 2 2 2 4" xfId="3905" xr:uid="{AC65D5B6-873C-432C-B79E-54956B79E4FE}"/>
    <cellStyle name="Comma 3 3 2 2 2 4 2" xfId="9524" xr:uid="{46CADFFA-6B70-4C47-A9D3-7828B7CFA353}"/>
    <cellStyle name="Comma 3 3 2 2 2 5" xfId="5814" xr:uid="{EC9E7DF8-70EB-4D93-A2AD-6136E8987693}"/>
    <cellStyle name="Comma 3 3 2 2 2 5 2" xfId="11111" xr:uid="{D594DBD3-518C-4E95-9243-C4E11408C1CA}"/>
    <cellStyle name="Comma 3 3 2 2 2 6" xfId="6880" xr:uid="{8FF963DE-8637-4128-A00F-89E30137B7E6}"/>
    <cellStyle name="Comma 3 3 2 2 2 6 2" xfId="12168" xr:uid="{5C7C60A0-D417-4DDA-B535-6D1449DA048A}"/>
    <cellStyle name="Comma 3 3 2 2 2 7" xfId="8979" xr:uid="{209D650A-5616-42DC-9C39-A3945071F4C0}"/>
    <cellStyle name="Comma 3 3 2 2 2 8" xfId="7943" xr:uid="{2F6988FE-72CF-44AF-A587-716558201AF8}"/>
    <cellStyle name="Comma 3 3 2 2 2 9" xfId="13307" xr:uid="{7CE311F0-DB66-4E69-8E3A-FC70DF0DD5FF}"/>
    <cellStyle name="Comma 3 3 2 2 3" xfId="837" xr:uid="{00000000-0005-0000-0000-000044030000}"/>
    <cellStyle name="Comma 3 3 2 2 3 2" xfId="4341" xr:uid="{D7B226E0-84FE-47CF-962A-DEDA5C627E37}"/>
    <cellStyle name="Comma 3 3 2 2 3 2 2" xfId="9931" xr:uid="{DF9AC19A-1F6C-49CE-8162-4FDAA950917A}"/>
    <cellStyle name="Comma 3 3 2 2 3 2 3" xfId="15126" xr:uid="{BAB0A095-7C8D-4654-9E04-1545B04F57F6}"/>
    <cellStyle name="Comma 3 3 2 2 3 3" xfId="6208" xr:uid="{A8274D00-0307-4FB1-AB00-F14FF2C4EF01}"/>
    <cellStyle name="Comma 3 3 2 2 3 3 2" xfId="11503" xr:uid="{52EB2F40-BDA2-44FE-B2AC-9564276F4058}"/>
    <cellStyle name="Comma 3 3 2 2 3 4" xfId="7213" xr:uid="{C06D6B1D-1905-4E19-B630-0B1D17C12D9C}"/>
    <cellStyle name="Comma 3 3 2 2 3 4 2" xfId="12499" xr:uid="{0C5EAE87-A50F-4CCB-A9D9-F5421CC8D89E}"/>
    <cellStyle name="Comma 3 3 2 2 3 5" xfId="9212" xr:uid="{360DC067-DA96-47A6-BDB3-8BDF7D6D472E}"/>
    <cellStyle name="Comma 3 3 2 2 3 6" xfId="8356" xr:uid="{F3937430-2DD6-40A0-98E8-D4CC4D17BEEE}"/>
    <cellStyle name="Comma 3 3 2 2 3 7" xfId="13679" xr:uid="{5414E917-82E6-4A0F-AE21-2F06459183F1}"/>
    <cellStyle name="Comma 3 3 2 2 3 8" xfId="3564" xr:uid="{9BF45EBF-F612-4382-AF76-2CDD53F5BF04}"/>
    <cellStyle name="Comma 3 3 2 2 4" xfId="3970" xr:uid="{9C5DC544-1091-44F1-BBC0-F1E509881199}"/>
    <cellStyle name="Comma 3 3 2 2 4 2" xfId="9582" xr:uid="{6186421E-E3F0-41B7-B5F2-CB89EF251088}"/>
    <cellStyle name="Comma 3 3 2 2 4 3" xfId="14414" xr:uid="{A5518107-EACB-4D39-B7EE-C8FD01924498}"/>
    <cellStyle name="Comma 3 3 2 2 5" xfId="5883" xr:uid="{D5DBE0C4-E038-441D-B434-529937EB85FB}"/>
    <cellStyle name="Comma 3 3 2 2 5 2" xfId="11179" xr:uid="{6F57AB72-E4F9-4995-93A1-1AE3E1C2F22B}"/>
    <cellStyle name="Comma 3 3 2 2 6" xfId="6558" xr:uid="{D78A4698-A6A6-4B24-856E-C8B11D6B87B8}"/>
    <cellStyle name="Comma 3 3 2 2 6 2" xfId="11846" xr:uid="{AFB1E2A0-5898-447F-9447-96997E9BED6A}"/>
    <cellStyle name="Comma 3 3 2 2 7" xfId="7596" xr:uid="{5208E2DF-45F3-4F2E-8814-8C6E0BE32CBA}"/>
    <cellStyle name="Comma 3 3 2 2 8" xfId="12960" xr:uid="{ED532167-A858-4214-B9CD-E3E991469AA5}"/>
    <cellStyle name="Comma 3 3 2 2 9" xfId="2867" xr:uid="{284E211F-6A96-4D69-BB74-4B142113DA1E}"/>
    <cellStyle name="Comma 3 3 2 2 9 2" xfId="15615" xr:uid="{C02F630C-53DF-47FA-8BC1-B8DEDA5564EA}"/>
    <cellStyle name="Comma 3 3 2 3" xfId="838" xr:uid="{00000000-0005-0000-0000-000045030000}"/>
    <cellStyle name="Comma 3 3 2 3 2" xfId="5203" xr:uid="{D20F1CD5-B3D4-427D-BA46-036DFD98257E}"/>
    <cellStyle name="Comma 3 3 2 3 2 2" xfId="10595" xr:uid="{41E83F9D-742B-486E-A786-619FF1B480A3}"/>
    <cellStyle name="Comma 3 3 2 3 2 2 2" xfId="15308" xr:uid="{1A4B7BBA-485B-4EF7-BA6C-F9B073F8AC96}"/>
    <cellStyle name="Comma 3 3 2 3 2 3" xfId="13861" xr:uid="{AABBBEC9-7D32-4CF8-BAE2-73CE081C1B2A}"/>
    <cellStyle name="Comma 3 3 2 3 3" xfId="4252" xr:uid="{72C07563-1E1E-4646-9F9E-17D855BEB19E}"/>
    <cellStyle name="Comma 3 3 2 3 3 2" xfId="9845" xr:uid="{4D18BE23-661B-47F1-BF86-95A835489552}"/>
    <cellStyle name="Comma 3 3 2 3 3 3" xfId="14594" xr:uid="{2CFF155D-EB74-4CAE-A52A-77F4FD59222E}"/>
    <cellStyle name="Comma 3 3 2 3 4" xfId="6057" xr:uid="{2F61BF62-7937-4C69-B99C-D1B04AA1AD3B}"/>
    <cellStyle name="Comma 3 3 2 3 4 2" xfId="11353" xr:uid="{207C29C1-DE1F-4393-88FD-1CE27DA5E0A7}"/>
    <cellStyle name="Comma 3 3 2 3 5" xfId="6727" xr:uid="{FD32301C-BCA1-4820-B609-83568707AC9C}"/>
    <cellStyle name="Comma 3 3 2 3 5 2" xfId="12015" xr:uid="{51FB1B95-0C7A-43C8-9B9D-267E252A4FE6}"/>
    <cellStyle name="Comma 3 3 2 3 6" xfId="8676" xr:uid="{E5CD66A2-6CFB-49AD-B06E-6310D8AB1668}"/>
    <cellStyle name="Comma 3 3 2 3 7" xfId="7783" xr:uid="{31EEA576-ED20-418A-BFE8-3999F316A30E}"/>
    <cellStyle name="Comma 3 3 2 3 8" xfId="13147" xr:uid="{14057647-6533-414E-927E-CD7F472272AD}"/>
    <cellStyle name="Comma 3 3 2 3 9" xfId="2958" xr:uid="{AE95305D-7924-4422-956D-B896AA37F408}"/>
    <cellStyle name="Comma 3 3 2 4" xfId="839" xr:uid="{00000000-0005-0000-0000-000046030000}"/>
    <cellStyle name="Comma 3 3 2 4 2" xfId="4872" xr:uid="{6912504D-1E76-41AF-8511-1FEC06545E27}"/>
    <cellStyle name="Comma 3 3 2 4 2 2" xfId="10417" xr:uid="{399ABCA7-A394-41CA-A901-A7DD41B6425E}"/>
    <cellStyle name="Comma 3 3 2 4 2 3" xfId="14966" xr:uid="{629505FB-5C97-474C-9C89-B04ADAF7EF85}"/>
    <cellStyle name="Comma 3 3 2 4 3" xfId="7054" xr:uid="{7A58AC8F-E076-4F09-80F3-FB4411B96F08}"/>
    <cellStyle name="Comma 3 3 2 4 3 2" xfId="12340" xr:uid="{62877524-5A25-4F2D-ACC5-FA8F240FAE15}"/>
    <cellStyle name="Comma 3 3 2 4 4" xfId="9074" xr:uid="{3A50C9EC-BC4E-4FB5-A061-7690E8A48D8C}"/>
    <cellStyle name="Comma 3 3 2 4 5" xfId="8195" xr:uid="{8C42D525-3D88-4AEF-BB22-73AF42CD0076}"/>
    <cellStyle name="Comma 3 3 2 4 6" xfId="13519" xr:uid="{42EE8A44-768A-4288-8DB1-8B4D0B646F66}"/>
    <cellStyle name="Comma 3 3 2 4 7" xfId="3428" xr:uid="{5BA53A81-0418-45DC-A9E3-2FE9283B41C9}"/>
    <cellStyle name="Comma 3 3 2 5" xfId="3811" xr:uid="{1A0298D9-1E15-48A9-9538-39E055AC3B29}"/>
    <cellStyle name="Comma 3 3 2 5 2" xfId="9433" xr:uid="{BE68FB63-C64C-4AE7-829B-0EF7D6D4E3C8}"/>
    <cellStyle name="Comma 3 3 2 5 3" xfId="14255" xr:uid="{71F52A8B-8D3B-4881-B505-C70B4B782462}"/>
    <cellStyle name="Comma 3 3 2 6" xfId="5714" xr:uid="{AC37688C-1E70-41FF-9F31-E672F89A76DE}"/>
    <cellStyle name="Comma 3 3 2 6 2" xfId="11016" xr:uid="{48308158-8151-45AF-94C4-69403019160F}"/>
    <cellStyle name="Comma 3 3 2 7" xfId="6421" xr:uid="{C42C7898-2D6F-43F4-871E-F16A50705D9F}"/>
    <cellStyle name="Comma 3 3 2 7 2" xfId="11709" xr:uid="{5D74AC3E-FE39-4D31-910B-C8265C971595}"/>
    <cellStyle name="Comma 3 3 2 8" xfId="7436" xr:uid="{40421CB3-5AF6-4758-8D86-C1ABCD9D4EFC}"/>
    <cellStyle name="Comma 3 3 2 9" xfId="12800" xr:uid="{3562CAEC-76A0-493C-A63C-81FD9041EB5F}"/>
    <cellStyle name="Comma 3 3 3" xfId="840" xr:uid="{00000000-0005-0000-0000-000047030000}"/>
    <cellStyle name="Comma 3 3 3 2" xfId="841" xr:uid="{00000000-0005-0000-0000-000048030000}"/>
    <cellStyle name="Comma 3 3 3 2 10" xfId="3569" xr:uid="{C4390D91-143C-4F42-A3E3-1C8201A8B430}"/>
    <cellStyle name="Comma 3 3 3 2 2" xfId="5282" xr:uid="{6AAA9239-24A7-4E8B-9091-A9182F93D25B}"/>
    <cellStyle name="Comma 3 3 3 2 2 2" xfId="6213" xr:uid="{A4733B41-5719-4628-9D36-D0605EE13A78}"/>
    <cellStyle name="Comma 3 3 3 2 2 2 2" xfId="11508" xr:uid="{047F4276-A712-4DFF-84DC-639DC4680DE2}"/>
    <cellStyle name="Comma 3 3 3 2 2 2 3" xfId="15387" xr:uid="{13D90C14-52BC-4727-A4F1-58B3885F966A}"/>
    <cellStyle name="Comma 3 3 3 2 2 3" xfId="10674" xr:uid="{B7129620-FEDC-4129-B316-36EFFA11758F}"/>
    <cellStyle name="Comma 3 3 3 2 2 4" xfId="13940" xr:uid="{AA2B71B6-72BA-4D37-98AA-B30021D4FE14}"/>
    <cellStyle name="Comma 3 3 3 2 3" xfId="4600" xr:uid="{5EC8856B-C5A6-4DBD-A97C-84FB3EF54C97}"/>
    <cellStyle name="Comma 3 3 3 2 3 2" xfId="10158" xr:uid="{30FB2AB9-A413-4080-96B1-DE9797D1887F}"/>
    <cellStyle name="Comma 3 3 3 2 3 3" xfId="14673" xr:uid="{76F51019-E02F-43B0-82D0-A1277ABFBD45}"/>
    <cellStyle name="Comma 3 3 3 2 4" xfId="3975" xr:uid="{FF14133C-FDD8-4AFA-9BF5-FAD776F1FD19}"/>
    <cellStyle name="Comma 3 3 3 2 4 2" xfId="9587" xr:uid="{6A41C149-012B-4992-9FD3-174FABF36CFC}"/>
    <cellStyle name="Comma 3 3 3 2 5" xfId="5888" xr:uid="{3082719E-71F4-474F-8451-12E2EFD592E1}"/>
    <cellStyle name="Comma 3 3 3 2 5 2" xfId="11184" xr:uid="{EA423CD5-3707-429E-8DDA-5602897A6569}"/>
    <cellStyle name="Comma 3 3 3 2 6" xfId="6803" xr:uid="{BA15AB8A-FF32-4C6F-B00E-BD740549C6D0}"/>
    <cellStyle name="Comma 3 3 3 2 6 2" xfId="12091" xr:uid="{8D6A87A5-B263-4703-A305-877BF055C2A2}"/>
    <cellStyle name="Comma 3 3 3 2 7" xfId="9217" xr:uid="{4CCA5EF1-127C-49E5-998F-B78C05DA7F56}"/>
    <cellStyle name="Comma 3 3 3 2 8" xfId="7862" xr:uid="{D4F1E710-50D2-4EBD-BD4D-F473D7FF0473}"/>
    <cellStyle name="Comma 3 3 3 2 9" xfId="13226" xr:uid="{9C69E2F1-DE55-4103-92F6-928A666D89F9}"/>
    <cellStyle name="Comma 3 3 3 3" xfId="842" xr:uid="{00000000-0005-0000-0000-000049030000}"/>
    <cellStyle name="Comma 3 3 3 3 2" xfId="4308" xr:uid="{AA1F1904-03C0-49E0-B15F-78F485DE3197}"/>
    <cellStyle name="Comma 3 3 3 3 2 2" xfId="9899" xr:uid="{09B6852B-FE82-4E2C-9E92-7DBDD69DDF1C}"/>
    <cellStyle name="Comma 3 3 3 3 2 3" xfId="15045" xr:uid="{FEF9164E-0877-401F-9913-0AFCABA03A78}"/>
    <cellStyle name="Comma 3 3 3 3 3" xfId="6062" xr:uid="{92DC0D9E-3719-47FE-BCEE-9F34AA2B2E8E}"/>
    <cellStyle name="Comma 3 3 3 3 3 2" xfId="11358" xr:uid="{BF985B5B-1928-4196-95E9-A3072AA136BE}"/>
    <cellStyle name="Comma 3 3 3 3 4" xfId="7132" xr:uid="{0307B6E6-9ADF-4690-911B-1CB8EAC78412}"/>
    <cellStyle name="Comma 3 3 3 3 4 2" xfId="12418" xr:uid="{61F65D1E-9665-4308-B7F7-C0A6A3C72E90}"/>
    <cellStyle name="Comma 3 3 3 3 5" xfId="9101" xr:uid="{EB7E2680-8BC8-4930-95CA-C2C2567F6E56}"/>
    <cellStyle name="Comma 3 3 3 3 6" xfId="8275" xr:uid="{7EA8596D-2D00-44E5-83CB-FC80259D46B8}"/>
    <cellStyle name="Comma 3 3 3 3 7" xfId="13598" xr:uid="{A25E07ED-250E-4F78-A6CF-0BD9C0C4E2C8}"/>
    <cellStyle name="Comma 3 3 3 3 8" xfId="3452" xr:uid="{80750D67-9878-4D17-AF34-640C0B149238}"/>
    <cellStyle name="Comma 3 3 3 4" xfId="3816" xr:uid="{4CB2B463-A16D-454B-812B-99512FDD508E}"/>
    <cellStyle name="Comma 3 3 3 4 2" xfId="9438" xr:uid="{1E4C7B3B-EBDA-41C4-B40D-69A8E84E2CCB}"/>
    <cellStyle name="Comma 3 3 3 4 3" xfId="14333" xr:uid="{0F5BB786-8D0C-4C36-B241-BA5BAC15D05E}"/>
    <cellStyle name="Comma 3 3 3 5" xfId="5719" xr:uid="{534CC49A-B66D-4C3B-BA44-C2649AA5CEDC}"/>
    <cellStyle name="Comma 3 3 3 5 2" xfId="11021" xr:uid="{EFC31BF3-A52E-44DC-9534-5B7772BE2850}"/>
    <cellStyle name="Comma 3 3 3 6" xfId="6489" xr:uid="{78001CF3-B849-47D5-8BBD-37D01FBF1DE6}"/>
    <cellStyle name="Comma 3 3 3 6 2" xfId="11777" xr:uid="{16DDF130-1966-4A4F-A0E6-9BC36179F04D}"/>
    <cellStyle name="Comma 3 3 3 7" xfId="7515" xr:uid="{4091B60F-7A30-423A-924B-B4792290E171}"/>
    <cellStyle name="Comma 3 3 3 8" xfId="12879" xr:uid="{35719D9F-DCA2-4974-BF29-9945DD637408}"/>
    <cellStyle name="Comma 3 3 3 9" xfId="2786" xr:uid="{28FCA0D8-CA1C-4E13-BA7D-888A06B55E56}"/>
    <cellStyle name="Comma 3 3 3 9 2" xfId="15765" xr:uid="{A1C37240-C182-485F-89E5-88C1B3C46FE1}"/>
    <cellStyle name="Comma 3 3 4" xfId="843" xr:uid="{00000000-0005-0000-0000-00004A030000}"/>
    <cellStyle name="Comma 3 3 4 10" xfId="2620" xr:uid="{C28007F7-8609-49AA-A56B-F342994777FA}"/>
    <cellStyle name="Comma 3 3 4 10 2" xfId="15657" xr:uid="{36A957CB-4E72-40A5-85CE-5A8C8C8C9B85}"/>
    <cellStyle name="Comma 3 3 4 2" xfId="844" xr:uid="{00000000-0005-0000-0000-00004B030000}"/>
    <cellStyle name="Comma 3 3 4 2 2" xfId="5123" xr:uid="{CBA585F8-FCFC-46B9-97B7-315B98421042}"/>
    <cellStyle name="Comma 3 3 4 2 2 2" xfId="6221" xr:uid="{397BC921-7DB6-41C2-BCD8-F2CD5B9A25AE}"/>
    <cellStyle name="Comma 3 3 4 2 2 2 2" xfId="11516" xr:uid="{73078BD9-5EAC-4835-8B31-4328E227A432}"/>
    <cellStyle name="Comma 3 3 4 2 2 3" xfId="10515" xr:uid="{57A5F084-9383-45CD-8551-8C6C46EB36FB}"/>
    <cellStyle name="Comma 3 3 4 2 2 4" xfId="15228" xr:uid="{4E7B5068-F4E5-4DC0-9494-F991336567A7}"/>
    <cellStyle name="Comma 3 3 4 2 3" xfId="3982" xr:uid="{09EB3E74-DF13-49D2-8E46-B7AE19CC7F39}"/>
    <cellStyle name="Comma 3 3 4 2 3 2" xfId="9594" xr:uid="{E909DC30-AC05-4D93-B90A-A8D6A418AC68}"/>
    <cellStyle name="Comma 3 3 4 2 4" xfId="5896" xr:uid="{AFCDCA93-0759-4965-B0E3-BCFA1FA4F8C0}"/>
    <cellStyle name="Comma 3 3 4 2 4 2" xfId="11192" xr:uid="{92B8A965-090D-4E70-95A3-E829F6D20491}"/>
    <cellStyle name="Comma 3 3 4 2 5" xfId="9223" xr:uid="{F8892E6C-E861-4D06-9CE2-C4BBD8E292EF}"/>
    <cellStyle name="Comma 3 3 4 2 6" xfId="13781" xr:uid="{3D250D22-46A2-4299-8ECB-E28E0A78F73B}"/>
    <cellStyle name="Comma 3 3 4 2 7" xfId="3576" xr:uid="{9BD570A5-FE12-4E09-B39B-0021C3F4955D}"/>
    <cellStyle name="Comma 3 3 4 3" xfId="4463" xr:uid="{5A616305-C6C0-423B-A50D-739DE90D26A9}"/>
    <cellStyle name="Comma 3 3 4 3 2" xfId="6070" xr:uid="{A7B65C20-86BA-416B-9CD6-E3DB430D4DA0}"/>
    <cellStyle name="Comma 3 3 4 3 2 2" xfId="11366" xr:uid="{62A4F692-80F9-4DA4-B8FE-73F5D6A9D005}"/>
    <cellStyle name="Comma 3 3 4 3 3" xfId="10025" xr:uid="{E57B21CA-AAB7-49D3-945D-0DA50C23E369}"/>
    <cellStyle name="Comma 3 3 4 3 4" xfId="14514" xr:uid="{9A7BD9F8-DAA0-4A45-B1C7-759908CC8C1C}"/>
    <cellStyle name="Comma 3 3 4 4" xfId="3824" xr:uid="{AECA0212-063E-4311-9E8A-E129C1642B3F}"/>
    <cellStyle name="Comma 3 3 4 4 2" xfId="9446" xr:uid="{502F37D4-C67D-480E-8583-9A0AF9AF68C7}"/>
    <cellStyle name="Comma 3 3 4 5" xfId="5727" xr:uid="{A3094746-2B2E-4989-9D0A-3964D86FCA5C}"/>
    <cellStyle name="Comma 3 3 4 5 2" xfId="11029" xr:uid="{74A956D3-70DC-4A43-8D3A-2CAA2FDF55EE}"/>
    <cellStyle name="Comma 3 3 4 6" xfId="6607" xr:uid="{92B8D2E8-8A38-4F94-9BF6-06432AF8F833}"/>
    <cellStyle name="Comma 3 3 4 6 2" xfId="11895" xr:uid="{04C30F55-8FEA-44C7-932D-8486F97EB5B5}"/>
    <cellStyle name="Comma 3 3 4 7" xfId="8605" xr:uid="{31CCB664-538C-4940-BC2A-63007FBF0D15}"/>
    <cellStyle name="Comma 3 3 4 8" xfId="7656" xr:uid="{51CFC661-6779-409A-B49B-A242BA4B572B}"/>
    <cellStyle name="Comma 3 3 4 9" xfId="13067" xr:uid="{779C0FEF-F3EA-4754-9C5F-A76FE0A233F9}"/>
    <cellStyle name="Comma 3 3 5" xfId="845" xr:uid="{00000000-0005-0000-0000-00004C030000}"/>
    <cellStyle name="Comma 3 3 5 2" xfId="846" xr:uid="{00000000-0005-0000-0000-00004D030000}"/>
    <cellStyle name="Comma 3 3 5 2 2" xfId="4792" xr:uid="{91332D1D-5526-4E4E-BB1F-A59389CC3106}"/>
    <cellStyle name="Comma 3 3 5 2 2 2" xfId="10345" xr:uid="{39C453A3-D7A4-44C3-97E8-0EEFE66E42FC}"/>
    <cellStyle name="Comma 3 3 5 2 2 3" xfId="14885" xr:uid="{48C50F16-CB62-4C59-A088-6321BC9E0493}"/>
    <cellStyle name="Comma 3 3 5 2 3" xfId="6189" xr:uid="{E1012CA0-FCE3-4DA8-9726-5A449C08AF31}"/>
    <cellStyle name="Comma 3 3 5 2 3 2" xfId="11484" xr:uid="{B8C6D650-D10F-4BB6-A8F5-6ED4B13F4708}"/>
    <cellStyle name="Comma 3 3 5 2 4" xfId="9201" xr:uid="{71A81A35-CDE2-4F26-8C84-2C7BAEC7E276}"/>
    <cellStyle name="Comma 3 3 5 2 5" xfId="13438" xr:uid="{EB157525-EA0E-4CF5-8574-15AE6F183836}"/>
    <cellStyle name="Comma 3 3 5 2 6" xfId="3550" xr:uid="{71DD74D0-5D8E-49C8-8DAD-298E0E38CFF5}"/>
    <cellStyle name="Comma 3 3 5 3" xfId="4400" xr:uid="{9493B3EA-1BF5-40F9-B36F-F62059617AE6}"/>
    <cellStyle name="Comma 3 3 5 3 2" xfId="9979" xr:uid="{EBFB3141-5863-4A47-9731-903AEFAF15BC}"/>
    <cellStyle name="Comma 3 3 5 3 3" xfId="14174" xr:uid="{AC0F05F1-C99A-4735-88AE-6F08E1EC7500}"/>
    <cellStyle name="Comma 3 3 5 4" xfId="3960" xr:uid="{5F40213D-7FF5-4A71-B11D-C006DF081F33}"/>
    <cellStyle name="Comma 3 3 5 4 2" xfId="9572" xr:uid="{01D7BFB5-B3BC-43FC-9A08-B95280EF9A42}"/>
    <cellStyle name="Comma 3 3 5 5" xfId="5864" xr:uid="{D2930DE3-D178-4749-9544-D30BD15517DA}"/>
    <cellStyle name="Comma 3 3 5 5 2" xfId="11160" xr:uid="{5A1AD1F0-9019-41C1-A464-BD6C50A81DE1}"/>
    <cellStyle name="Comma 3 3 5 6" xfId="6929" xr:uid="{145EEC1E-3555-4340-9171-9A3A9FEFE646}"/>
    <cellStyle name="Comma 3 3 5 6 2" xfId="12217" xr:uid="{F7381543-3F57-4465-A71B-936A4AF162FD}"/>
    <cellStyle name="Comma 3 3 5 7" xfId="8006" xr:uid="{097A3499-91F4-4EEA-8E4C-0A8EAE0CDFF9}"/>
    <cellStyle name="Comma 3 3 5 8" xfId="12715" xr:uid="{EA217CD6-E411-468C-BF69-A875579DF5FE}"/>
    <cellStyle name="Comma 3 3 5 9" xfId="3007" xr:uid="{BEB4DDCC-ABB1-431F-B711-3DFF88196849}"/>
    <cellStyle name="Comma 3 3 5 9 2" xfId="15638" xr:uid="{5454396E-28F4-4DD7-B60E-DFFB971DA332}"/>
    <cellStyle name="Comma 3 3 6" xfId="847" xr:uid="{00000000-0005-0000-0000-00004E030000}"/>
    <cellStyle name="Comma 3 3 6 2" xfId="4164" xr:uid="{7057D333-FCFF-4BE3-81EA-F3FF8BD2EDD2}"/>
    <cellStyle name="Comma 3 3 6 2 2" xfId="9763" xr:uid="{32E6D226-BF85-4475-84ED-1F7708C704D7}"/>
    <cellStyle name="Comma 3 3 6 2 3" xfId="14834" xr:uid="{68349576-C540-4597-A7E4-2E73F5B17064}"/>
    <cellStyle name="Comma 3 3 6 3" xfId="6043" xr:uid="{1C1E7033-7608-479F-BF1C-F74F0197512E}"/>
    <cellStyle name="Comma 3 3 6 3 2" xfId="11339" xr:uid="{63BEAB20-E5D9-476F-9913-70DD4BB5A2F3}"/>
    <cellStyle name="Comma 3 3 6 4" xfId="9315" xr:uid="{E3F9C316-38B0-4F7E-B73A-2B747DD55C49}"/>
    <cellStyle name="Comma 3 3 6 5" xfId="13387" xr:uid="{B32340A3-73B8-4A80-9C1A-5EA320F62383}"/>
    <cellStyle name="Comma 3 3 6 6" xfId="3674" xr:uid="{23890060-2DD1-488E-BD93-6CA8EB020C91}"/>
    <cellStyle name="Comma 3 3 7" xfId="848" xr:uid="{00000000-0005-0000-0000-00004F030000}"/>
    <cellStyle name="Comma 3 3 7 2" xfId="9026" xr:uid="{14B54DA9-2036-4FC3-A28A-3A8A87B3A2EB}"/>
    <cellStyle name="Comma 3 3 7 3" xfId="14124" xr:uid="{F94A05CA-3716-4C78-AB46-EA1F3CFB204D}"/>
    <cellStyle name="Comma 3 3 7 4" xfId="3378" xr:uid="{26036F9C-D909-4AD4-8D82-1953FE19D929}"/>
    <cellStyle name="Comma 3 3 8" xfId="849" xr:uid="{00000000-0005-0000-0000-000050030000}"/>
    <cellStyle name="Comma 3 3 8 2" xfId="9411" xr:uid="{727B0301-50B3-49B6-B072-188990730B9F}"/>
    <cellStyle name="Comma 3 3 8 3" xfId="3786" xr:uid="{3CE8D1E3-1908-4151-BC09-2EE1E87D6B37}"/>
    <cellStyle name="Comma 3 3 9" xfId="5669" xr:uid="{B329BDD8-6568-484C-8488-042260CD60AA}"/>
    <cellStyle name="Comma 3 3 9 2" xfId="10979" xr:uid="{48598202-0427-4CBB-B2BE-7996A9F0CBEC}"/>
    <cellStyle name="Comma 3 4" xfId="850" xr:uid="{00000000-0005-0000-0000-000051030000}"/>
    <cellStyle name="Comma 3 4 10" xfId="7305" xr:uid="{73BDB1B5-CEF8-4300-ABFD-23D329AD8C97}"/>
    <cellStyle name="Comma 3 4 11" xfId="12727" xr:uid="{CC1FA974-865D-4ABF-8137-F1680E154F6D}"/>
    <cellStyle name="Comma 3 4 12" xfId="2388" xr:uid="{C99AAA5A-23A4-4C5A-B4F6-692B55047395}"/>
    <cellStyle name="Comma 3 4 12 2" xfId="15639" xr:uid="{F560D616-F804-42DB-9465-0B9B2BE1A55D}"/>
    <cellStyle name="Comma 3 4 2" xfId="851" xr:uid="{00000000-0005-0000-0000-000052030000}"/>
    <cellStyle name="Comma 3 4 2 10" xfId="7448" xr:uid="{2CB815FB-0A41-447C-A332-62579325F67C}"/>
    <cellStyle name="Comma 3 4 2 11" xfId="12812" xr:uid="{9A5C3C77-250D-4727-AD37-08E35DF81741}"/>
    <cellStyle name="Comma 3 4 2 12" xfId="2389" xr:uid="{E733642E-A2D8-4625-A40F-19A9A82C2166}"/>
    <cellStyle name="Comma 3 4 2 12 2" xfId="15550" xr:uid="{5EBCB6DE-F1A9-400C-B01F-867BF5B4E5C7}"/>
    <cellStyle name="Comma 3 4 2 2" xfId="852" xr:uid="{00000000-0005-0000-0000-000053030000}"/>
    <cellStyle name="Comma 3 4 2 2 2" xfId="4682" xr:uid="{B295E81F-4BA9-4DBC-8B78-3E7F7F700E01}"/>
    <cellStyle name="Comma 3 4 2 2 2 2" xfId="5375" xr:uid="{4CB7D325-E5E1-448F-8567-9FB9A8E3E9A4}"/>
    <cellStyle name="Comma 3 4 2 2 2 2 2" xfId="10767" xr:uid="{0B822F7B-2018-47D3-B614-61E607E08F87}"/>
    <cellStyle name="Comma 3 4 2 2 2 2 2 2" xfId="15480" xr:uid="{BF837A5C-3ADA-4AD7-9581-19A094C8246B}"/>
    <cellStyle name="Comma 3 4 2 2 2 2 3" xfId="14033" xr:uid="{9044E742-1531-4D62-8BFE-86F31F36AE2D}"/>
    <cellStyle name="Comma 3 4 2 2 2 3" xfId="6892" xr:uid="{6A72BDA3-DBBE-468E-AD65-2F4B4F910AA1}"/>
    <cellStyle name="Comma 3 4 2 2 2 3 2" xfId="12180" xr:uid="{130AFCFF-EBCA-4551-A191-F87D20E541B8}"/>
    <cellStyle name="Comma 3 4 2 2 2 3 3" xfId="14766" xr:uid="{5A1E0338-ECA6-4E12-90A6-04A5DB6FC3CE}"/>
    <cellStyle name="Comma 3 4 2 2 2 4" xfId="10240" xr:uid="{8F30A43A-5F41-4388-AC38-995C4FC34151}"/>
    <cellStyle name="Comma 3 4 2 2 2 5" xfId="7955" xr:uid="{468533DA-3D06-42A0-8996-9A5676935F2B}"/>
    <cellStyle name="Comma 3 4 2 2 2 6" xfId="13319" xr:uid="{6B29032B-A62B-4EE7-ABCB-9E5F0F682157}"/>
    <cellStyle name="Comma 3 4 2 2 3" xfId="5037" xr:uid="{729B3834-E791-4ABA-A747-03BADE4549FC}"/>
    <cellStyle name="Comma 3 4 2 2 3 2" xfId="7225" xr:uid="{5C854D08-ECD2-45BE-914F-500E93149FD5}"/>
    <cellStyle name="Comma 3 4 2 2 3 2 2" xfId="12511" xr:uid="{F774A457-2862-42CF-966F-40B0B20DB67B}"/>
    <cellStyle name="Comma 3 4 2 2 3 2 3" xfId="15138" xr:uid="{595AE757-97EB-425C-996C-EB677AF27573}"/>
    <cellStyle name="Comma 3 4 2 2 3 3" xfId="8368" xr:uid="{E90F9786-6E2C-4B50-A700-28C557B8754B}"/>
    <cellStyle name="Comma 3 4 2 2 3 4" xfId="13691" xr:uid="{EBBAAC9D-FE2D-42EA-BE9E-483D3C718A74}"/>
    <cellStyle name="Comma 3 4 2 2 4" xfId="4264" xr:uid="{A91056F1-00E6-4003-B60F-E607E9878D94}"/>
    <cellStyle name="Comma 3 4 2 2 4 2" xfId="9857" xr:uid="{C2E6EF99-6E87-422C-A571-E5DDC683696E}"/>
    <cellStyle name="Comma 3 4 2 2 4 3" xfId="14426" xr:uid="{43CB2B4A-E9C2-4A2B-8A78-55A33A96BA8F}"/>
    <cellStyle name="Comma 3 4 2 2 5" xfId="6203" xr:uid="{5558ECF2-E33D-422E-BF1F-53F1900DACB5}"/>
    <cellStyle name="Comma 3 4 2 2 5 2" xfId="11498" xr:uid="{5979EFA0-C65E-4916-B210-E13BEDD7EDDD}"/>
    <cellStyle name="Comma 3 4 2 2 6" xfId="6570" xr:uid="{F92E684B-DAEF-4ECF-ADD4-42EFCB0A71EF}"/>
    <cellStyle name="Comma 3 4 2 2 6 2" xfId="11858" xr:uid="{E08EC19C-2E84-41D2-BE16-47795819B112}"/>
    <cellStyle name="Comma 3 4 2 2 7" xfId="7608" xr:uid="{23CB0E7A-6761-454B-98D1-424950995038}"/>
    <cellStyle name="Comma 3 4 2 2 8" xfId="12972" xr:uid="{8E0C6B61-7DF6-4C65-8510-AB36F8FDE597}"/>
    <cellStyle name="Comma 3 4 2 2 9" xfId="2879" xr:uid="{A5AFDF6C-7B86-41E1-8C13-2AC5BD854CDE}"/>
    <cellStyle name="Comma 3 4 2 3" xfId="853" xr:uid="{00000000-0005-0000-0000-000054030000}"/>
    <cellStyle name="Comma 3 4 2 3 2" xfId="5215" xr:uid="{F7399520-F26E-4B0B-B601-5B944CEE9320}"/>
    <cellStyle name="Comma 3 4 2 3 2 2" xfId="10607" xr:uid="{28A1F9D9-D6C9-4C3C-8FDF-EEDB7C98433E}"/>
    <cellStyle name="Comma 3 4 2 3 2 2 2" xfId="15320" xr:uid="{CA47D9CE-5755-4071-974E-713BEA5D9064}"/>
    <cellStyle name="Comma 3 4 2 3 2 3" xfId="13873" xr:uid="{18FDC527-9371-415B-B7E9-20ADCCEBE884}"/>
    <cellStyle name="Comma 3 4 2 3 3" xfId="4539" xr:uid="{9E7A886F-8359-4878-A3E1-1371E62C9FDC}"/>
    <cellStyle name="Comma 3 4 2 3 3 2" xfId="10098" xr:uid="{36346318-7D68-4BA0-8E2D-4C1476030111}"/>
    <cellStyle name="Comma 3 4 2 3 3 3" xfId="14606" xr:uid="{B98DB091-F0C4-4843-B127-E51A635D3496}"/>
    <cellStyle name="Comma 3 4 2 3 4" xfId="6739" xr:uid="{EFB2954A-A27A-4FF4-95EF-A0C42A1C5C14}"/>
    <cellStyle name="Comma 3 4 2 3 4 2" xfId="12027" xr:uid="{1514A2C9-4B71-4A69-8B0A-2649CA9E98B1}"/>
    <cellStyle name="Comma 3 4 2 3 5" xfId="8628" xr:uid="{4CFFC29F-F2CC-400C-81F5-29E44A43DC0E}"/>
    <cellStyle name="Comma 3 4 2 3 6" xfId="7795" xr:uid="{3351BCD9-2A0B-453A-BBBD-C810C54BC786}"/>
    <cellStyle name="Comma 3 4 2 3 7" xfId="13159" xr:uid="{27081CEB-E677-43EA-8F8E-79BB456A79FC}"/>
    <cellStyle name="Comma 3 4 2 3 8" xfId="2719" xr:uid="{41726E53-002E-4EA5-A5F8-070532DF9ADE}"/>
    <cellStyle name="Comma 3 4 2 4" xfId="854" xr:uid="{00000000-0005-0000-0000-000055030000}"/>
    <cellStyle name="Comma 3 4 2 4 2" xfId="4884" xr:uid="{685B3952-11B7-488F-8CD8-82E2F2D16771}"/>
    <cellStyle name="Comma 3 4 2 4 2 2" xfId="10429" xr:uid="{ADDA0A1A-330E-4D12-BBD5-93100BC12F75}"/>
    <cellStyle name="Comma 3 4 2 4 2 3" xfId="14978" xr:uid="{189A5C65-104E-4040-93DF-01083BF85264}"/>
    <cellStyle name="Comma 3 4 2 4 3" xfId="7066" xr:uid="{817F4430-93AB-4278-89CF-71E689F70CCB}"/>
    <cellStyle name="Comma 3 4 2 4 3 2" xfId="12352" xr:uid="{3DC6FE0F-A067-4C2F-9111-D2BE62FB5F12}"/>
    <cellStyle name="Comma 3 4 2 4 4" xfId="8208" xr:uid="{596FE57D-B225-40A9-BBCF-A99ED05BA134}"/>
    <cellStyle name="Comma 3 4 2 4 5" xfId="13531" xr:uid="{55069C87-170D-47E9-995E-75A90FDD4AEB}"/>
    <cellStyle name="Comma 3 4 2 4 6" xfId="3030" xr:uid="{44521D33-9D3A-4B2A-83DA-AFB6747A6EAB}"/>
    <cellStyle name="Comma 3 4 2 5" xfId="855" xr:uid="{00000000-0005-0000-0000-000056030000}"/>
    <cellStyle name="Comma 3 4 2 5 2" xfId="9103" xr:uid="{6EA72D34-E988-4071-92A4-9683EF60AA36}"/>
    <cellStyle name="Comma 3 4 2 5 3" xfId="14267" xr:uid="{07EF9852-91AF-4365-8715-ACC82DD0CF7A}"/>
    <cellStyle name="Comma 3 4 2 5 4" xfId="3454" xr:uid="{717ACE76-FF2C-49C4-8772-D821DEFF0D5A}"/>
    <cellStyle name="Comma 3 4 2 6" xfId="856" xr:uid="{00000000-0005-0000-0000-000057030000}"/>
    <cellStyle name="Comma 3 4 2 6 2" xfId="9577" xr:uid="{DF40C56A-0638-44E3-B937-E91632A44228}"/>
    <cellStyle name="Comma 3 4 2 6 3" xfId="3965" xr:uid="{72C3B70B-B21B-47CB-A465-6704B36BB7C2}"/>
    <cellStyle name="Comma 3 4 2 7" xfId="5878" xr:uid="{2D6C9891-727A-4DC9-9C2A-8EF1693338C3}"/>
    <cellStyle name="Comma 3 4 2 7 2" xfId="11174" xr:uid="{F5097CEA-5B47-48BD-A9DC-33F5FE622412}"/>
    <cellStyle name="Comma 3 4 2 8" xfId="6433" xr:uid="{86FA7C97-6DFA-4995-B548-91CA85F595CC}"/>
    <cellStyle name="Comma 3 4 2 8 2" xfId="11721" xr:uid="{5EC6C269-901F-4567-B6B5-328517DBEF5C}"/>
    <cellStyle name="Comma 3 4 2 9" xfId="8477" xr:uid="{AED9400B-C846-4883-9CF4-9C23D555D428}"/>
    <cellStyle name="Comma 3 4 3" xfId="857" xr:uid="{00000000-0005-0000-0000-000058030000}"/>
    <cellStyle name="Comma 3 4 3 2" xfId="858" xr:uid="{00000000-0005-0000-0000-000059030000}"/>
    <cellStyle name="Comma 3 4 3 2 2" xfId="5294" xr:uid="{750CF74D-9177-496D-A37F-E726A54716A9}"/>
    <cellStyle name="Comma 3 4 3 2 2 2" xfId="10686" xr:uid="{C2826131-CA35-46C6-8A21-C1E43F1661A8}"/>
    <cellStyle name="Comma 3 4 3 2 2 2 2" xfId="15399" xr:uid="{940D0FE2-01A1-4EDF-AAEB-5E1ACDE36E46}"/>
    <cellStyle name="Comma 3 4 3 2 2 3" xfId="13952" xr:uid="{74BD992D-53D1-43B3-A36C-870BC6D63675}"/>
    <cellStyle name="Comma 3 4 3 2 3" xfId="4610" xr:uid="{7BC85EAF-868D-45FB-A321-6F8BCCF3B5F6}"/>
    <cellStyle name="Comma 3 4 3 2 3 2" xfId="10168" xr:uid="{1264331B-8541-492D-BFAB-8950756671D9}"/>
    <cellStyle name="Comma 3 4 3 2 3 3" xfId="14685" xr:uid="{44A66C83-F04A-468F-A5D0-4046EE296800}"/>
    <cellStyle name="Comma 3 4 3 2 4" xfId="6815" xr:uid="{7752D434-FEE2-474E-9D47-89A6085DB71B}"/>
    <cellStyle name="Comma 3 4 3 2 4 2" xfId="12103" xr:uid="{B7959408-9339-4031-B1E0-C2458886FA24}"/>
    <cellStyle name="Comma 3 4 3 2 5" xfId="9102" xr:uid="{F5D55171-F45F-48D8-8CDD-CB02E3214902}"/>
    <cellStyle name="Comma 3 4 3 2 6" xfId="7874" xr:uid="{FE7AD50C-1ED8-487E-ADDA-E554EDAA397F}"/>
    <cellStyle name="Comma 3 4 3 2 7" xfId="13238" xr:uid="{B28DC1EB-7EA0-42E9-BC30-C9CFDB6757D5}"/>
    <cellStyle name="Comma 3 4 3 2 8" xfId="3453" xr:uid="{D31375D2-0A74-40B1-B36A-2BC50B681EAA}"/>
    <cellStyle name="Comma 3 4 3 3" xfId="4957" xr:uid="{737DD2B7-7ED5-4454-8A2A-BD9E45005EC8}"/>
    <cellStyle name="Comma 3 4 3 3 2" xfId="7144" xr:uid="{AEBF00BA-6B0D-445F-8A14-CD095916B3CB}"/>
    <cellStyle name="Comma 3 4 3 3 2 2" xfId="12430" xr:uid="{C30291AE-48ED-43D5-8424-D7C26EC2FEBA}"/>
    <cellStyle name="Comma 3 4 3 3 2 3" xfId="15057" xr:uid="{E356B1F5-18E5-4315-A694-6DB70E64C66D}"/>
    <cellStyle name="Comma 3 4 3 3 3" xfId="8287" xr:uid="{AF9677C7-D5D9-4645-9B6D-9B176636CBDD}"/>
    <cellStyle name="Comma 3 4 3 3 4" xfId="13610" xr:uid="{B31DF507-1BB9-4BE7-885A-E24E468D772D}"/>
    <cellStyle name="Comma 3 4 3 4" xfId="4181" xr:uid="{96124E44-B652-439B-872B-AF9C4E4E02BD}"/>
    <cellStyle name="Comma 3 4 3 4 2" xfId="9775" xr:uid="{936BCB40-6410-4996-9529-28696E9BB73D}"/>
    <cellStyle name="Comma 3 4 3 4 3" xfId="14345" xr:uid="{7A830226-A87A-4CEC-889A-85E95BD75BBA}"/>
    <cellStyle name="Comma 3 4 3 5" xfId="6052" xr:uid="{E197D08E-F11C-4320-BFC5-697A657538FD}"/>
    <cellStyle name="Comma 3 4 3 5 2" xfId="11348" xr:uid="{DA57119E-E32E-481A-8B82-B6D297EDD769}"/>
    <cellStyle name="Comma 3 4 3 6" xfId="6501" xr:uid="{20A37964-7016-49DC-9E63-1BF83BA3A40B}"/>
    <cellStyle name="Comma 3 4 3 6 2" xfId="11789" xr:uid="{6A98B8CB-977D-4D61-9A11-FD47F7D51885}"/>
    <cellStyle name="Comma 3 4 3 7" xfId="7527" xr:uid="{09204658-21D6-44F9-AB8F-692B78C8DDAD}"/>
    <cellStyle name="Comma 3 4 3 8" xfId="12891" xr:uid="{107190D6-D789-4C30-8474-9FBC2AFE3325}"/>
    <cellStyle name="Comma 3 4 3 9" xfId="2798" xr:uid="{20736299-7BC6-458E-85B9-D51E80A9228E}"/>
    <cellStyle name="Comma 3 4 4" xfId="859" xr:uid="{00000000-0005-0000-0000-00005A030000}"/>
    <cellStyle name="Comma 3 4 4 2" xfId="860" xr:uid="{00000000-0005-0000-0000-00005B030000}"/>
    <cellStyle name="Comma 3 4 4 2 2" xfId="5134" xr:uid="{2D96AEB2-C51A-4CCD-846A-D48C4AD267E0}"/>
    <cellStyle name="Comma 3 4 4 2 2 2" xfId="10526" xr:uid="{5D850D88-641E-4012-9D7C-E49789C1C7A6}"/>
    <cellStyle name="Comma 3 4 4 2 2 3" xfId="15239" xr:uid="{52CB50BB-3956-4A63-BCCB-1786DE92A420}"/>
    <cellStyle name="Comma 3 4 4 2 3" xfId="6662" xr:uid="{7E4A563B-E06C-4F40-9263-1A3E5635CA1B}"/>
    <cellStyle name="Comma 3 4 4 2 3 2" xfId="11950" xr:uid="{89635CF6-831A-4086-B313-4CC3FF9097EF}"/>
    <cellStyle name="Comma 3 4 4 2 4" xfId="9209" xr:uid="{1A34127C-875B-4891-82A7-D1482A21CB9B}"/>
    <cellStyle name="Comma 3 4 4 2 5" xfId="7714" xr:uid="{B0E9CEB2-34C2-4FAD-B40B-BDB254374203}"/>
    <cellStyle name="Comma 3 4 4 2 6" xfId="13792" xr:uid="{9BCA3127-6F71-497A-AB2B-B1C723BE7E3D}"/>
    <cellStyle name="Comma 3 4 4 2 7" xfId="3560" xr:uid="{839078D9-A5ED-48D0-AF0A-B5D52EBCA283}"/>
    <cellStyle name="Comma 3 4 4 3" xfId="4472" xr:uid="{7564196E-2747-4EB5-9240-AB5F3638DC23}"/>
    <cellStyle name="Comma 3 4 4 3 2" xfId="6986" xr:uid="{3F80942F-63DF-490A-947F-0A49632DCB2E}"/>
    <cellStyle name="Comma 3 4 4 3 2 2" xfId="12272" xr:uid="{33CB8A08-2772-45EC-8244-D05CD4037579}"/>
    <cellStyle name="Comma 3 4 4 3 3" xfId="8120" xr:uid="{C9ED6108-53E1-4CCE-8FD9-F340EE84E730}"/>
    <cellStyle name="Comma 3 4 4 3 4" xfId="14525" xr:uid="{7CE67746-CA0C-4ED3-AA86-7FAB40299F02}"/>
    <cellStyle name="Comma 3 4 4 4" xfId="6364" xr:uid="{36B1BFD1-1B06-4E0F-A28D-DA171542CAA9}"/>
    <cellStyle name="Comma 3 4 4 4 2" xfId="11653" xr:uid="{37E05565-2250-4B04-98DE-1273E24ED46B}"/>
    <cellStyle name="Comma 3 4 4 5" xfId="7365" xr:uid="{B449DCBC-08B4-476B-8E67-CF6203D9CFEC}"/>
    <cellStyle name="Comma 3 4 4 6" xfId="13078" xr:uid="{BDCB2028-4FD5-4203-96E1-02088E487355}"/>
    <cellStyle name="Comma 3 4 4 7" xfId="2636" xr:uid="{91298DD5-DAC9-41D0-8A2D-8619D78FEEFE}"/>
    <cellStyle name="Comma 3 4 5" xfId="861" xr:uid="{00000000-0005-0000-0000-00005C030000}"/>
    <cellStyle name="Comma 3 4 5 2" xfId="4803" xr:uid="{DAF0B9ED-B0B0-4B00-BF19-B78427B1A4C4}"/>
    <cellStyle name="Comma 3 4 5 2 2" xfId="10355" xr:uid="{EE45F048-5B54-40F9-AD71-CDE01347C354}"/>
    <cellStyle name="Comma 3 4 5 2 3" xfId="14897" xr:uid="{A7E8E062-1FFD-4C6C-9B28-1BBCC54184E2}"/>
    <cellStyle name="Comma 3 4 5 3" xfId="6613" xr:uid="{11516770-3576-4D65-B11D-8708993B8530}"/>
    <cellStyle name="Comma 3 4 5 3 2" xfId="11901" xr:uid="{A900664E-DE17-4AAC-A6C4-73C8B990B298}"/>
    <cellStyle name="Comma 3 4 5 4" xfId="8714" xr:uid="{803000E4-6DB4-4EEF-BCB6-B0BB3C744E11}"/>
    <cellStyle name="Comma 3 4 5 5" xfId="7663" xr:uid="{B13CF404-2A31-4BCD-9DA8-52640AD21A27}"/>
    <cellStyle name="Comma 3 4 5 6" xfId="13450" xr:uid="{1609E0F5-E558-4CFC-965D-B018A861F8B0}"/>
    <cellStyle name="Comma 3 4 5 7" xfId="3015" xr:uid="{CF9D46AB-8CD4-47C8-9245-CDFEF20F7BF9}"/>
    <cellStyle name="Comma 3 4 6" xfId="862" xr:uid="{00000000-0005-0000-0000-00005D030000}"/>
    <cellStyle name="Comma 3 4 6 2" xfId="6935" xr:uid="{A65F6259-83DB-4DD2-B9CC-8C96EDDF22A9}"/>
    <cellStyle name="Comma 3 4 6 2 2" xfId="12222" xr:uid="{4EF3E2DB-2856-42C0-9991-E9F41B031A71}"/>
    <cellStyle name="Comma 3 4 6 3" xfId="8022" xr:uid="{9A95F024-8052-40AA-B16E-34F9504E1538}"/>
    <cellStyle name="Comma 3 4 6 4" xfId="14186" xr:uid="{A4F38523-F63A-4AD4-95A0-F17E79A311B7}"/>
    <cellStyle name="Comma 3 4 6 5" xfId="3377" xr:uid="{126FC199-C42D-4F31-AEB5-762E79264FEE}"/>
    <cellStyle name="Comma 3 4 7" xfId="863" xr:uid="{00000000-0005-0000-0000-00005E030000}"/>
    <cellStyle name="Comma 3 4 7 2" xfId="9428" xr:uid="{55197807-D6FC-46F8-BB34-FCF6464788D9}"/>
    <cellStyle name="Comma 3 4 7 3" xfId="3806" xr:uid="{96E30341-0079-4458-A0BD-4B0DF3E2BD7A}"/>
    <cellStyle name="Comma 3 4 8" xfId="5708" xr:uid="{6A359C65-1DF9-45A6-9E90-79C9C24B7944}"/>
    <cellStyle name="Comma 3 4 8 2" xfId="11010" xr:uid="{10596782-8978-4F4A-BEDA-CA410BAE962C}"/>
    <cellStyle name="Comma 3 4 9" xfId="8455" xr:uid="{2A579DC3-66DE-4796-88D5-4BAE14280F69}"/>
    <cellStyle name="Comma 3 5" xfId="864" xr:uid="{00000000-0005-0000-0000-00005F030000}"/>
    <cellStyle name="Comma 3 5 10" xfId="8510" xr:uid="{57AAA96C-52D4-44C8-BE8A-57E789D7ED82}"/>
    <cellStyle name="Comma 3 5 11" xfId="7377" xr:uid="{CAF3EE26-CD9D-42C8-AFEF-16D79268E2DE}"/>
    <cellStyle name="Comma 3 5 12" xfId="12739" xr:uid="{0C3C0BF1-81BE-4764-A056-AB9C172C5FEA}"/>
    <cellStyle name="Comma 3 5 13" xfId="2461" xr:uid="{4ADBA269-8B5F-48B3-8D71-246EED2A4B76}"/>
    <cellStyle name="Comma 3 5 2" xfId="865" xr:uid="{00000000-0005-0000-0000-000060030000}"/>
    <cellStyle name="Comma 3 5 2 10" xfId="2731" xr:uid="{D8F9BCC2-1B94-4B7E-927E-8D326E883308}"/>
    <cellStyle name="Comma 3 5 2 10 2" xfId="15742" xr:uid="{3928E8CE-DC35-4498-9767-B1CED504B0C4}"/>
    <cellStyle name="Comma 3 5 2 2" xfId="866" xr:uid="{00000000-0005-0000-0000-000061030000}"/>
    <cellStyle name="Comma 3 5 2 2 2" xfId="4694" xr:uid="{07CECECE-8DAD-4540-8BC4-81565F080A30}"/>
    <cellStyle name="Comma 3 5 2 2 2 2" xfId="5387" xr:uid="{C819DAA0-8DB0-436A-B32C-20FFFE18774F}"/>
    <cellStyle name="Comma 3 5 2 2 2 2 2" xfId="10779" xr:uid="{FDB7B225-1173-40A6-B3BA-4E576A57D0B6}"/>
    <cellStyle name="Comma 3 5 2 2 2 2 2 2" xfId="15492" xr:uid="{A7C70C87-44F1-4148-A8B3-09B6E50245EA}"/>
    <cellStyle name="Comma 3 5 2 2 2 2 3" xfId="14045" xr:uid="{31E14EE9-FF1D-4B4D-BFA3-716C0CEB7023}"/>
    <cellStyle name="Comma 3 5 2 2 2 3" xfId="6904" xr:uid="{16A8EDFC-38B5-4554-9C1A-515BADB2482B}"/>
    <cellStyle name="Comma 3 5 2 2 2 3 2" xfId="12192" xr:uid="{22BA49C8-8C5C-4DA5-A60B-0971E0136FCE}"/>
    <cellStyle name="Comma 3 5 2 2 2 3 3" xfId="14778" xr:uid="{F18BAD61-ABB6-4180-89EB-0E4A692CDC56}"/>
    <cellStyle name="Comma 3 5 2 2 2 4" xfId="10252" xr:uid="{DD7BE8B4-7490-4C7D-916C-8A41943F8A34}"/>
    <cellStyle name="Comma 3 5 2 2 2 5" xfId="7967" xr:uid="{70A6E4DF-0437-45D9-AFC9-17633075C75B}"/>
    <cellStyle name="Comma 3 5 2 2 2 6" xfId="13331" xr:uid="{A87A0590-6095-4A27-90FA-1687440F96B4}"/>
    <cellStyle name="Comma 3 5 2 2 3" xfId="5049" xr:uid="{776CF16A-B721-4A91-8F65-94658FF6C20B}"/>
    <cellStyle name="Comma 3 5 2 2 3 2" xfId="7237" xr:uid="{97C567FD-27F4-4FAB-9D00-9DAC2C171C7A}"/>
    <cellStyle name="Comma 3 5 2 2 3 2 2" xfId="12523" xr:uid="{C0451D92-0E56-4592-B8F9-C2B040504867}"/>
    <cellStyle name="Comma 3 5 2 2 3 2 3" xfId="15150" xr:uid="{11CFE009-36D3-4A73-A2FF-53F8984174B4}"/>
    <cellStyle name="Comma 3 5 2 2 3 3" xfId="8380" xr:uid="{CE57EF89-566B-4F8A-AA52-0F3D5624399E}"/>
    <cellStyle name="Comma 3 5 2 2 3 4" xfId="13703" xr:uid="{BB4014DB-F72D-4DF8-BDDE-47C2617D9375}"/>
    <cellStyle name="Comma 3 5 2 2 4" xfId="4276" xr:uid="{3FC7206B-5730-422B-A089-5DB0DE3D4DA3}"/>
    <cellStyle name="Comma 3 5 2 2 4 2" xfId="9869" xr:uid="{C3594AF5-A62A-4379-9492-EDFEA4E49030}"/>
    <cellStyle name="Comma 3 5 2 2 4 3" xfId="14437" xr:uid="{D73F4E65-CBC6-498D-A919-12FAC00088DA}"/>
    <cellStyle name="Comma 3 5 2 2 5" xfId="6206" xr:uid="{E06F809F-AAF3-4266-AC8B-44C47CF7F4EB}"/>
    <cellStyle name="Comma 3 5 2 2 5 2" xfId="11501" xr:uid="{4AC7C3B2-695C-426B-A1DB-D844740C1D88}"/>
    <cellStyle name="Comma 3 5 2 2 6" xfId="6581" xr:uid="{E921A0F4-3FE4-4B87-A10B-237CDCA0DE23}"/>
    <cellStyle name="Comma 3 5 2 2 6 2" xfId="11869" xr:uid="{8394B976-4A14-4363-9D86-492C460E6293}"/>
    <cellStyle name="Comma 3 5 2 2 7" xfId="7620" xr:uid="{80AE2B31-F9F1-4F17-AFDB-416591A8E741}"/>
    <cellStyle name="Comma 3 5 2 2 8" xfId="12984" xr:uid="{BA952F6E-9ED6-4FEC-B54A-7897A83C7E33}"/>
    <cellStyle name="Comma 3 5 2 2 9" xfId="2891" xr:uid="{EA43F80D-8EDD-4A40-A6CF-66419FF2F830}"/>
    <cellStyle name="Comma 3 5 2 3" xfId="867" xr:uid="{00000000-0005-0000-0000-000062030000}"/>
    <cellStyle name="Comma 3 5 2 3 2" xfId="5227" xr:uid="{334C23F9-FA0F-4572-988B-A9E1E8188070}"/>
    <cellStyle name="Comma 3 5 2 3 2 2" xfId="10619" xr:uid="{373BF5BE-31B2-4DDC-886B-D008B49822E1}"/>
    <cellStyle name="Comma 3 5 2 3 2 2 2" xfId="15332" xr:uid="{758B16DE-20D0-4C2D-B788-CCE509536C33}"/>
    <cellStyle name="Comma 3 5 2 3 2 3" xfId="13885" xr:uid="{C3AF1A81-47A5-44D8-B811-1B169B92FBAA}"/>
    <cellStyle name="Comma 3 5 2 3 3" xfId="4551" xr:uid="{ACA9BDB7-878C-4757-8ACE-760FEC234E90}"/>
    <cellStyle name="Comma 3 5 2 3 3 2" xfId="10110" xr:uid="{65B3E515-1CFC-44E3-ADAB-9C23B01DFD65}"/>
    <cellStyle name="Comma 3 5 2 3 3 3" xfId="14618" xr:uid="{9E57FA60-975E-43FD-BC3D-2B7498A5F143}"/>
    <cellStyle name="Comma 3 5 2 3 4" xfId="6751" xr:uid="{49CF3C2C-399E-41DF-9B6E-695488B7E75E}"/>
    <cellStyle name="Comma 3 5 2 3 4 2" xfId="12039" xr:uid="{FFEF8397-CE37-468B-83DA-CE2B2410C5BC}"/>
    <cellStyle name="Comma 3 5 2 3 5" xfId="8636" xr:uid="{31436415-6B5E-4606-971B-DCCA527972E7}"/>
    <cellStyle name="Comma 3 5 2 3 6" xfId="7807" xr:uid="{6D0F8ABB-144C-467C-9268-A5B1EA2B5277}"/>
    <cellStyle name="Comma 3 5 2 3 7" xfId="13171" xr:uid="{831E71DD-F64C-4B98-8445-468478D6F299}"/>
    <cellStyle name="Comma 3 5 2 3 8" xfId="2905" xr:uid="{DB1AE6FA-C5F7-4136-BF5F-EF07F5AC8007}"/>
    <cellStyle name="Comma 3 5 2 4" xfId="868" xr:uid="{00000000-0005-0000-0000-000063030000}"/>
    <cellStyle name="Comma 3 5 2 4 2" xfId="4896" xr:uid="{A5063354-61F6-4365-807A-753838ACE1BD}"/>
    <cellStyle name="Comma 3 5 2 4 2 2" xfId="10436" xr:uid="{5F3516EE-AC66-42FD-B3A2-ADBD3F6AF5A8}"/>
    <cellStyle name="Comma 3 5 2 4 2 3" xfId="14990" xr:uid="{3981B30C-AA28-4C61-A59A-B8B28C3BAD21}"/>
    <cellStyle name="Comma 3 5 2 4 3" xfId="7078" xr:uid="{AF90B4CB-06E9-4C8B-BDCA-389A22A9C8DA}"/>
    <cellStyle name="Comma 3 5 2 4 3 2" xfId="12364" xr:uid="{6DA41C0D-8245-43A3-892B-169A9C5250FA}"/>
    <cellStyle name="Comma 3 5 2 4 4" xfId="9179" xr:uid="{8B6B39E3-CF91-4D06-9444-63C1D596667E}"/>
    <cellStyle name="Comma 3 5 2 4 5" xfId="8220" xr:uid="{F31CDD0F-FEE5-469F-A6B9-4B4A69B69B70}"/>
    <cellStyle name="Comma 3 5 2 4 6" xfId="13543" xr:uid="{05A1AC57-E9F6-400A-8A6F-AB2899960CC7}"/>
    <cellStyle name="Comma 3 5 2 4 7" xfId="3529" xr:uid="{F26A6908-EB27-443C-BBA6-24B36BAE4626}"/>
    <cellStyle name="Comma 3 5 2 5" xfId="3968" xr:uid="{8931886D-4099-4992-86B2-0124CF337795}"/>
    <cellStyle name="Comma 3 5 2 5 2" xfId="9580" xr:uid="{301EF348-78C6-455D-854B-E8FDA2A137DB}"/>
    <cellStyle name="Comma 3 5 2 5 3" xfId="14278" xr:uid="{8ED25862-0CCC-40A5-9817-B27F3FA98C73}"/>
    <cellStyle name="Comma 3 5 2 6" xfId="5881" xr:uid="{6F26057C-5644-4F79-95A4-F081C7B4A028}"/>
    <cellStyle name="Comma 3 5 2 6 2" xfId="11177" xr:uid="{8C0A38DF-C8B1-47A0-BDE0-0070B3E2E802}"/>
    <cellStyle name="Comma 3 5 2 7" xfId="6444" xr:uid="{F2A71325-9813-41F4-9E09-31F5CF842D61}"/>
    <cellStyle name="Comma 3 5 2 7 2" xfId="11732" xr:uid="{CBD5A4C3-CD23-43BE-8AD1-D633A797D123}"/>
    <cellStyle name="Comma 3 5 2 8" xfId="7460" xr:uid="{362CC27C-C8E9-496B-85ED-F1CD80E86DD9}"/>
    <cellStyle name="Comma 3 5 2 9" xfId="12824" xr:uid="{E92C78FD-23AF-4A97-9522-651F143BD0D4}"/>
    <cellStyle name="Comma 3 5 3" xfId="869" xr:uid="{00000000-0005-0000-0000-000064030000}"/>
    <cellStyle name="Comma 3 5 3 2" xfId="4622" xr:uid="{36B7B01A-728E-4C9F-A593-756FCD1FA7FE}"/>
    <cellStyle name="Comma 3 5 3 2 2" xfId="5306" xr:uid="{3FC4251B-271B-49BB-A4FC-68B1C2273423}"/>
    <cellStyle name="Comma 3 5 3 2 2 2" xfId="10698" xr:uid="{1DFF111D-0B2A-4AE6-BB72-9F33ADC361F8}"/>
    <cellStyle name="Comma 3 5 3 2 2 2 2" xfId="15411" xr:uid="{92DA4BFD-39A6-4EE1-8ECA-7CBB41919ACD}"/>
    <cellStyle name="Comma 3 5 3 2 2 3" xfId="13964" xr:uid="{5AD9BE27-EAA5-44FD-8758-2FD44D4E09FD}"/>
    <cellStyle name="Comma 3 5 3 2 3" xfId="6827" xr:uid="{35E34207-3212-4D1B-9D3C-558A18AE0487}"/>
    <cellStyle name="Comma 3 5 3 2 3 2" xfId="12115" xr:uid="{14BBE4A6-6CBF-46E4-95E7-B2675292BA35}"/>
    <cellStyle name="Comma 3 5 3 2 3 3" xfId="14697" xr:uid="{FF700B0D-6292-4167-BF03-DB44A738214F}"/>
    <cellStyle name="Comma 3 5 3 2 4" xfId="10180" xr:uid="{9348B955-B0DC-44C0-B301-5EE7676AED2F}"/>
    <cellStyle name="Comma 3 5 3 2 5" xfId="7886" xr:uid="{4D1C94E1-B02C-44BD-8A78-B489B76C78CF}"/>
    <cellStyle name="Comma 3 5 3 2 6" xfId="13250" xr:uid="{578F07D4-AA2E-4CE3-B357-B8FF3EE52F7F}"/>
    <cellStyle name="Comma 3 5 3 3" xfId="4969" xr:uid="{31FE62C3-E924-4875-8C5A-463A3B7739E8}"/>
    <cellStyle name="Comma 3 5 3 3 2" xfId="7156" xr:uid="{25A98A61-F401-4039-9ABF-FE3CAFB6024C}"/>
    <cellStyle name="Comma 3 5 3 3 2 2" xfId="12442" xr:uid="{E73F262B-4D4E-4A06-988D-223226E2A6ED}"/>
    <cellStyle name="Comma 3 5 3 3 2 3" xfId="15069" xr:uid="{60D36320-71EB-4CC8-9ADA-459B1117E56E}"/>
    <cellStyle name="Comma 3 5 3 3 3" xfId="8299" xr:uid="{27330044-FDA4-4151-AC6A-A4964E9EC7A6}"/>
    <cellStyle name="Comma 3 5 3 3 4" xfId="13622" xr:uid="{C787F679-F248-4D6D-B7E7-9F78CCA840FA}"/>
    <cellStyle name="Comma 3 5 3 4" xfId="4193" xr:uid="{64215BAE-A9D9-44C1-A937-AFBCF1DBB616}"/>
    <cellStyle name="Comma 3 5 3 4 2" xfId="9787" xr:uid="{86C8EF3A-5573-4561-A59B-A988CE6AF564}"/>
    <cellStyle name="Comma 3 5 3 4 3" xfId="14357" xr:uid="{9E535E21-39C5-4A78-8F60-BC7FC7A6D4FC}"/>
    <cellStyle name="Comma 3 5 3 5" xfId="6055" xr:uid="{F24FB0E9-5726-4341-B60F-6EEAFA81AFC3}"/>
    <cellStyle name="Comma 3 5 3 5 2" xfId="11351" xr:uid="{F24A4042-8C1C-417B-901C-9BD57ED7260F}"/>
    <cellStyle name="Comma 3 5 3 6" xfId="6512" xr:uid="{749533C1-7E48-4235-B267-2CFFCEF6865B}"/>
    <cellStyle name="Comma 3 5 3 6 2" xfId="11800" xr:uid="{AF9B1F5D-73F5-4B49-8C10-655B29CE54C7}"/>
    <cellStyle name="Comma 3 5 3 7" xfId="7539" xr:uid="{0DB02885-3B40-464B-A919-B0E76D852133}"/>
    <cellStyle name="Comma 3 5 3 8" xfId="12903" xr:uid="{C9129F0D-9313-4725-9D28-D9C2CDB9CA33}"/>
    <cellStyle name="Comma 3 5 3 9" xfId="2810" xr:uid="{CC041202-7108-4CAA-A70A-70D436946EA8}"/>
    <cellStyle name="Comma 3 5 4" xfId="870" xr:uid="{00000000-0005-0000-0000-000065030000}"/>
    <cellStyle name="Comma 3 5 4 2" xfId="5146" xr:uid="{072386F6-F50F-46C9-A8D0-389C858ACDFC}"/>
    <cellStyle name="Comma 3 5 4 2 2" xfId="10538" xr:uid="{1317A270-7A48-4540-87E9-5B5BECA5C5A7}"/>
    <cellStyle name="Comma 3 5 4 2 2 2" xfId="15251" xr:uid="{DBE44B27-71C0-4507-A40A-CF7EDEAE2FE3}"/>
    <cellStyle name="Comma 3 5 4 2 3" xfId="13804" xr:uid="{C7131E44-AD01-4F22-B197-93F6BEB0A3D5}"/>
    <cellStyle name="Comma 3 5 4 3" xfId="4484" xr:uid="{A6098D6E-108A-452B-B526-9D9B4F44ECD4}"/>
    <cellStyle name="Comma 3 5 4 3 2" xfId="10044" xr:uid="{30FD397D-0839-4ED9-9925-0323458286E6}"/>
    <cellStyle name="Comma 3 5 4 3 3" xfId="14537" xr:uid="{4CA810D1-5222-44B9-AA82-6237A1D6A10A}"/>
    <cellStyle name="Comma 3 5 4 4" xfId="6674" xr:uid="{B55BA81B-EB43-4605-8608-9790A3ADAC9B}"/>
    <cellStyle name="Comma 3 5 4 4 2" xfId="11962" xr:uid="{7BDB73F8-F90F-4B10-B611-63F349C969B5}"/>
    <cellStyle name="Comma 3 5 4 5" xfId="8615" xr:uid="{D4A62B20-4F3C-42EF-AE9E-6067454FF9F4}"/>
    <cellStyle name="Comma 3 5 4 6" xfId="7726" xr:uid="{77728742-83A7-4549-B7A4-17D72579973C}"/>
    <cellStyle name="Comma 3 5 4 7" xfId="13090" xr:uid="{8EBB2888-2248-457A-BD98-6495B5EF71E0}"/>
    <cellStyle name="Comma 3 5 4 8" xfId="2648" xr:uid="{347E6E85-F0B0-45FC-949F-00225A006F4C}"/>
    <cellStyle name="Comma 3 5 5" xfId="871" xr:uid="{00000000-0005-0000-0000-000066030000}"/>
    <cellStyle name="Comma 3 5 5 2" xfId="4815" xr:uid="{F0D2BE9D-1929-46AE-B289-29A6D1726D6D}"/>
    <cellStyle name="Comma 3 5 5 2 2" xfId="10366" xr:uid="{2347E914-473C-4D26-B36C-1E67FC7EFD89}"/>
    <cellStyle name="Comma 3 5 5 2 3" xfId="14909" xr:uid="{2FEAC519-22E9-4FE0-B197-A652F64072E3}"/>
    <cellStyle name="Comma 3 5 5 3" xfId="6998" xr:uid="{7F9BDD0E-73D4-4DEF-A2E2-25D8CFE43BEA}"/>
    <cellStyle name="Comma 3 5 5 3 2" xfId="12284" xr:uid="{DB69BFCF-02BB-45B1-92DF-8CC8671ED392}"/>
    <cellStyle name="Comma 3 5 5 4" xfId="8132" xr:uid="{CFB2A0CA-222D-43DB-B9C9-F4299EA8F027}"/>
    <cellStyle name="Comma 3 5 5 5" xfId="13462" xr:uid="{A8165F5E-732D-4D03-976F-99B143581552}"/>
    <cellStyle name="Comma 3 5 5 6" xfId="2989" xr:uid="{C814E7C0-30F1-4F30-8D28-357A9BF2AC2C}"/>
    <cellStyle name="Comma 3 5 6" xfId="872" xr:uid="{00000000-0005-0000-0000-000067030000}"/>
    <cellStyle name="Comma 3 5 6 2" xfId="9013" xr:uid="{C66FEE45-F31E-4412-A229-2D428B00B938}"/>
    <cellStyle name="Comma 3 5 6 3" xfId="14198" xr:uid="{940D5A23-6EA4-4E69-B3E3-B04FF86D3BF7}"/>
    <cellStyle name="Comma 3 5 6 4" xfId="3365" xr:uid="{CFD663D3-8369-49C2-912F-EF83F5B86B7A}"/>
    <cellStyle name="Comma 3 5 7" xfId="3809" xr:uid="{202AF840-DAE3-4360-A804-62F9DD23D56E}"/>
    <cellStyle name="Comma 3 5 7 2" xfId="9431" xr:uid="{249EA34D-6729-497D-9CEE-D0073868C3D0}"/>
    <cellStyle name="Comma 3 5 8" xfId="5712" xr:uid="{75FCE503-AC6B-463D-BE3E-42FA49E89CE1}"/>
    <cellStyle name="Comma 3 5 8 2" xfId="11014" xr:uid="{2DF870BB-8583-4540-8C67-A715D48925FA}"/>
    <cellStyle name="Comma 3 5 9" xfId="6375" xr:uid="{CEAB537D-3474-4EC4-9BC3-E545C9A49E34}"/>
    <cellStyle name="Comma 3 5 9 2" xfId="11664" xr:uid="{44D94BF3-2B17-4953-B992-7BC911121B8B}"/>
    <cellStyle name="Comma 3 6" xfId="873" xr:uid="{00000000-0005-0000-0000-000068030000}"/>
    <cellStyle name="Comma 3 6 2" xfId="874" xr:uid="{00000000-0005-0000-0000-000069030000}"/>
    <cellStyle name="Comma 3 6 2 2" xfId="875" xr:uid="{00000000-0005-0000-0000-00006A030000}"/>
    <cellStyle name="Comma 3 6 2 2 2" xfId="5318" xr:uid="{41E5E019-97A8-4155-8B10-F67BAE128D9C}"/>
    <cellStyle name="Comma 3 6 2 2 2 2" xfId="10710" xr:uid="{5DD1BC71-3EB3-4F7D-8673-5256026B2D0D}"/>
    <cellStyle name="Comma 3 6 2 2 2 2 2" xfId="15423" xr:uid="{252AD0F1-A826-4EEB-8E04-E3F15EA7F28A}"/>
    <cellStyle name="Comma 3 6 2 2 2 3" xfId="13976" xr:uid="{F7040CC5-1096-4569-972E-22061C637A57}"/>
    <cellStyle name="Comma 3 6 2 2 3" xfId="4633" xr:uid="{5DBAE169-049F-4236-A899-75E3507170BE}"/>
    <cellStyle name="Comma 3 6 2 2 3 2" xfId="10191" xr:uid="{C4F35A13-4604-4B33-A16F-6A233ACA941B}"/>
    <cellStyle name="Comma 3 6 2 2 3 3" xfId="14709" xr:uid="{8A77EBD5-C7F3-4A3F-8184-83489E8D75D4}"/>
    <cellStyle name="Comma 3 6 2 2 4" xfId="6211" xr:uid="{B2403C26-3A33-4B39-B91A-439DA155D360}"/>
    <cellStyle name="Comma 3 6 2 2 4 2" xfId="11506" xr:uid="{BA9E1677-C900-4707-9E10-0358FD3530FF}"/>
    <cellStyle name="Comma 3 6 2 2 5" xfId="9215" xr:uid="{BBDCC208-E794-4DC2-AF64-E3ADE0106321}"/>
    <cellStyle name="Comma 3 6 2 2 6" xfId="7898" xr:uid="{CDBE50AA-CBA2-4393-BA9B-CBFB52FC07A2}"/>
    <cellStyle name="Comma 3 6 2 2 7" xfId="13262" xr:uid="{7C7BBA70-8E7C-45ED-8FFF-EE38011EAB6C}"/>
    <cellStyle name="Comma 3 6 2 2 8" xfId="3567" xr:uid="{985F3804-F965-4B2C-BE2B-57669167CE74}"/>
    <cellStyle name="Comma 3 6 2 3" xfId="4981" xr:uid="{22364DE4-80B5-4766-8F51-06DE27B0CA96}"/>
    <cellStyle name="Comma 3 6 2 3 2" xfId="7168" xr:uid="{00B545CA-CB0C-47E0-9921-0B2F1271A37D}"/>
    <cellStyle name="Comma 3 6 2 3 2 2" xfId="12454" xr:uid="{6A123CD6-37DA-48C0-A41E-023A97C74F99}"/>
    <cellStyle name="Comma 3 6 2 3 2 3" xfId="15081" xr:uid="{1759A2A4-0A55-4C5E-B1D8-2C4DD0936B4F}"/>
    <cellStyle name="Comma 3 6 2 3 3" xfId="8311" xr:uid="{A736209D-9E1D-46AB-8F58-0775F51EA5EB}"/>
    <cellStyle name="Comma 3 6 2 3 4" xfId="13634" xr:uid="{3F884F9B-FDEE-4CBE-BFB7-7E09DD72ADCE}"/>
    <cellStyle name="Comma 3 6 2 4" xfId="3973" xr:uid="{C75FBE75-8717-419F-8E6E-5A3FF4F43AC8}"/>
    <cellStyle name="Comma 3 6 2 4 2" xfId="9585" xr:uid="{92CCDD42-3274-422E-B630-77DD34D1ADB4}"/>
    <cellStyle name="Comma 3 6 2 4 3" xfId="14369" xr:uid="{F030262F-385A-4887-B752-8B117CC948E6}"/>
    <cellStyle name="Comma 3 6 2 5" xfId="5886" xr:uid="{35C6365F-85EB-45DF-9C51-98D25EDC5D74}"/>
    <cellStyle name="Comma 3 6 2 5 2" xfId="11182" xr:uid="{3C41BFD6-C67E-4199-987C-C5583E37CDF5}"/>
    <cellStyle name="Comma 3 6 2 6" xfId="7551" xr:uid="{6251F0DD-CB66-400F-9D28-99C32606B442}"/>
    <cellStyle name="Comma 3 6 2 7" xfId="12915" xr:uid="{4DBA9B49-81BC-4CF8-B73B-E00AE1348A83}"/>
    <cellStyle name="Comma 3 6 2 8" xfId="2822" xr:uid="{AE96DB8D-E301-44FF-BC10-37EC13F17825}"/>
    <cellStyle name="Comma 3 6 3" xfId="876" xr:uid="{00000000-0005-0000-0000-00006B030000}"/>
    <cellStyle name="Comma 3 6 3 2" xfId="5158" xr:uid="{9907588A-99B3-4250-B0A1-28C5D63B0043}"/>
    <cellStyle name="Comma 3 6 3 2 2" xfId="10550" xr:uid="{6E365364-0909-47B0-AF2B-3411A9229FA0}"/>
    <cellStyle name="Comma 3 6 3 2 2 2" xfId="15263" xr:uid="{59F82D92-F38A-4521-9A84-51ED59E9BFC6}"/>
    <cellStyle name="Comma 3 6 3 2 3" xfId="13816" xr:uid="{E0805B59-A5AB-4C35-82C3-1C3B831DC982}"/>
    <cellStyle name="Comma 3 6 3 3" xfId="4207" xr:uid="{7C514CE2-6EAF-4A1F-929D-540768A53AAA}"/>
    <cellStyle name="Comma 3 6 3 3 2" xfId="9800" xr:uid="{BF7B4AA3-165B-42A5-9DC1-287B456FE81F}"/>
    <cellStyle name="Comma 3 6 3 3 3" xfId="14549" xr:uid="{B3B29823-B479-4ADA-A8D9-09F4C46F477E}"/>
    <cellStyle name="Comma 3 6 3 4" xfId="6060" xr:uid="{F7BC7F1E-178D-4D99-B65B-40FC1B8B9476}"/>
    <cellStyle name="Comma 3 6 3 4 2" xfId="11356" xr:uid="{6265D823-04D2-4B9A-8556-D539027B2740}"/>
    <cellStyle name="Comma 3 6 3 5" xfId="8693" xr:uid="{131D4B41-6713-414D-9116-C3594F57A24A}"/>
    <cellStyle name="Comma 3 6 3 6" xfId="7738" xr:uid="{BF905052-4BE9-4659-AC2D-DEE83073825B}"/>
    <cellStyle name="Comma 3 6 3 7" xfId="13102" xr:uid="{6F48BCE0-A369-413A-9F4E-92F2C866AED2}"/>
    <cellStyle name="Comma 3 6 3 8" xfId="2980" xr:uid="{0740AFA3-DB47-41C3-BCE3-E678864751E5}"/>
    <cellStyle name="Comma 3 6 4" xfId="877" xr:uid="{00000000-0005-0000-0000-00006C030000}"/>
    <cellStyle name="Comma 3 6 4 2" xfId="4827" xr:uid="{E70A676E-2667-4FB5-AE2F-A46DFA199A83}"/>
    <cellStyle name="Comma 3 6 4 2 2" xfId="10378" xr:uid="{08C1A5E8-C38D-4623-AF51-9A79916A0990}"/>
    <cellStyle name="Comma 3 6 4 2 3" xfId="14921" xr:uid="{D9ECBD4E-4B50-4C4F-BAA5-39DE62585766}"/>
    <cellStyle name="Comma 3 6 4 3" xfId="7009" xr:uid="{0E2B9D15-113B-4288-B35E-7ACED317B560}"/>
    <cellStyle name="Comma 3 6 4 3 2" xfId="12295" xr:uid="{66DB77AB-FC96-4388-BE5D-384EE54686A5}"/>
    <cellStyle name="Comma 3 6 4 4" xfId="8146" xr:uid="{6ED1C343-F222-48FD-B5D3-FE3324EC0114}"/>
    <cellStyle name="Comma 3 6 4 5" xfId="13474" xr:uid="{5FA1EBDD-E887-4DB5-801E-A1F81548577F}"/>
    <cellStyle name="Comma 3 6 4 6" xfId="3364" xr:uid="{B1E0F0D2-8FB6-48E0-8F53-E03D4E967000}"/>
    <cellStyle name="Comma 3 6 5" xfId="3814" xr:uid="{12303AFF-9B78-4CB1-8093-BB88F0364142}"/>
    <cellStyle name="Comma 3 6 5 2" xfId="9436" xr:uid="{32E8F1BB-3914-48B2-9C04-8FEB4B80BB23}"/>
    <cellStyle name="Comma 3 6 5 3" xfId="14210" xr:uid="{76F3F85F-4D1A-4986-AA92-15DB866C7FDE}"/>
    <cellStyle name="Comma 3 6 6" xfId="5717" xr:uid="{7FA7F10A-DAC1-404D-BEC2-22434BC3668C}"/>
    <cellStyle name="Comma 3 6 6 2" xfId="11019" xr:uid="{59A97DC0-8F70-417A-B44F-F97C9633B42E}"/>
    <cellStyle name="Comma 3 6 7" xfId="7391" xr:uid="{99A24E78-2A66-4EAB-92B6-F1E584BD3829}"/>
    <cellStyle name="Comma 3 6 8" xfId="12754" xr:uid="{29C8F8D7-237F-4358-91FE-8063C1BD4924}"/>
    <cellStyle name="Comma 3 6 9" xfId="2662" xr:uid="{37D46B5B-A80D-4FDF-90B7-DEB9766B714C}"/>
    <cellStyle name="Comma 3 7" xfId="878" xr:uid="{00000000-0005-0000-0000-00006D030000}"/>
    <cellStyle name="Comma 3 7 2" xfId="879" xr:uid="{00000000-0005-0000-0000-00006E030000}"/>
    <cellStyle name="Comma 3 7 2 10" xfId="2967" xr:uid="{F5418CC6-0F41-492B-B539-D1E29C1F5A40}"/>
    <cellStyle name="Comma 3 7 2 10 2" xfId="15702" xr:uid="{451AC4F7-8DF3-4E2A-8B41-A1FAC4F8A140}"/>
    <cellStyle name="Comma 3 7 2 2" xfId="880" xr:uid="{00000000-0005-0000-0000-00006F030000}"/>
    <cellStyle name="Comma 3 7 2 2 2" xfId="5237" xr:uid="{A15D41BB-82A1-4122-8EF9-517B846DFA93}"/>
    <cellStyle name="Comma 3 7 2 2 2 2" xfId="6259" xr:uid="{EA351015-3D68-4717-9573-67E7D55C26E7}"/>
    <cellStyle name="Comma 3 7 2 2 2 2 2" xfId="11554" xr:uid="{72DFBA45-0CDC-43C2-B112-81869610F8AA}"/>
    <cellStyle name="Comma 3 7 2 2 2 3" xfId="10629" xr:uid="{DD67DF62-6218-46BB-9229-4029E36C6DF6}"/>
    <cellStyle name="Comma 3 7 2 2 2 4" xfId="15342" xr:uid="{25336C9A-9805-4BB4-9284-14AC3E3FAD9C}"/>
    <cellStyle name="Comma 3 7 2 2 3" xfId="4020" xr:uid="{04F414DC-A51D-4692-828B-B236BD05EB14}"/>
    <cellStyle name="Comma 3 7 2 2 3 2" xfId="9632" xr:uid="{9701F510-9E6C-42C4-833F-5703414C399F}"/>
    <cellStyle name="Comma 3 7 2 2 4" xfId="5934" xr:uid="{012823B0-B247-4014-AAC4-5DD84EEA718F}"/>
    <cellStyle name="Comma 3 7 2 2 4 2" xfId="11230" xr:uid="{0DDB4349-246F-441E-A86F-9A7B02644A15}"/>
    <cellStyle name="Comma 3 7 2 2 5" xfId="9254" xr:uid="{9B42BD82-4FC9-4CBA-9252-A4D0C4102C5F}"/>
    <cellStyle name="Comma 3 7 2 2 6" xfId="13895" xr:uid="{A8380CDC-65A2-4377-B307-10FED8200A97}"/>
    <cellStyle name="Comma 3 7 2 2 7" xfId="3610" xr:uid="{25FDE95D-5932-4A7F-AC2C-FD89ED03D573}"/>
    <cellStyle name="Comma 3 7 2 3" xfId="4561" xr:uid="{28D5E458-1CA4-4F8D-B616-0160DE970C4D}"/>
    <cellStyle name="Comma 3 7 2 3 2" xfId="6108" xr:uid="{62A4BF63-0EBF-4B7A-A68A-20A018386F65}"/>
    <cellStyle name="Comma 3 7 2 3 2 2" xfId="11404" xr:uid="{E4C44180-452E-44CC-A76F-C73226C52E8A}"/>
    <cellStyle name="Comma 3 7 2 3 3" xfId="10119" xr:uid="{B3938408-E8CD-4F60-B056-3D9C8A871345}"/>
    <cellStyle name="Comma 3 7 2 3 4" xfId="14628" xr:uid="{21F1DF80-538F-4BCB-A98B-F299B3D638F3}"/>
    <cellStyle name="Comma 3 7 2 4" xfId="3866" xr:uid="{36C6C503-E6B6-43DC-98D2-F619C0E2CC8C}"/>
    <cellStyle name="Comma 3 7 2 4 2" xfId="9486" xr:uid="{8A4FC861-FD28-434A-9BD5-09CF9F395DDA}"/>
    <cellStyle name="Comma 3 7 2 5" xfId="5767" xr:uid="{12085923-AB64-4FB7-AEF7-2BF85214C841}"/>
    <cellStyle name="Comma 3 7 2 5 2" xfId="11067" xr:uid="{F77D5878-D58F-4858-90A1-312344FDF07A}"/>
    <cellStyle name="Comma 3 7 2 6" xfId="6760" xr:uid="{74FA193E-88F7-46EE-9738-7A2249FC5527}"/>
    <cellStyle name="Comma 3 7 2 6 2" xfId="12048" xr:uid="{9F524101-E84A-4600-B71E-E0E7C900DAC7}"/>
    <cellStyle name="Comma 3 7 2 7" xfId="8684" xr:uid="{44486035-8745-4426-89DA-509FF886809B}"/>
    <cellStyle name="Comma 3 7 2 8" xfId="7817" xr:uid="{34A3C42D-F8BC-48CC-AEB8-8C6102169AC9}"/>
    <cellStyle name="Comma 3 7 2 9" xfId="13181" xr:uid="{DCE54645-DCFD-41FF-9162-C06E7E8BA1B9}"/>
    <cellStyle name="Comma 3 7 3" xfId="881" xr:uid="{00000000-0005-0000-0000-000070030000}"/>
    <cellStyle name="Comma 3 7 3 2" xfId="3980" xr:uid="{B25DE363-F931-4D96-8BE5-20B3FCD8AFA7}"/>
    <cellStyle name="Comma 3 7 3 2 2" xfId="6219" xr:uid="{FD19CBF9-C025-4EEE-BFD0-3AD5EF137E98}"/>
    <cellStyle name="Comma 3 7 3 2 2 2" xfId="11514" xr:uid="{03C833B8-5A65-4B74-AAE5-A4D0E6648868}"/>
    <cellStyle name="Comma 3 7 3 2 3" xfId="9592" xr:uid="{F8EFFBE5-21F1-4A4A-A50A-9BA53E911C0F}"/>
    <cellStyle name="Comma 3 7 3 2 4" xfId="15000" xr:uid="{7B07EC84-52A1-4377-BBE7-269A1BC31F4E}"/>
    <cellStyle name="Comma 3 7 3 3" xfId="5894" xr:uid="{D7020A91-88B2-46A3-B637-9BA1DB054C20}"/>
    <cellStyle name="Comma 3 7 3 3 2" xfId="11190" xr:uid="{56C56DAB-E704-4A4F-8CF2-64DEC0039208}"/>
    <cellStyle name="Comma 3 7 3 4" xfId="8230" xr:uid="{0E01C463-93A3-4CBA-916B-0FA66768EB67}"/>
    <cellStyle name="Comma 3 7 3 5" xfId="13553" xr:uid="{C98929EF-7ECF-4EB2-B44F-F7DEF167843F}"/>
    <cellStyle name="Comma 3 7 3 6" xfId="3575" xr:uid="{323D0526-BE0D-4ECF-92F2-0EF679269862}"/>
    <cellStyle name="Comma 3 7 4" xfId="882" xr:uid="{00000000-0005-0000-0000-000071030000}"/>
    <cellStyle name="Comma 3 7 4 2" xfId="4097" xr:uid="{29997A8A-A9FC-4861-B217-A77F1E9432EE}"/>
    <cellStyle name="Comma 3 7 4 2 2" xfId="9708" xr:uid="{F21DF6F1-5480-4C2E-B289-E0B50C10369E}"/>
    <cellStyle name="Comma 3 7 4 3" xfId="6068" xr:uid="{1F456ED6-B039-499A-861B-047BE038D11B}"/>
    <cellStyle name="Comma 3 7 4 3 2" xfId="11364" xr:uid="{B5CC26CF-A078-4EE9-88F6-BF90AFBA4F6F}"/>
    <cellStyle name="Comma 3 7 4 4" xfId="9011" xr:uid="{8521F829-1949-4A69-92ED-056E0EA807F8}"/>
    <cellStyle name="Comma 3 7 4 5" xfId="14288" xr:uid="{06026414-6B5C-44ED-80AA-591F8A5BFBAA}"/>
    <cellStyle name="Comma 3 7 4 6" xfId="3362" xr:uid="{D0881D29-35AE-4FF7-BA8B-01AAEA2B77AB}"/>
    <cellStyle name="Comma 3 7 5" xfId="3822" xr:uid="{E15283E1-1BBE-4A00-B217-5E22ACEE0024}"/>
    <cellStyle name="Comma 3 7 5 2" xfId="9444" xr:uid="{4EA53803-FC3B-40B2-BAE1-3362296B91EE}"/>
    <cellStyle name="Comma 3 7 6" xfId="5725" xr:uid="{24430B05-B4F3-474A-B316-48017A91C8CF}"/>
    <cellStyle name="Comma 3 7 6 2" xfId="11027" xr:uid="{2F20D388-9CAA-41CC-9378-048908F3BAEA}"/>
    <cellStyle name="Comma 3 7 7" xfId="7470" xr:uid="{E029BB61-34BD-4657-808C-0CD7BC9646EC}"/>
    <cellStyle name="Comma 3 7 8" xfId="12834" xr:uid="{09821480-D223-4D31-988A-7F2797BDA295}"/>
    <cellStyle name="Comma 3 7 9" xfId="2741" xr:uid="{44F058BC-768F-42EA-8B59-1038409FD37E}"/>
    <cellStyle name="Comma 3 8" xfId="883" xr:uid="{00000000-0005-0000-0000-000072030000}"/>
    <cellStyle name="Comma 3 8 2" xfId="884" xr:uid="{00000000-0005-0000-0000-000073030000}"/>
    <cellStyle name="Comma 3 8 2 2" xfId="5403" xr:uid="{2AE5FDC4-002D-405C-A917-EE024B6C3B96}"/>
    <cellStyle name="Comma 3 8 2 2 2" xfId="6275" xr:uid="{FFD5D3C9-0CCB-464C-A7E1-4A87E08427EC}"/>
    <cellStyle name="Comma 3 8 2 2 2 2" xfId="11570" xr:uid="{AEBBB744-648B-403C-B8E7-FE81A1AC0261}"/>
    <cellStyle name="Comma 3 8 2 2 2 3" xfId="15508" xr:uid="{34285B15-A162-4917-A64D-FB4E94921F4B}"/>
    <cellStyle name="Comma 3 8 2 2 3" xfId="10795" xr:uid="{7EFAA383-AE50-450B-88E7-29FA81C72585}"/>
    <cellStyle name="Comma 3 8 2 2 4" xfId="14061" xr:uid="{5172912C-766B-4EBB-8BFB-5A810D516D16}"/>
    <cellStyle name="Comma 3 8 2 3" xfId="4036" xr:uid="{4381B087-0603-4825-9875-AEBE5F768252}"/>
    <cellStyle name="Comma 3 8 2 3 2" xfId="9648" xr:uid="{D53F77D2-6370-4A34-8352-49831F5B617C}"/>
    <cellStyle name="Comma 3 8 2 3 3" xfId="14794" xr:uid="{B606697F-785A-4043-BF42-036D62CD09B2}"/>
    <cellStyle name="Comma 3 8 2 4" xfId="5950" xr:uid="{1129A1BE-8055-4A1D-9B39-B6616D9C51C8}"/>
    <cellStyle name="Comma 3 8 2 4 2" xfId="11246" xr:uid="{9CCF3F60-1C66-4CC3-B426-6BB17F1477E1}"/>
    <cellStyle name="Comma 3 8 2 5" xfId="8991" xr:uid="{F407FC73-A4EF-47FE-9FC8-840E5354B0DF}"/>
    <cellStyle name="Comma 3 8 2 6" xfId="7983" xr:uid="{1A285383-E389-4298-A096-18F57F38E0FE}"/>
    <cellStyle name="Comma 3 8 2 7" xfId="13347" xr:uid="{565D93F7-5D60-4CA1-BAA9-AA02F4DFFCF9}"/>
    <cellStyle name="Comma 3 8 2 8" xfId="3341" xr:uid="{DAC010C1-757B-4A80-A999-D1CB87F75C48}"/>
    <cellStyle name="Comma 3 8 3" xfId="3928" xr:uid="{E0450862-E41B-411E-A127-3963D8D53572}"/>
    <cellStyle name="Comma 3 8 3 2" xfId="6314" xr:uid="{0887683C-50F1-4290-AC62-6F2C6E0F5991}"/>
    <cellStyle name="Comma 3 8 3 2 2" xfId="11609" xr:uid="{5D33183C-8AF2-4CDE-A628-4C21680C42FA}"/>
    <cellStyle name="Comma 3 8 3 2 3" xfId="15166" xr:uid="{87F63B18-CC73-4E59-887F-4D42605EBCD0}"/>
    <cellStyle name="Comma 3 8 3 3" xfId="5989" xr:uid="{0781950C-18E5-4995-8A7C-E4B28FF207CF}"/>
    <cellStyle name="Comma 3 8 3 3 2" xfId="11285" xr:uid="{7CAC0548-9435-4C6B-B78D-1E97B2FA3139}"/>
    <cellStyle name="Comma 3 8 3 4" xfId="8399" xr:uid="{012832E6-074D-4109-9EE2-1734ED191CB3}"/>
    <cellStyle name="Comma 3 8 3 5" xfId="13719" xr:uid="{965D504F-541F-4DA5-81B7-AFD7E2FB33DE}"/>
    <cellStyle name="Comma 3 8 4" xfId="3883" xr:uid="{66C84356-F950-4E4D-91D1-A3E35F6E200B}"/>
    <cellStyle name="Comma 3 8 4 2" xfId="6124" xr:uid="{ED99F549-5186-443B-9659-687C381D05ED}"/>
    <cellStyle name="Comma 3 8 4 2 2" xfId="11420" xr:uid="{99265FA0-7DBE-4F11-87DD-8403444D175D}"/>
    <cellStyle name="Comma 3 8 4 3" xfId="9502" xr:uid="{F61D3D5F-ED48-47FF-917E-6B2F05551B3F}"/>
    <cellStyle name="Comma 3 8 4 4" xfId="14452" xr:uid="{75F44188-D011-4045-A47B-EA534AC8D767}"/>
    <cellStyle name="Comma 3 8 5" xfId="5789" xr:uid="{D9995799-F0BC-4972-9DB8-8B5492C420CD}"/>
    <cellStyle name="Comma 3 8 5 2" xfId="11088" xr:uid="{B5E84567-0870-490F-88BD-41CF6E2FB903}"/>
    <cellStyle name="Comma 3 8 6" xfId="7636" xr:uid="{5E9E5BFF-13D5-484E-BB1D-1BAC4B82A46D}"/>
    <cellStyle name="Comma 3 8 7" xfId="13000" xr:uid="{C34E90F0-266E-4C0A-AB29-FB1C488DBB2D}"/>
    <cellStyle name="Comma 3 8 8" xfId="3209" xr:uid="{7AD546A8-D03E-47AE-B514-761D11C6B75D}"/>
    <cellStyle name="Comma 3 9" xfId="885" xr:uid="{00000000-0005-0000-0000-000074030000}"/>
    <cellStyle name="Comma 3 9 10" xfId="3664" xr:uid="{73F71B74-5F71-4D67-BD6F-2EA5F90301B5}"/>
    <cellStyle name="Comma 3 9 2" xfId="4715" xr:uid="{C0D7A306-3261-4A30-A253-C56DBBD26D4A}"/>
    <cellStyle name="Comma 3 9 2 2" xfId="5413" xr:uid="{CCFCB1D6-C869-4DA5-87FE-27CE55542FF0}"/>
    <cellStyle name="Comma 3 9 2 2 2" xfId="6333" xr:uid="{69FDBCF6-C32B-4F9D-84AB-5E7132B9BF9E}"/>
    <cellStyle name="Comma 3 9 2 2 2 2" xfId="11628" xr:uid="{FCB12262-1745-410C-9857-4D84EA28066F}"/>
    <cellStyle name="Comma 3 9 2 2 2 3" xfId="15518" xr:uid="{1B76FA21-BF84-49AB-8BA2-1196CA2647FD}"/>
    <cellStyle name="Comma 3 9 2 2 3" xfId="10805" xr:uid="{72813EF7-2B9C-49AE-ACEF-ABF375249BE9}"/>
    <cellStyle name="Comma 3 9 2 2 4" xfId="14071" xr:uid="{8C405BC7-7F67-4EEA-AD3F-0BD3AADFB475}"/>
    <cellStyle name="Comma 3 9 2 3" xfId="6008" xr:uid="{EE61EDF9-27A4-499C-800E-70125158AD54}"/>
    <cellStyle name="Comma 3 9 2 3 2" xfId="11304" xr:uid="{300FBA1E-217E-42DF-9A82-D6816A883987}"/>
    <cellStyle name="Comma 3 9 2 3 3" xfId="14804" xr:uid="{8FAE2A6D-6FB6-4A0D-B145-6A67D8C725E1}"/>
    <cellStyle name="Comma 3 9 2 4" xfId="10273" xr:uid="{A79130D5-D374-46AE-A44B-F63F46DCD5C5}"/>
    <cellStyle name="Comma 3 9 2 5" xfId="13357" xr:uid="{A0FE30A1-BE07-4280-913F-99FB0D98C8D5}"/>
    <cellStyle name="Comma 3 9 3" xfId="5076" xr:uid="{B42673CC-EE10-47B2-B674-F3ED15E05170}"/>
    <cellStyle name="Comma 3 9 3 2" xfId="6038" xr:uid="{AAA0AFCB-DC98-49B5-B037-5D00FAC33F55}"/>
    <cellStyle name="Comma 3 9 3 2 2" xfId="11334" xr:uid="{EE59E7F4-9AE7-4111-AB0C-B5AB885874EE}"/>
    <cellStyle name="Comma 3 9 3 2 3" xfId="15179" xr:uid="{6ECEF053-BAC9-45F0-A873-4CB696BEB31D}"/>
    <cellStyle name="Comma 3 9 3 3" xfId="10468" xr:uid="{D165DA80-02C8-4DEB-ABE6-2BD7D1465CD0}"/>
    <cellStyle name="Comma 3 9 3 4" xfId="13732" xr:uid="{A8AAF281-938D-4B29-B507-E25D33FEF385}"/>
    <cellStyle name="Comma 3 9 4" xfId="4415" xr:uid="{2A9B88E1-0DE1-4483-8825-81C480560891}"/>
    <cellStyle name="Comma 3 9 4 2" xfId="9984" xr:uid="{64B7B87C-E08F-4C4E-8241-C05FBD8DCF71}"/>
    <cellStyle name="Comma 3 9 4 3" xfId="14465" xr:uid="{B800D3AD-2A39-4853-A02E-C6498B99782D}"/>
    <cellStyle name="Comma 3 9 5" xfId="3956" xr:uid="{9C77DB7C-00F1-4ACE-BE3D-BECC7C624D7D}"/>
    <cellStyle name="Comma 3 9 5 2" xfId="9568" xr:uid="{585884B1-DCBB-4939-AFC1-A939839DF7AA}"/>
    <cellStyle name="Comma 3 9 6" xfId="5662" xr:uid="{CF517777-508C-438A-ABCE-B33C2B467A51}"/>
    <cellStyle name="Comma 3 9 6 2" xfId="10973" xr:uid="{49BDFD2E-9225-4ADD-96D1-83DD7C49F806}"/>
    <cellStyle name="Comma 3 9 7" xfId="9310" xr:uid="{EF277A2F-0F68-456F-8E7E-D31641A156B5}"/>
    <cellStyle name="Comma 3 9 8" xfId="7286" xr:uid="{DD1E778C-A94C-4617-9AEC-1270F0087F17}"/>
    <cellStyle name="Comma 3 9 9" xfId="13016" xr:uid="{C5B1682C-9A11-419A-924B-0B49AFC98E51}"/>
    <cellStyle name="Comma 30" xfId="886" xr:uid="{00000000-0005-0000-0000-000075030000}"/>
    <cellStyle name="Comma 30 10" xfId="5873" xr:uid="{3FA9E3BE-2019-4982-8BEF-567BBC4AED7B}"/>
    <cellStyle name="Comma 30 10 2" xfId="11169" xr:uid="{84629622-8755-4B22-83D4-448B73450296}"/>
    <cellStyle name="Comma 30 11" xfId="7344" xr:uid="{0A427416-78D2-461B-A2A1-31E8F543D4C7}"/>
    <cellStyle name="Comma 30 12" xfId="12706" xr:uid="{30735929-1EF4-432C-AFFA-1960E74628D1}"/>
    <cellStyle name="Comma 30 13" xfId="2538" xr:uid="{6EE76C7A-63B7-4DB1-A84E-32DF0E35FB55}"/>
    <cellStyle name="Comma 30 2" xfId="887" xr:uid="{00000000-0005-0000-0000-000076030000}"/>
    <cellStyle name="Comma 30 2 10" xfId="2695" xr:uid="{74FD0F73-EDFE-4E84-87B1-6313D9594ACE}"/>
    <cellStyle name="Comma 30 2 2" xfId="888" xr:uid="{00000000-0005-0000-0000-000077030000}"/>
    <cellStyle name="Comma 30 2 2 2" xfId="889" xr:uid="{00000000-0005-0000-0000-000078030000}"/>
    <cellStyle name="Comma 30 2 2 2 2" xfId="5351" xr:uid="{B99B9C50-42CE-4E79-B26B-AE347F70E806}"/>
    <cellStyle name="Comma 30 2 2 2 2 2" xfId="10743" xr:uid="{DE33C3B5-3242-409D-BC4F-FB2846FD2FAA}"/>
    <cellStyle name="Comma 30 2 2 2 2 2 2" xfId="15456" xr:uid="{495343AC-F178-451A-935C-8433E63406D5}"/>
    <cellStyle name="Comma 30 2 2 2 2 3" xfId="14009" xr:uid="{D27ED560-FC55-466E-AD49-F08611F6F471}"/>
    <cellStyle name="Comma 30 2 2 2 3" xfId="4662" xr:uid="{00C70430-62A1-46F5-807C-B5A164C5F463}"/>
    <cellStyle name="Comma 30 2 2 2 3 2" xfId="10220" xr:uid="{0AEA0F62-61A3-44CF-8F1F-FE765EE03500}"/>
    <cellStyle name="Comma 30 2 2 2 3 3" xfId="14742" xr:uid="{9FE2CFE3-F523-4E81-9C6A-D6D041730E2C}"/>
    <cellStyle name="Comma 30 2 2 2 4" xfId="6869" xr:uid="{81DE0490-9B8C-4F1F-8E15-24AFFD22C721}"/>
    <cellStyle name="Comma 30 2 2 2 4 2" xfId="12157" xr:uid="{4FF4A613-B4FF-4A8D-BEAE-CE89F5C8CFEB}"/>
    <cellStyle name="Comma 30 2 2 2 5" xfId="8853" xr:uid="{AAEC7B6A-31AC-4C94-835D-C7F426296C7E}"/>
    <cellStyle name="Comma 30 2 2 2 6" xfId="7931" xr:uid="{9C82E679-F3EC-4AED-A0A6-8F32C9D55218}"/>
    <cellStyle name="Comma 30 2 2 2 7" xfId="13295" xr:uid="{689A9C2E-F35D-4A48-A2E5-ACCF9A69DBE9}"/>
    <cellStyle name="Comma 30 2 2 2 8" xfId="3193" xr:uid="{E3BC7682-5040-493D-A5ED-748B728646E2}"/>
    <cellStyle name="Comma 30 2 2 3" xfId="5014" xr:uid="{7D3744E8-1013-4471-8035-1F8A259D74AC}"/>
    <cellStyle name="Comma 30 2 2 3 2" xfId="7201" xr:uid="{C9FAECF1-1EC1-42BB-91DD-C208F83484CD}"/>
    <cellStyle name="Comma 30 2 2 3 2 2" xfId="12487" xr:uid="{E4741135-05A2-453A-AFC6-AE2D74ABA008}"/>
    <cellStyle name="Comma 30 2 2 3 2 3" xfId="15114" xr:uid="{1F3DF4DD-F146-4E5B-98C7-75144CF1E04C}"/>
    <cellStyle name="Comma 30 2 2 3 3" xfId="8344" xr:uid="{2A013F37-3B28-46AB-B3D8-3604E91639C5}"/>
    <cellStyle name="Comma 30 2 2 3 4" xfId="13667" xr:uid="{7D8C011A-2C89-4CB7-A3C4-08B8EE84CA68}"/>
    <cellStyle name="Comma 30 2 2 4" xfId="4335" xr:uid="{F34D8991-342B-4C44-95FA-D3EA6044A5FD}"/>
    <cellStyle name="Comma 30 2 2 4 2" xfId="9925" xr:uid="{0F9435C2-617F-4E7F-A3E6-80C2873BE7C5}"/>
    <cellStyle name="Comma 30 2 2 4 3" xfId="14402" xr:uid="{3816DE55-DCF8-42AF-B0D3-CEF0D3919140}"/>
    <cellStyle name="Comma 30 2 2 5" xfId="6548" xr:uid="{11C91316-E3ED-42CD-A8FE-20832A4B495C}"/>
    <cellStyle name="Comma 30 2 2 5 2" xfId="11836" xr:uid="{6640A882-800E-4597-BA0F-1A0A77430C46}"/>
    <cellStyle name="Comma 30 2 2 6" xfId="7584" xr:uid="{B51E8138-ABDD-4D1D-8725-ECDFFC6F0B8D}"/>
    <cellStyle name="Comma 30 2 2 7" xfId="12948" xr:uid="{39FD429D-F725-43B2-945E-88F18C24C2C9}"/>
    <cellStyle name="Comma 30 2 2 8" xfId="2855" xr:uid="{DAF75A52-1D77-47BE-BFC1-0FCD6F5F955C}"/>
    <cellStyle name="Comma 30 2 3" xfId="890" xr:uid="{00000000-0005-0000-0000-000079030000}"/>
    <cellStyle name="Comma 30 2 3 2" xfId="5191" xr:uid="{DA6C5B53-3EAB-4AC0-8654-4AB980879A9E}"/>
    <cellStyle name="Comma 30 2 3 2 2" xfId="10583" xr:uid="{BF9F4F5D-1582-4299-BCF2-A28A01464BA0}"/>
    <cellStyle name="Comma 30 2 3 2 2 2" xfId="15296" xr:uid="{445EE249-7FEB-4527-B626-2BEE3FA9B1F8}"/>
    <cellStyle name="Comma 30 2 3 2 3" xfId="13849" xr:uid="{A67E5728-8805-4DCB-90B9-1D7D4C858F64}"/>
    <cellStyle name="Comma 30 2 3 3" xfId="4520" xr:uid="{63528878-64DF-4D76-B67B-6A7C11D06082}"/>
    <cellStyle name="Comma 30 2 3 3 2" xfId="10079" xr:uid="{5641EA2F-1148-4079-A8A0-0928381FE0A1}"/>
    <cellStyle name="Comma 30 2 3 3 3" xfId="14582" xr:uid="{32A4CEE1-D800-4B81-8199-CE0105BE527B}"/>
    <cellStyle name="Comma 30 2 3 4" xfId="6716" xr:uid="{1897F183-680E-4A5C-BF6C-6407C50D1264}"/>
    <cellStyle name="Comma 30 2 3 4 2" xfId="12004" xr:uid="{EFAB4D24-C9E1-46A2-A390-E6F7A725EA45}"/>
    <cellStyle name="Comma 30 2 3 5" xfId="8697" xr:uid="{8386ACA1-4F49-4ADD-862A-A7F19A749AFB}"/>
    <cellStyle name="Comma 30 2 3 6" xfId="7771" xr:uid="{539A6CEE-394A-4A36-9F27-0F60326A5C9F}"/>
    <cellStyle name="Comma 30 2 3 7" xfId="13135" xr:uid="{2100AD46-E353-48E4-ADF6-5ADE47D61394}"/>
    <cellStyle name="Comma 30 2 3 8" xfId="2985" xr:uid="{BC84B56A-D1F6-4C71-9DDF-AD0D9584FD7F}"/>
    <cellStyle name="Comma 30 2 4" xfId="891" xr:uid="{00000000-0005-0000-0000-00007A030000}"/>
    <cellStyle name="Comma 30 2 4 2" xfId="4860" xr:uid="{F90A665D-92E2-407C-AC77-C566151BF72F}"/>
    <cellStyle name="Comma 30 2 4 2 2" xfId="10406" xr:uid="{1C8211D3-CBE8-4265-ABE8-E045A558C3C6}"/>
    <cellStyle name="Comma 30 2 4 2 3" xfId="14954" xr:uid="{23984A10-3C58-4B32-A24C-B7AF4BDE9F38}"/>
    <cellStyle name="Comma 30 2 4 3" xfId="7042" xr:uid="{2EF7954A-8F48-480F-A831-7FA245C8FD80}"/>
    <cellStyle name="Comma 30 2 4 3 2" xfId="12328" xr:uid="{BF2D3330-B4AA-4C39-9F14-5005E25F8908}"/>
    <cellStyle name="Comma 30 2 4 4" xfId="8179" xr:uid="{0C94AFE4-1C29-4212-B73B-A3B64BE7D459}"/>
    <cellStyle name="Comma 30 2 4 5" xfId="13507" xr:uid="{FCA34BA4-F0B4-4E48-A5A1-1960B8AEE2CA}"/>
    <cellStyle name="Comma 30 2 4 6" xfId="3134" xr:uid="{2D8B74CD-192B-481D-8E1F-4D8704EECA99}"/>
    <cellStyle name="Comma 30 2 5" xfId="892" xr:uid="{00000000-0005-0000-0000-00007B030000}"/>
    <cellStyle name="Comma 30 2 5 2" xfId="8968" xr:uid="{2CDAA38F-5D72-442E-BA63-03B0D026E73A}"/>
    <cellStyle name="Comma 30 2 5 3" xfId="14243" xr:uid="{F7FE82D3-48B5-479B-A6EA-86D4BDDC78B0}"/>
    <cellStyle name="Comma 30 2 5 4" xfId="3318" xr:uid="{269F0EAD-1007-43F3-8FF3-4D06AD69A177}"/>
    <cellStyle name="Comma 30 2 6" xfId="4240" xr:uid="{CBD66336-386F-4B9B-ADF1-4283CB036E3E}"/>
    <cellStyle name="Comma 30 2 6 2" xfId="9833" xr:uid="{00A04F9E-3B4E-4351-84AF-C8BEF59928DC}"/>
    <cellStyle name="Comma 30 2 7" xfId="6198" xr:uid="{1863C60B-7D6B-414D-B4DC-CE504B5DA833}"/>
    <cellStyle name="Comma 30 2 7 2" xfId="11493" xr:uid="{3B3DF538-9834-435D-A50B-D5E34C501026}"/>
    <cellStyle name="Comma 30 2 8" xfId="7424" xr:uid="{AA6DA633-D5C8-46F7-A2BC-A5073A1A2ED5}"/>
    <cellStyle name="Comma 30 2 9" xfId="12788" xr:uid="{BAE49131-4DAB-49FD-ACD1-E0E470CE2DCE}"/>
    <cellStyle name="Comma 30 3" xfId="893" xr:uid="{00000000-0005-0000-0000-00007C030000}"/>
    <cellStyle name="Comma 30 3 2" xfId="894" xr:uid="{00000000-0005-0000-0000-00007D030000}"/>
    <cellStyle name="Comma 30 3 2 2" xfId="5270" xr:uid="{6F1693E3-2C43-4596-B118-59285505C1FD}"/>
    <cellStyle name="Comma 30 3 2 2 2" xfId="10662" xr:uid="{829FF522-3E11-464B-B667-DE0332D91FD0}"/>
    <cellStyle name="Comma 30 3 2 2 2 2" xfId="15375" xr:uid="{E516F4F8-4308-4FD2-A8C5-69A6BBD4CB8F}"/>
    <cellStyle name="Comma 30 3 2 2 3" xfId="13928" xr:uid="{DC6CA434-0C16-4E91-B48F-8D4B86FA55FD}"/>
    <cellStyle name="Comma 30 3 2 3" xfId="4589" xr:uid="{051B3AAF-0549-4A53-BACE-12E376AA7C50}"/>
    <cellStyle name="Comma 30 3 2 3 2" xfId="10147" xr:uid="{BD2FD661-F550-4568-B2DB-790090DB769D}"/>
    <cellStyle name="Comma 30 3 2 3 3" xfId="14661" xr:uid="{A95B474B-5ED6-4C97-A012-7E9508B96815}"/>
    <cellStyle name="Comma 30 3 2 4" xfId="6792" xr:uid="{BD9AFFDD-DD06-427C-9036-A29960372EBC}"/>
    <cellStyle name="Comma 30 3 2 4 2" xfId="12080" xr:uid="{F583F59F-97C1-4808-A491-37367DBB3E1B}"/>
    <cellStyle name="Comma 30 3 2 5" xfId="8826" xr:uid="{ABE9A15E-E63D-44CD-82A6-3E18BD87F65A}"/>
    <cellStyle name="Comma 30 3 2 6" xfId="7850" xr:uid="{3FE8B4E0-6324-4AA3-AB4D-A427701428EF}"/>
    <cellStyle name="Comma 30 3 2 7" xfId="13214" xr:uid="{E74F08A3-0329-469C-9969-D1806545D6FF}"/>
    <cellStyle name="Comma 30 3 2 8" xfId="3163" xr:uid="{00FEDBC6-D976-4571-9610-FD9FA8C1FEE3}"/>
    <cellStyle name="Comma 30 3 3" xfId="4935" xr:uid="{DD9AB083-1FD6-4653-8D9A-A8C41197271E}"/>
    <cellStyle name="Comma 30 3 3 2" xfId="7120" xr:uid="{67602C20-C97B-4534-AB21-547180A5697B}"/>
    <cellStyle name="Comma 30 3 3 2 2" xfId="12406" xr:uid="{BAA96A6A-099B-400C-892C-E5B4005937E0}"/>
    <cellStyle name="Comma 30 3 3 2 3" xfId="15033" xr:uid="{5754623E-A39A-4CF1-ABD5-CC2E3CAB42B4}"/>
    <cellStyle name="Comma 30 3 3 3" xfId="8263" xr:uid="{3DE54107-A2BE-4B05-9C11-BBCA5F4C332E}"/>
    <cellStyle name="Comma 30 3 3 4" xfId="13586" xr:uid="{18C347FE-3DBC-4A12-8701-770B6852593D}"/>
    <cellStyle name="Comma 30 3 4" xfId="4305" xr:uid="{CC5B4A60-6E0C-4A66-9485-A889C3E6AB3D}"/>
    <cellStyle name="Comma 30 3 4 2" xfId="9896" xr:uid="{36017982-7933-48B7-ADAB-5FEDBCDDB853}"/>
    <cellStyle name="Comma 30 3 4 3" xfId="14321" xr:uid="{3D365A7D-E0E7-4B0E-B23A-A763B5862573}"/>
    <cellStyle name="Comma 30 3 5" xfId="6478" xr:uid="{4AB0D38C-242F-42BE-9FA8-7D88463BFC80}"/>
    <cellStyle name="Comma 30 3 5 2" xfId="11766" xr:uid="{8C262E8C-678F-4FA2-A9F7-754BFF9731DF}"/>
    <cellStyle name="Comma 30 3 6" xfId="7503" xr:uid="{15B5EB80-6915-4FBF-94AB-C8A65C935BC1}"/>
    <cellStyle name="Comma 30 3 7" xfId="12867" xr:uid="{52A0474A-DAB9-43E9-9A10-5A00F7840986}"/>
    <cellStyle name="Comma 30 3 8" xfId="2774" xr:uid="{E87B182C-DDC8-4C5D-BDCD-1D84CB9699A7}"/>
    <cellStyle name="Comma 30 4" xfId="895" xr:uid="{00000000-0005-0000-0000-00007E030000}"/>
    <cellStyle name="Comma 30 4 2" xfId="5115" xr:uid="{216B18A3-99B5-46ED-9489-D242E9CC77DA}"/>
    <cellStyle name="Comma 30 4 2 2" xfId="10507" xr:uid="{8CD29AEC-D256-4210-A294-4D3D583CF2DB}"/>
    <cellStyle name="Comma 30 4 2 2 2" xfId="15220" xr:uid="{0627188F-0762-46CD-A6E5-D7CDD8EE398F}"/>
    <cellStyle name="Comma 30 4 2 3" xfId="13773" xr:uid="{20F20519-016E-44A0-9992-1C0DCA5B3632}"/>
    <cellStyle name="Comma 30 4 3" xfId="4456" xr:uid="{B78CB423-ED00-4543-AC2C-1B7EDD6BCE7A}"/>
    <cellStyle name="Comma 30 4 3 2" xfId="10019" xr:uid="{E7D65FD8-3E96-4EC4-9DD7-5F309692F743}"/>
    <cellStyle name="Comma 30 4 3 3" xfId="14506" xr:uid="{F25D3592-0DAD-4881-B03F-C53A0FE3AE2F}"/>
    <cellStyle name="Comma 30 4 4" xfId="6644" xr:uid="{36A4A37A-9419-488F-8A40-6A8C20B84D00}"/>
    <cellStyle name="Comma 30 4 4 2" xfId="11932" xr:uid="{39AE0360-CDB9-43ED-B371-8D849D47F9B8}"/>
    <cellStyle name="Comma 30 4 5" xfId="8598" xr:uid="{AB508B63-EEB2-43DD-95E9-6C2B8D48BE03}"/>
    <cellStyle name="Comma 30 4 6" xfId="7695" xr:uid="{2C2AD6D7-EC53-44B1-A4A9-BF386D755D53}"/>
    <cellStyle name="Comma 30 4 7" xfId="13059" xr:uid="{A9188F3E-6D81-470E-9D44-AAEF6AC2C116}"/>
    <cellStyle name="Comma 30 4 8" xfId="2611" xr:uid="{EEE7BB3D-D0E4-4BDF-9EBE-29E8A0D55799}"/>
    <cellStyle name="Comma 30 5" xfId="896" xr:uid="{00000000-0005-0000-0000-00007F030000}"/>
    <cellStyle name="Comma 30 5 2" xfId="4784" xr:uid="{D94770C9-34D5-4FC5-9611-5D65420B04A5}"/>
    <cellStyle name="Comma 30 5 2 2" xfId="10337" xr:uid="{D6ECCACC-D550-4516-BDD9-C9AA9369D665}"/>
    <cellStyle name="Comma 30 5 2 3" xfId="14877" xr:uid="{F05920BA-36AA-46F6-8875-6FC11BD29FF3}"/>
    <cellStyle name="Comma 30 5 3" xfId="6967" xr:uid="{74B189F3-20F1-4F09-8823-8AB2DD105D4A}"/>
    <cellStyle name="Comma 30 5 3 2" xfId="12253" xr:uid="{F51867DF-47DD-4BFA-8199-C5B1DEDF0497}"/>
    <cellStyle name="Comma 30 5 4" xfId="8080" xr:uid="{FD21417B-4B7F-4A6B-85F1-B9651B201976}"/>
    <cellStyle name="Comma 30 5 5" xfId="13430" xr:uid="{D87BD532-EBEA-425D-9D90-F69D0038CBA2}"/>
    <cellStyle name="Comma 30 5 6" xfId="2969" xr:uid="{916BCC26-D12A-43E8-895B-4E3A2343C02D}"/>
    <cellStyle name="Comma 30 6" xfId="897" xr:uid="{00000000-0005-0000-0000-000080030000}"/>
    <cellStyle name="Comma 30 6 2" xfId="8786" xr:uid="{ADA98737-512B-4600-AC89-0C5C92146984}"/>
    <cellStyle name="Comma 30 6 3" xfId="14166" xr:uid="{9A71169C-C38E-4123-BDF0-A7D56B04C2C8}"/>
    <cellStyle name="Comma 30 6 4" xfId="3098" xr:uid="{309FE550-A1C3-4F3B-9ADD-4BC8EDEE481A}"/>
    <cellStyle name="Comma 30 7" xfId="898" xr:uid="{00000000-0005-0000-0000-000081030000}"/>
    <cellStyle name="Comma 30 7 2" xfId="8932" xr:uid="{66A831CB-3A83-49A6-B5C6-FB9AE5C208C1}"/>
    <cellStyle name="Comma 30 7 3" xfId="3282" xr:uid="{82AB0CB4-1A05-4502-868A-6EE06DFD5175}"/>
    <cellStyle name="Comma 30 8" xfId="899" xr:uid="{00000000-0005-0000-0000-000082030000}"/>
    <cellStyle name="Comma 30 8 2" xfId="9302" xr:uid="{345760FC-C566-471F-8219-3033CBFA5359}"/>
    <cellStyle name="Comma 30 8 3" xfId="3659" xr:uid="{8573EAF1-4FB5-4EBB-89DF-C42FCD15B996}"/>
    <cellStyle name="Comma 30 9" xfId="4148" xr:uid="{CD118898-D88E-4661-8CA8-4C1DFB05B57C}"/>
    <cellStyle name="Comma 30 9 2" xfId="9749" xr:uid="{1F45CBBF-DCBA-4843-85D2-F526E93A6731}"/>
    <cellStyle name="Comma 31" xfId="900" xr:uid="{00000000-0005-0000-0000-000083030000}"/>
    <cellStyle name="Comma 31 2" xfId="901" xr:uid="{00000000-0005-0000-0000-000084030000}"/>
    <cellStyle name="Comma 31 2 2" xfId="9175" xr:uid="{5C613C2B-121C-466A-84EF-37AEC0A8A1A2}"/>
    <cellStyle name="Comma 31 2 3" xfId="3525" xr:uid="{8C961466-E134-41B1-AD13-52670E8F6DAE}"/>
    <cellStyle name="Comma 31 3" xfId="6337" xr:uid="{A3A534F0-2638-4780-B1DF-F5A6665E9F95}"/>
    <cellStyle name="Comma 31 3 2" xfId="11631" xr:uid="{65210E71-73B0-438F-B51E-9F8FD89945B8}"/>
    <cellStyle name="Comma 31 4" xfId="8415" xr:uid="{CE1ADFF5-F0F1-41EA-B54F-D95EAA54776F}"/>
    <cellStyle name="Comma 31 5" xfId="2457" xr:uid="{F3C3AAD8-EE65-4F21-8954-138EA5AEF96C}"/>
    <cellStyle name="Comma 32" xfId="902" xr:uid="{00000000-0005-0000-0000-000085030000}"/>
    <cellStyle name="Comma 32 2" xfId="6340" xr:uid="{44DA0F6F-B825-4A6A-B4E6-A4E24653A015}"/>
    <cellStyle name="Comma 32 2 2" xfId="11633" xr:uid="{97558963-FB43-454C-BBC5-DDE7AAB6EF83}"/>
    <cellStyle name="Comma 32 3" xfId="9309" xr:uid="{AD98DD12-94CF-489E-8BD9-608ADD4C0A68}"/>
    <cellStyle name="Comma 32 4" xfId="3663" xr:uid="{AD8718E8-D240-4794-9BB3-18971E53B610}"/>
    <cellStyle name="Comma 33" xfId="903" xr:uid="{00000000-0005-0000-0000-000086030000}"/>
    <cellStyle name="Comma 33 2" xfId="6350" xr:uid="{42E4163F-89B1-46E2-A2C2-CC51FF655DEF}"/>
    <cellStyle name="Comma 33 2 2" xfId="11640" xr:uid="{EF64CCCB-A871-4E84-8C93-A7D9CF9F3373}"/>
    <cellStyle name="Comma 33 3" xfId="9318" xr:uid="{BD4093B5-B650-47FB-9C96-05B1F2BD4691}"/>
    <cellStyle name="Comma 33 4" xfId="3681" xr:uid="{F920DA24-7B96-4E40-93AF-236384513155}"/>
    <cellStyle name="Comma 34" xfId="904" xr:uid="{00000000-0005-0000-0000-000087030000}"/>
    <cellStyle name="Comma 34 2" xfId="5592" xr:uid="{9280C84D-1C4B-4F34-8A7A-8B8F167B085A}"/>
    <cellStyle name="Comma 34 2 2" xfId="10919" xr:uid="{C8129AA6-2110-4DCB-BD37-271F9F2427D2}"/>
    <cellStyle name="Comma 34 3" xfId="8988" xr:uid="{9D978B78-80BD-4F1E-81D5-FD86F4A65FED}"/>
    <cellStyle name="Comma 34 4" xfId="3338" xr:uid="{105BCC2F-3130-4764-A663-7053B2FC7C8A}"/>
    <cellStyle name="Comma 35" xfId="905" xr:uid="{00000000-0005-0000-0000-000088030000}"/>
    <cellStyle name="Comma 35 2" xfId="5594" xr:uid="{6C13F2BD-BC90-432A-9A87-65F3CD6F2D77}"/>
    <cellStyle name="Comma 35 2 2" xfId="10921" xr:uid="{BE7CEFC3-5CB9-4FBC-9DAB-D9330ED13CD0}"/>
    <cellStyle name="Comma 35 3" xfId="9170" xr:uid="{BF1AC348-CE5E-40EA-8A0A-2B8708504CA8}"/>
    <cellStyle name="Comma 35 4" xfId="3520" xr:uid="{E664580A-81FF-4D43-9851-7A7AAFCE7079}"/>
    <cellStyle name="Comma 36" xfId="906" xr:uid="{00000000-0005-0000-0000-000089030000}"/>
    <cellStyle name="Comma 36 2" xfId="9335" xr:uid="{783DE589-4BEF-4BEE-B58B-69DA4702EB8E}"/>
    <cellStyle name="Comma 36 3" xfId="3689" xr:uid="{D4D315A8-8F9E-4D8C-8205-664E15A23510}"/>
    <cellStyle name="Comma 37" xfId="907" xr:uid="{00000000-0005-0000-0000-00008A030000}"/>
    <cellStyle name="Comma 37 2" xfId="9353" xr:uid="{1001F266-0F6F-4EED-AC4E-4E4E6D217F0C}"/>
    <cellStyle name="Comma 37 3" xfId="3707" xr:uid="{95F5454E-4DA2-4B61-B2FF-94D7FFA2053B}"/>
    <cellStyle name="Comma 38" xfId="908" xr:uid="{00000000-0005-0000-0000-00008B030000}"/>
    <cellStyle name="Comma 38 2" xfId="9358" xr:uid="{27B5F249-F3F3-4C63-9A66-95359E83070F}"/>
    <cellStyle name="Comma 38 3" xfId="3715" xr:uid="{C90466D2-5136-448E-AAD6-32E9BF5F24BA}"/>
    <cellStyle name="Comma 39" xfId="909" xr:uid="{00000000-0005-0000-0000-00008C030000}"/>
    <cellStyle name="Comma 39 2" xfId="9359" xr:uid="{A5C35FB0-65E8-40DB-950E-72BB6F2756C6}"/>
    <cellStyle name="Comma 39 3" xfId="3717" xr:uid="{8767983B-B9F4-4B62-94DE-40C2441FDBC0}"/>
    <cellStyle name="Comma 4" xfId="910" xr:uid="{00000000-0005-0000-0000-00008D030000}"/>
    <cellStyle name="Comma 4 10" xfId="911" xr:uid="{00000000-0005-0000-0000-00008E030000}"/>
    <cellStyle name="Comma 4 10 10" xfId="2742" xr:uid="{08926D68-2116-41DA-8E27-75127A4B9EF8}"/>
    <cellStyle name="Comma 4 10 2" xfId="912" xr:uid="{00000000-0005-0000-0000-00008F030000}"/>
    <cellStyle name="Comma 4 10 2 2" xfId="5238" xr:uid="{1999FB0D-9523-41CB-BB54-38CE810ACC0D}"/>
    <cellStyle name="Comma 4 10 2 2 2" xfId="6323" xr:uid="{0625F019-EEDD-49F2-9FDE-3D9F4DF31F2F}"/>
    <cellStyle name="Comma 4 10 2 2 2 2" xfId="11618" xr:uid="{9A9AAC0E-8AB7-4FF1-B210-26F83499D21C}"/>
    <cellStyle name="Comma 4 10 2 2 2 2 2" xfId="15343" xr:uid="{B33F14D0-BC16-4802-8323-A2A28ECAC879}"/>
    <cellStyle name="Comma 4 10 2 2 2 3" xfId="14099" xr:uid="{D6543B99-440F-49C0-A51A-EF3227B1007E}"/>
    <cellStyle name="Comma 4 10 2 2 3" xfId="10630" xr:uid="{325D3E85-634E-44AE-9867-CA4D6D8ABCEC}"/>
    <cellStyle name="Comma 4 10 2 2 4" xfId="13896" xr:uid="{2271AE06-23C4-41B4-9195-4F3AC6221DBB}"/>
    <cellStyle name="Comma 4 10 2 3" xfId="4099" xr:uid="{D311B3EE-2F64-4D00-9738-838C4AA7824D}"/>
    <cellStyle name="Comma 4 10 2 3 2" xfId="9710" xr:uid="{BF1F92BD-E71E-47E4-9C1D-3502E1751A98}"/>
    <cellStyle name="Comma 4 10 2 3 3" xfId="14629" xr:uid="{CD00012E-EB4B-4D38-989D-750518E7A897}"/>
    <cellStyle name="Comma 4 10 2 4" xfId="5998" xr:uid="{7E998A35-4ED3-4577-8425-E09E2CC72C96}"/>
    <cellStyle name="Comma 4 10 2 4 2" xfId="11294" xr:uid="{C1C1DF2A-AAD1-4A23-99E5-5D3A487C91BC}"/>
    <cellStyle name="Comma 4 10 2 5" xfId="8547" xr:uid="{F78DF4A6-EBA7-426F-ABC9-4C3444CF8951}"/>
    <cellStyle name="Comma 4 10 2 6" xfId="7818" xr:uid="{29841F14-4A8A-44C3-9A27-35F40C0DFE2E}"/>
    <cellStyle name="Comma 4 10 2 7" xfId="13182" xr:uid="{00992A0F-2468-483F-A07F-1DA4CB079712}"/>
    <cellStyle name="Comma 4 10 2 8" xfId="2557" xr:uid="{1FD20099-D5FC-4BCB-B081-86895C88A698}"/>
    <cellStyle name="Comma 4 10 3" xfId="913" xr:uid="{00000000-0005-0000-0000-000090030000}"/>
    <cellStyle name="Comma 4 10 3 2" xfId="4905" xr:uid="{2849268A-D5C9-46C9-BD10-9743A151ACC9}"/>
    <cellStyle name="Comma 4 10 3 2 2" xfId="10441" xr:uid="{99118F6A-B772-472F-8229-AE22DB4379B1}"/>
    <cellStyle name="Comma 4 10 3 2 3" xfId="15001" xr:uid="{6A347C73-D4F2-4F29-8701-9C2964F7C8D5}"/>
    <cellStyle name="Comma 4 10 3 3" xfId="6188" xr:uid="{D57EEE42-87E2-4C6C-9CBC-4629B003B1E2}"/>
    <cellStyle name="Comma 4 10 3 3 2" xfId="11483" xr:uid="{6A655D6B-09D3-4A99-A6A8-CC16E06A695F}"/>
    <cellStyle name="Comma 4 10 3 4" xfId="7088" xr:uid="{C91D441A-BF9D-4383-942F-E88174026316}"/>
    <cellStyle name="Comma 4 10 3 4 2" xfId="12374" xr:uid="{A50B2D90-1AAF-41FC-BF03-4EDBC4EDDE82}"/>
    <cellStyle name="Comma 4 10 3 5" xfId="8231" xr:uid="{F9B94181-3868-4E41-928F-81A4B09D34B3}"/>
    <cellStyle name="Comma 4 10 3 6" xfId="13554" xr:uid="{45671BCF-FA3E-4835-91C3-F36BFDCFEBB3}"/>
    <cellStyle name="Comma 4 10 3 7" xfId="3142" xr:uid="{6D244460-B666-40CF-88D2-EDF743E9183D}"/>
    <cellStyle name="Comma 4 10 4" xfId="914" xr:uid="{00000000-0005-0000-0000-000091030000}"/>
    <cellStyle name="Comma 4 10 4 2" xfId="8907" xr:uid="{71747833-9202-4C8A-A11F-6E4F55F4DAD9}"/>
    <cellStyle name="Comma 4 10 4 3" xfId="14289" xr:uid="{04A379EB-161E-4D88-AA40-8B2FA192FBE4}"/>
    <cellStyle name="Comma 4 10 4 4" xfId="3257" xr:uid="{E88F3C7F-3869-41F7-B8DE-24E5743233FD}"/>
    <cellStyle name="Comma 4 10 5" xfId="915" xr:uid="{00000000-0005-0000-0000-000092030000}"/>
    <cellStyle name="Comma 4 10 5 2" xfId="8996" xr:uid="{A66C6151-0439-4EFF-AA5C-6CC2A5DE4DCF}"/>
    <cellStyle name="Comma 4 10 5 3" xfId="3346" xr:uid="{70B6B889-47A3-4C62-944D-D70C1207D821}"/>
    <cellStyle name="Comma 4 10 6" xfId="3939" xr:uid="{FA5114E7-ACED-4DA5-9968-5C2215FF7F52}"/>
    <cellStyle name="Comma 4 10 6 2" xfId="9553" xr:uid="{A7EC6328-FEC5-4480-BC4D-66B4DFCBAC23}"/>
    <cellStyle name="Comma 4 10 7" xfId="5863" xr:uid="{9C990000-F0E2-4C53-861D-F65C2F4239A9}"/>
    <cellStyle name="Comma 4 10 7 2" xfId="11159" xr:uid="{60D86B58-AEF1-4B59-8DF9-7ED83DE995FF}"/>
    <cellStyle name="Comma 4 10 8" xfId="7471" xr:uid="{EBD3607D-8456-4FF5-BF14-10056DCFB81F}"/>
    <cellStyle name="Comma 4 10 9" xfId="12835" xr:uid="{2C3B9EDB-36D6-4AC3-BCB1-CB47D5081F1E}"/>
    <cellStyle name="Comma 4 11" xfId="916" xr:uid="{00000000-0005-0000-0000-000093030000}"/>
    <cellStyle name="Comma 4 11 2" xfId="917" xr:uid="{00000000-0005-0000-0000-000094030000}"/>
    <cellStyle name="Comma 4 11 2 2" xfId="5404" xr:uid="{18DF57F6-0BAB-461C-A0CB-A2A83096F08B}"/>
    <cellStyle name="Comma 4 11 2 2 2" xfId="6271" xr:uid="{E017777A-39E2-4BEE-A70D-7364F3C0B802}"/>
    <cellStyle name="Comma 4 11 2 2 2 2" xfId="11566" xr:uid="{90BF6514-93CA-47F1-97B3-D04183144559}"/>
    <cellStyle name="Comma 4 11 2 2 2 3" xfId="15509" xr:uid="{A4A807B5-C11B-49B0-829B-477B3E3D5610}"/>
    <cellStyle name="Comma 4 11 2 2 3" xfId="10796" xr:uid="{90B25BDE-A696-4C7A-8963-1DC16144EB90}"/>
    <cellStyle name="Comma 4 11 2 2 4" xfId="14062" xr:uid="{52C11341-C8B8-4DE4-AE09-0AE7E090762A}"/>
    <cellStyle name="Comma 4 11 2 3" xfId="4032" xr:uid="{04D784E9-9DEE-40C5-B844-E10D9A529F75}"/>
    <cellStyle name="Comma 4 11 2 3 2" xfId="9644" xr:uid="{69258AA9-6335-4041-8276-2A5A993F4035}"/>
    <cellStyle name="Comma 4 11 2 3 3" xfId="14795" xr:uid="{CC2CC26C-D6E1-47ED-9732-3E7B20E0517D}"/>
    <cellStyle name="Comma 4 11 2 4" xfId="5946" xr:uid="{194C6F5D-5CBD-41AF-9D13-6982DF85990D}"/>
    <cellStyle name="Comma 4 11 2 4 2" xfId="11242" xr:uid="{983E19AA-D619-4CFE-BC9D-465135D0D6E3}"/>
    <cellStyle name="Comma 4 11 2 5" xfId="8866" xr:uid="{319D9F3F-C539-4CAE-A6DE-6AB962BED97D}"/>
    <cellStyle name="Comma 4 11 2 6" xfId="7984" xr:uid="{B3DB8E8C-E017-4A80-A49B-EBD0D0E94EAD}"/>
    <cellStyle name="Comma 4 11 2 7" xfId="13348" xr:uid="{41024CBA-3C0A-4C41-99FD-C4B4560159CF}"/>
    <cellStyle name="Comma 4 11 2 8" xfId="3210" xr:uid="{560FD56A-0C48-4E0A-A5A7-20655FF1F08E}"/>
    <cellStyle name="Comma 4 11 3" xfId="918" xr:uid="{00000000-0005-0000-0000-000095030000}"/>
    <cellStyle name="Comma 4 11 3 2" xfId="5064" xr:uid="{0A7B8DF0-DBD6-4477-8945-A16A1B5527AD}"/>
    <cellStyle name="Comma 4 11 3 2 2" xfId="10461" xr:uid="{B95A5B3C-F753-4C50-868E-14AAEA3653C5}"/>
    <cellStyle name="Comma 4 11 3 2 3" xfId="15167" xr:uid="{0F1FFE43-DCAB-4D44-BF83-AFB1594BA055}"/>
    <cellStyle name="Comma 4 11 3 3" xfId="6120" xr:uid="{12286637-2D40-49A5-824B-EF92F8188E7A}"/>
    <cellStyle name="Comma 4 11 3 3 2" xfId="11416" xr:uid="{9DCECF7D-D3A9-48BA-BDE9-690B083842A1}"/>
    <cellStyle name="Comma 4 11 3 4" xfId="8400" xr:uid="{E5E44C5E-7C3F-41EC-BC5D-E42AF5B95278}"/>
    <cellStyle name="Comma 4 11 3 5" xfId="13720" xr:uid="{7ED70344-90C6-423E-88A3-B41DFA3F1020}"/>
    <cellStyle name="Comma 4 11 3 6" xfId="3623" xr:uid="{C4957FC3-6D0B-4761-B627-C5746C41280F}"/>
    <cellStyle name="Comma 4 11 4" xfId="3879" xr:uid="{70B5F788-6564-463A-ACC9-753EAF9299A3}"/>
    <cellStyle name="Comma 4 11 4 2" xfId="9498" xr:uid="{2CFC698C-F1A7-4D43-832F-8E51D791DBC4}"/>
    <cellStyle name="Comma 4 11 4 3" xfId="14453" xr:uid="{DA22BF47-4406-4417-9062-957E8CF135B3}"/>
    <cellStyle name="Comma 4 11 5" xfId="5784" xr:uid="{BDDB4CA0-950C-476F-9E2E-A0C4708570EF}"/>
    <cellStyle name="Comma 4 11 5 2" xfId="11083" xr:uid="{32F3AE38-772D-4EB3-9A87-EE67E260C9FE}"/>
    <cellStyle name="Comma 4 11 6" xfId="7637" xr:uid="{30F85CEF-E8DF-4427-AC01-3E5D39CEA320}"/>
    <cellStyle name="Comma 4 11 7" xfId="13001" xr:uid="{F534A9D6-C930-46B5-88F6-9BAD17573169}"/>
    <cellStyle name="Comma 4 11 8" xfId="2549" xr:uid="{017100E0-F119-4801-AAA4-D97DDD4F307B}"/>
    <cellStyle name="Comma 4 12" xfId="919" xr:uid="{00000000-0005-0000-0000-000096030000}"/>
    <cellStyle name="Comma 4 12 2" xfId="5079" xr:uid="{37F6A32C-0DD7-44A0-A229-A932E164C480}"/>
    <cellStyle name="Comma 4 12 2 2" xfId="10471" xr:uid="{6E718E3D-A64B-42D4-AFF8-0AEC2A462369}"/>
    <cellStyle name="Comma 4 12 2 2 2" xfId="15183" xr:uid="{E2C55C76-E756-49AE-BFB9-FA95ADF7295E}"/>
    <cellStyle name="Comma 4 12 2 3" xfId="13736" xr:uid="{A669C92C-FF9E-4A2C-89BD-A0AE7DA09549}"/>
    <cellStyle name="Comma 4 12 3" xfId="4422" xr:uid="{84D0EC3F-F7AF-473D-A077-DE106371475C}"/>
    <cellStyle name="Comma 4 12 3 2" xfId="9987" xr:uid="{08E12DFA-2FD4-4921-B86B-B38AB8C0841B}"/>
    <cellStyle name="Comma 4 12 3 3" xfId="14469" xr:uid="{7F3DC0FF-C090-4C50-860A-096E310C4700}"/>
    <cellStyle name="Comma 4 12 4" xfId="6015" xr:uid="{37584AFC-EE79-48B6-B1FB-EFE0D5239820}"/>
    <cellStyle name="Comma 4 12 4 2" xfId="11311" xr:uid="{EFC6901D-64FE-445D-95DD-30BD4198EC16}"/>
    <cellStyle name="Comma 4 12 5" xfId="5711" xr:uid="{95184B23-93AB-47F6-AA9C-E143F053832F}"/>
    <cellStyle name="Comma 4 12 5 2" xfId="11013" xr:uid="{D60763BF-0B57-4677-869B-B690BA2AE965}"/>
    <cellStyle name="Comma 4 12 6" xfId="8715" xr:uid="{22F02AFF-5D7A-45C7-AD7F-0C17543AE0AA}"/>
    <cellStyle name="Comma 4 12 7" xfId="7295" xr:uid="{2D45E16B-FCD4-42CE-87E8-DE61DB9A5CBE}"/>
    <cellStyle name="Comma 4 12 8" xfId="13021" xr:uid="{BF62303E-5BB9-49DA-B382-10BC192261D9}"/>
    <cellStyle name="Comma 4 12 9" xfId="3016" xr:uid="{FA653343-F703-4F5D-8823-1E6D41348B61}"/>
    <cellStyle name="Comma 4 13" xfId="920" xr:uid="{00000000-0005-0000-0000-000097030000}"/>
    <cellStyle name="Comma 4 13 2" xfId="4752" xr:uid="{ACD5E14A-F48F-483E-8A1E-8822E8C6FDD4}"/>
    <cellStyle name="Comma 4 13 2 2" xfId="10310" xr:uid="{6679E00A-C919-4D8D-8887-08AEB500DC4C}"/>
    <cellStyle name="Comma 4 13 2 2 2" xfId="14844" xr:uid="{3F5C0547-DEF8-4E86-A566-E0DE3136F41F}"/>
    <cellStyle name="Comma 4 13 2 3" xfId="13397" xr:uid="{588864C1-99D6-4B1F-9884-FE11D0F60029}"/>
    <cellStyle name="Comma 4 13 3" xfId="4376" xr:uid="{E838B8D1-3BBC-4A2D-99E6-DE2B443CCF16}"/>
    <cellStyle name="Comma 4 13 3 2" xfId="9962" xr:uid="{C1301CA5-CDAB-4A18-9264-B3E8E9056E8A}"/>
    <cellStyle name="Comma 4 13 3 3" xfId="14133" xr:uid="{8FD766B0-165E-4A91-8513-0D0182313500}"/>
    <cellStyle name="Comma 4 13 4" xfId="5611" xr:uid="{33C68178-F4FE-46A0-93AA-F8F22E674723}"/>
    <cellStyle name="Comma 4 13 4 2" xfId="10930" xr:uid="{0AAB1D56-B67E-4FAC-A375-58C0E50371C2}"/>
    <cellStyle name="Comma 4 13 5" xfId="8740" xr:uid="{7206B15B-FC93-46CC-8E9C-1463233738C1}"/>
    <cellStyle name="Comma 4 13 6" xfId="12667" xr:uid="{284F6595-6F96-4E85-ACA9-BE8D44CD23B8}"/>
    <cellStyle name="Comma 4 13 7" xfId="3050" xr:uid="{8F7C0243-52FD-4099-9BD0-F18ED94E9499}"/>
    <cellStyle name="Comma 4 14" xfId="921" xr:uid="{00000000-0005-0000-0000-000098030000}"/>
    <cellStyle name="Comma 4 14 2" xfId="5420" xr:uid="{75762922-185B-45C0-B58C-4D2D2DDE89AD}"/>
    <cellStyle name="Comma 4 14 2 2" xfId="10812" xr:uid="{E1281B1B-F768-4EED-9B52-3D47728C67F4}"/>
    <cellStyle name="Comma 4 14 2 2 2" xfId="15525" xr:uid="{BC9898C8-16A5-4BAA-870C-B2AAA8AC6181}"/>
    <cellStyle name="Comma 4 14 2 3" xfId="14078" xr:uid="{B496147C-97BD-47BA-A81E-7A0B84DB52D5}"/>
    <cellStyle name="Comma 4 14 3" xfId="4722" xr:uid="{05318EA4-9EC5-4B46-8490-EC0CD19CE951}"/>
    <cellStyle name="Comma 4 14 3 2" xfId="10280" xr:uid="{0D626232-00F3-4630-AC4C-096BAB04F3DA}"/>
    <cellStyle name="Comma 4 14 3 3" xfId="14811" xr:uid="{7C000BDE-E1FF-4C46-8BC1-D7EE924B3136}"/>
    <cellStyle name="Comma 4 14 4" xfId="8877" xr:uid="{D2C7C0A2-F2BF-4452-BF42-513C2E0D57AA}"/>
    <cellStyle name="Comma 4 14 5" xfId="13364" xr:uid="{AD223D36-8549-4171-A77C-F047537D3D5F}"/>
    <cellStyle name="Comma 4 14 6" xfId="3226" xr:uid="{6A3FC3FA-ADAB-4C5E-A719-CAA8B901DD8F}"/>
    <cellStyle name="Comma 4 15" xfId="922" xr:uid="{00000000-0005-0000-0000-000099030000}"/>
    <cellStyle name="Comma 4 15 2" xfId="4734" xr:uid="{37E8ABFF-265D-4A08-AB72-CD7E210F59E7}"/>
    <cellStyle name="Comma 4 15 2 2" xfId="10292" xr:uid="{72C3CCDA-623D-4A85-A1C3-2A427191F664}"/>
    <cellStyle name="Comma 4 15 2 3" xfId="14823" xr:uid="{F40D766C-57D7-47DC-9034-E01822133C98}"/>
    <cellStyle name="Comma 4 15 3" xfId="8986" xr:uid="{C4AEA7ED-8447-4E08-8932-719E35EF9632}"/>
    <cellStyle name="Comma 4 15 4" xfId="13376" xr:uid="{7A75756A-B4E5-4B2D-897A-E0F11808D62D}"/>
    <cellStyle name="Comma 4 15 5" xfId="3336" xr:uid="{B527994D-A8FD-4139-B9D5-46EE53A401D3}"/>
    <cellStyle name="Comma 4 16" xfId="923" xr:uid="{00000000-0005-0000-0000-00009A030000}"/>
    <cellStyle name="Comma 4 16 10" xfId="7316" xr:uid="{531A4190-049D-44CB-9F84-F46E4B872FBE}"/>
    <cellStyle name="Comma 4 16 11" xfId="12630" xr:uid="{BD52AA67-73C1-4995-BF8D-353EBB688C8D}"/>
    <cellStyle name="Comma 4 16 12" xfId="2505" xr:uid="{F97A91CD-2F23-47FE-8AFF-015DB8FAE323}"/>
    <cellStyle name="Comma 4 16 2" xfId="924" xr:uid="{00000000-0005-0000-0000-00009B030000}"/>
    <cellStyle name="Comma 4 16 2 10" xfId="2666" xr:uid="{C5B428F8-E9BB-4AD4-B31A-F6ACFDF3D3B5}"/>
    <cellStyle name="Comma 4 16 2 2" xfId="925" xr:uid="{00000000-0005-0000-0000-00009C030000}"/>
    <cellStyle name="Comma 4 16 2 2 2" xfId="926" xr:uid="{00000000-0005-0000-0000-00009D030000}"/>
    <cellStyle name="Comma 4 16 2 2 2 2" xfId="5322" xr:uid="{476815A6-5423-48CA-942A-E0F9DA944308}"/>
    <cellStyle name="Comma 4 16 2 2 2 2 2" xfId="10714" xr:uid="{D26D0A63-2F74-4DF5-BC25-51F08DD6CD81}"/>
    <cellStyle name="Comma 4 16 2 2 2 2 2 2" xfId="15427" xr:uid="{579421DB-8FD9-4F7F-9A93-4817F8741282}"/>
    <cellStyle name="Comma 4 16 2 2 2 2 3" xfId="13980" xr:uid="{D464C586-02A6-48A3-A82D-0B5601A45355}"/>
    <cellStyle name="Comma 4 16 2 2 2 3" xfId="4637" xr:uid="{6B36DDD9-CBF7-4C40-91B1-A185DA984F58}"/>
    <cellStyle name="Comma 4 16 2 2 2 3 2" xfId="10195" xr:uid="{FB804B15-F968-462E-A168-1DA45991D748}"/>
    <cellStyle name="Comma 4 16 2 2 2 3 3" xfId="14713" xr:uid="{9E4FAA45-AF35-45ED-AC91-78B06262877D}"/>
    <cellStyle name="Comma 4 16 2 2 2 4" xfId="6842" xr:uid="{73B648A0-B079-45A2-B2D3-7027886ABC43}"/>
    <cellStyle name="Comma 4 16 2 2 2 4 2" xfId="12130" xr:uid="{AED98837-FEBE-4601-9454-09F06D147D2E}"/>
    <cellStyle name="Comma 4 16 2 2 2 5" xfId="8835" xr:uid="{0D6BCC71-CC8F-4049-98C9-B22A11263859}"/>
    <cellStyle name="Comma 4 16 2 2 2 6" xfId="7902" xr:uid="{97A61526-BB74-4615-9F12-AB65D56527E7}"/>
    <cellStyle name="Comma 4 16 2 2 2 7" xfId="13266" xr:uid="{D86CDDD1-E181-45E3-B17B-5D50BC0F11F1}"/>
    <cellStyle name="Comma 4 16 2 2 2 8" xfId="3174" xr:uid="{BEFDB76F-BE11-4ACD-841E-6DFF7728D751}"/>
    <cellStyle name="Comma 4 16 2 2 3" xfId="4985" xr:uid="{1B7EEC2B-9759-4345-9990-A03B1936DF2D}"/>
    <cellStyle name="Comma 4 16 2 2 3 2" xfId="7172" xr:uid="{0831AFA3-2CC2-431B-B529-735295E55D26}"/>
    <cellStyle name="Comma 4 16 2 2 3 2 2" xfId="12458" xr:uid="{47ED289C-919F-42D9-A85F-94D6C51C88A4}"/>
    <cellStyle name="Comma 4 16 2 2 3 2 3" xfId="15085" xr:uid="{5F7B78C8-4756-49AF-AD6E-9CF3D7EA3FF9}"/>
    <cellStyle name="Comma 4 16 2 2 3 3" xfId="8315" xr:uid="{847CCFCD-0E59-4353-99E5-56991DD455D5}"/>
    <cellStyle name="Comma 4 16 2 2 3 4" xfId="13638" xr:uid="{DA30306E-FB12-4F5B-8406-9206ADB0DA81}"/>
    <cellStyle name="Comma 4 16 2 2 4" xfId="4317" xr:uid="{C73E7172-C3DC-45F5-B82D-7EAEA9C1A735}"/>
    <cellStyle name="Comma 4 16 2 2 4 2" xfId="9907" xr:uid="{A5FBBE6C-813A-4E2D-89E9-51DFC493277A}"/>
    <cellStyle name="Comma 4 16 2 2 4 3" xfId="14373" xr:uid="{3C1774C5-A041-411E-B678-1A574EE3C19E}"/>
    <cellStyle name="Comma 4 16 2 2 5" xfId="6527" xr:uid="{7D58FA54-489A-4062-A758-230D893695EC}"/>
    <cellStyle name="Comma 4 16 2 2 5 2" xfId="11815" xr:uid="{CC3CC832-13A7-4DDA-A915-78B46D1B8F4C}"/>
    <cellStyle name="Comma 4 16 2 2 6" xfId="7555" xr:uid="{CC6E4D6F-AD01-4B2D-A9CC-D1597B1C1441}"/>
    <cellStyle name="Comma 4 16 2 2 7" xfId="12919" xr:uid="{861425DE-8588-4B94-BF65-DFE695898048}"/>
    <cellStyle name="Comma 4 16 2 2 8" xfId="2826" xr:uid="{FF6EB126-7889-4C80-BED9-63BF8E3ED9F0}"/>
    <cellStyle name="Comma 4 16 2 3" xfId="927" xr:uid="{00000000-0005-0000-0000-00009E030000}"/>
    <cellStyle name="Comma 4 16 2 3 2" xfId="5162" xr:uid="{754685E0-8A29-4F92-B747-19989A732ED2}"/>
    <cellStyle name="Comma 4 16 2 3 2 2" xfId="10554" xr:uid="{CDE70631-BF0C-4DE1-AE23-58667081ED71}"/>
    <cellStyle name="Comma 4 16 2 3 2 2 2" xfId="15267" xr:uid="{68323A93-E4DE-4930-91F7-5D811CA9DA71}"/>
    <cellStyle name="Comma 4 16 2 3 2 3" xfId="13820" xr:uid="{76C84D22-16B6-4F2A-838E-552B07C3E1A3}"/>
    <cellStyle name="Comma 4 16 2 3 3" xfId="4497" xr:uid="{C5B455E2-429C-4E69-820B-277463F5C7D8}"/>
    <cellStyle name="Comma 4 16 2 3 3 2" xfId="10056" xr:uid="{23385364-8439-45C9-877B-DA0B6703154B}"/>
    <cellStyle name="Comma 4 16 2 3 3 3" xfId="14553" xr:uid="{D6DFA941-F24A-4E4E-96B3-6EDC7622D268}"/>
    <cellStyle name="Comma 4 16 2 3 4" xfId="6689" xr:uid="{A9BB58B6-1BAC-4F04-AB00-32D085CB62CC}"/>
    <cellStyle name="Comma 4 16 2 3 4 2" xfId="11977" xr:uid="{21AE543D-0F73-456E-9814-E829DFB322E0}"/>
    <cellStyle name="Comma 4 16 2 3 5" xfId="8733" xr:uid="{7396B69F-0DD7-4E11-80AC-9F9A13193BDB}"/>
    <cellStyle name="Comma 4 16 2 3 6" xfId="7742" xr:uid="{8F76667D-16D3-4F4B-911A-FC060174C3CB}"/>
    <cellStyle name="Comma 4 16 2 3 7" xfId="13106" xr:uid="{55E99050-573F-411A-8AF9-0231FC0EEB97}"/>
    <cellStyle name="Comma 4 16 2 3 8" xfId="3043" xr:uid="{A49C7DE6-C92A-4966-BFBA-BC07169CC606}"/>
    <cellStyle name="Comma 4 16 2 4" xfId="928" xr:uid="{00000000-0005-0000-0000-00009F030000}"/>
    <cellStyle name="Comma 4 16 2 4 2" xfId="4831" xr:uid="{9A6FB1B7-D41F-4976-AA5C-CA91BE23DBD7}"/>
    <cellStyle name="Comma 4 16 2 4 2 2" xfId="10382" xr:uid="{03ECFBCE-CF2E-40F8-88F9-E27D9F13A809}"/>
    <cellStyle name="Comma 4 16 2 4 2 3" xfId="14925" xr:uid="{01FFF9FD-4EA1-49C3-BD0A-E95233071D03}"/>
    <cellStyle name="Comma 4 16 2 4 3" xfId="7013" xr:uid="{454BC6F9-F813-4C94-A522-CF2D3A73858A}"/>
    <cellStyle name="Comma 4 16 2 4 3 2" xfId="12299" xr:uid="{59D92C8D-0160-42C5-A660-D7A7FF94EA7D}"/>
    <cellStyle name="Comma 4 16 2 4 4" xfId="8150" xr:uid="{493D36A1-6997-4AC2-B60B-F4E2F047E20E}"/>
    <cellStyle name="Comma 4 16 2 4 5" xfId="13478" xr:uid="{6003DFA1-71A2-425C-B312-D858D12141A7}"/>
    <cellStyle name="Comma 4 16 2 4 6" xfId="3115" xr:uid="{D6780402-E77A-469D-ADD3-CF8B695D1659}"/>
    <cellStyle name="Comma 4 16 2 5" xfId="929" xr:uid="{00000000-0005-0000-0000-0000A0030000}"/>
    <cellStyle name="Comma 4 16 2 5 2" xfId="8948" xr:uid="{D21AB867-CC76-44B0-BA2C-504684666686}"/>
    <cellStyle name="Comma 4 16 2 5 3" xfId="14214" xr:uid="{6B3BE999-6EF2-4E6B-BE93-77B399EB9C48}"/>
    <cellStyle name="Comma 4 16 2 5 4" xfId="3298" xr:uid="{436FDBE7-28C3-45F6-A11D-DAA96A786B9A}"/>
    <cellStyle name="Comma 4 16 2 6" xfId="4211" xr:uid="{42F5BD1D-802D-4B0C-B1C8-D623312133E3}"/>
    <cellStyle name="Comma 4 16 2 6 2" xfId="9804" xr:uid="{F8B367AD-90FF-40D8-BF8A-14243B2A5B77}"/>
    <cellStyle name="Comma 4 16 2 7" xfId="6392" xr:uid="{00AD67F9-8934-42A2-8E86-49E0B1C2CAF1}"/>
    <cellStyle name="Comma 4 16 2 7 2" xfId="11680" xr:uid="{69278E1A-FD54-4CB3-AA52-6AB0F4B9F903}"/>
    <cellStyle name="Comma 4 16 2 8" xfId="7395" xr:uid="{9B2519AC-91F9-4BA8-9C9A-C443B0127B1B}"/>
    <cellStyle name="Comma 4 16 2 9" xfId="12759" xr:uid="{E5C46681-5CB9-42BF-8498-D76F7C8B6991}"/>
    <cellStyle name="Comma 4 16 3" xfId="930" xr:uid="{00000000-0005-0000-0000-0000A1030000}"/>
    <cellStyle name="Comma 4 16 3 2" xfId="931" xr:uid="{00000000-0005-0000-0000-0000A2030000}"/>
    <cellStyle name="Comma 4 16 3 2 2" xfId="5241" xr:uid="{64ECE57D-21BB-4AC5-8FFF-968756FA228A}"/>
    <cellStyle name="Comma 4 16 3 2 2 2" xfId="10633" xr:uid="{74AAD54C-FFF2-4050-9219-D526B3143732}"/>
    <cellStyle name="Comma 4 16 3 2 2 2 2" xfId="15346" xr:uid="{0850D354-961E-43FD-9891-4FCE7EBB4B42}"/>
    <cellStyle name="Comma 4 16 3 2 2 3" xfId="13899" xr:uid="{AAE69967-855E-4F71-9AF1-69F72677D8E8}"/>
    <cellStyle name="Comma 4 16 3 2 3" xfId="4564" xr:uid="{58E92DB6-3D5C-4365-8F4E-2D0B94E2D6DE}"/>
    <cellStyle name="Comma 4 16 3 2 3 2" xfId="10122" xr:uid="{88CE2FF2-A70B-4E02-B2AB-BC613602E56C}"/>
    <cellStyle name="Comma 4 16 3 2 3 3" xfId="14632" xr:uid="{E3AF3508-84AB-40AE-A199-0DC17EFDCA8D}"/>
    <cellStyle name="Comma 4 16 3 2 4" xfId="6763" xr:uid="{2C4EC95B-9B46-4F34-A137-1DD0F61EAD91}"/>
    <cellStyle name="Comma 4 16 3 2 4 2" xfId="12051" xr:uid="{E543DB21-1AB0-429C-936F-7C46DC26CD68}"/>
    <cellStyle name="Comma 4 16 3 2 5" xfId="8809" xr:uid="{FE2987FA-88B9-45C1-AACA-947599170966}"/>
    <cellStyle name="Comma 4 16 3 2 6" xfId="7821" xr:uid="{B8BCBA36-3627-446C-8612-EDC7540FCA3C}"/>
    <cellStyle name="Comma 4 16 3 2 7" xfId="13185" xr:uid="{B04D5587-210F-48B8-827F-ED8275893C69}"/>
    <cellStyle name="Comma 4 16 3 2 8" xfId="3144" xr:uid="{E010724D-5C25-4DDB-9556-EEFD3D0F91C0}"/>
    <cellStyle name="Comma 4 16 3 3" xfId="4908" xr:uid="{2042CD30-24B5-427A-A028-524EE32E9C04}"/>
    <cellStyle name="Comma 4 16 3 3 2" xfId="7091" xr:uid="{15067C85-D6D6-4FCD-A834-61E5A9A1981C}"/>
    <cellStyle name="Comma 4 16 3 3 2 2" xfId="12377" xr:uid="{8677CE0F-D619-4BFD-A3DC-D0794843E696}"/>
    <cellStyle name="Comma 4 16 3 3 2 3" xfId="15004" xr:uid="{776EA49D-6527-4153-A539-4B221E2356D9}"/>
    <cellStyle name="Comma 4 16 3 3 3" xfId="8234" xr:uid="{39C73E08-2FE4-4B62-998C-D3670CE86898}"/>
    <cellStyle name="Comma 4 16 3 3 4" xfId="13557" xr:uid="{52E50D4A-2E66-4F2A-9BB4-296B40FF2115}"/>
    <cellStyle name="Comma 4 16 3 4" xfId="4287" xr:uid="{CF848250-3634-41A6-8876-EB6B96844EBF}"/>
    <cellStyle name="Comma 4 16 3 4 2" xfId="9880" xr:uid="{5AAC0DC2-772A-41E2-BE37-8684DF9782C1}"/>
    <cellStyle name="Comma 4 16 3 4 3" xfId="14292" xr:uid="{0E6FCC42-AEFA-4F60-99A5-FC0F61AD00B8}"/>
    <cellStyle name="Comma 4 16 3 5" xfId="6455" xr:uid="{7EF85145-24DB-41CC-8849-34249B0C4B13}"/>
    <cellStyle name="Comma 4 16 3 5 2" xfId="11743" xr:uid="{7B2228DE-A40B-4C00-BDD1-63CD17491DE6}"/>
    <cellStyle name="Comma 4 16 3 6" xfId="7474" xr:uid="{FCAD00AC-6DD4-4C6E-A225-EA2D5AA6933A}"/>
    <cellStyle name="Comma 4 16 3 7" xfId="12838" xr:uid="{FEF2EC58-72C4-4EFB-B15E-42488460153C}"/>
    <cellStyle name="Comma 4 16 3 8" xfId="2745" xr:uid="{A6DF7262-F106-4E15-939D-05E87EAEF7ED}"/>
    <cellStyle name="Comma 4 16 4" xfId="932" xr:uid="{00000000-0005-0000-0000-0000A3030000}"/>
    <cellStyle name="Comma 4 16 4 2" xfId="5088" xr:uid="{FCCEE9D3-D2AB-4E06-BAA6-13CF60D29D80}"/>
    <cellStyle name="Comma 4 16 4 2 2" xfId="10480" xr:uid="{2B512E51-C164-4ED4-9009-B95B86F2437B}"/>
    <cellStyle name="Comma 4 16 4 2 2 2" xfId="15192" xr:uid="{97BCC98F-7C8D-4752-B448-3B466201FED3}"/>
    <cellStyle name="Comma 4 16 4 2 3" xfId="13745" xr:uid="{395C3D6B-F16E-40B7-8FF1-3425146DAB76}"/>
    <cellStyle name="Comma 4 16 4 3" xfId="4433" xr:uid="{891E5E27-BF91-4775-AEFB-13A7F7F7514D}"/>
    <cellStyle name="Comma 4 16 4 3 2" xfId="9997" xr:uid="{5B386967-0CFD-4645-9E57-1ABDBCEDE14A}"/>
    <cellStyle name="Comma 4 16 4 3 3" xfId="14478" xr:uid="{7DE8C78B-3CC5-4856-ADB0-00C2FCD0EF3C}"/>
    <cellStyle name="Comma 4 16 4 4" xfId="6620" xr:uid="{D885DDF7-A6ED-4F70-B38D-94210A083DA4}"/>
    <cellStyle name="Comma 4 16 4 4 2" xfId="11908" xr:uid="{BEE2BF73-B2C7-4C4D-BF61-06BC1F448C22}"/>
    <cellStyle name="Comma 4 16 4 5" xfId="8569" xr:uid="{7090BA76-C756-4408-9E45-E9E526BD1842}"/>
    <cellStyle name="Comma 4 16 4 6" xfId="7671" xr:uid="{202E6012-ECB5-429D-9E49-1C494530E5F0}"/>
    <cellStyle name="Comma 4 16 4 7" xfId="13031" xr:uid="{B033A056-B04A-4495-AB94-CD2F543130A4}"/>
    <cellStyle name="Comma 4 16 4 8" xfId="2580" xr:uid="{C0DE1164-9E19-4669-B293-B4FA1DD5EF07}"/>
    <cellStyle name="Comma 4 16 5" xfId="933" xr:uid="{00000000-0005-0000-0000-0000A4030000}"/>
    <cellStyle name="Comma 4 16 5 2" xfId="4756" xr:uid="{2A783A00-9B5C-4327-BF39-87AABE9A78A5}"/>
    <cellStyle name="Comma 4 16 5 2 2" xfId="10314" xr:uid="{133DCAD5-6B90-44B6-948A-A35BB3133F06}"/>
    <cellStyle name="Comma 4 16 5 2 2 2" xfId="14848" xr:uid="{88A89DCD-FA9D-4904-A920-930052864760}"/>
    <cellStyle name="Comma 4 16 5 2 3" xfId="13401" xr:uid="{393F3CCD-7FA8-4B77-A8D0-1DD10C4E1126}"/>
    <cellStyle name="Comma 4 16 5 3" xfId="4381" xr:uid="{EF7F8CFD-57C8-43F0-9FBD-EC018965D4AD}"/>
    <cellStyle name="Comma 4 16 5 3 2" xfId="9965" xr:uid="{02A56FA1-C423-4F90-B7F9-CF2E24012C51}"/>
    <cellStyle name="Comma 4 16 5 3 3" xfId="14137" xr:uid="{531E2E32-56CA-462A-9B19-8F4FA63D05BB}"/>
    <cellStyle name="Comma 4 16 5 4" xfId="6943" xr:uid="{91478429-1E1B-4562-894B-08294EFFC623}"/>
    <cellStyle name="Comma 4 16 5 4 2" xfId="12229" xr:uid="{3BC6B057-3868-4110-AEFA-2E12E22E1780}"/>
    <cellStyle name="Comma 4 16 5 5" xfId="8044" xr:uid="{1EF99405-A3B2-4863-8513-EA9C831F0D14}"/>
    <cellStyle name="Comma 4 16 5 6" xfId="12671" xr:uid="{3A37F32C-235B-4774-A392-F0BB945B2E74}"/>
    <cellStyle name="Comma 4 16 5 7" xfId="2903" xr:uid="{D29C7303-94DD-491F-9462-A7A7E0C163D6}"/>
    <cellStyle name="Comma 4 16 6" xfId="934" xr:uid="{00000000-0005-0000-0000-0000A5030000}"/>
    <cellStyle name="Comma 4 16 6 2" xfId="4733" xr:uid="{2FD1E360-5377-4EB8-8EAA-787D7890F366}"/>
    <cellStyle name="Comma 4 16 6 2 2" xfId="10291" xr:uid="{B93665C2-6B54-4588-ACCD-AE6EA93EBCC8}"/>
    <cellStyle name="Comma 4 16 6 2 3" xfId="14822" xr:uid="{1B434612-9209-409D-BD64-6E85EF2871A2}"/>
    <cellStyle name="Comma 4 16 6 3" xfId="8765" xr:uid="{9A8A4473-F007-4CA0-9743-61A7CFE9CBC7}"/>
    <cellStyle name="Comma 4 16 6 4" xfId="13375" xr:uid="{E419F26B-8404-4971-BAF4-8B8FBCA70094}"/>
    <cellStyle name="Comma 4 16 6 5" xfId="3076" xr:uid="{786E5E07-D761-4D0B-8F4E-F592E4143BB5}"/>
    <cellStyle name="Comma 4 16 7" xfId="935" xr:uid="{00000000-0005-0000-0000-0000A6030000}"/>
    <cellStyle name="Comma 4 16 7 2" xfId="8909" xr:uid="{9740B3C7-ACFF-4791-941C-98BE89319A19}"/>
    <cellStyle name="Comma 4 16 7 3" xfId="14113" xr:uid="{D54A3115-CA7D-43BB-9613-4540607DFD35}"/>
    <cellStyle name="Comma 4 16 7 4" xfId="3259" xr:uid="{8AE0F743-ED29-4941-A76D-9D726C782AF8}"/>
    <cellStyle name="Comma 4 16 8" xfId="4105" xr:uid="{389D05F7-FD04-4786-8E71-30496B83B12F}"/>
    <cellStyle name="Comma 4 16 8 2" xfId="9715" xr:uid="{6A9FB392-3F97-46FA-9063-FB855161E766}"/>
    <cellStyle name="Comma 4 16 9" xfId="5647" xr:uid="{1C9C0DBA-78CD-47AC-BD11-9C45371A66F8}"/>
    <cellStyle name="Comma 4 16 9 2" xfId="10962" xr:uid="{32762694-DD77-444F-AAB0-91D80BAA6084}"/>
    <cellStyle name="Comma 4 17" xfId="936" xr:uid="{00000000-0005-0000-0000-0000A7030000}"/>
    <cellStyle name="Comma 4 17 2" xfId="9384" xr:uid="{AF87D921-3C4F-473D-A0E7-E1F0EBD94365}"/>
    <cellStyle name="Comma 4 17 2 2" xfId="14114" xr:uid="{CE203BDD-514A-42BF-855A-D2FB2277B91D}"/>
    <cellStyle name="Comma 4 17 3" xfId="12664" xr:uid="{61C05F79-2CAF-4685-8DFE-6A5EC32F04E1}"/>
    <cellStyle name="Comma 4 17 4" xfId="3747" xr:uid="{D694DE45-CAB6-49A5-BAAA-CA361DC08FEA}"/>
    <cellStyle name="Comma 4 18" xfId="5593" xr:uid="{482BBAF2-9409-4156-B370-126634F23692}"/>
    <cellStyle name="Comma 4 18 2" xfId="10920" xr:uid="{CC0F0ECF-76CB-4B4B-BB6D-AEF547904090}"/>
    <cellStyle name="Comma 4 19" xfId="8482" xr:uid="{82C3DF8F-D2C0-4642-9670-10ED47CD9C75}"/>
    <cellStyle name="Comma 4 2" xfId="937" xr:uid="{00000000-0005-0000-0000-0000A8030000}"/>
    <cellStyle name="Comma 4 2 10" xfId="938" xr:uid="{00000000-0005-0000-0000-0000A9030000}"/>
    <cellStyle name="Comma 4 2 10 2" xfId="4753" xr:uid="{6F85D801-8469-45FB-A395-A679306E8953}"/>
    <cellStyle name="Comma 4 2 10 2 2" xfId="10311" xr:uid="{9D31179D-7092-42F2-9394-8E13658DCC37}"/>
    <cellStyle name="Comma 4 2 10 2 2 2" xfId="14845" xr:uid="{3CC2305D-F5BC-44BC-A0C3-08980F8A3251}"/>
    <cellStyle name="Comma 4 2 10 2 3" xfId="13398" xr:uid="{BA939B6F-B1B8-494A-85FF-26DB8EA203BF}"/>
    <cellStyle name="Comma 4 2 10 3" xfId="4377" xr:uid="{C87D69E5-EC4E-488D-BD60-16E6E1CD63E3}"/>
    <cellStyle name="Comma 4 2 10 3 2" xfId="9963" xr:uid="{BA39B4EB-4333-43F6-BFE9-B191B814C282}"/>
    <cellStyle name="Comma 4 2 10 3 3" xfId="14134" xr:uid="{6F4822A1-DD58-4650-A4B2-715BD09D5CEF}"/>
    <cellStyle name="Comma 4 2 10 4" xfId="6930" xr:uid="{11D3765F-AB6B-4F60-93A6-A7E71762AB72}"/>
    <cellStyle name="Comma 4 2 10 4 2" xfId="12218" xr:uid="{2245129B-C70A-48D9-9EF5-7A47DE929EB8}"/>
    <cellStyle name="Comma 4 2 10 5" xfId="8007" xr:uid="{9CBE7452-09DE-4FD1-BDBF-70080900BB2B}"/>
    <cellStyle name="Comma 4 2 10 6" xfId="12668" xr:uid="{5A522A9F-5F0C-47B5-97A6-A6D899CC204F}"/>
    <cellStyle name="Comma 4 2 10 7" xfId="3052" xr:uid="{BE89A16F-7A12-4F91-A176-23A510133F43}"/>
    <cellStyle name="Comma 4 2 11" xfId="939" xr:uid="{00000000-0005-0000-0000-0000AA030000}"/>
    <cellStyle name="Comma 4 2 11 2" xfId="5424" xr:uid="{4B9E4FE3-CEF9-4F41-9AE9-8AB2C0B0BBD4}"/>
    <cellStyle name="Comma 4 2 11 2 2" xfId="10816" xr:uid="{27C1631A-164C-4B49-95D3-DDAE7689806E}"/>
    <cellStyle name="Comma 4 2 11 2 2 2" xfId="15529" xr:uid="{ACE6337B-405C-48F2-8AA5-AC1CE62147B2}"/>
    <cellStyle name="Comma 4 2 11 2 3" xfId="14082" xr:uid="{7FC1B777-3387-48F3-B1AA-A6ADE65572F9}"/>
    <cellStyle name="Comma 4 2 11 3" xfId="4726" xr:uid="{F864BC15-1376-418E-B53A-61B7193715BA}"/>
    <cellStyle name="Comma 4 2 11 3 2" xfId="10284" xr:uid="{9B34157C-F422-4193-8929-2D858CB1F60B}"/>
    <cellStyle name="Comma 4 2 11 3 3" xfId="14815" xr:uid="{F22F80E6-F5D2-43F0-BEFE-CD2E8F7C8839}"/>
    <cellStyle name="Comma 4 2 11 4" xfId="8883" xr:uid="{3E871C59-0ACF-4010-B100-5DA15377CE3A}"/>
    <cellStyle name="Comma 4 2 11 5" xfId="13368" xr:uid="{93DE4122-8BB5-4B61-802D-4709DF4BAF90}"/>
    <cellStyle name="Comma 4 2 11 6" xfId="3233" xr:uid="{F51152E7-464C-4A0C-AE83-A73C39F27FE8}"/>
    <cellStyle name="Comma 4 2 12" xfId="940" xr:uid="{00000000-0005-0000-0000-0000AB030000}"/>
    <cellStyle name="Comma 4 2 12 2" xfId="4731" xr:uid="{F36DD1B7-7C0F-405A-B2B2-D6FCD2024B18}"/>
    <cellStyle name="Comma 4 2 12 2 2" xfId="10289" xr:uid="{C53B378E-A194-48C0-8A1B-F571F289FB85}"/>
    <cellStyle name="Comma 4 2 12 2 3" xfId="14820" xr:uid="{16B8CC97-AAD3-4737-B774-819E8B6022DD}"/>
    <cellStyle name="Comma 4 2 12 3" xfId="13373" xr:uid="{AAE67141-3D6D-4E75-91EF-DC9B571AD017}"/>
    <cellStyle name="Comma 4 2 13" xfId="941" xr:uid="{00000000-0005-0000-0000-0000AC030000}"/>
    <cellStyle name="Comma 4 2 13 2" xfId="9386" xr:uid="{7250BD1C-8892-48BB-8B15-57644B979353}"/>
    <cellStyle name="Comma 4 2 13 3" xfId="14111" xr:uid="{2FAEBFA3-D4A0-4961-A90A-362F420A99C8}"/>
    <cellStyle name="Comma 4 2 13 4" xfId="3749" xr:uid="{3695051E-91AD-4DC7-A3FC-ECF2774A1456}"/>
    <cellStyle name="Comma 4 2 14" xfId="5617" xr:uid="{561C2BBD-3C4F-442C-9B66-23F8AC400B55}"/>
    <cellStyle name="Comma 4 2 14 2" xfId="10936" xr:uid="{B3BB6935-8D0D-49A7-8428-D6E2D90FFA6D}"/>
    <cellStyle name="Comma 4 2 15" xfId="8487" xr:uid="{AB49274D-D609-4608-AEC8-8D27E2E96CF1}"/>
    <cellStyle name="Comma 4 2 16" xfId="7299" xr:uid="{DB667910-DC87-45C0-A894-03D7F0EAF8A7}"/>
    <cellStyle name="Comma 4 2 17" xfId="12628" xr:uid="{F6AA8A39-BBC2-476A-A7E8-DDF8C2B1D67E}"/>
    <cellStyle name="Comma 4 2 2" xfId="942" xr:uid="{00000000-0005-0000-0000-0000AD030000}"/>
    <cellStyle name="Comma 4 2 2 10" xfId="4749" xr:uid="{C7A75FFF-67BC-499F-ACC6-22834E0B10A9}"/>
    <cellStyle name="Comma 4 2 2 10 2" xfId="10307" xr:uid="{E2D60B53-8218-4CFE-8578-48306D3A655D}"/>
    <cellStyle name="Comma 4 2 2 10 2 2" xfId="14839" xr:uid="{CFBFFE57-43EC-4578-BDFE-E516BE722411}"/>
    <cellStyle name="Comma 4 2 2 10 3" xfId="13392" xr:uid="{0AA3A723-0543-43AD-9203-8EF428B369DF}"/>
    <cellStyle name="Comma 4 2 2 11" xfId="4373" xr:uid="{5BF03EB3-D3D0-45F1-ABB4-FB54FEF254F8}"/>
    <cellStyle name="Comma 4 2 2 11 2" xfId="9960" xr:uid="{C58D8D67-E7FD-4573-B2D1-87EC7231AA40}"/>
    <cellStyle name="Comma 4 2 2 11 3" xfId="14129" xr:uid="{FAA27AD6-7208-432F-93A0-EAC19C800C26}"/>
    <cellStyle name="Comma 4 2 2 12" xfId="3837" xr:uid="{0DAD07DB-D33F-489A-884E-5539DF2E5A32}"/>
    <cellStyle name="Comma 4 2 2 12 2" xfId="9459" xr:uid="{BF87B8AB-DA1D-4C7A-B004-E6B75AFBB434}"/>
    <cellStyle name="Comma 4 2 2 13" xfId="5432" xr:uid="{445602A1-C2B8-40E2-8CFD-6FC762EA0EA3}"/>
    <cellStyle name="Comma 4 2 2 13 2" xfId="10822" xr:uid="{8C490DDF-91BC-4534-9E1F-101E6CC57A52}"/>
    <cellStyle name="Comma 4 2 2 14" xfId="5740" xr:uid="{173F0B0A-8506-4A55-B4DD-E00065DD8835}"/>
    <cellStyle name="Comma 4 2 2 14 2" xfId="11042" xr:uid="{9A5C2080-3E41-4D8E-899B-BD05DA73CCF1}"/>
    <cellStyle name="Comma 4 2 2 15" xfId="5688" xr:uid="{BA1AB6BA-13DD-407B-A82A-F027A1927866}"/>
    <cellStyle name="Comma 4 2 2 15 2" xfId="10995" xr:uid="{C940C313-43A8-4335-91DC-2326DD8D0C8E}"/>
    <cellStyle name="Comma 4 2 2 16" xfId="7332" xr:uid="{0B91DCE9-7AFA-4027-974B-3BEEED6BDF49}"/>
    <cellStyle name="Comma 4 2 2 17" xfId="12658" xr:uid="{628E5EAF-4378-47A0-8456-4BA0BEE7B160}"/>
    <cellStyle name="Comma 4 2 2 18" xfId="2466" xr:uid="{AADF4DA2-C7B8-4980-9F50-F895DF72B51F}"/>
    <cellStyle name="Comma 4 2 2 18 2" xfId="15598" xr:uid="{1E11975C-C6C9-4F30-8847-7407E51A93B2}"/>
    <cellStyle name="Comma 4 2 2 2" xfId="943" xr:uid="{00000000-0005-0000-0000-0000AE030000}"/>
    <cellStyle name="Comma 4 2 2 2 10" xfId="2526" xr:uid="{33FC63C4-1D7D-4A16-970A-EA611F2257B5}"/>
    <cellStyle name="Comma 4 2 2 2 10 2" xfId="15719" xr:uid="{E5A54ECB-866B-4EED-B0D2-70FB42DB9114}"/>
    <cellStyle name="Comma 4 2 2 2 2" xfId="944" xr:uid="{00000000-0005-0000-0000-0000AF030000}"/>
    <cellStyle name="Comma 4 2 2 2 2 2" xfId="4652" xr:uid="{923E037E-81FC-4E20-B2F3-05C4058618D3}"/>
    <cellStyle name="Comma 4 2 2 2 2 2 2" xfId="5339" xr:uid="{15EDE9C7-9568-4D86-9355-96C4F6A7E1D7}"/>
    <cellStyle name="Comma 4 2 2 2 2 2 2 2" xfId="10731" xr:uid="{7118FA9E-5426-40F3-B49A-B20F6BBE22AC}"/>
    <cellStyle name="Comma 4 2 2 2 2 2 2 2 2" xfId="15444" xr:uid="{0EC2A7FE-2C14-43C5-BF06-F76F856F39F4}"/>
    <cellStyle name="Comma 4 2 2 2 2 2 2 3" xfId="13997" xr:uid="{43B2CBFE-0D3D-4E4C-9BB3-FCEA5522C3C3}"/>
    <cellStyle name="Comma 4 2 2 2 2 2 3" xfId="6857" xr:uid="{D7C72A67-6697-4EF0-931C-720EBDB26BB8}"/>
    <cellStyle name="Comma 4 2 2 2 2 2 3 2" xfId="12145" xr:uid="{E5D0B8BF-AD4F-44DA-AF74-2BC538E33317}"/>
    <cellStyle name="Comma 4 2 2 2 2 2 3 3" xfId="14730" xr:uid="{9489DE06-6347-4DB6-AFFC-4A62E1503AF3}"/>
    <cellStyle name="Comma 4 2 2 2 2 2 4" xfId="10210" xr:uid="{3B6ADA3F-BE43-4965-A959-B8B947118E95}"/>
    <cellStyle name="Comma 4 2 2 2 2 2 5" xfId="7919" xr:uid="{3A72C32E-19F4-43B7-99D5-C808182FC30C}"/>
    <cellStyle name="Comma 4 2 2 2 2 2 6" xfId="13283" xr:uid="{9B1590CE-A644-4BD3-8A7D-8469FE434BD8}"/>
    <cellStyle name="Comma 4 2 2 2 2 3" xfId="5002" xr:uid="{AC2947A8-9D46-4C0B-828D-AF455C81AF06}"/>
    <cellStyle name="Comma 4 2 2 2 2 3 2" xfId="7189" xr:uid="{BBF2F7DA-1D67-4887-BD81-588232B1A091}"/>
    <cellStyle name="Comma 4 2 2 2 2 3 2 2" xfId="12475" xr:uid="{2A009B3B-D5FC-42B9-B83C-8995D0C05E4C}"/>
    <cellStyle name="Comma 4 2 2 2 2 3 2 3" xfId="15102" xr:uid="{86C21D2F-F1BF-486E-87F5-7E500A67439E}"/>
    <cellStyle name="Comma 4 2 2 2 2 3 3" xfId="8332" xr:uid="{43870495-8F2B-41BF-B20C-44AF57151B42}"/>
    <cellStyle name="Comma 4 2 2 2 2 3 4" xfId="13655" xr:uid="{66687043-A64A-4078-BB46-FBA6A4CD3953}"/>
    <cellStyle name="Comma 4 2 2 2 2 4" xfId="4228" xr:uid="{CD8427B7-0C34-4D5F-AEAE-DC29E782AE30}"/>
    <cellStyle name="Comma 4 2 2 2 2 4 2" xfId="9821" xr:uid="{01527311-0D23-442B-AE36-E105038CDA88}"/>
    <cellStyle name="Comma 4 2 2 2 2 4 3" xfId="14390" xr:uid="{3D154ECA-8CC8-44E4-B10B-F77CC3341BD9}"/>
    <cellStyle name="Comma 4 2 2 2 2 5" xfId="6234" xr:uid="{A7692B5A-E2EE-4FBD-AD59-742381A1EB25}"/>
    <cellStyle name="Comma 4 2 2 2 2 5 2" xfId="11529" xr:uid="{0BFCB749-101B-4A59-A4BB-54624DB2A068}"/>
    <cellStyle name="Comma 4 2 2 2 2 6" xfId="6541" xr:uid="{145BC909-4B7E-4C93-94E2-7A0CCA571607}"/>
    <cellStyle name="Comma 4 2 2 2 2 6 2" xfId="11829" xr:uid="{DC210B96-A798-4D03-B27B-BB1A7DC38570}"/>
    <cellStyle name="Comma 4 2 2 2 2 7" xfId="7572" xr:uid="{F5C29478-6CB6-48B3-872C-E3E7247A1287}"/>
    <cellStyle name="Comma 4 2 2 2 2 8" xfId="12936" xr:uid="{63E06D59-745F-44C4-B766-4831F6F30865}"/>
    <cellStyle name="Comma 4 2 2 2 2 9" xfId="2843" xr:uid="{7CBB3E10-47C5-4760-97E0-BCBDD7654851}"/>
    <cellStyle name="Comma 4 2 2 2 3" xfId="945" xr:uid="{00000000-0005-0000-0000-0000B0030000}"/>
    <cellStyle name="Comma 4 2 2 2 3 2" xfId="5179" xr:uid="{E463511D-9933-4E27-AFAF-837E67DA1673}"/>
    <cellStyle name="Comma 4 2 2 2 3 2 2" xfId="10571" xr:uid="{C655C36E-1CAA-4943-8561-A0C862B496CF}"/>
    <cellStyle name="Comma 4 2 2 2 3 2 2 2" xfId="15284" xr:uid="{AE85D28F-4819-40FA-910A-0F44ADB95DCA}"/>
    <cellStyle name="Comma 4 2 2 2 3 2 3" xfId="13837" xr:uid="{08ABB99D-4B7B-45FD-90CB-09BDF2CD28A2}"/>
    <cellStyle name="Comma 4 2 2 2 3 3" xfId="4510" xr:uid="{F2ED34F0-8B6A-401A-8B16-02173D95BAA9}"/>
    <cellStyle name="Comma 4 2 2 2 3 3 2" xfId="10069" xr:uid="{439CE976-5031-4822-A8AF-CBC8D64C3329}"/>
    <cellStyle name="Comma 4 2 2 2 3 3 3" xfId="14570" xr:uid="{67A2CE53-46AE-4F94-8F8F-D4038EAD2E02}"/>
    <cellStyle name="Comma 4 2 2 2 3 4" xfId="6704" xr:uid="{182D0D60-14C8-479C-9827-A4C4E0548918}"/>
    <cellStyle name="Comma 4 2 2 2 3 4 2" xfId="11992" xr:uid="{099C538F-B615-4CE4-86B7-11200D8C7D30}"/>
    <cellStyle name="Comma 4 2 2 2 3 5" xfId="8710" xr:uid="{BF7B37BB-F66D-4C81-89CB-62F2969A8D60}"/>
    <cellStyle name="Comma 4 2 2 2 3 6" xfId="7759" xr:uid="{FE26F1DC-BFA6-44AD-9591-16E80F205175}"/>
    <cellStyle name="Comma 4 2 2 2 3 7" xfId="13123" xr:uid="{4961698D-92CC-4BDF-B359-42CCC651C246}"/>
    <cellStyle name="Comma 4 2 2 2 3 8" xfId="3006" xr:uid="{556CD3E2-2D7D-4141-B57E-BA54A3499621}"/>
    <cellStyle name="Comma 4 2 2 2 4" xfId="946" xr:uid="{00000000-0005-0000-0000-0000B1030000}"/>
    <cellStyle name="Comma 4 2 2 2 4 2" xfId="4848" xr:uid="{B64CF6A9-55E9-4E4B-B3BB-BD552FB4C635}"/>
    <cellStyle name="Comma 4 2 2 2 4 2 2" xfId="10394" xr:uid="{FCD28421-3414-4328-B22F-A82BAB8C505B}"/>
    <cellStyle name="Comma 4 2 2 2 4 2 3" xfId="14942" xr:uid="{4FEAD13E-2AEA-45D0-947A-AB7C2E73A596}"/>
    <cellStyle name="Comma 4 2 2 2 4 3" xfId="7030" xr:uid="{D85D7272-1768-4992-A4AA-BB539F52B53E}"/>
    <cellStyle name="Comma 4 2 2 2 4 3 2" xfId="12316" xr:uid="{CA55E99E-4331-4B50-A259-CA47814D5939}"/>
    <cellStyle name="Comma 4 2 2 2 4 4" xfId="9048" xr:uid="{2B8AA49E-4B50-4214-9722-36740E654E38}"/>
    <cellStyle name="Comma 4 2 2 2 4 5" xfId="8167" xr:uid="{64124B45-AC43-4D37-94D7-133E67DD562A}"/>
    <cellStyle name="Comma 4 2 2 2 4 6" xfId="13495" xr:uid="{B9B54C7E-6E5E-4604-8538-A87DAE324DD1}"/>
    <cellStyle name="Comma 4 2 2 2 4 7" xfId="3401" xr:uid="{37FA358D-F609-4002-9C93-8026B5EE873E}"/>
    <cellStyle name="Comma 4 2 2 2 5" xfId="3995" xr:uid="{F21A7B41-44D6-4EDF-A7BD-9EE8650E0F3A}"/>
    <cellStyle name="Comma 4 2 2 2 5 2" xfId="9607" xr:uid="{91176469-8DA6-4233-996E-5A00B3E83978}"/>
    <cellStyle name="Comma 4 2 2 2 5 3" xfId="14231" xr:uid="{3E8C137B-1187-4777-B154-FB7F996791D6}"/>
    <cellStyle name="Comma 4 2 2 2 6" xfId="5909" xr:uid="{41721C7B-9FA0-4045-B451-4E466C01ECD9}"/>
    <cellStyle name="Comma 4 2 2 2 6 2" xfId="11205" xr:uid="{2D54D24F-A032-4CFB-B337-A5AB2ECEC910}"/>
    <cellStyle name="Comma 4 2 2 2 7" xfId="6406" xr:uid="{6717CAF6-F9DC-482B-A255-08EB60393F56}"/>
    <cellStyle name="Comma 4 2 2 2 7 2" xfId="11694" xr:uid="{F0E24F70-26D8-4115-B786-B09AED59695B}"/>
    <cellStyle name="Comma 4 2 2 2 8" xfId="7412" xr:uid="{8E4D8CC0-02DF-49A8-BC42-DDA1809CB2F1}"/>
    <cellStyle name="Comma 4 2 2 2 9" xfId="12776" xr:uid="{359B8425-3599-4697-A8F9-FC41F33E8E1F}"/>
    <cellStyle name="Comma 4 2 2 3" xfId="947" xr:uid="{00000000-0005-0000-0000-0000B2030000}"/>
    <cellStyle name="Comma 4 2 2 3 2" xfId="948" xr:uid="{00000000-0005-0000-0000-0000B3030000}"/>
    <cellStyle name="Comma 4 2 2 3 2 2" xfId="5258" xr:uid="{19A3025E-094C-4069-9C84-3D66AA4D46F3}"/>
    <cellStyle name="Comma 4 2 2 3 2 2 2" xfId="10650" xr:uid="{2E6B776E-8180-4BC9-A491-DEC934FDD884}"/>
    <cellStyle name="Comma 4 2 2 3 2 2 2 2" xfId="15363" xr:uid="{E567D8B6-72E3-421A-9813-5A86714A477C}"/>
    <cellStyle name="Comma 4 2 2 3 2 2 3" xfId="13916" xr:uid="{3C3ECCAD-4940-4CC0-ADBE-18BCFB99A3DF}"/>
    <cellStyle name="Comma 4 2 2 3 2 3" xfId="4579" xr:uid="{4842281D-2465-4BA1-AE63-84C58C4206BE}"/>
    <cellStyle name="Comma 4 2 2 3 2 3 2" xfId="10137" xr:uid="{ADAC4A47-431E-42C6-96A6-0CA856B5501E}"/>
    <cellStyle name="Comma 4 2 2 3 2 3 3" xfId="14649" xr:uid="{BB092563-94BE-41D0-A091-F2A3583C7211}"/>
    <cellStyle name="Comma 4 2 2 3 2 4" xfId="6780" xr:uid="{16B2A074-7787-4AB4-BF8D-0A4CC5419865}"/>
    <cellStyle name="Comma 4 2 2 3 2 4 2" xfId="12068" xr:uid="{19280205-FEDB-4C04-ACB7-4FD271C70135}"/>
    <cellStyle name="Comma 4 2 2 3 2 5" xfId="9183" xr:uid="{4E246041-F7E4-44A2-BDEA-24EBB59CC0D3}"/>
    <cellStyle name="Comma 4 2 2 3 2 6" xfId="7838" xr:uid="{5632F262-0BD5-4454-A517-4A5E223737B0}"/>
    <cellStyle name="Comma 4 2 2 3 2 7" xfId="13202" xr:uid="{37637713-2888-4A5D-98A3-74B2F12C2630}"/>
    <cellStyle name="Comma 4 2 2 3 2 8" xfId="3533" xr:uid="{D6426D7E-D482-4253-AAD3-3AE29B5EBC06}"/>
    <cellStyle name="Comma 4 2 2 3 3" xfId="4924" xr:uid="{C57C2104-21AC-4291-B18C-C35237A38930}"/>
    <cellStyle name="Comma 4 2 2 3 3 2" xfId="7108" xr:uid="{0687781F-D186-4B16-9F4D-0E130F62887E}"/>
    <cellStyle name="Comma 4 2 2 3 3 2 2" xfId="12394" xr:uid="{C8750509-B7EB-49C6-8762-D15B4EB45D4F}"/>
    <cellStyle name="Comma 4 2 2 3 3 2 3" xfId="15021" xr:uid="{BBFA8AB4-CB87-48B7-AB5C-34C808906726}"/>
    <cellStyle name="Comma 4 2 2 3 3 3" xfId="8251" xr:uid="{BDB781BA-1FA6-47FD-ACF3-5423650210EE}"/>
    <cellStyle name="Comma 4 2 2 3 3 4" xfId="13574" xr:uid="{FF055143-C2E7-48C7-955A-E871757971AC}"/>
    <cellStyle name="Comma 4 2 2 3 4" xfId="4130" xr:uid="{F2316184-16A0-4E22-AAB3-E3BA1B0092F7}"/>
    <cellStyle name="Comma 4 2 2 3 4 2" xfId="9736" xr:uid="{371DBB80-7540-44C0-B09D-3562502CD019}"/>
    <cellStyle name="Comma 4 2 2 3 4 3" xfId="14309" xr:uid="{B24F8BF4-AD9D-4476-BC51-55F25D23D363}"/>
    <cellStyle name="Comma 4 2 2 3 5" xfId="6083" xr:uid="{EA7CCC5A-4321-4C37-8521-5170A4C09F22}"/>
    <cellStyle name="Comma 4 2 2 3 5 2" xfId="11379" xr:uid="{D38B7019-00F4-49EC-954F-714ACF342EA3}"/>
    <cellStyle name="Comma 4 2 2 3 6" xfId="6471" xr:uid="{7A42F4D5-D873-4074-8766-A3732AC30FAE}"/>
    <cellStyle name="Comma 4 2 2 3 6 2" xfId="11759" xr:uid="{1C17A136-98AD-41CC-BEBC-C34F6740DF04}"/>
    <cellStyle name="Comma 4 2 2 3 7" xfId="7491" xr:uid="{285049F3-73FA-4BC1-97B2-9019C7885CB4}"/>
    <cellStyle name="Comma 4 2 2 3 8" xfId="12855" xr:uid="{6535DF01-262C-4791-8C2F-AA4D25A75351}"/>
    <cellStyle name="Comma 4 2 2 3 9" xfId="2762" xr:uid="{03E07622-E873-426E-B1D3-818245BE962F}"/>
    <cellStyle name="Comma 4 2 2 4" xfId="949" xr:uid="{00000000-0005-0000-0000-0000B4030000}"/>
    <cellStyle name="Comma 4 2 2 4 2" xfId="950" xr:uid="{00000000-0005-0000-0000-0000B5030000}"/>
    <cellStyle name="Comma 4 2 2 4 2 2" xfId="5397" xr:uid="{D2ABC52B-58EC-45D1-90F4-0D15CF26FAAD}"/>
    <cellStyle name="Comma 4 2 2 4 2 2 2" xfId="10789" xr:uid="{15C8975C-6045-456A-8011-9F3C3EEA9D68}"/>
    <cellStyle name="Comma 4 2 2 4 2 2 2 2" xfId="15502" xr:uid="{7558AE9C-3364-4438-BA6B-BABDCC9D4CFC}"/>
    <cellStyle name="Comma 4 2 2 4 2 2 3" xfId="14055" xr:uid="{793E724E-96EE-4487-87AF-FFF36B987170}"/>
    <cellStyle name="Comma 4 2 2 4 2 3" xfId="4704" xr:uid="{15CA34E2-7191-4B92-866E-830E625B3374}"/>
    <cellStyle name="Comma 4 2 2 4 2 3 2" xfId="10262" xr:uid="{0D5BA379-9CB6-47D2-8295-7576E758CEDB}"/>
    <cellStyle name="Comma 4 2 2 4 2 3 3" xfId="14788" xr:uid="{17EF2C51-2F42-440C-8775-356843047DC0}"/>
    <cellStyle name="Comma 4 2 2 4 2 4" xfId="6912" xr:uid="{22665109-7AC9-4705-B90A-06757921B0E5}"/>
    <cellStyle name="Comma 4 2 2 4 2 4 2" xfId="12200" xr:uid="{879E59F0-A759-4A56-8AB0-9330A9AAD8AC}"/>
    <cellStyle name="Comma 4 2 2 4 2 5" xfId="8861" xr:uid="{EE02670C-38F1-4055-8C52-AE05A27D8FF7}"/>
    <cellStyle name="Comma 4 2 2 4 2 6" xfId="7977" xr:uid="{1A808269-2042-4519-98D5-4FC798A8E4C2}"/>
    <cellStyle name="Comma 4 2 2 4 2 7" xfId="13341" xr:uid="{B8A527F7-8012-4D40-A2D5-27606E18FB08}"/>
    <cellStyle name="Comma 4 2 2 4 2 8" xfId="3203" xr:uid="{125EC799-BE70-4FA2-97CF-858664B0A9EC}"/>
    <cellStyle name="Comma 4 2 2 4 3" xfId="951" xr:uid="{00000000-0005-0000-0000-0000B6030000}"/>
    <cellStyle name="Comma 4 2 2 4 3 2" xfId="5059" xr:uid="{8B14CF01-3CDC-4E32-9A47-C38D63D9142B}"/>
    <cellStyle name="Comma 4 2 2 4 3 2 2" xfId="10460" xr:uid="{8CD97F06-9CD8-41A9-8571-0CA234E2185D}"/>
    <cellStyle name="Comma 4 2 2 4 3 2 3" xfId="15160" xr:uid="{493A6567-909C-4330-83E2-E63D8F1626D2}"/>
    <cellStyle name="Comma 4 2 2 4 3 3" xfId="7247" xr:uid="{27E01ED3-6A65-45A1-B1A4-ABB5233B395E}"/>
    <cellStyle name="Comma 4 2 2 4 3 3 2" xfId="12533" xr:uid="{2AE1DFFA-5A9D-435D-9B7E-43D6A52A43A2}"/>
    <cellStyle name="Comma 4 2 2 4 3 4" xfId="9235" xr:uid="{38DF76E5-7AE2-46B9-BF10-4F26EEA1711D}"/>
    <cellStyle name="Comma 4 2 2 4 3 5" xfId="8392" xr:uid="{8F63994D-0C63-4BCC-A8DE-25BB86814EB7}"/>
    <cellStyle name="Comma 4 2 2 4 3 6" xfId="13713" xr:uid="{D2DBEC13-293F-44EA-99A6-B2D960B9B075}"/>
    <cellStyle name="Comma 4 2 2 4 3 7" xfId="3589" xr:uid="{D8345C94-CEED-4E56-AE43-604BFB79A03E}"/>
    <cellStyle name="Comma 4 2 2 4 4" xfId="4353" xr:uid="{52146CA1-CC83-435D-89DE-67DC8BF23639}"/>
    <cellStyle name="Comma 4 2 2 4 4 2" xfId="9942" xr:uid="{8EEB350F-FFAD-46D6-88DB-474E18D85A38}"/>
    <cellStyle name="Comma 4 2 2 4 4 3" xfId="14446" xr:uid="{CB23AF09-5A5C-492E-98BD-BADBA62A4832}"/>
    <cellStyle name="Comma 4 2 2 4 5" xfId="6589" xr:uid="{6D05D425-93C9-4013-A905-0083619DC7C7}"/>
    <cellStyle name="Comma 4 2 2 4 5 2" xfId="11877" xr:uid="{7960736C-1847-4D67-AE97-5CDB0735045A}"/>
    <cellStyle name="Comma 4 2 2 4 6" xfId="8656" xr:uid="{E8BB0A0A-4EB1-472C-9E5E-5B4EA72D5E67}"/>
    <cellStyle name="Comma 4 2 2 4 7" xfId="7630" xr:uid="{D61459DC-6E68-41CD-B4BF-C544C7D784C9}"/>
    <cellStyle name="Comma 4 2 2 4 8" xfId="12994" xr:uid="{85A40C7D-6BBE-40BA-9B29-69BC017AF838}"/>
    <cellStyle name="Comma 4 2 2 4 9" xfId="2932" xr:uid="{33674A10-E6FF-4AD7-BB97-BE0083C349DD}"/>
    <cellStyle name="Comma 4 2 2 5" xfId="952" xr:uid="{00000000-0005-0000-0000-0000B7030000}"/>
    <cellStyle name="Comma 4 2 2 5 2" xfId="4706" xr:uid="{45732E88-8D41-4FB6-A27C-B0F287F82F7D}"/>
    <cellStyle name="Comma 4 2 2 5 2 2" xfId="5399" xr:uid="{AC5948B9-33CE-49BD-9CE2-5718BC6FF65E}"/>
    <cellStyle name="Comma 4 2 2 5 2 2 2" xfId="10791" xr:uid="{B38FB5DC-53ED-46A2-AF21-1D7A4AAF5382}"/>
    <cellStyle name="Comma 4 2 2 5 2 2 2 2" xfId="15504" xr:uid="{6242CD2F-1A45-48D0-87C2-9E79E55B6147}"/>
    <cellStyle name="Comma 4 2 2 5 2 2 3" xfId="14057" xr:uid="{79127EA1-AEFA-42D8-8F22-B1C2AF96A0F2}"/>
    <cellStyle name="Comma 4 2 2 5 2 3" xfId="6914" xr:uid="{ED6677FB-E22F-485E-A9C6-2176A48A90BC}"/>
    <cellStyle name="Comma 4 2 2 5 2 3 2" xfId="12202" xr:uid="{FE7B6D66-A69E-4FC4-8D94-1580F3AB9F58}"/>
    <cellStyle name="Comma 4 2 2 5 2 3 3" xfId="14790" xr:uid="{0F23A52F-2122-40E7-91E7-967C4B3BC452}"/>
    <cellStyle name="Comma 4 2 2 5 2 4" xfId="10264" xr:uid="{45FD0CD0-415A-411E-B634-84C275281CB4}"/>
    <cellStyle name="Comma 4 2 2 5 2 5" xfId="7979" xr:uid="{6A84C11B-F3B1-4A1C-8F73-EC34E7C547FA}"/>
    <cellStyle name="Comma 4 2 2 5 2 6" xfId="13343" xr:uid="{D3B4F0E2-9AD9-4F2A-B578-5BDEC05D62D6}"/>
    <cellStyle name="Comma 4 2 2 5 3" xfId="5061" xr:uid="{17743D33-0085-4E1F-BC16-7B0B92F629FC}"/>
    <cellStyle name="Comma 4 2 2 5 3 2" xfId="7249" xr:uid="{4D7DA70C-CE7E-47A7-B909-77425825AE09}"/>
    <cellStyle name="Comma 4 2 2 5 3 2 2" xfId="12535" xr:uid="{BA9A1534-3E23-48E0-8C35-6A0D3A192D5D}"/>
    <cellStyle name="Comma 4 2 2 5 3 2 3" xfId="15162" xr:uid="{0C910B5A-01F2-40BD-8EFA-D2535A4F5DB9}"/>
    <cellStyle name="Comma 4 2 2 5 3 3" xfId="8395" xr:uid="{416B61AF-DD87-44E5-BB65-2A30DEDE82F5}"/>
    <cellStyle name="Comma 4 2 2 5 3 4" xfId="13715" xr:uid="{9D48DE4C-28BE-40FC-A24D-B9C6B174F87E}"/>
    <cellStyle name="Comma 4 2 2 5 4" xfId="4355" xr:uid="{5EF58392-FB6B-4281-A235-4EF4D4101954}"/>
    <cellStyle name="Comma 4 2 2 5 4 2" xfId="9944" xr:uid="{D67285A9-B630-403E-BCD5-F21C604FB163}"/>
    <cellStyle name="Comma 4 2 2 5 4 3" xfId="14448" xr:uid="{CEA0227F-6EC9-49DC-8B14-6673DD470190}"/>
    <cellStyle name="Comma 4 2 2 5 5" xfId="6591" xr:uid="{12742468-446B-4288-9140-7851587BE7E8}"/>
    <cellStyle name="Comma 4 2 2 5 5 2" xfId="11879" xr:uid="{E2549DC5-B6E0-4B68-AF23-7D0C4BAC0141}"/>
    <cellStyle name="Comma 4 2 2 5 6" xfId="7632" xr:uid="{4AB524AC-3308-455E-88AC-2A9846D908BA}"/>
    <cellStyle name="Comma 4 2 2 5 7" xfId="12996" xr:uid="{E982C65C-3940-4B5D-B4FF-0E83EB7D26A4}"/>
    <cellStyle name="Comma 4 2 2 5 8" xfId="3205" xr:uid="{7B6FFBCB-46B7-4D06-AF57-AEDE7698C111}"/>
    <cellStyle name="Comma 4 2 2 6" xfId="953" xr:uid="{00000000-0005-0000-0000-0000B8030000}"/>
    <cellStyle name="Comma 4 2 2 6 2" xfId="4709" xr:uid="{EF1D81C9-BF9C-4345-B3CE-96210C5D18E2}"/>
    <cellStyle name="Comma 4 2 2 6 2 2" xfId="5405" xr:uid="{499B1E5C-F881-4744-97D0-C8DE598F18DE}"/>
    <cellStyle name="Comma 4 2 2 6 2 2 2" xfId="10797" xr:uid="{D6DBD480-4C1C-4C1C-A2B4-B826FDD270C8}"/>
    <cellStyle name="Comma 4 2 2 6 2 2 2 2" xfId="15510" xr:uid="{340818D2-3656-4582-9BE3-9D0881DDE93E}"/>
    <cellStyle name="Comma 4 2 2 6 2 2 3" xfId="14063" xr:uid="{62D4A65C-6912-432A-98EB-055AC64EB3A6}"/>
    <cellStyle name="Comma 4 2 2 6 2 3" xfId="6917" xr:uid="{5E638D57-F52B-4DB7-96C8-4035C3661C03}"/>
    <cellStyle name="Comma 4 2 2 6 2 3 2" xfId="12205" xr:uid="{D7D73150-E588-4516-B277-FFAFD033E282}"/>
    <cellStyle name="Comma 4 2 2 6 2 3 3" xfId="14796" xr:uid="{9CF6B27D-32D9-4241-8BE5-25EB6241EC75}"/>
    <cellStyle name="Comma 4 2 2 6 2 4" xfId="10267" xr:uid="{8E1E2755-64A6-499F-A8F9-7CAAA2D551E3}"/>
    <cellStyle name="Comma 4 2 2 6 2 5" xfId="7985" xr:uid="{B5A90FCE-72DB-4D13-B0E8-7ED82AECACAB}"/>
    <cellStyle name="Comma 4 2 2 6 2 6" xfId="13349" xr:uid="{087E52E3-3918-442C-988C-2366E4BD4A04}"/>
    <cellStyle name="Comma 4 2 2 6 3" xfId="5065" xr:uid="{AEC8ECF8-73D9-4841-987B-AF296F1B1907}"/>
    <cellStyle name="Comma 4 2 2 6 3 2" xfId="7252" xr:uid="{5B2B87DC-A8F7-4C9E-80BD-788D596A97F2}"/>
    <cellStyle name="Comma 4 2 2 6 3 2 2" xfId="12538" xr:uid="{D0AF76E1-8F54-499A-A07F-C206F1A59F9E}"/>
    <cellStyle name="Comma 4 2 2 6 3 2 3" xfId="15168" xr:uid="{4080125B-E8A4-431F-A5DD-1CCE50F4A0BC}"/>
    <cellStyle name="Comma 4 2 2 6 3 3" xfId="8401" xr:uid="{89581A50-0657-4BBC-80CA-4A21E80188CB}"/>
    <cellStyle name="Comma 4 2 2 6 3 4" xfId="13721" xr:uid="{00AC8F8C-ACE4-4C4E-B705-7DB5434BF7C4}"/>
    <cellStyle name="Comma 4 2 2 6 4" xfId="4357" xr:uid="{3A901A33-5E46-454B-8710-397CE049F2C7}"/>
    <cellStyle name="Comma 4 2 2 6 4 2" xfId="9946" xr:uid="{8E01FFEA-A6C6-441B-99B3-80973C7B10D5}"/>
    <cellStyle name="Comma 4 2 2 6 4 3" xfId="14454" xr:uid="{3876F1BE-F18D-4380-B9E4-A87D5360441E}"/>
    <cellStyle name="Comma 4 2 2 6 5" xfId="6593" xr:uid="{E32EC3A7-A8DC-4FF8-A6A1-30D1C1B36C4B}"/>
    <cellStyle name="Comma 4 2 2 6 5 2" xfId="11881" xr:uid="{0232A1DF-9AD6-4538-86FD-5649E246FD88}"/>
    <cellStyle name="Comma 4 2 2 6 6" xfId="7638" xr:uid="{F2E37241-8243-4C25-A260-0B6CD5F3EB3D}"/>
    <cellStyle name="Comma 4 2 2 6 7" xfId="13002" xr:uid="{E802C22C-F008-4DC1-8F3A-FC71D8A11219}"/>
    <cellStyle name="Comma 4 2 2 6 8" xfId="3211" xr:uid="{5A6D7289-C174-46EE-8695-69885498EC6A}"/>
    <cellStyle name="Comma 4 2 2 7" xfId="954" xr:uid="{00000000-0005-0000-0000-0000B9030000}"/>
    <cellStyle name="Comma 4 2 2 7 2" xfId="5103" xr:uid="{98314397-911C-4BBC-A288-B594BD2E4BBD}"/>
    <cellStyle name="Comma 4 2 2 7 2 2" xfId="10495" xr:uid="{34D1053C-E11A-404F-9AF0-E9C82F4016CD}"/>
    <cellStyle name="Comma 4 2 2 7 2 2 2" xfId="15208" xr:uid="{AB64FFAC-EEBC-41CE-8B6E-A823DBB68A40}"/>
    <cellStyle name="Comma 4 2 2 7 2 3" xfId="13761" xr:uid="{0D9DC636-E33A-4513-A8E6-EF9C9334A3A5}"/>
    <cellStyle name="Comma 4 2 2 7 3" xfId="4447" xr:uid="{F9A888C1-4935-460D-BA86-040FE8871C09}"/>
    <cellStyle name="Comma 4 2 2 7 3 2" xfId="10011" xr:uid="{C70CD122-BDEB-4AFC-8627-CA2A94A95A4A}"/>
    <cellStyle name="Comma 4 2 2 7 3 3" xfId="14494" xr:uid="{BE3B5014-F012-4C49-A6D6-85A2B510A1CF}"/>
    <cellStyle name="Comma 4 2 2 7 4" xfId="6633" xr:uid="{011F515F-030D-4655-B496-9C4AAA83A98E}"/>
    <cellStyle name="Comma 4 2 2 7 4 2" xfId="11921" xr:uid="{05AA4505-1A2C-4046-8D7E-42836E5EC82C}"/>
    <cellStyle name="Comma 4 2 2 7 5" xfId="8985" xr:uid="{0FE6CEB6-2B7A-434E-925E-380B2EED42DA}"/>
    <cellStyle name="Comma 4 2 2 7 6" xfId="7684" xr:uid="{E2AA8055-979A-4156-A793-0A18C68A5039}"/>
    <cellStyle name="Comma 4 2 2 7 7" xfId="13047" xr:uid="{730FBF96-5F36-46F7-A006-12758F78E347}"/>
    <cellStyle name="Comma 4 2 2 7 8" xfId="3335" xr:uid="{A790435B-3656-4067-BFDC-E06C2729F094}"/>
    <cellStyle name="Comma 4 2 2 8" xfId="4423" xr:uid="{377ECF21-6354-4F00-A5D6-E82B06A6B0C3}"/>
    <cellStyle name="Comma 4 2 2 8 2" xfId="5080" xr:uid="{C4D54010-13BE-4489-9A18-04643EF953F4}"/>
    <cellStyle name="Comma 4 2 2 8 2 2" xfId="10472" xr:uid="{0E966E22-6A7B-461A-9203-51E25A54DC97}"/>
    <cellStyle name="Comma 4 2 2 8 2 2 2" xfId="15184" xr:uid="{B3B725EB-3D04-47BB-B006-95A9A2F22225}"/>
    <cellStyle name="Comma 4 2 2 8 2 3" xfId="13737" xr:uid="{B405BE2E-2334-4E18-ADE4-B4B7009E7DC5}"/>
    <cellStyle name="Comma 4 2 2 8 3" xfId="6956" xr:uid="{68FBDE3B-946D-41DB-8981-9C9604FDD354}"/>
    <cellStyle name="Comma 4 2 2 8 3 2" xfId="12242" xr:uid="{FD243CD5-E264-4C81-A98D-36A3C7A82805}"/>
    <cellStyle name="Comma 4 2 2 8 3 3" xfId="14470" xr:uid="{9A85B916-FB14-4369-A2C7-86B109F95EC9}"/>
    <cellStyle name="Comma 4 2 2 8 4" xfId="9988" xr:uid="{488FA93B-5FAE-4E83-B8B4-23070351735E}"/>
    <cellStyle name="Comma 4 2 2 8 5" xfId="8065" xr:uid="{77AA9261-F4F9-471C-9E89-7766BC169707}"/>
    <cellStyle name="Comma 4 2 2 8 6" xfId="13022" xr:uid="{6175D9FC-FA9A-49E0-ACB6-E33BFE94145D}"/>
    <cellStyle name="Comma 4 2 2 9" xfId="4389" xr:uid="{59773AD6-79C3-42F7-890A-85D49DF99CC1}"/>
    <cellStyle name="Comma 4 2 2 9 2" xfId="4772" xr:uid="{8EC14303-C22F-4350-A819-D7E0F0E06058}"/>
    <cellStyle name="Comma 4 2 2 9 2 2" xfId="10325" xr:uid="{42BF57E9-A4B8-4A17-BE1D-21D93DB44D0E}"/>
    <cellStyle name="Comma 4 2 2 9 2 2 2" xfId="14865" xr:uid="{E7C1C899-8464-4D55-8281-DB7CB2756374}"/>
    <cellStyle name="Comma 4 2 2 9 2 3" xfId="13418" xr:uid="{04CE285B-E0DE-40AA-A9B3-C7CA9495CC5E}"/>
    <cellStyle name="Comma 4 2 2 9 3" xfId="9971" xr:uid="{6234E516-D84A-4AC1-9471-4FB032A94C2C}"/>
    <cellStyle name="Comma 4 2 2 9 3 2" xfId="14154" xr:uid="{6AE96C39-8487-46E3-8057-C6C3E4DD6CC6}"/>
    <cellStyle name="Comma 4 2 2 9 4" xfId="12693" xr:uid="{10B3B6AF-4341-43B2-8737-A9745BE3E135}"/>
    <cellStyle name="Comma 4 2 3" xfId="955" xr:uid="{00000000-0005-0000-0000-0000BA030000}"/>
    <cellStyle name="Comma 4 2 3 10" xfId="8412" xr:uid="{64E5D3DC-321E-4489-A11C-8E3C6582042E}"/>
    <cellStyle name="Comma 4 2 3 11" xfId="7358" xr:uid="{BC812106-A34B-4DBD-9AA7-BBB87537CA98}"/>
    <cellStyle name="Comma 4 2 3 12" xfId="12720" xr:uid="{654E1AFE-2983-48E5-8BDA-9B5682EFA17A}"/>
    <cellStyle name="Comma 4 2 3 13" xfId="2479" xr:uid="{79410AA5-DA0F-4ED9-B082-F1C0F66C23CE}"/>
    <cellStyle name="Comma 4 2 3 2" xfId="956" xr:uid="{00000000-0005-0000-0000-0000BB030000}"/>
    <cellStyle name="Comma 4 2 3 2 10" xfId="2712" xr:uid="{A8D2BE65-875B-4839-BB6A-B11500B88096}"/>
    <cellStyle name="Comma 4 2 3 2 10 2" xfId="15547" xr:uid="{1DF4905A-6EB1-465C-AE23-0FFFB07FA8CE}"/>
    <cellStyle name="Comma 4 2 3 2 2" xfId="957" xr:uid="{00000000-0005-0000-0000-0000BC030000}"/>
    <cellStyle name="Comma 4 2 3 2 2 2" xfId="4677" xr:uid="{2FF4CD4D-9D67-4DE8-B115-BD14453D39BD}"/>
    <cellStyle name="Comma 4 2 3 2 2 2 2" xfId="5368" xr:uid="{6EA08DE5-49C7-4135-8B36-CBA83B6E1B21}"/>
    <cellStyle name="Comma 4 2 3 2 2 2 2 2" xfId="10760" xr:uid="{FAC4FD49-DF46-453A-A6E3-037D1A1A9822}"/>
    <cellStyle name="Comma 4 2 3 2 2 2 2 2 2" xfId="15473" xr:uid="{DA15D50A-4442-4FEA-A19C-62E4FE443168}"/>
    <cellStyle name="Comma 4 2 3 2 2 2 2 3" xfId="14026" xr:uid="{11A465FD-4C62-422B-A09A-8126B054539B}"/>
    <cellStyle name="Comma 4 2 3 2 2 2 3" xfId="6885" xr:uid="{15904EE9-4811-4522-A0EE-D779F316AEDC}"/>
    <cellStyle name="Comma 4 2 3 2 2 2 3 2" xfId="12173" xr:uid="{F81E5271-DFAD-48B5-AC84-663FF23CD78C}"/>
    <cellStyle name="Comma 4 2 3 2 2 2 3 3" xfId="14759" xr:uid="{7F6D0B5A-3F85-4552-A0B2-950658CD1972}"/>
    <cellStyle name="Comma 4 2 3 2 2 2 4" xfId="10235" xr:uid="{24B12498-0387-496A-8274-0D5A203B5F90}"/>
    <cellStyle name="Comma 4 2 3 2 2 2 5" xfId="7948" xr:uid="{4BDCE7DB-D71C-4599-8B98-5D3556B0B270}"/>
    <cellStyle name="Comma 4 2 3 2 2 2 6" xfId="13312" xr:uid="{865A98AE-CAE0-4BA9-A601-BDA3A2C995E3}"/>
    <cellStyle name="Comma 4 2 3 2 2 3" xfId="5030" xr:uid="{9E2BA8C0-7473-4897-8FA0-D12C2AEB5232}"/>
    <cellStyle name="Comma 4 2 3 2 2 3 2" xfId="7218" xr:uid="{2F4263E0-8298-452A-8766-5CE926B6947F}"/>
    <cellStyle name="Comma 4 2 3 2 2 3 2 2" xfId="12504" xr:uid="{CD1AC69E-D3BD-4FE0-853E-29502F37690B}"/>
    <cellStyle name="Comma 4 2 3 2 2 3 2 3" xfId="15131" xr:uid="{D41827A9-9526-4648-831A-652F8B97BBD0}"/>
    <cellStyle name="Comma 4 2 3 2 2 3 3" xfId="8361" xr:uid="{C927B2C8-0ED0-4F46-814C-6019807AC6C6}"/>
    <cellStyle name="Comma 4 2 3 2 2 3 4" xfId="13684" xr:uid="{4CA98184-3A3B-4116-B248-384FD2CBDD0D}"/>
    <cellStyle name="Comma 4 2 3 2 2 4" xfId="4257" xr:uid="{211E0D1A-9F83-44C9-9A28-B775BD8B1650}"/>
    <cellStyle name="Comma 4 2 3 2 2 4 2" xfId="9850" xr:uid="{94198ED5-F5AC-4C7C-A743-FABEEF4BCAA3}"/>
    <cellStyle name="Comma 4 2 3 2 2 4 3" xfId="14419" xr:uid="{F6A61B52-FA4F-4B70-A94B-42E2E6533AC2}"/>
    <cellStyle name="Comma 4 2 3 2 2 5" xfId="6260" xr:uid="{23FDDED6-FC1C-4FA4-9E5A-C6CC942A3DE0}"/>
    <cellStyle name="Comma 4 2 3 2 2 5 2" xfId="11555" xr:uid="{6324EFF5-490B-4E12-AD52-E068A1FEACAC}"/>
    <cellStyle name="Comma 4 2 3 2 2 6" xfId="6563" xr:uid="{100C3BCF-51D2-4577-965D-20E11CD6E079}"/>
    <cellStyle name="Comma 4 2 3 2 2 6 2" xfId="11851" xr:uid="{41F7700F-5266-42F8-86D7-67B9EFD565F9}"/>
    <cellStyle name="Comma 4 2 3 2 2 7" xfId="7601" xr:uid="{38AB3175-33C0-4327-A594-0871764F7358}"/>
    <cellStyle name="Comma 4 2 3 2 2 8" xfId="12965" xr:uid="{610674CC-DDFC-46E9-83A6-6A1A1ECC151E}"/>
    <cellStyle name="Comma 4 2 3 2 2 9" xfId="2872" xr:uid="{482E4463-09F0-424A-B254-73FCA32EDA64}"/>
    <cellStyle name="Comma 4 2 3 2 3" xfId="958" xr:uid="{00000000-0005-0000-0000-0000BD030000}"/>
    <cellStyle name="Comma 4 2 3 2 3 2" xfId="5208" xr:uid="{2F07BCE5-0ACD-4C6A-B21B-B32152A38F7B}"/>
    <cellStyle name="Comma 4 2 3 2 3 2 2" xfId="10600" xr:uid="{4D62F36F-7096-4F7B-B0BB-C1DA6523C086}"/>
    <cellStyle name="Comma 4 2 3 2 3 2 2 2" xfId="15313" xr:uid="{4747BA2D-49AB-461F-A903-EA6435E2368E}"/>
    <cellStyle name="Comma 4 2 3 2 3 2 3" xfId="13866" xr:uid="{4BA3C5D6-0562-4AAA-87CC-02C23DD5FDCB}"/>
    <cellStyle name="Comma 4 2 3 2 3 3" xfId="4534" xr:uid="{13D35A2D-F9A2-47F3-BF52-143D77B60AEB}"/>
    <cellStyle name="Comma 4 2 3 2 3 3 2" xfId="10093" xr:uid="{522E612C-DC0A-45E3-80F5-01337E8F1B94}"/>
    <cellStyle name="Comma 4 2 3 2 3 3 3" xfId="14599" xr:uid="{E2EA506D-5096-4C00-BC2D-9C3E40CE1456}"/>
    <cellStyle name="Comma 4 2 3 2 3 4" xfId="6732" xr:uid="{CF07C037-4D86-4F0A-98F7-6738D4B85603}"/>
    <cellStyle name="Comma 4 2 3 2 3 4 2" xfId="12020" xr:uid="{1D5210B2-63BF-4D7A-9101-287B956872EA}"/>
    <cellStyle name="Comma 4 2 3 2 3 5" xfId="8721" xr:uid="{B904B1A1-45F7-4C7E-806D-505AC32C3185}"/>
    <cellStyle name="Comma 4 2 3 2 3 6" xfId="7788" xr:uid="{DE0DA9F0-840F-4934-926E-17FAE6327418}"/>
    <cellStyle name="Comma 4 2 3 2 3 7" xfId="13152" xr:uid="{B027051A-AB26-4F09-869D-D0DF71434FA1}"/>
    <cellStyle name="Comma 4 2 3 2 3 8" xfId="3026" xr:uid="{971DFF17-C292-4CDD-8FB7-656A897B0675}"/>
    <cellStyle name="Comma 4 2 3 2 4" xfId="959" xr:uid="{00000000-0005-0000-0000-0000BE030000}"/>
    <cellStyle name="Comma 4 2 3 2 4 2" xfId="4877" xr:uid="{33C0DD69-7D03-41F1-902F-FE3B7778CAAF}"/>
    <cellStyle name="Comma 4 2 3 2 4 2 2" xfId="10422" xr:uid="{D4941674-5CC8-4BD9-9D4E-D58902F293EA}"/>
    <cellStyle name="Comma 4 2 3 2 4 2 3" xfId="14971" xr:uid="{4BD3527D-A942-4B0D-A185-D3877EDD32F4}"/>
    <cellStyle name="Comma 4 2 3 2 4 3" xfId="7059" xr:uid="{B4C537CD-69BF-4547-A172-D83278CAE36E}"/>
    <cellStyle name="Comma 4 2 3 2 4 3 2" xfId="12345" xr:uid="{247A3EEC-F5AC-4A5E-9814-424E1908D6D7}"/>
    <cellStyle name="Comma 4 2 3 2 4 4" xfId="9255" xr:uid="{24238B47-2E8B-4910-9D60-455064484B20}"/>
    <cellStyle name="Comma 4 2 3 2 4 5" xfId="8201" xr:uid="{754041EB-81F4-416D-8D50-050A0711A520}"/>
    <cellStyle name="Comma 4 2 3 2 4 6" xfId="13524" xr:uid="{4583E6B7-888E-4475-9C43-6C429A2CB912}"/>
    <cellStyle name="Comma 4 2 3 2 4 7" xfId="3611" xr:uid="{657818F0-239E-4849-9668-1FE2C81312EC}"/>
    <cellStyle name="Comma 4 2 3 2 5" xfId="4021" xr:uid="{9A0E9CB6-1AE7-4E90-84DB-7FC4973A96EF}"/>
    <cellStyle name="Comma 4 2 3 2 5 2" xfId="9633" xr:uid="{13F812B8-A997-422B-AB2B-65C1ED119EA7}"/>
    <cellStyle name="Comma 4 2 3 2 5 3" xfId="14260" xr:uid="{79BFA69F-389E-4ACA-8726-2495BB7F320D}"/>
    <cellStyle name="Comma 4 2 3 2 6" xfId="5935" xr:uid="{41C961A5-AAEE-4F93-BB46-74228A4F34B5}"/>
    <cellStyle name="Comma 4 2 3 2 6 2" xfId="11231" xr:uid="{393FA4BB-5282-4F7E-92D3-F98706A0F936}"/>
    <cellStyle name="Comma 4 2 3 2 7" xfId="6426" xr:uid="{CD177974-8721-40AD-A446-146A5FF3F9D3}"/>
    <cellStyle name="Comma 4 2 3 2 7 2" xfId="11714" xr:uid="{7654D678-5208-4D09-AC68-E1D615ED1824}"/>
    <cellStyle name="Comma 4 2 3 2 8" xfId="7441" xr:uid="{FDD757BF-E60B-4671-A354-2A96EE9F477C}"/>
    <cellStyle name="Comma 4 2 3 2 9" xfId="12805" xr:uid="{1F9A20B5-2756-471F-AE14-377963E0EA1E}"/>
    <cellStyle name="Comma 4 2 3 3" xfId="960" xr:uid="{00000000-0005-0000-0000-0000BF030000}"/>
    <cellStyle name="Comma 4 2 3 3 2" xfId="4605" xr:uid="{FC9B4D07-5B84-4447-9EA8-EF708CB761A1}"/>
    <cellStyle name="Comma 4 2 3 3 2 2" xfId="5287" xr:uid="{DC8F3DD4-4340-4347-958F-53F2A37BBC3C}"/>
    <cellStyle name="Comma 4 2 3 3 2 2 2" xfId="10679" xr:uid="{6A0FB243-0EFF-43AC-8B1F-E05C9F43122F}"/>
    <cellStyle name="Comma 4 2 3 3 2 2 2 2" xfId="15392" xr:uid="{FA9F705F-A935-41B0-902E-BDB7B847193D}"/>
    <cellStyle name="Comma 4 2 3 3 2 2 3" xfId="13945" xr:uid="{CAD62F22-EEAB-4F24-BA75-90B90B208732}"/>
    <cellStyle name="Comma 4 2 3 3 2 3" xfId="6808" xr:uid="{F39E8C3F-7EC0-4A88-A489-CDA69BC09602}"/>
    <cellStyle name="Comma 4 2 3 3 2 3 2" xfId="12096" xr:uid="{B6D35F65-E1FF-47AA-A11B-BA9ECA728BA8}"/>
    <cellStyle name="Comma 4 2 3 3 2 3 3" xfId="14678" xr:uid="{D748061C-B16E-4C25-8DC2-3D7F90DB0B0D}"/>
    <cellStyle name="Comma 4 2 3 3 2 4" xfId="10163" xr:uid="{2A5712BC-E70D-43EA-B43C-13326630B164}"/>
    <cellStyle name="Comma 4 2 3 3 2 5" xfId="7867" xr:uid="{FD5AD9BE-64AF-4A25-9592-B00921B8FC21}"/>
    <cellStyle name="Comma 4 2 3 3 2 6" xfId="13231" xr:uid="{DDC35FE9-9FC1-4DC5-97AC-5D21C4FDDA01}"/>
    <cellStyle name="Comma 4 2 3 3 3" xfId="4950" xr:uid="{CCB31877-5F16-4806-BF34-463AEEC1E20C}"/>
    <cellStyle name="Comma 4 2 3 3 3 2" xfId="7137" xr:uid="{64D349CF-0972-4D5E-99BA-A9CBF5310A93}"/>
    <cellStyle name="Comma 4 2 3 3 3 2 2" xfId="12423" xr:uid="{9DCFB7D4-0DA4-4606-99BA-32A32F56D212}"/>
    <cellStyle name="Comma 4 2 3 3 3 2 3" xfId="15050" xr:uid="{25FD3198-DDCB-40E2-81C3-C8D953D24682}"/>
    <cellStyle name="Comma 4 2 3 3 3 3" xfId="8280" xr:uid="{CBFDFD99-F919-4B9D-8113-CEA17F2BCAA2}"/>
    <cellStyle name="Comma 4 2 3 3 3 4" xfId="13603" xr:uid="{5577E22B-69B5-4871-90EE-7E791D61B3CC}"/>
    <cellStyle name="Comma 4 2 3 3 4" xfId="4173" xr:uid="{04A1F71D-6B10-4182-BCC9-FAD43E15CD7E}"/>
    <cellStyle name="Comma 4 2 3 3 4 2" xfId="9768" xr:uid="{F2B435AA-9E5E-4E93-ACE7-60AFAA926F3D}"/>
    <cellStyle name="Comma 4 2 3 3 4 3" xfId="14338" xr:uid="{7F7D811B-CC43-4BBC-AFBB-81F281FE54CD}"/>
    <cellStyle name="Comma 4 2 3 3 5" xfId="6109" xr:uid="{47A369DE-5137-44A8-A5A0-14ABB3836E8B}"/>
    <cellStyle name="Comma 4 2 3 3 5 2" xfId="11405" xr:uid="{4FE2C084-AC91-4E25-B321-0BE8D3E6EC9A}"/>
    <cellStyle name="Comma 4 2 3 3 6" xfId="6494" xr:uid="{79767B1E-47F4-499F-B455-193C268B063D}"/>
    <cellStyle name="Comma 4 2 3 3 6 2" xfId="11782" xr:uid="{28614E79-8A33-4E53-8950-8355ECF62589}"/>
    <cellStyle name="Comma 4 2 3 3 7" xfId="7520" xr:uid="{5F8365B3-AA24-4870-8084-2760707DD8F2}"/>
    <cellStyle name="Comma 4 2 3 3 8" xfId="12884" xr:uid="{96E22EE1-F35B-4F13-94D7-F672F1AD0C76}"/>
    <cellStyle name="Comma 4 2 3 3 9" xfId="2791" xr:uid="{8FFB068F-6F9C-4066-8776-40382E593863}"/>
    <cellStyle name="Comma 4 2 3 4" xfId="961" xr:uid="{00000000-0005-0000-0000-0000C0030000}"/>
    <cellStyle name="Comma 4 2 3 4 2" xfId="5127" xr:uid="{8B3064F2-6960-419D-B2FF-CDDAC24683AC}"/>
    <cellStyle name="Comma 4 2 3 4 2 2" xfId="10519" xr:uid="{C52B62D8-7C52-453E-BBA9-B457EE1E63B8}"/>
    <cellStyle name="Comma 4 2 3 4 2 2 2" xfId="15232" xr:uid="{4BD9F359-87F8-44FC-B87A-5D56B0D0339B}"/>
    <cellStyle name="Comma 4 2 3 4 2 3" xfId="13785" xr:uid="{3F838D4D-0BAC-4504-A8EE-2B2BA0A4FC10}"/>
    <cellStyle name="Comma 4 2 3 4 3" xfId="4467" xr:uid="{F9148696-90F5-4F48-974F-58C361710ED5}"/>
    <cellStyle name="Comma 4 2 3 4 3 2" xfId="10028" xr:uid="{9FE10B58-61A1-4D27-BDA3-6269706795E8}"/>
    <cellStyle name="Comma 4 2 3 4 3 3" xfId="14518" xr:uid="{2A578F24-13F8-4422-9431-785B32EFDD75}"/>
    <cellStyle name="Comma 4 2 3 4 4" xfId="6655" xr:uid="{2F763695-A41A-4819-8275-7E7DB89837BE}"/>
    <cellStyle name="Comma 4 2 3 4 4 2" xfId="11943" xr:uid="{40182DFE-7316-457E-BD54-E991668531F2}"/>
    <cellStyle name="Comma 4 2 3 4 5" xfId="8608" xr:uid="{E3CFB8FE-BADF-416A-9775-301161B7CCF1}"/>
    <cellStyle name="Comma 4 2 3 4 6" xfId="7707" xr:uid="{373B44B1-6545-4C44-895A-F89E0E80F255}"/>
    <cellStyle name="Comma 4 2 3 4 7" xfId="13071" xr:uid="{B12344B2-E5B1-4EE6-9F88-79FCD453B3E6}"/>
    <cellStyle name="Comma 4 2 3 4 8" xfId="2628" xr:uid="{A726260E-4D48-49F9-8617-1531E8367689}"/>
    <cellStyle name="Comma 4 2 3 5" xfId="962" xr:uid="{00000000-0005-0000-0000-0000C1030000}"/>
    <cellStyle name="Comma 4 2 3 5 2" xfId="4796" xr:uid="{D1BE1676-FD35-4BE4-9FA7-F4D67F981C30}"/>
    <cellStyle name="Comma 4 2 3 5 2 2" xfId="10348" xr:uid="{2A65ECF5-0A3C-4F99-B205-752D13AA757D}"/>
    <cellStyle name="Comma 4 2 3 5 2 3" xfId="14890" xr:uid="{E5B5CAA9-0353-4BF2-BB0D-569A4AFD66B7}"/>
    <cellStyle name="Comma 4 2 3 5 3" xfId="6979" xr:uid="{1D1ADD8C-3AD2-4D8D-B28F-A537E381F70D}"/>
    <cellStyle name="Comma 4 2 3 5 3 2" xfId="12265" xr:uid="{17D03671-9565-4E5A-8B67-EA49FBD615F6}"/>
    <cellStyle name="Comma 4 2 3 5 4" xfId="8104" xr:uid="{E7A3D0AC-508D-48A4-BCC7-1F1FF43B78C4}"/>
    <cellStyle name="Comma 4 2 3 5 5" xfId="13443" xr:uid="{B2B4860F-0651-4D81-AE0E-A7C0D8F31702}"/>
    <cellStyle name="Comma 4 2 3 5 6" xfId="2923" xr:uid="{7CF88A9D-2D22-4020-9B57-8BCECD13AC9A}"/>
    <cellStyle name="Comma 4 2 3 6" xfId="963" xr:uid="{00000000-0005-0000-0000-0000C2030000}"/>
    <cellStyle name="Comma 4 2 3 6 2" xfId="9079" xr:uid="{4514FD74-E511-4CA5-B3BD-5479F6E394FD}"/>
    <cellStyle name="Comma 4 2 3 6 3" xfId="14179" xr:uid="{12EB8C5B-4DD7-4AF3-AC8F-75047E66F450}"/>
    <cellStyle name="Comma 4 2 3 6 4" xfId="3433" xr:uid="{88BD0827-4701-4ABA-815C-375C90E10330}"/>
    <cellStyle name="Comma 4 2 3 7" xfId="3867" xr:uid="{ACC68C6F-AB0E-494B-A481-F016E80DDA0B}"/>
    <cellStyle name="Comma 4 2 3 7 2" xfId="9487" xr:uid="{85CEB680-9A35-4014-86A4-6F2271C8AC0A}"/>
    <cellStyle name="Comma 4 2 3 8" xfId="5768" xr:uid="{D2356A1F-58EB-42BD-B627-D047A155EF6E}"/>
    <cellStyle name="Comma 4 2 3 8 2" xfId="11068" xr:uid="{E0532878-EC8C-4E98-A540-7DD4BCBE2492}"/>
    <cellStyle name="Comma 4 2 3 9" xfId="6357" xr:uid="{8C8D13F5-FD79-4A0F-8065-5FCDC5D57088}"/>
    <cellStyle name="Comma 4 2 3 9 2" xfId="11646" xr:uid="{06ABF39E-489E-41D9-889D-19508BB63965}"/>
    <cellStyle name="Comma 4 2 4" xfId="964" xr:uid="{00000000-0005-0000-0000-0000C3030000}"/>
    <cellStyle name="Comma 4 2 4 10" xfId="6368" xr:uid="{A661B05A-2525-449F-9780-9C0D0EC1C7E2}"/>
    <cellStyle name="Comma 4 2 4 10 2" xfId="11657" xr:uid="{7888B96F-598B-4AA4-9F3C-9F4525E7E222}"/>
    <cellStyle name="Comma 4 2 4 11" xfId="7370" xr:uid="{6E20FE76-0C45-4154-AA5D-08245535845A}"/>
    <cellStyle name="Comma 4 2 4 12" xfId="12732" xr:uid="{A5ACB5C2-55CE-40B7-806F-EBAB7D34B36C}"/>
    <cellStyle name="Comma 4 2 4 13" xfId="2500" xr:uid="{97407E79-C7AF-4D31-8FE0-E6433DE2DDDE}"/>
    <cellStyle name="Comma 4 2 4 13 2" xfId="15736" xr:uid="{7D86F1E3-ED7D-4F31-B381-E85CECFE6E9C}"/>
    <cellStyle name="Comma 4 2 4 2" xfId="965" xr:uid="{00000000-0005-0000-0000-0000C4030000}"/>
    <cellStyle name="Comma 4 2 4 2 10" xfId="2724" xr:uid="{CB6E45FD-0FD1-4231-8C8B-C754FCF23FD6}"/>
    <cellStyle name="Comma 4 2 4 2 2" xfId="966" xr:uid="{00000000-0005-0000-0000-0000C5030000}"/>
    <cellStyle name="Comma 4 2 4 2 2 2" xfId="4687" xr:uid="{693FEA0F-FBDC-472F-9C89-9FEAAE599D7D}"/>
    <cellStyle name="Comma 4 2 4 2 2 2 2" xfId="5380" xr:uid="{A21FD77E-A93B-45ED-A939-7FE34EC2FD43}"/>
    <cellStyle name="Comma 4 2 4 2 2 2 2 2" xfId="10772" xr:uid="{01143453-72B3-4378-A9AC-21FAE3C38A48}"/>
    <cellStyle name="Comma 4 2 4 2 2 2 2 2 2" xfId="15485" xr:uid="{5657103C-07ED-47FC-9715-C6A3D1A1A244}"/>
    <cellStyle name="Comma 4 2 4 2 2 2 2 3" xfId="14038" xr:uid="{8DE391A1-0BA7-4523-8980-C57ECA1B5686}"/>
    <cellStyle name="Comma 4 2 4 2 2 2 3" xfId="6897" xr:uid="{65D2AAB2-AF61-4BD7-BB41-03D6B3AD374D}"/>
    <cellStyle name="Comma 4 2 4 2 2 2 3 2" xfId="12185" xr:uid="{567E062B-B747-4991-8CFD-7F5D64A83E67}"/>
    <cellStyle name="Comma 4 2 4 2 2 2 3 3" xfId="14771" xr:uid="{451EE417-AD92-453B-B9FC-D52B4A3B4119}"/>
    <cellStyle name="Comma 4 2 4 2 2 2 4" xfId="10245" xr:uid="{A5F4A64D-C592-4EDE-BFD0-AF00FDC44205}"/>
    <cellStyle name="Comma 4 2 4 2 2 2 5" xfId="7960" xr:uid="{74B4555E-2096-4AC2-B3F5-743CC6828EA8}"/>
    <cellStyle name="Comma 4 2 4 2 2 2 6" xfId="13324" xr:uid="{C6B9695C-3BBF-4ECD-B6D2-6D0D158F2C6D}"/>
    <cellStyle name="Comma 4 2 4 2 2 3" xfId="5042" xr:uid="{A06F8A47-24AE-435B-8FEC-66CB96CBE8F5}"/>
    <cellStyle name="Comma 4 2 4 2 2 3 2" xfId="7230" xr:uid="{81D66584-4B71-46D3-92EA-B476CA6E7F86}"/>
    <cellStyle name="Comma 4 2 4 2 2 3 2 2" xfId="12516" xr:uid="{14A902A8-465E-454F-A160-CDF20455FBEE}"/>
    <cellStyle name="Comma 4 2 4 2 2 3 2 3" xfId="15143" xr:uid="{89D03DB5-4770-4CFA-B651-65B6A687CA72}"/>
    <cellStyle name="Comma 4 2 4 2 2 3 3" xfId="8373" xr:uid="{AABACDE0-FFB3-46A2-8144-8A0055265224}"/>
    <cellStyle name="Comma 4 2 4 2 2 3 4" xfId="13696" xr:uid="{58BCA6D6-0A81-4503-B221-B85E8BAA24CC}"/>
    <cellStyle name="Comma 4 2 4 2 2 4" xfId="4345" xr:uid="{A9C755C0-3C9A-441B-9F72-8C5589DDF5FA}"/>
    <cellStyle name="Comma 4 2 4 2 2 4 2" xfId="9935" xr:uid="{F9E7F4A6-6CA0-495A-8BB7-79A4B7DB1CFB}"/>
    <cellStyle name="Comma 4 2 4 2 2 4 3" xfId="14431" xr:uid="{F4E7EE9A-AE0B-4312-9BD9-2A4A683E1BEC}"/>
    <cellStyle name="Comma 4 2 4 2 2 5" xfId="6194" xr:uid="{54E99CC2-5A79-4E99-8B24-F8E681F72919}"/>
    <cellStyle name="Comma 4 2 4 2 2 5 2" xfId="11489" xr:uid="{98392DDE-5DDF-4DA4-B081-9F9F5168B6CA}"/>
    <cellStyle name="Comma 4 2 4 2 2 6" xfId="6574" xr:uid="{3DFE0BE4-8005-41A6-A093-B0FCC1A19174}"/>
    <cellStyle name="Comma 4 2 4 2 2 6 2" xfId="11862" xr:uid="{9A106199-EA7D-46EE-BADF-81EA21F860DD}"/>
    <cellStyle name="Comma 4 2 4 2 2 7" xfId="7613" xr:uid="{A6BA67F8-F045-4B94-95AA-FD591981A7FA}"/>
    <cellStyle name="Comma 4 2 4 2 2 8" xfId="12977" xr:uid="{ECA504FE-98C6-40AF-AA17-7FC5B6DFEEC3}"/>
    <cellStyle name="Comma 4 2 4 2 2 9" xfId="2884" xr:uid="{08E388E0-BD9F-4BD5-ABA3-AA6DB8B33A0E}"/>
    <cellStyle name="Comma 4 2 4 2 3" xfId="967" xr:uid="{00000000-0005-0000-0000-0000C6030000}"/>
    <cellStyle name="Comma 4 2 4 2 3 2" xfId="5220" xr:uid="{1E8A3AA7-DBEB-4933-8B16-2DDD30F401FE}"/>
    <cellStyle name="Comma 4 2 4 2 3 2 2" xfId="10612" xr:uid="{13F0EB7C-0F95-44AC-9F56-D8B9792C03C2}"/>
    <cellStyle name="Comma 4 2 4 2 3 2 2 2" xfId="15325" xr:uid="{2C407645-B9B8-4C82-8DAA-7BA8B353D593}"/>
    <cellStyle name="Comma 4 2 4 2 3 2 3" xfId="13878" xr:uid="{A9E25116-3A6B-4080-AC56-CA15FD3BC1F8}"/>
    <cellStyle name="Comma 4 2 4 2 3 3" xfId="4544" xr:uid="{9C8399A0-B753-41F9-AAED-60978F11600C}"/>
    <cellStyle name="Comma 4 2 4 2 3 3 2" xfId="10103" xr:uid="{F3CCD39C-3525-497F-8BD9-ABF805EC458C}"/>
    <cellStyle name="Comma 4 2 4 2 3 3 3" xfId="14611" xr:uid="{1DFC5694-3FF8-4303-B442-3F6B4BAC48F4}"/>
    <cellStyle name="Comma 4 2 4 2 3 4" xfId="6744" xr:uid="{BF7FCF6A-EC2C-42BD-991F-5A1BF5D64215}"/>
    <cellStyle name="Comma 4 2 4 2 3 4 2" xfId="12032" xr:uid="{A17CFF21-A700-4801-A6E2-F55F9177FE6F}"/>
    <cellStyle name="Comma 4 2 4 2 3 5" xfId="8696" xr:uid="{15CE6D7F-A335-49D5-9A83-F33A49DE7D33}"/>
    <cellStyle name="Comma 4 2 4 2 3 6" xfId="7800" xr:uid="{8FB0EFE0-D65C-46BB-A0C3-9D61BDBCDD2E}"/>
    <cellStyle name="Comma 4 2 4 2 3 7" xfId="13164" xr:uid="{FDD0CD63-1E37-4A4F-92A1-F97EE19FF43D}"/>
    <cellStyle name="Comma 4 2 4 2 3 8" xfId="2984" xr:uid="{42150213-C1FB-407F-BB78-EC896E932F98}"/>
    <cellStyle name="Comma 4 2 4 2 4" xfId="4889" xr:uid="{C5A2EDA7-DD8A-413D-9F32-4FDB0C858559}"/>
    <cellStyle name="Comma 4 2 4 2 4 2" xfId="7071" xr:uid="{DC4FC0B8-ADE9-4AD4-9C31-66957E453EC4}"/>
    <cellStyle name="Comma 4 2 4 2 4 2 2" xfId="12357" xr:uid="{56ECDACD-987D-4806-B6A6-28DBF73A1E88}"/>
    <cellStyle name="Comma 4 2 4 2 4 2 3" xfId="14983" xr:uid="{4A42311D-5114-42B6-9519-D1132565016B}"/>
    <cellStyle name="Comma 4 2 4 2 4 3" xfId="8213" xr:uid="{4A521105-AAF8-4A98-B322-D39E3A85E42C}"/>
    <cellStyle name="Comma 4 2 4 2 4 4" xfId="13536" xr:uid="{67376B7B-23A9-4F96-99AF-942E6066FCA2}"/>
    <cellStyle name="Comma 4 2 4 2 5" xfId="4269" xr:uid="{E7CC9C87-BB72-45D7-B4E2-0C238D85DD8A}"/>
    <cellStyle name="Comma 4 2 4 2 5 2" xfId="9862" xr:uid="{E9A0EEFF-D7A3-42F4-8D36-C6DA75179AFB}"/>
    <cellStyle name="Comma 4 2 4 2 5 3" xfId="14272" xr:uid="{93996CB6-E8F2-44BA-9F83-334B1CA07FCF}"/>
    <cellStyle name="Comma 4 2 4 2 6" xfId="5869" xr:uid="{9FD0B8C1-E1A1-45BF-B120-4AA4B1182321}"/>
    <cellStyle name="Comma 4 2 4 2 6 2" xfId="11165" xr:uid="{9A8046C6-C4AC-4A07-8588-FE6F7BAA4D4B}"/>
    <cellStyle name="Comma 4 2 4 2 7" xfId="6437" xr:uid="{7110176A-0782-4C45-BED8-ACA6D725595D}"/>
    <cellStyle name="Comma 4 2 4 2 7 2" xfId="11725" xr:uid="{2E871B95-4874-49EE-B9AC-4BEB6BD9F086}"/>
    <cellStyle name="Comma 4 2 4 2 8" xfId="7453" xr:uid="{BCAF1F49-C6D7-459E-854A-AD48A2587DA2}"/>
    <cellStyle name="Comma 4 2 4 2 9" xfId="12817" xr:uid="{00D9C021-3B98-40DB-8E43-29B05E102D6E}"/>
    <cellStyle name="Comma 4 2 4 3" xfId="968" xr:uid="{00000000-0005-0000-0000-0000C7030000}"/>
    <cellStyle name="Comma 4 2 4 3 2" xfId="4615" xr:uid="{C2EA76A2-D1CD-492A-93F7-C2038FBE53D4}"/>
    <cellStyle name="Comma 4 2 4 3 2 2" xfId="5299" xr:uid="{FCEA9041-BA12-42E9-8CF5-EC85DF8881C2}"/>
    <cellStyle name="Comma 4 2 4 3 2 2 2" xfId="10691" xr:uid="{13E76882-0784-41DE-A180-D11F00D58B2A}"/>
    <cellStyle name="Comma 4 2 4 3 2 2 2 2" xfId="15404" xr:uid="{88205867-A577-43A9-B02D-CC80D480DF0D}"/>
    <cellStyle name="Comma 4 2 4 3 2 2 3" xfId="13957" xr:uid="{8C18F22F-2C1B-4978-857B-5EDE43CF89B7}"/>
    <cellStyle name="Comma 4 2 4 3 2 3" xfId="6820" xr:uid="{E8D9E91C-BDBE-49E4-B108-3319F03D61C7}"/>
    <cellStyle name="Comma 4 2 4 3 2 3 2" xfId="12108" xr:uid="{D9754F5E-6A40-47B8-8DFC-D114664E697B}"/>
    <cellStyle name="Comma 4 2 4 3 2 3 3" xfId="14690" xr:uid="{FBD2A8D0-C1C3-442C-A114-9AE71119479D}"/>
    <cellStyle name="Comma 4 2 4 3 2 4" xfId="10173" xr:uid="{995B386F-57BC-4221-904D-7C08DE5ED656}"/>
    <cellStyle name="Comma 4 2 4 3 2 5" xfId="7879" xr:uid="{95906A69-2CE2-4B5C-B333-0D91EF60E99E}"/>
    <cellStyle name="Comma 4 2 4 3 2 6" xfId="13243" xr:uid="{C12A801C-188B-4FEB-B9F6-D525EB6141BB}"/>
    <cellStyle name="Comma 4 2 4 3 3" xfId="4962" xr:uid="{28907F2F-EC69-4190-9050-C076A4D6C2CB}"/>
    <cellStyle name="Comma 4 2 4 3 3 2" xfId="7149" xr:uid="{89C8D730-A2FF-48C1-B801-DF1500AB1CB5}"/>
    <cellStyle name="Comma 4 2 4 3 3 2 2" xfId="12435" xr:uid="{7BF2608E-E156-4468-9F24-50DCF5343434}"/>
    <cellStyle name="Comma 4 2 4 3 3 2 3" xfId="15062" xr:uid="{80C7D8BE-7662-433E-BF99-239902A0FF67}"/>
    <cellStyle name="Comma 4 2 4 3 3 3" xfId="8292" xr:uid="{7C8B2AFA-3F64-46F3-8A10-7A22DEB5DF81}"/>
    <cellStyle name="Comma 4 2 4 3 3 4" xfId="13615" xr:uid="{7EA68F07-6838-4A9D-A7B7-46199356868F}"/>
    <cellStyle name="Comma 4 2 4 3 4" xfId="4186" xr:uid="{3BACE005-EF14-41A2-89BB-5AB4E3745990}"/>
    <cellStyle name="Comma 4 2 4 3 4 2" xfId="9780" xr:uid="{724A4DF3-9D53-4DA2-A98D-4FE79E73CF4F}"/>
    <cellStyle name="Comma 4 2 4 3 4 3" xfId="14350" xr:uid="{6E08FDE9-D8C5-48BA-87E4-6321E1334535}"/>
    <cellStyle name="Comma 4 2 4 3 5" xfId="6048" xr:uid="{BD41CF50-12D3-47FB-AF1D-8438980CB57C}"/>
    <cellStyle name="Comma 4 2 4 3 5 2" xfId="11344" xr:uid="{D15C4CAF-340D-4E4D-9594-F530B3B5E73F}"/>
    <cellStyle name="Comma 4 2 4 3 6" xfId="6505" xr:uid="{D8C423E9-8CD0-4C39-89C3-531B80400B36}"/>
    <cellStyle name="Comma 4 2 4 3 6 2" xfId="11793" xr:uid="{B72E9997-249A-4C04-B491-A6A740E2383E}"/>
    <cellStyle name="Comma 4 2 4 3 7" xfId="7532" xr:uid="{ED840A11-1BD1-41CD-9D45-4A3427F19575}"/>
    <cellStyle name="Comma 4 2 4 3 8" xfId="12896" xr:uid="{DF2099CB-FA0B-4721-BB75-61334493F86C}"/>
    <cellStyle name="Comma 4 2 4 3 9" xfId="2803" xr:uid="{ADC30049-BE0E-4B46-9165-0EF77E2BD68A}"/>
    <cellStyle name="Comma 4 2 4 4" xfId="969" xr:uid="{00000000-0005-0000-0000-0000C8030000}"/>
    <cellStyle name="Comma 4 2 4 4 2" xfId="970" xr:uid="{00000000-0005-0000-0000-0000C9030000}"/>
    <cellStyle name="Comma 4 2 4 4 2 2" xfId="5398" xr:uid="{4809F3A7-A652-48F3-8DC4-D6CE0D9915B8}"/>
    <cellStyle name="Comma 4 2 4 4 2 2 2" xfId="10790" xr:uid="{20723D97-1D14-4E7E-A3CD-48C4D41ECFC4}"/>
    <cellStyle name="Comma 4 2 4 4 2 2 2 2" xfId="15503" xr:uid="{6B8338F7-24CF-4859-9288-E672759E3BF6}"/>
    <cellStyle name="Comma 4 2 4 4 2 2 3" xfId="14056" xr:uid="{746A21BF-A1C9-4F36-AE95-8F404B973728}"/>
    <cellStyle name="Comma 4 2 4 4 2 3" xfId="4705" xr:uid="{F01ADA7C-C05A-4FA6-BCF6-7E9C5EB0C970}"/>
    <cellStyle name="Comma 4 2 4 4 2 3 2" xfId="10263" xr:uid="{A731FDC3-390D-43BA-8E63-7399A7724D5B}"/>
    <cellStyle name="Comma 4 2 4 4 2 3 3" xfId="14789" xr:uid="{298CFE5D-F93A-4DEF-9073-D315DF203B34}"/>
    <cellStyle name="Comma 4 2 4 4 2 4" xfId="6913" xr:uid="{B9180A96-E9FF-47C4-9FAD-A7ED6BD91CD8}"/>
    <cellStyle name="Comma 4 2 4 4 2 4 2" xfId="12201" xr:uid="{BF28644B-28CE-44DD-B11D-685C8F136EE6}"/>
    <cellStyle name="Comma 4 2 4 4 2 5" xfId="8862" xr:uid="{702F5278-C50E-4FD1-B5D8-0FDAC953F5E3}"/>
    <cellStyle name="Comma 4 2 4 4 2 6" xfId="7978" xr:uid="{7C1A6E2F-FA57-4DB2-8027-6D3C96703388}"/>
    <cellStyle name="Comma 4 2 4 4 2 7" xfId="13342" xr:uid="{FCFD90E6-EF30-42BD-AB2E-6526A8150277}"/>
    <cellStyle name="Comma 4 2 4 4 2 8" xfId="3204" xr:uid="{AB361B96-58AC-4370-A66A-E8401A79B765}"/>
    <cellStyle name="Comma 4 2 4 4 3" xfId="5060" xr:uid="{AEB75195-C16B-4913-8BF5-ECA36BA0DF4F}"/>
    <cellStyle name="Comma 4 2 4 4 3 2" xfId="7248" xr:uid="{135E1E4D-E09F-4787-A4E0-A7E0F4E78F75}"/>
    <cellStyle name="Comma 4 2 4 4 3 2 2" xfId="12534" xr:uid="{2680E13F-700C-4492-9A18-D862010D0882}"/>
    <cellStyle name="Comma 4 2 4 4 3 2 3" xfId="15161" xr:uid="{879A9657-482C-4CEA-B0A6-0F7C8C1376E1}"/>
    <cellStyle name="Comma 4 2 4 4 3 3" xfId="8394" xr:uid="{E5374BC4-9420-48D3-A43E-5ADFE41F2ACB}"/>
    <cellStyle name="Comma 4 2 4 4 3 4" xfId="13714" xr:uid="{9B2A98F5-E622-48B7-925E-AC94E5F4BA22}"/>
    <cellStyle name="Comma 4 2 4 4 4" xfId="4354" xr:uid="{B816B1E4-E79E-4AC3-856E-653EC5C47AAA}"/>
    <cellStyle name="Comma 4 2 4 4 4 2" xfId="9943" xr:uid="{2C041A8B-DF6B-4FA3-B8C1-60E8AB477422}"/>
    <cellStyle name="Comma 4 2 4 4 4 3" xfId="14447" xr:uid="{BBF7E3EE-0757-4655-B84C-A59782A74637}"/>
    <cellStyle name="Comma 4 2 4 4 5" xfId="6590" xr:uid="{2EC96977-E6B0-4ED4-80EA-F93AF705B48A}"/>
    <cellStyle name="Comma 4 2 4 4 5 2" xfId="11878" xr:uid="{583EC9EC-E4DE-45BC-9A2C-53F26CB3C322}"/>
    <cellStyle name="Comma 4 2 4 4 6" xfId="8612" xr:uid="{2AAB758E-921F-419D-9C8B-B51407C129DB}"/>
    <cellStyle name="Comma 4 2 4 4 7" xfId="7631" xr:uid="{6F677CEE-7D6F-4B07-87D3-BF609AC4964F}"/>
    <cellStyle name="Comma 4 2 4 4 8" xfId="12995" xr:uid="{85F0199F-6840-4657-884F-CDB164502BF2}"/>
    <cellStyle name="Comma 4 2 4 4 9" xfId="2641" xr:uid="{6E17DBF0-2E03-4C67-B39F-A7A474F91EE4}"/>
    <cellStyle name="Comma 4 2 4 5" xfId="971" xr:uid="{00000000-0005-0000-0000-0000CA030000}"/>
    <cellStyle name="Comma 4 2 4 5 2" xfId="972" xr:uid="{00000000-0005-0000-0000-0000CB030000}"/>
    <cellStyle name="Comma 4 2 4 5 2 2" xfId="5400" xr:uid="{D84B8897-2EF3-4F9F-A35C-26E91C2BCA7B}"/>
    <cellStyle name="Comma 4 2 4 5 2 2 2" xfId="10792" xr:uid="{A7211AA0-549A-4179-873E-26595AC0A9E9}"/>
    <cellStyle name="Comma 4 2 4 5 2 2 2 2" xfId="15505" xr:uid="{42C6BF84-32F0-4F78-968E-F892EBE4CFBA}"/>
    <cellStyle name="Comma 4 2 4 5 2 2 3" xfId="14058" xr:uid="{EAA58781-617E-4774-9DC3-E254EC252A8D}"/>
    <cellStyle name="Comma 4 2 4 5 2 3" xfId="4707" xr:uid="{2538687E-6B62-46D6-ADDB-AA4BEAF78546}"/>
    <cellStyle name="Comma 4 2 4 5 2 3 2" xfId="10265" xr:uid="{AAD26A28-EED7-4030-BC10-FEA2A7C4C9EB}"/>
    <cellStyle name="Comma 4 2 4 5 2 3 3" xfId="14791" xr:uid="{0AEB061D-E133-4681-874E-26B8EC6B5971}"/>
    <cellStyle name="Comma 4 2 4 5 2 4" xfId="6915" xr:uid="{14F07F00-1BDB-4D03-95BE-A84CAD8822AA}"/>
    <cellStyle name="Comma 4 2 4 5 2 4 2" xfId="12203" xr:uid="{1B9D2F1D-18A4-4747-82BE-56AF320D139C}"/>
    <cellStyle name="Comma 4 2 4 5 2 5" xfId="8863" xr:uid="{F0E640D7-68DC-4F28-AFB7-59C08BDBE517}"/>
    <cellStyle name="Comma 4 2 4 5 2 6" xfId="7980" xr:uid="{DDE4FE9D-6E6D-4C65-83E1-38AE292B1638}"/>
    <cellStyle name="Comma 4 2 4 5 2 7" xfId="13344" xr:uid="{6D99051D-3C29-4385-9A60-5C3122DC8AFB}"/>
    <cellStyle name="Comma 4 2 4 5 2 8" xfId="3206" xr:uid="{1C69E50E-8EC8-46BD-97E7-F942AF1DCB6A}"/>
    <cellStyle name="Comma 4 2 4 5 3" xfId="5062" xr:uid="{12FDCAB3-BED8-4F79-B3F1-786412E295BE}"/>
    <cellStyle name="Comma 4 2 4 5 3 2" xfId="7250" xr:uid="{5FDD4D86-C143-46AF-B250-08B02E9D4EDD}"/>
    <cellStyle name="Comma 4 2 4 5 3 2 2" xfId="12536" xr:uid="{A71C1BF0-41C0-4DCB-A5BA-F3F998E115C5}"/>
    <cellStyle name="Comma 4 2 4 5 3 2 3" xfId="15163" xr:uid="{4D18B328-A368-4494-9B65-9B20FFDCC972}"/>
    <cellStyle name="Comma 4 2 4 5 3 3" xfId="8396" xr:uid="{76EE04FF-58C6-4121-AE52-B36742B9932A}"/>
    <cellStyle name="Comma 4 2 4 5 3 4" xfId="13716" xr:uid="{46933143-FFE0-4DB5-8B77-E717CF312CEB}"/>
    <cellStyle name="Comma 4 2 4 5 4" xfId="4356" xr:uid="{1E3AB693-3EF3-45C9-A589-1ADC661AA19D}"/>
    <cellStyle name="Comma 4 2 4 5 4 2" xfId="9945" xr:uid="{3B32C8E5-E955-4E6A-B7EF-446B18F696E5}"/>
    <cellStyle name="Comma 4 2 4 5 4 3" xfId="14449" xr:uid="{562FF3E1-D854-4330-B989-2ED229B4912E}"/>
    <cellStyle name="Comma 4 2 4 5 5" xfId="6592" xr:uid="{C98CB3AB-AD82-442E-8835-81DE42379ECF}"/>
    <cellStyle name="Comma 4 2 4 5 5 2" xfId="11880" xr:uid="{5FF9C1C3-62BC-40FD-9AAF-4FE1209A1E8D}"/>
    <cellStyle name="Comma 4 2 4 5 6" xfId="8731" xr:uid="{E6F47DD2-5F65-4EBA-A4B5-DEEE8E6E97E1}"/>
    <cellStyle name="Comma 4 2 4 5 7" xfId="7633" xr:uid="{7AC055B5-3F75-4552-8006-48936496F24D}"/>
    <cellStyle name="Comma 4 2 4 5 8" xfId="12997" xr:uid="{D7F6F74D-7E9A-482C-B926-8A5A9BB1DDAD}"/>
    <cellStyle name="Comma 4 2 4 5 9" xfId="3041" xr:uid="{A4E67820-9E89-40B4-ADD7-6ED5886ADA60}"/>
    <cellStyle name="Comma 4 2 4 6" xfId="973" xr:uid="{00000000-0005-0000-0000-0000CC030000}"/>
    <cellStyle name="Comma 4 2 4 6 2" xfId="5139" xr:uid="{DD8A2DAC-4EB5-4778-B76F-A8B38E2AB169}"/>
    <cellStyle name="Comma 4 2 4 6 2 2" xfId="10531" xr:uid="{369D34ED-1899-43F8-991B-C269DC320AEA}"/>
    <cellStyle name="Comma 4 2 4 6 2 2 2" xfId="15244" xr:uid="{F51E0B00-3FE8-4913-B1CF-A0FC6DD0BC30}"/>
    <cellStyle name="Comma 4 2 4 6 2 3" xfId="13797" xr:uid="{4633D14F-82E6-43E0-9A7E-3C13C4B28EB0}"/>
    <cellStyle name="Comma 4 2 4 6 3" xfId="4477" xr:uid="{5A424F8D-5EE9-455A-96B0-0C7E57AE40FE}"/>
    <cellStyle name="Comma 4 2 4 6 3 2" xfId="10037" xr:uid="{06083677-4DD4-436B-8562-A5997419F433}"/>
    <cellStyle name="Comma 4 2 4 6 3 3" xfId="14530" xr:uid="{F3845EE1-AB35-4653-A4FE-73E449C77B66}"/>
    <cellStyle name="Comma 4 2 4 6 4" xfId="6667" xr:uid="{42EFCEE7-B9DE-4EE7-B203-E129D5F5DF6A}"/>
    <cellStyle name="Comma 4 2 4 6 4 2" xfId="11955" xr:uid="{1991F614-F3FC-427B-B5D6-CA6B111D8C40}"/>
    <cellStyle name="Comma 4 2 4 6 5" xfId="9105" xr:uid="{F237F7FB-44B4-4922-99CE-414D8EC829C4}"/>
    <cellStyle name="Comma 4 2 4 6 6" xfId="7719" xr:uid="{AF8042BC-2EE4-4E19-AF94-85FD605EB3B3}"/>
    <cellStyle name="Comma 4 2 4 6 7" xfId="13083" xr:uid="{55937377-90CD-427B-8F73-65A9A8BE8A5F}"/>
    <cellStyle name="Comma 4 2 4 6 8" xfId="3456" xr:uid="{47787018-4FDB-4DCD-B00D-A43D7A17DCA3}"/>
    <cellStyle name="Comma 4 2 4 7" xfId="4808" xr:uid="{D07B7118-7C75-4F2C-916F-DB6C8BF8B663}"/>
    <cellStyle name="Comma 4 2 4 7 2" xfId="6991" xr:uid="{2C92D769-EA3E-457F-A4AE-76B91FAC6A77}"/>
    <cellStyle name="Comma 4 2 4 7 2 2" xfId="12277" xr:uid="{5D1AE6A4-1B52-46CA-8FC0-84F077F594CF}"/>
    <cellStyle name="Comma 4 2 4 7 2 3" xfId="14902" xr:uid="{96FB84E8-430F-4CF2-952D-9BCEF7D0E4BA}"/>
    <cellStyle name="Comma 4 2 4 7 3" xfId="8125" xr:uid="{E9CDC6E3-776D-47BA-962D-A5FA8A80482D}"/>
    <cellStyle name="Comma 4 2 4 7 4" xfId="13455" xr:uid="{0723929B-855B-48AA-83D1-A2E2F69D314C}"/>
    <cellStyle name="Comma 4 2 4 8" xfId="3791" xr:uid="{BD880204-8492-45F6-8631-606F91503879}"/>
    <cellStyle name="Comma 4 2 4 8 2" xfId="9416" xr:uid="{5F3DF744-9B7F-4F74-9CA9-87D067E3C99F}"/>
    <cellStyle name="Comma 4 2 4 8 3" xfId="14191" xr:uid="{759C59FD-5A99-4EBB-9923-8C70FB99248F}"/>
    <cellStyle name="Comma 4 2 4 9" xfId="5677" xr:uid="{9E5807AD-1270-462F-8CD8-E3A23A94F51D}"/>
    <cellStyle name="Comma 4 2 4 9 2" xfId="10985" xr:uid="{BBB62008-338A-4208-A42C-370A5B0941E9}"/>
    <cellStyle name="Comma 4 2 5" xfId="974" xr:uid="{00000000-0005-0000-0000-0000CD030000}"/>
    <cellStyle name="Comma 4 2 5 10" xfId="2653" xr:uid="{3C71D80E-2743-472D-9C3E-2E19904003C9}"/>
    <cellStyle name="Comma 4 2 5 10 2" xfId="15674" xr:uid="{D5FD5412-FEF7-4C34-8F61-94BD09D07927}"/>
    <cellStyle name="Comma 4 2 5 2" xfId="975" xr:uid="{00000000-0005-0000-0000-0000CE030000}"/>
    <cellStyle name="Comma 4 2 5 2 10" xfId="2736" xr:uid="{4C1E2A9C-7715-42F3-930B-CD62D647A840}"/>
    <cellStyle name="Comma 4 2 5 2 10 2" xfId="15589" xr:uid="{3DF9C2E6-061C-4082-854A-B4D1B8209B62}"/>
    <cellStyle name="Comma 4 2 5 2 2" xfId="976" xr:uid="{00000000-0005-0000-0000-0000CF030000}"/>
    <cellStyle name="Comma 4 2 5 2 2 2" xfId="4699" xr:uid="{33E041A0-2E41-4FFB-9A6E-97062C107728}"/>
    <cellStyle name="Comma 4 2 5 2 2 2 2" xfId="5392" xr:uid="{A3D439B0-8517-4E7B-99ED-131511C12F18}"/>
    <cellStyle name="Comma 4 2 5 2 2 2 2 2" xfId="10784" xr:uid="{1288E348-9F6A-45DE-AE1C-9101EA2A8BD4}"/>
    <cellStyle name="Comma 4 2 5 2 2 2 2 2 2" xfId="15497" xr:uid="{C678D351-DD3F-423A-8CF2-EBA47A1D89B0}"/>
    <cellStyle name="Comma 4 2 5 2 2 2 2 3" xfId="14050" xr:uid="{1527F9F5-7DEF-434B-A1FF-63DA96246328}"/>
    <cellStyle name="Comma 4 2 5 2 2 2 3" xfId="6909" xr:uid="{8DE7F037-7DEA-47E8-9136-31F022EDD9F6}"/>
    <cellStyle name="Comma 4 2 5 2 2 2 3 2" xfId="12197" xr:uid="{3AC9CB2F-8CAA-4445-8E47-C880A98DE121}"/>
    <cellStyle name="Comma 4 2 5 2 2 2 3 3" xfId="14783" xr:uid="{33F8F7D7-C682-4537-AE26-701185E46E62}"/>
    <cellStyle name="Comma 4 2 5 2 2 2 4" xfId="10257" xr:uid="{479C7B3A-85B4-402C-8F7F-35882D12259C}"/>
    <cellStyle name="Comma 4 2 5 2 2 2 5" xfId="7972" xr:uid="{1DDFEF2A-8725-436A-86B5-A25FFA93422E}"/>
    <cellStyle name="Comma 4 2 5 2 2 2 6" xfId="13336" xr:uid="{E116B719-AF37-4892-BCB8-6AC9DE963569}"/>
    <cellStyle name="Comma 4 2 5 2 2 3" xfId="5054" xr:uid="{2A7211C8-72A2-4B57-A6FF-EF83F1185E9D}"/>
    <cellStyle name="Comma 4 2 5 2 2 3 2" xfId="7242" xr:uid="{F1D9A232-BC56-471F-A963-43992FE3A3EA}"/>
    <cellStyle name="Comma 4 2 5 2 2 3 2 2" xfId="12528" xr:uid="{5974B281-7106-45A5-ABAA-FCCD30A3E494}"/>
    <cellStyle name="Comma 4 2 5 2 2 3 2 3" xfId="15155" xr:uid="{28B6048F-4A39-4AD7-8705-BE0661C666DF}"/>
    <cellStyle name="Comma 4 2 5 2 2 3 3" xfId="8385" xr:uid="{6C8C960E-0704-4E18-ADBD-763FE21EC8B7}"/>
    <cellStyle name="Comma 4 2 5 2 2 3 4" xfId="13708" xr:uid="{4631291E-65A7-4E94-BFFA-E3F85E1F5647}"/>
    <cellStyle name="Comma 4 2 5 2 2 4" xfId="4281" xr:uid="{BABEC489-8A71-4673-9008-6282AA60E7DE}"/>
    <cellStyle name="Comma 4 2 5 2 2 4 2" xfId="9874" xr:uid="{D995EAC4-A55A-46D0-8729-5CB67A41E069}"/>
    <cellStyle name="Comma 4 2 5 2 2 4 3" xfId="14442" xr:uid="{85E7E23D-5814-4B54-8111-9A499FE7F31D}"/>
    <cellStyle name="Comma 4 2 5 2 2 5" xfId="6326" xr:uid="{F3C6F244-21CD-40A7-90CC-52612F4F1FF2}"/>
    <cellStyle name="Comma 4 2 5 2 2 5 2" xfId="11621" xr:uid="{3531148D-CC8C-4531-9D6F-C9A841B077C9}"/>
    <cellStyle name="Comma 4 2 5 2 2 6" xfId="6586" xr:uid="{261C4EF0-0D53-4B39-B03C-1E806BA1A7D6}"/>
    <cellStyle name="Comma 4 2 5 2 2 6 2" xfId="11874" xr:uid="{D1A18957-5109-41C2-AE42-7E17228AC82C}"/>
    <cellStyle name="Comma 4 2 5 2 2 7" xfId="7625" xr:uid="{4D8E4867-F23D-4FB3-9B81-8A31AFE0E8B0}"/>
    <cellStyle name="Comma 4 2 5 2 2 8" xfId="12989" xr:uid="{C2B20D19-F242-4E5E-B31B-4BE462DBA370}"/>
    <cellStyle name="Comma 4 2 5 2 2 9" xfId="2896" xr:uid="{86F46640-3190-4260-9A96-6B22324FB27F}"/>
    <cellStyle name="Comma 4 2 5 2 3" xfId="977" xr:uid="{00000000-0005-0000-0000-0000D0030000}"/>
    <cellStyle name="Comma 4 2 5 2 3 2" xfId="5232" xr:uid="{2D33D7F1-2F1B-4E76-892F-D6F304E7B95E}"/>
    <cellStyle name="Comma 4 2 5 2 3 2 2" xfId="6756" xr:uid="{56A949DE-7F17-4B0B-AC48-9886D06418BD}"/>
    <cellStyle name="Comma 4 2 5 2 3 2 2 2" xfId="12044" xr:uid="{5EF6B172-47D6-4C82-822C-7A1853889330}"/>
    <cellStyle name="Comma 4 2 5 2 3 2 2 3" xfId="15337" xr:uid="{26ACCD64-619C-41F0-B6EE-88C13519FE32}"/>
    <cellStyle name="Comma 4 2 5 2 3 2 3" xfId="10624" xr:uid="{5D40D3AD-DFEC-4F2F-A0E9-639B209AF738}"/>
    <cellStyle name="Comma 4 2 5 2 3 2 4" xfId="7812" xr:uid="{9566A294-8994-4422-B021-4AADC43AF1AF}"/>
    <cellStyle name="Comma 4 2 5 2 3 2 5" xfId="13890" xr:uid="{7DD968EB-07BF-4F5B-848D-E258AA64E53B}"/>
    <cellStyle name="Comma 4 2 5 2 3 3" xfId="4556" xr:uid="{13A3E099-030D-490A-9051-0C456F6DEEFC}"/>
    <cellStyle name="Comma 4 2 5 2 3 3 2" xfId="7083" xr:uid="{01440EEE-9D07-408B-9CE3-F78AC709103B}"/>
    <cellStyle name="Comma 4 2 5 2 3 3 2 2" xfId="12369" xr:uid="{3697C706-00D7-48BC-BA3C-3D5D61C5A551}"/>
    <cellStyle name="Comma 4 2 5 2 3 3 3" xfId="8225" xr:uid="{29A9E52D-4393-4529-9F68-4C3A43F66D44}"/>
    <cellStyle name="Comma 4 2 5 2 3 3 4" xfId="14623" xr:uid="{C4A38EA0-20E5-47E5-847D-269A34BD3DFD}"/>
    <cellStyle name="Comma 4 2 5 2 3 4" xfId="6449" xr:uid="{8F6D7D8A-1B1D-464D-813E-92885753EA60}"/>
    <cellStyle name="Comma 4 2 5 2 3 4 2" xfId="11737" xr:uid="{2B1ED3AA-3111-42AF-8C18-70B7B81CEE49}"/>
    <cellStyle name="Comma 4 2 5 2 3 5" xfId="7465" xr:uid="{29727A9A-AA00-4027-B4DA-821E16C1B953}"/>
    <cellStyle name="Comma 4 2 5 2 3 6" xfId="13176" xr:uid="{03DF7AC2-03C3-4858-B4F3-321E01200B9E}"/>
    <cellStyle name="Comma 4 2 5 2 3 7" xfId="2947" xr:uid="{B98D2B84-D06D-4374-9F3A-AA8CFEB8421F}"/>
    <cellStyle name="Comma 4 2 5 2 4" xfId="978" xr:uid="{00000000-0005-0000-0000-0000D1030000}"/>
    <cellStyle name="Comma 4 2 5 2 4 2" xfId="4901" xr:uid="{9008553E-AD9E-4396-8659-CD516B0B2375}"/>
    <cellStyle name="Comma 4 2 5 2 4 2 2" xfId="10439" xr:uid="{2B682BE0-3AD4-4A6F-B0D1-B674C4017E8C}"/>
    <cellStyle name="Comma 4 2 5 2 4 2 3" xfId="14995" xr:uid="{B5C02902-9F41-4DC2-87E6-01BAC6821A76}"/>
    <cellStyle name="Comma 4 2 5 2 4 3" xfId="6617" xr:uid="{7917DDA3-E0CD-4ACD-8A89-6408AD627159}"/>
    <cellStyle name="Comma 4 2 5 2 4 3 2" xfId="11905" xr:uid="{32289E9B-0099-4E33-A372-4D9F4D606D63}"/>
    <cellStyle name="Comma 4 2 5 2 4 4" xfId="9313" xr:uid="{33F3D4B6-4225-495E-A446-DED4B2CC69D4}"/>
    <cellStyle name="Comma 4 2 5 2 4 5" xfId="7668" xr:uid="{CB0B08C9-92FE-4117-B5B0-56B938295999}"/>
    <cellStyle name="Comma 4 2 5 2 4 6" xfId="13548" xr:uid="{B834767A-621E-4CCC-A008-F816B7D232C9}"/>
    <cellStyle name="Comma 4 2 5 2 4 7" xfId="3671" xr:uid="{265003E6-EDCD-489A-BC2C-CA5EE72EDFB0}"/>
    <cellStyle name="Comma 4 2 5 2 5" xfId="3943" xr:uid="{1D5D14F0-0CAF-4BE0-9AD6-BEE19D53D022}"/>
    <cellStyle name="Comma 4 2 5 2 5 2" xfId="6940" xr:uid="{3577B5F9-D1A6-475D-AFA4-25E92B7CB1BA}"/>
    <cellStyle name="Comma 4 2 5 2 5 2 2" xfId="12226" xr:uid="{60ABFD05-71CA-4C07-8537-9D7C7B24E42C}"/>
    <cellStyle name="Comma 4 2 5 2 5 3" xfId="9556" xr:uid="{00808479-6202-4EB1-9B35-E3C2C6589E15}"/>
    <cellStyle name="Comma 4 2 5 2 5 4" xfId="8027" xr:uid="{E795F1FA-216C-415D-9137-9C69A9E53966}"/>
    <cellStyle name="Comma 4 2 5 2 5 5" xfId="14283" xr:uid="{03EC7589-E39B-4D2F-93F0-416C61A48923}"/>
    <cellStyle name="Comma 4 2 5 2 6" xfId="6001" xr:uid="{5B4204E0-F02D-4991-8F07-C01D2E7C7FB6}"/>
    <cellStyle name="Comma 4 2 5 2 6 2" xfId="11297" xr:uid="{336CCD21-3087-44B3-94A9-52445EBB6568}"/>
    <cellStyle name="Comma 4 2 5 2 7" xfId="5805" xr:uid="{3BB44C28-654D-480E-9F00-7F44F13B601F}"/>
    <cellStyle name="Comma 4 2 5 2 7 2" xfId="11103" xr:uid="{52E4B41C-BA90-47A5-960D-6B5AD73B6523}"/>
    <cellStyle name="Comma 4 2 5 2 8" xfId="7310" xr:uid="{2B0AC3B1-747C-4D92-A4C3-E218FA766F2E}"/>
    <cellStyle name="Comma 4 2 5 2 9" xfId="12829" xr:uid="{693532AC-B3AE-4F1B-B2A5-370007150437}"/>
    <cellStyle name="Comma 4 2 5 3" xfId="979" xr:uid="{00000000-0005-0000-0000-0000D2030000}"/>
    <cellStyle name="Comma 4 2 5 3 2" xfId="4627" xr:uid="{F551C3B2-BA04-4E07-B4AA-84A5D6E05982}"/>
    <cellStyle name="Comma 4 2 5 3 2 2" xfId="5311" xr:uid="{88D47CF9-0593-4FE4-8EBA-E8E1B917F0A3}"/>
    <cellStyle name="Comma 4 2 5 3 2 2 2" xfId="10703" xr:uid="{914F9658-CE87-490D-A43B-18A339258B25}"/>
    <cellStyle name="Comma 4 2 5 3 2 2 2 2" xfId="15416" xr:uid="{72B95113-E607-4378-9858-9064A429C345}"/>
    <cellStyle name="Comma 4 2 5 3 2 2 3" xfId="13969" xr:uid="{BA1EB6BA-2A2F-44B3-9E47-6D48D1CFF50D}"/>
    <cellStyle name="Comma 4 2 5 3 2 3" xfId="6174" xr:uid="{6AA33503-A167-4FE6-BF88-922187EEFCAF}"/>
    <cellStyle name="Comma 4 2 5 3 2 3 2" xfId="11469" xr:uid="{8EE41738-0E14-4FC6-9C1E-337051E9E106}"/>
    <cellStyle name="Comma 4 2 5 3 2 3 3" xfId="14702" xr:uid="{586ECC07-AA90-439A-8228-40F82F38DBB8}"/>
    <cellStyle name="Comma 4 2 5 3 2 4" xfId="6832" xr:uid="{576B230C-8FB9-4F8B-9CDC-9E3FDABEDC49}"/>
    <cellStyle name="Comma 4 2 5 3 2 4 2" xfId="12120" xr:uid="{4C843ED8-794D-4BEA-B655-EEE3082C7128}"/>
    <cellStyle name="Comma 4 2 5 3 2 5" xfId="10185" xr:uid="{531D12F6-EA82-4A41-8DD5-6279E473EF5E}"/>
    <cellStyle name="Comma 4 2 5 3 2 6" xfId="7891" xr:uid="{ED414854-B7C9-4ADB-A5EC-F0C0DADB45BB}"/>
    <cellStyle name="Comma 4 2 5 3 2 7" xfId="13255" xr:uid="{5786B17D-46C9-412D-86BF-FF92EFDE8CC6}"/>
    <cellStyle name="Comma 4 2 5 3 3" xfId="4974" xr:uid="{A38B990F-2F29-4A23-A268-A93F0755C905}"/>
    <cellStyle name="Comma 4 2 5 3 3 2" xfId="7161" xr:uid="{5B029483-A556-49B8-BFA6-DAA21CA69FC5}"/>
    <cellStyle name="Comma 4 2 5 3 3 2 2" xfId="12447" xr:uid="{0BB20E64-913D-4FDE-8C15-BFE19ECC5B6B}"/>
    <cellStyle name="Comma 4 2 5 3 3 2 3" xfId="15074" xr:uid="{381DDD4E-0978-49FF-8713-93611FD88571}"/>
    <cellStyle name="Comma 4 2 5 3 3 3" xfId="8304" xr:uid="{4DFA3FB3-88CB-4651-9F4E-E25A2599C34B}"/>
    <cellStyle name="Comma 4 2 5 3 3 4" xfId="13627" xr:uid="{00577A20-D648-48D0-9BD1-0C4209045BD8}"/>
    <cellStyle name="Comma 4 2 5 3 4" xfId="4198" xr:uid="{6FCAB156-6221-4C13-BC0F-19BC54402C12}"/>
    <cellStyle name="Comma 4 2 5 3 4 2" xfId="9792" xr:uid="{374C2FBF-5233-44F6-8231-6853239D6D04}"/>
    <cellStyle name="Comma 4 2 5 3 4 3" xfId="14362" xr:uid="{C389C6AB-FE07-400E-85FC-52D008153BE5}"/>
    <cellStyle name="Comma 4 2 5 3 5" xfId="5849" xr:uid="{56DF4ABF-C36B-4F8D-BFAF-23924523768F}"/>
    <cellStyle name="Comma 4 2 5 3 5 2" xfId="11145" xr:uid="{9EFB4211-AB18-43AE-A170-B4BADE270ACC}"/>
    <cellStyle name="Comma 4 2 5 3 6" xfId="6517" xr:uid="{933E2116-3806-4940-AD4F-5F366B192846}"/>
    <cellStyle name="Comma 4 2 5 3 6 2" xfId="11805" xr:uid="{280CB0AC-682E-4C56-9F9E-9B01C4D2F9B8}"/>
    <cellStyle name="Comma 4 2 5 3 7" xfId="7544" xr:uid="{46DD8181-B21C-4D71-92A3-9875CF851371}"/>
    <cellStyle name="Comma 4 2 5 3 8" xfId="12908" xr:uid="{E2F7FA35-0A39-490D-BFEB-57120F5B5E0C}"/>
    <cellStyle name="Comma 4 2 5 3 9" xfId="2815" xr:uid="{DEECC186-97A0-479C-8D97-E6E574DDD490}"/>
    <cellStyle name="Comma 4 2 5 4" xfId="980" xr:uid="{00000000-0005-0000-0000-0000D3030000}"/>
    <cellStyle name="Comma 4 2 5 4 2" xfId="5151" xr:uid="{CF924987-2FBD-4205-96A1-16EC5C953319}"/>
    <cellStyle name="Comma 4 2 5 4 2 2" xfId="6679" xr:uid="{4918F03F-4AE9-4AFC-9D80-6A703F4D79DB}"/>
    <cellStyle name="Comma 4 2 5 4 2 2 2" xfId="11967" xr:uid="{AAED90B7-1045-4F7A-8E81-1E5C118BF2B9}"/>
    <cellStyle name="Comma 4 2 5 4 2 2 3" xfId="15256" xr:uid="{64833054-191A-4DC2-A4D2-607650FEA1DB}"/>
    <cellStyle name="Comma 4 2 5 4 2 3" xfId="10543" xr:uid="{9C4142C5-6A2E-4440-B503-5BC3A9B93824}"/>
    <cellStyle name="Comma 4 2 5 4 2 4" xfId="7731" xr:uid="{72670929-08E0-4BD6-8293-D057171B528C}"/>
    <cellStyle name="Comma 4 2 5 4 2 5" xfId="13809" xr:uid="{4283C08C-3A90-4FB2-9928-91BD4B883634}"/>
    <cellStyle name="Comma 4 2 5 4 3" xfId="4489" xr:uid="{62219397-34B6-4CF0-AC67-319BB2DF886B}"/>
    <cellStyle name="Comma 4 2 5 4 3 2" xfId="7003" xr:uid="{3245774C-1845-4052-A222-00DEBBE110C2}"/>
    <cellStyle name="Comma 4 2 5 4 3 2 2" xfId="12289" xr:uid="{6311F5DC-87FB-490F-9713-9502A8C28BCD}"/>
    <cellStyle name="Comma 4 2 5 4 3 3" xfId="8137" xr:uid="{7CE42D48-CD58-439F-B665-7D7686E27200}"/>
    <cellStyle name="Comma 4 2 5 4 3 4" xfId="14542" xr:uid="{AE2FA5A4-835B-4086-9B53-1DDCF55E71EE}"/>
    <cellStyle name="Comma 4 2 5 4 4" xfId="6029" xr:uid="{3A9981A6-9B88-4AFC-9E0B-EC2A3BC5C5DF}"/>
    <cellStyle name="Comma 4 2 5 4 4 2" xfId="11325" xr:uid="{879D7110-0796-48AD-B6E3-43AC17F9CDC4}"/>
    <cellStyle name="Comma 4 2 5 4 5" xfId="6380" xr:uid="{2A69BFD7-0791-4494-A7AE-C68F57C6D6BB}"/>
    <cellStyle name="Comma 4 2 5 4 5 2" xfId="11669" xr:uid="{B669CDF3-120A-418F-9EED-8504BABAF375}"/>
    <cellStyle name="Comma 4 2 5 4 6" xfId="7382" xr:uid="{48FB45B2-FC09-4F34-8F5B-F080E898AAAA}"/>
    <cellStyle name="Comma 4 2 5 4 7" xfId="13095" xr:uid="{A8925A78-A46B-4B0F-BD7D-1710202E5D39}"/>
    <cellStyle name="Comma 4 2 5 4 8" xfId="2937" xr:uid="{048C476D-C6C5-4A97-807D-A0659D3816B2}"/>
    <cellStyle name="Comma 4 2 5 5" xfId="981" xr:uid="{00000000-0005-0000-0000-0000D4030000}"/>
    <cellStyle name="Comma 4 2 5 5 2" xfId="4820" xr:uid="{A8FBADDA-2E19-4ABE-A005-31FD127126BA}"/>
    <cellStyle name="Comma 4 2 5 5 2 2" xfId="10371" xr:uid="{12F56744-4CCA-4B5B-8C72-A3D98D4986E2}"/>
    <cellStyle name="Comma 4 2 5 5 2 3" xfId="14914" xr:uid="{1A112AC9-61A8-4BE7-BCB9-1B217E893C13}"/>
    <cellStyle name="Comma 4 2 5 5 3" xfId="6349" xr:uid="{3FB60B84-9443-4F81-8EC9-EE5442AFA7A8}"/>
    <cellStyle name="Comma 4 2 5 5 3 2" xfId="11639" xr:uid="{B04C404B-D099-4549-8244-2B353973BEB9}"/>
    <cellStyle name="Comma 4 2 5 5 4" xfId="9205" xr:uid="{51B2ACF3-CCB5-456F-BEB5-CD039CC7FF98}"/>
    <cellStyle name="Comma 4 2 5 5 5" xfId="7654" xr:uid="{81694432-3751-44EA-8810-72929723D1D2}"/>
    <cellStyle name="Comma 4 2 5 5 6" xfId="13467" xr:uid="{2C05467B-C758-41F4-96F7-275EC4BB84E2}"/>
    <cellStyle name="Comma 4 2 5 5 7" xfId="3555" xr:uid="{340426CE-03C0-4F42-BF5B-96C903DB2436}"/>
    <cellStyle name="Comma 4 2 5 6" xfId="3752" xr:uid="{030092D2-3D75-4696-82CE-8452B7602472}"/>
    <cellStyle name="Comma 4 2 5 6 2" xfId="6927" xr:uid="{2CC5D45A-5945-4105-9A43-18810D0F4650}"/>
    <cellStyle name="Comma 4 2 5 6 2 2" xfId="12215" xr:uid="{3F4726E2-43C1-482E-BE96-46A520C296AF}"/>
    <cellStyle name="Comma 4 2 5 6 3" xfId="9389" xr:uid="{5751DF8E-66D3-4625-A182-291A3683C51A}"/>
    <cellStyle name="Comma 4 2 5 6 4" xfId="8003" xr:uid="{04F05E83-9B68-40FF-A3FD-A0FA0CDD4D7B}"/>
    <cellStyle name="Comma 4 2 5 6 5" xfId="14203" xr:uid="{F12C3DE3-2766-4191-9A2D-2B88EC19E562}"/>
    <cellStyle name="Comma 4 2 5 7" xfId="5625" xr:uid="{DEB0B702-B798-4853-81FE-855E17676D5A}"/>
    <cellStyle name="Comma 4 2 5 7 2" xfId="10944" xr:uid="{C024ADDE-CBF6-4F00-A084-AD513C409094}"/>
    <cellStyle name="Comma 4 2 5 8" xfId="7292" xr:uid="{3BC29F18-B797-4AEA-8F26-5F7EF0CAF1A1}"/>
    <cellStyle name="Comma 4 2 5 9" xfId="12744" xr:uid="{1905AFE1-347D-4C1C-AE8C-2222F3967884}"/>
    <cellStyle name="Comma 4 2 6" xfId="982" xr:uid="{00000000-0005-0000-0000-0000D5030000}"/>
    <cellStyle name="Comma 4 2 6 10" xfId="7290" xr:uid="{303CBBA5-2BFF-4E74-92E2-7CC5E7A7CC02}"/>
    <cellStyle name="Comma 4 2 6 11" xfId="12749" xr:uid="{9D0175FF-C48F-45EC-A951-1C7BC8E7DD38}"/>
    <cellStyle name="Comma 4 2 6 12" xfId="2658" xr:uid="{9DCA719E-C22E-4FE1-8003-C22366C1E77A}"/>
    <cellStyle name="Comma 4 2 6 2" xfId="983" xr:uid="{00000000-0005-0000-0000-0000D6030000}"/>
    <cellStyle name="Comma 4 2 6 2 2" xfId="984" xr:uid="{00000000-0005-0000-0000-0000D7030000}"/>
    <cellStyle name="Comma 4 2 6 2 2 2" xfId="5315" xr:uid="{E6576EA8-A5F7-4617-A2FE-DBEB13592788}"/>
    <cellStyle name="Comma 4 2 6 2 2 2 2" xfId="6616" xr:uid="{FDC1CC35-E3E6-4255-9CD0-630347D79EDF}"/>
    <cellStyle name="Comma 4 2 6 2 2 2 2 2" xfId="11904" xr:uid="{2C81187C-D172-4283-855C-265DAF1ECBE1}"/>
    <cellStyle name="Comma 4 2 6 2 2 2 2 3" xfId="15420" xr:uid="{62161EF6-530C-4B1E-9FA2-4CF9D07155ED}"/>
    <cellStyle name="Comma 4 2 6 2 2 2 3" xfId="10707" xr:uid="{9C7F687F-B58D-43AE-96B7-451646F6309C}"/>
    <cellStyle name="Comma 4 2 6 2 2 2 4" xfId="7667" xr:uid="{370A11F3-5B94-42B2-A74D-73F62FF3430A}"/>
    <cellStyle name="Comma 4 2 6 2 2 2 5" xfId="13973" xr:uid="{C754FBE9-E6DF-41F8-B6E5-408C9141C43D}"/>
    <cellStyle name="Comma 4 2 6 2 2 3" xfId="4630" xr:uid="{08ABB3D8-D62C-4E25-863F-1DA99175EB52}"/>
    <cellStyle name="Comma 4 2 6 2 2 3 2" xfId="6939" xr:uid="{E7310220-809C-4B8E-8902-3CF90C1DE04A}"/>
    <cellStyle name="Comma 4 2 6 2 2 3 2 2" xfId="12225" xr:uid="{5163BC0C-4955-4CA2-8A1D-CDFE657F7414}"/>
    <cellStyle name="Comma 4 2 6 2 2 3 3" xfId="10188" xr:uid="{DFDE2E4E-BF94-4BDB-8496-D981A5D2EB9C}"/>
    <cellStyle name="Comma 4 2 6 2 2 3 4" xfId="8026" xr:uid="{646475DA-5DEC-44B8-9DA0-6B979CCADA28}"/>
    <cellStyle name="Comma 4 2 6 2 2 3 5" xfId="14706" xr:uid="{0256DB98-052D-4DF1-8A8F-43194ECE964F}"/>
    <cellStyle name="Comma 4 2 6 2 2 4" xfId="6328" xr:uid="{A556E791-1BB9-4009-9BFA-468F9E829C94}"/>
    <cellStyle name="Comma 4 2 6 2 2 4 2" xfId="11623" xr:uid="{C89248FE-A82C-43B4-B3C9-5E92CB150D01}"/>
    <cellStyle name="Comma 4 2 6 2 2 5" xfId="5634" xr:uid="{428AD95C-CA3A-4987-BF92-BEB190789CEB}"/>
    <cellStyle name="Comma 4 2 6 2 2 5 2" xfId="10951" xr:uid="{ADB4DBB8-ED3B-4B4D-B458-8447D4BFE40B}"/>
    <cellStyle name="Comma 4 2 6 2 2 6" xfId="8830" xr:uid="{A4AF5040-E99E-4480-B082-D5C6B261ABE3}"/>
    <cellStyle name="Comma 4 2 6 2 2 7" xfId="7309" xr:uid="{632696FD-9110-4ED4-A540-2727D1C692F4}"/>
    <cellStyle name="Comma 4 2 6 2 2 8" xfId="13259" xr:uid="{2E3B5BCA-EEA2-459D-9661-3777E94013DC}"/>
    <cellStyle name="Comma 4 2 6 2 2 9" xfId="3169" xr:uid="{3A3AF6D2-A4BE-4900-9978-6E12512D385D}"/>
    <cellStyle name="Comma 4 2 6 2 3" xfId="985" xr:uid="{00000000-0005-0000-0000-0000D8030000}"/>
    <cellStyle name="Comma 4 2 6 2 3 2" xfId="4978" xr:uid="{72B12A5D-6C87-4EE2-8170-A5E20A28D731}"/>
    <cellStyle name="Comma 4 2 6 2 3 2 2" xfId="6836" xr:uid="{E55AF887-AF15-4479-835A-9D70BDADE895}"/>
    <cellStyle name="Comma 4 2 6 2 3 2 2 2" xfId="12124" xr:uid="{D11FDF4F-2612-4A4F-A126-D6AADA7F2C99}"/>
    <cellStyle name="Comma 4 2 6 2 3 2 3" xfId="10450" xr:uid="{AFA44814-DA0B-44C2-AB99-4129A8FA7724}"/>
    <cellStyle name="Comma 4 2 6 2 3 2 4" xfId="7895" xr:uid="{8E5BA0E0-AB0C-4DCD-8F90-99413BD2ADA0}"/>
    <cellStyle name="Comma 4 2 6 2 3 2 5" xfId="15078" xr:uid="{26189212-0816-4611-BD96-88EABC3A35CE}"/>
    <cellStyle name="Comma 4 2 6 2 3 3" xfId="6347" xr:uid="{50388B40-A52B-40D6-B905-081438F95921}"/>
    <cellStyle name="Comma 4 2 6 2 3 3 2" xfId="7165" xr:uid="{EB222EA2-6F70-42C0-9608-20C610626409}"/>
    <cellStyle name="Comma 4 2 6 2 3 3 2 2" xfId="12451" xr:uid="{830D1BC6-914C-4E0E-A0AB-2E8D67B296E8}"/>
    <cellStyle name="Comma 4 2 6 2 3 3 3" xfId="11638" xr:uid="{61ECC107-5A2B-4F5A-80A3-EF2B389448C7}"/>
    <cellStyle name="Comma 4 2 6 2 3 3 4" xfId="8308" xr:uid="{4982E5D0-607B-49E8-AAED-4ABFD9661750}"/>
    <cellStyle name="Comma 4 2 6 2 3 4" xfId="6521" xr:uid="{B6D5AE7A-ABC5-4819-B8A9-653D021FE174}"/>
    <cellStyle name="Comma 4 2 6 2 3 4 2" xfId="11809" xr:uid="{337D34FE-AC0A-40B5-8B22-D97366DD3AFA}"/>
    <cellStyle name="Comma 4 2 6 2 3 5" xfId="9312" xr:uid="{B79C671A-6BDD-4A46-86F9-072E50C5CB89}"/>
    <cellStyle name="Comma 4 2 6 2 3 6" xfId="7548" xr:uid="{A96BB24B-DCFF-4F12-8A2B-CC4947B4E730}"/>
    <cellStyle name="Comma 4 2 6 2 3 7" xfId="13631" xr:uid="{6173F831-7193-4D4A-A3F6-0615A1D2469B}"/>
    <cellStyle name="Comma 4 2 6 2 3 8" xfId="3669" xr:uid="{B91F0107-A3AF-44F0-A0B4-1A1636C5E246}"/>
    <cellStyle name="Comma 4 2 6 2 4" xfId="3947" xr:uid="{3ADE9616-B73B-42C0-990C-6290BB564C87}"/>
    <cellStyle name="Comma 4 2 6 2 4 2" xfId="6605" xr:uid="{81DF2710-2DCD-4831-AA2A-79BD5A46B59B}"/>
    <cellStyle name="Comma 4 2 6 2 4 2 2" xfId="11893" xr:uid="{DC229C5A-CEB6-4197-AB4E-CB1745BFC0B7}"/>
    <cellStyle name="Comma 4 2 6 2 4 3" xfId="9559" xr:uid="{1EFD556B-9947-4BBE-B738-10127F12ACBF}"/>
    <cellStyle name="Comma 4 2 6 2 4 4" xfId="7653" xr:uid="{C9332FA3-409E-45AF-B22E-048676AA22B7}"/>
    <cellStyle name="Comma 4 2 6 2 4 5" xfId="14366" xr:uid="{35A0D1B6-C864-4471-AF4D-BFB17F5BA9BC}"/>
    <cellStyle name="Comma 4 2 6 2 5" xfId="6003" xr:uid="{2794C794-B29C-41C5-8D3A-19B6593184B4}"/>
    <cellStyle name="Comma 4 2 6 2 5 2" xfId="6926" xr:uid="{54DD400B-831A-4F62-9C31-E39EC5AB64CF}"/>
    <cellStyle name="Comma 4 2 6 2 5 2 2" xfId="12214" xr:uid="{C0A51238-BACC-4EF3-B52E-E0649FED7431}"/>
    <cellStyle name="Comma 4 2 6 2 5 3" xfId="11299" xr:uid="{BA7AC873-596F-4386-A503-4039D20F6091}"/>
    <cellStyle name="Comma 4 2 6 2 5 4" xfId="8002" xr:uid="{020081CE-D707-493E-9A41-84554388F89E}"/>
    <cellStyle name="Comma 4 2 6 2 6" xfId="7291" xr:uid="{67DCDDB9-18EF-41D9-AC83-FD0F68A81667}"/>
    <cellStyle name="Comma 4 2 6 2 7" xfId="12912" xr:uid="{26D34DC9-0617-41F4-939E-223860A2F849}"/>
    <cellStyle name="Comma 4 2 6 2 8" xfId="2819" xr:uid="{09061069-6970-4FE3-AF17-41BEE3F30D3C}"/>
    <cellStyle name="Comma 4 2 6 3" xfId="986" xr:uid="{00000000-0005-0000-0000-0000D9030000}"/>
    <cellStyle name="Comma 4 2 6 3 2" xfId="5155" xr:uid="{B5DBFAB3-C1D9-4E80-85C8-36C65902E661}"/>
    <cellStyle name="Comma 4 2 6 3 2 2" xfId="6169" xr:uid="{532669C2-19E4-4855-B6D9-C327F8B9F779}"/>
    <cellStyle name="Comma 4 2 6 3 2 2 2" xfId="11464" xr:uid="{1B4794C3-EDB1-4A33-986C-D5476CF49448}"/>
    <cellStyle name="Comma 4 2 6 3 2 2 3" xfId="15260" xr:uid="{F98A061A-D580-49BB-8F99-50C121E7FF12}"/>
    <cellStyle name="Comma 4 2 6 3 2 3" xfId="6615" xr:uid="{4E68146E-70DF-44B8-877A-C7193ADF2362}"/>
    <cellStyle name="Comma 4 2 6 3 2 3 2" xfId="11903" xr:uid="{ECB24774-E9CF-42F1-B7FB-9533ABD7B90B}"/>
    <cellStyle name="Comma 4 2 6 3 2 4" xfId="10547" xr:uid="{40E1FE8E-11D3-40A3-BB8D-3A3E3A55A1CA}"/>
    <cellStyle name="Comma 4 2 6 3 2 5" xfId="7666" xr:uid="{B2F87D15-7B9B-4D2E-A9BA-03CE908E8E5D}"/>
    <cellStyle name="Comma 4 2 6 3 2 6" xfId="13813" xr:uid="{1EBC87DD-D066-4170-8BA4-7FCAA38315B8}"/>
    <cellStyle name="Comma 4 2 6 3 3" xfId="4203" xr:uid="{198D90A3-149A-4F58-9360-E84C3C6DBAF2}"/>
    <cellStyle name="Comma 4 2 6 3 3 2" xfId="6938" xr:uid="{C0742DAC-7482-475E-9CFB-4700635C48D4}"/>
    <cellStyle name="Comma 4 2 6 3 3 2 2" xfId="12224" xr:uid="{714DCE85-23BB-4E85-BC97-895E3154759B}"/>
    <cellStyle name="Comma 4 2 6 3 3 3" xfId="9797" xr:uid="{BC987962-30F3-4E3D-A9E8-29B6D17B9387}"/>
    <cellStyle name="Comma 4 2 6 3 3 4" xfId="8025" xr:uid="{F30D5A6B-2F6D-4F9E-ADDE-84DEC47FEE94}"/>
    <cellStyle name="Comma 4 2 6 3 3 5" xfId="14546" xr:uid="{9080EDDD-BA46-48C3-B18F-CE1CE5CAC2EF}"/>
    <cellStyle name="Comma 4 2 6 3 4" xfId="5843" xr:uid="{3368F4AF-E244-4606-92D2-D1082AE94F7D}"/>
    <cellStyle name="Comma 4 2 6 3 4 2" xfId="11140" xr:uid="{B0A0AF78-2B0F-40DC-8955-2CF4DAD2265A}"/>
    <cellStyle name="Comma 4 2 6 3 5" xfId="5635" xr:uid="{6DA345D7-BE61-4029-B585-5BC82026B5E7}"/>
    <cellStyle name="Comma 4 2 6 3 5 2" xfId="10952" xr:uid="{5AE3E38A-C7C5-4122-8624-FEDE1E816E83}"/>
    <cellStyle name="Comma 4 2 6 3 6" xfId="8716" xr:uid="{BBC9B528-8237-4A45-A928-E44B8B36B92F}"/>
    <cellStyle name="Comma 4 2 6 3 7" xfId="7308" xr:uid="{1492E2C5-C054-48ED-94AC-E0397BB23D49}"/>
    <cellStyle name="Comma 4 2 6 3 8" xfId="13099" xr:uid="{7930F67D-D46D-42A4-9D68-8CBAE327B2C6}"/>
    <cellStyle name="Comma 4 2 6 3 9" xfId="3017" xr:uid="{D70A6A19-2E29-4BFD-B675-352E5F8059FB}"/>
    <cellStyle name="Comma 4 2 6 4" xfId="987" xr:uid="{00000000-0005-0000-0000-0000DA030000}"/>
    <cellStyle name="Comma 4 2 6 4 2" xfId="4824" xr:uid="{A9B20785-026F-4AAD-A671-D01107DAA9F2}"/>
    <cellStyle name="Comma 4 2 6 4 2 2" xfId="6683" xr:uid="{D53D717D-3318-4C6A-A0A6-BDF8C8D45A3F}"/>
    <cellStyle name="Comma 4 2 6 4 2 2 2" xfId="11971" xr:uid="{39F4EF11-1916-4727-92BC-4BCE769AB410}"/>
    <cellStyle name="Comma 4 2 6 4 2 3" xfId="10375" xr:uid="{AA69F523-0202-419E-AEFE-2947DD80FDCB}"/>
    <cellStyle name="Comma 4 2 6 4 2 4" xfId="7735" xr:uid="{EC7F62BD-118D-4208-87EB-DA26D0D17F86}"/>
    <cellStyle name="Comma 4 2 6 4 2 5" xfId="14918" xr:uid="{E2084F56-9C43-4C81-89CE-56F12F20AD8E}"/>
    <cellStyle name="Comma 4 2 6 4 3" xfId="6166" xr:uid="{2D803BE0-ECD8-47CF-BA8F-545D03779161}"/>
    <cellStyle name="Comma 4 2 6 4 3 2" xfId="8141" xr:uid="{E7194F48-0E15-4D6C-8546-F720433930E2}"/>
    <cellStyle name="Comma 4 2 6 4 4" xfId="7387" xr:uid="{EE00D1FE-60C0-4E76-879F-C8C72A1A9B26}"/>
    <cellStyle name="Comma 4 2 6 4 5" xfId="13471" xr:uid="{F3CACBB1-F3A4-44BE-8BDE-049FA36BE945}"/>
    <cellStyle name="Comma 4 2 6 4 6" xfId="3109" xr:uid="{1E55415E-89B1-41EC-ABA7-89EAE2077B35}"/>
    <cellStyle name="Comma 4 2 6 5" xfId="988" xr:uid="{00000000-0005-0000-0000-0000DB030000}"/>
    <cellStyle name="Comma 4 2 6 5 2" xfId="6345" xr:uid="{1FD3C93A-58AC-4CE2-A929-AE8D8F4DBB79}"/>
    <cellStyle name="Comma 4 2 6 5 2 2" xfId="11637" xr:uid="{BE53702B-FDDD-41F8-84FD-744AAE6BB65F}"/>
    <cellStyle name="Comma 4 2 6 5 3" xfId="8943" xr:uid="{4EDC1A57-3732-453A-8C6E-1C23D441EA25}"/>
    <cellStyle name="Comma 4 2 6 5 4" xfId="7652" xr:uid="{8A50D8DB-64F6-4E15-ABBF-3D7069231363}"/>
    <cellStyle name="Comma 4 2 6 5 5" xfId="14207" xr:uid="{711AABE4-1CAC-4341-849B-875470D38F32}"/>
    <cellStyle name="Comma 4 2 6 5 6" xfId="3293" xr:uid="{09842E14-1910-43D1-940C-6EFFD69BBC0B}"/>
    <cellStyle name="Comma 4 2 6 6" xfId="989" xr:uid="{00000000-0005-0000-0000-0000DC030000}"/>
    <cellStyle name="Comma 4 2 6 6 2" xfId="6925" xr:uid="{86652148-D9E7-49CB-92FC-533AA1311CC5}"/>
    <cellStyle name="Comma 4 2 6 6 2 2" xfId="12213" xr:uid="{7546979C-7692-4FAE-A23D-A15075F30963}"/>
    <cellStyle name="Comma 4 2 6 6 3" xfId="8001" xr:uid="{D7D49410-21EC-4090-9B1C-F186B9959E96}"/>
    <cellStyle name="Comma 4 2 6 6 4" xfId="3668" xr:uid="{2780D0C5-A399-43E6-B6E9-7566AE2C6886}"/>
    <cellStyle name="Comma 4 2 6 7" xfId="990" xr:uid="{00000000-0005-0000-0000-0000DD030000}"/>
    <cellStyle name="Comma 4 2 6 7 2" xfId="4167" xr:uid="{5C588EEA-5416-4517-B900-AFBD82E6CED0}"/>
    <cellStyle name="Comma 4 2 6 7 2 2" xfId="6342" xr:uid="{725B7D48-7D4C-48D4-9CBA-88C7D20C8236}"/>
    <cellStyle name="Comma 4 2 6 7 2 2 2" xfId="11635" xr:uid="{A478DC90-BCE9-4B82-A25E-4A904DC3E6D8}"/>
    <cellStyle name="Comma 4 2 6 7 2 2 3" xfId="7664" xr:uid="{0B4493E1-A4D6-4576-A1DA-59181AF1B38F}"/>
    <cellStyle name="Comma 4 2 6 7 2 3" xfId="6936" xr:uid="{2E7F4749-BF8E-4A29-A08D-233D23EC413D}"/>
    <cellStyle name="Comma 4 2 6 7 2 3 2" xfId="8023" xr:uid="{EA67AA50-5F89-4F58-A6DF-9250EEBDFEBC}"/>
    <cellStyle name="Comma 4 2 6 7 2 4" xfId="7306" xr:uid="{A3AD13BD-69E6-4EA0-9788-7D0EC28B38B2}"/>
    <cellStyle name="Comma 4 2 6 7 3" xfId="5595" xr:uid="{11791B47-FCC8-4B9B-8078-A7A69133003B}"/>
    <cellStyle name="Comma 4 2 6 7 3 2" xfId="10922" xr:uid="{DA497CB9-C8DE-4526-893B-6A4F85BD2DA2}"/>
    <cellStyle name="Comma 4 2 6 7 3 3" xfId="7650" xr:uid="{79306FB1-1E5F-4E36-A833-3765C81EE874}"/>
    <cellStyle name="Comma 4 2 6 7 4" xfId="5587" xr:uid="{D738ED67-19EA-45A9-BFF8-2D2364E42844}"/>
    <cellStyle name="Comma 4 2 6 7 4 2" xfId="7999" xr:uid="{39883A87-A55B-4B83-AFF1-5387E47671DC}"/>
    <cellStyle name="Comma 4 2 6 7 5" xfId="7288" xr:uid="{60CD9C52-BD3C-4D13-AC6C-443136C1BA7F}"/>
    <cellStyle name="Comma 4 2 6 7 6" xfId="3665" xr:uid="{C8121238-3648-4EE8-8BA9-885FFA5DBE52}"/>
    <cellStyle name="Comma 4 2 6 8" xfId="3757" xr:uid="{B584DFC1-CA7D-4A40-872E-F3243BAA3F69}"/>
    <cellStyle name="Comma 4 2 6 8 2" xfId="9393" xr:uid="{DA60658F-6378-45E0-BA4B-AA3C6CC90706}"/>
    <cellStyle name="Comma 4 2 6 9" xfId="5840" xr:uid="{2910913C-9E6A-448D-9634-2FB0533408E4}"/>
    <cellStyle name="Comma 4 2 6 9 2" xfId="11137" xr:uid="{3662A985-982E-42CA-8939-878D05B263DC}"/>
    <cellStyle name="Comma 4 2 7" xfId="991" xr:uid="{00000000-0005-0000-0000-0000DE030000}"/>
    <cellStyle name="Comma 4 2 7 2" xfId="992" xr:uid="{00000000-0005-0000-0000-0000DF030000}"/>
    <cellStyle name="Comma 4 2 7 2 2" xfId="5236" xr:uid="{8F680D2A-99B1-4754-9AA8-8BE674ACF010}"/>
    <cellStyle name="Comma 4 2 7 2 2 2" xfId="10628" xr:uid="{7EEB935C-B2E4-4A23-A747-6945165B0518}"/>
    <cellStyle name="Comma 4 2 7 2 2 2 2" xfId="15341" xr:uid="{3F7D5887-1107-477F-9F18-0DE0152082EB}"/>
    <cellStyle name="Comma 4 2 7 2 2 3" xfId="13894" xr:uid="{EF03F300-FE36-49F2-8E0A-E4C5FF4DEBC7}"/>
    <cellStyle name="Comma 4 2 7 2 3" xfId="4560" xr:uid="{2C1C1B7C-C27D-45D2-816B-730411E2DA4B}"/>
    <cellStyle name="Comma 4 2 7 2 3 2" xfId="10118" xr:uid="{3EB44D19-0C4A-451D-919E-75A95B3C8FA6}"/>
    <cellStyle name="Comma 4 2 7 2 3 3" xfId="14627" xr:uid="{97D1A96B-0C99-490D-9659-53730BA32D76}"/>
    <cellStyle name="Comma 4 2 7 2 4" xfId="6324" xr:uid="{BD59E82F-E1D3-4016-A2D9-4DB5B651F729}"/>
    <cellStyle name="Comma 4 2 7 2 4 2" xfId="11619" xr:uid="{96DC5189-7804-4CF4-93A2-C95C7D63BA2A}"/>
    <cellStyle name="Comma 4 2 7 2 5" xfId="8808" xr:uid="{9FE65271-001B-4F0F-A875-349323E10354}"/>
    <cellStyle name="Comma 4 2 7 2 6" xfId="7816" xr:uid="{F3D06121-471F-4432-B0C2-5EF854CC9C98}"/>
    <cellStyle name="Comma 4 2 7 2 7" xfId="13180" xr:uid="{48F559EB-F9A8-4EC9-A62A-0C443F27B027}"/>
    <cellStyle name="Comma 4 2 7 2 8" xfId="3141" xr:uid="{EC0A2BA6-FEAC-45BE-9FD8-F3DAED9E50BB}"/>
    <cellStyle name="Comma 4 2 7 3" xfId="993" xr:uid="{00000000-0005-0000-0000-0000E0030000}"/>
    <cellStyle name="Comma 4 2 7 3 2" xfId="4904" xr:uid="{9EEEB86E-DAF6-4324-8A56-FF40BFB3F23C}"/>
    <cellStyle name="Comma 4 2 7 3 2 2" xfId="10440" xr:uid="{AAC95C7F-506E-4F6B-9A94-C259F36D2B4E}"/>
    <cellStyle name="Comma 4 2 7 3 2 3" xfId="14999" xr:uid="{6E4E2934-A145-4596-9BAB-5F9FB193832F}"/>
    <cellStyle name="Comma 4 2 7 3 3" xfId="7087" xr:uid="{F1771DC9-ECF1-4D41-92B4-1B63F573126F}"/>
    <cellStyle name="Comma 4 2 7 3 3 2" xfId="12373" xr:uid="{6FA00994-3FB3-4CD2-9891-45A902BB0C08}"/>
    <cellStyle name="Comma 4 2 7 3 4" xfId="8229" xr:uid="{A43C2AA1-7A68-4C29-8EF7-A2EDD5B0841F}"/>
    <cellStyle name="Comma 4 2 7 3 5" xfId="13552" xr:uid="{A7FE8A8A-7AAD-49B5-80E9-7E65240696D1}"/>
    <cellStyle name="Comma 4 2 7 3 6" xfId="3675" xr:uid="{049751DC-D45D-449D-A49B-C90E5C68F6F2}"/>
    <cellStyle name="Comma 4 2 7 4" xfId="3941" xr:uid="{1769A01D-B6D1-4DA7-9F00-0125E925896C}"/>
    <cellStyle name="Comma 4 2 7 4 2" xfId="9554" xr:uid="{86644DEC-A855-4E30-B80B-DC3774848138}"/>
    <cellStyle name="Comma 4 2 7 4 3" xfId="14287" xr:uid="{1A9FBEC7-FCD5-4EC5-9F12-4840BE602FA6}"/>
    <cellStyle name="Comma 4 2 7 5" xfId="5999" xr:uid="{4BD47E54-C4D0-4F49-8CF3-EF9597F5442B}"/>
    <cellStyle name="Comma 4 2 7 5 2" xfId="11295" xr:uid="{CCCCFF7A-1D11-49B2-B807-56702EF67AB4}"/>
    <cellStyle name="Comma 4 2 7 6" xfId="7469" xr:uid="{152C2D54-7681-49B3-9F95-B6BC19EC0877}"/>
    <cellStyle name="Comma 4 2 7 7" xfId="12833" xr:uid="{EC4C0EE9-15BE-45C5-8C6F-30E0698DBA46}"/>
    <cellStyle name="Comma 4 2 7 8" xfId="2740" xr:uid="{EDBADC06-03D1-444F-BFDF-45585810D33E}"/>
    <cellStyle name="Comma 4 2 8" xfId="994" xr:uid="{00000000-0005-0000-0000-0000E1030000}"/>
    <cellStyle name="Comma 4 2 8 2" xfId="995" xr:uid="{00000000-0005-0000-0000-0000E2030000}"/>
    <cellStyle name="Comma 4 2 8 2 2" xfId="5402" xr:uid="{FA28D233-6F02-41E0-B26F-CA8FE69C5DD1}"/>
    <cellStyle name="Comma 4 2 8 2 2 2" xfId="10794" xr:uid="{E0D24E85-BFBD-4197-8A3D-8CEB3C8B0AD5}"/>
    <cellStyle name="Comma 4 2 8 2 2 2 2" xfId="15507" xr:uid="{D6D983B4-D330-4F9D-9CED-766FF2ED110E}"/>
    <cellStyle name="Comma 4 2 8 2 2 3" xfId="14060" xr:uid="{956F14EC-9302-444E-82F8-3C0C88D3DC98}"/>
    <cellStyle name="Comma 4 2 8 2 3" xfId="4708" xr:uid="{6F87246F-D6CE-4E2F-A5FD-FCF53199DAFE}"/>
    <cellStyle name="Comma 4 2 8 2 3 2" xfId="10266" xr:uid="{B191B02E-5601-420C-904A-5A110AFE66F0}"/>
    <cellStyle name="Comma 4 2 8 2 3 3" xfId="14793" xr:uid="{02D7D3A2-902B-416C-804B-48CBBE7E9BFF}"/>
    <cellStyle name="Comma 4 2 8 2 4" xfId="6916" xr:uid="{D909F724-280B-4439-A17A-A1082341CDC2}"/>
    <cellStyle name="Comma 4 2 8 2 4 2" xfId="12204" xr:uid="{3373FF27-5351-4CE6-84D7-88C517BC8B6A}"/>
    <cellStyle name="Comma 4 2 8 2 5" xfId="8865" xr:uid="{D5588EED-B762-4DE3-A476-41F9B996D869}"/>
    <cellStyle name="Comma 4 2 8 2 6" xfId="7982" xr:uid="{D905F21C-3148-4B44-8F0E-2E51BBFA1E71}"/>
    <cellStyle name="Comma 4 2 8 2 7" xfId="13346" xr:uid="{D4C68FD4-2326-4AC5-8C71-07E3450525B1}"/>
    <cellStyle name="Comma 4 2 8 2 8" xfId="3208" xr:uid="{F1F02F5F-20AB-469A-A3CC-FAAF99A13B5A}"/>
    <cellStyle name="Comma 4 2 8 3" xfId="5063" xr:uid="{4FD53820-AE07-47FD-8EB0-9242B6F0FA02}"/>
    <cellStyle name="Comma 4 2 8 3 2" xfId="7251" xr:uid="{F5527A83-BF98-4666-AACC-25BD44F1BF37}"/>
    <cellStyle name="Comma 4 2 8 3 2 2" xfId="12537" xr:uid="{902DBD7D-351C-45E1-8700-092C2A34C28F}"/>
    <cellStyle name="Comma 4 2 8 3 2 3" xfId="15165" xr:uid="{69D4FCDF-C224-45D8-9458-8AC36613AFFA}"/>
    <cellStyle name="Comma 4 2 8 3 3" xfId="8398" xr:uid="{0C6686B3-9FCD-4FD0-A5BF-D38060DE34BC}"/>
    <cellStyle name="Comma 4 2 8 3 4" xfId="13718" xr:uid="{BE165E31-F329-43C6-A0D2-6043B38852A7}"/>
    <cellStyle name="Comma 4 2 8 4" xfId="4092" xr:uid="{F3D3A0F3-A22D-487A-A295-8FFC7F413A62}"/>
    <cellStyle name="Comma 4 2 8 4 2" xfId="9705" xr:uid="{2AC79220-3FCE-4778-BD14-8A9CE94184CB}"/>
    <cellStyle name="Comma 4 2 8 4 3" xfId="14451" xr:uid="{1F55EB5C-3FF5-4803-8B0B-F7AE8EDA88BA}"/>
    <cellStyle name="Comma 4 2 8 5" xfId="6021" xr:uid="{ADB7E195-694B-44BC-A4DC-7442E5E06F44}"/>
    <cellStyle name="Comma 4 2 8 5 2" xfId="11317" xr:uid="{3662AE02-0FAC-423B-9C21-43AC49CA73BD}"/>
    <cellStyle name="Comma 4 2 8 6" xfId="7635" xr:uid="{A7C740E0-5DE8-4BAB-88F0-986F25D464EB}"/>
    <cellStyle name="Comma 4 2 8 7" xfId="12999" xr:uid="{D5B96B53-C54E-44A5-A9EA-5B99FBED4FA9}"/>
    <cellStyle name="Comma 4 2 8 8" xfId="2551" xr:uid="{EA8F6ED3-ABCC-4CBD-8E29-EEB6B501C633}"/>
    <cellStyle name="Comma 4 2 9" xfId="996" xr:uid="{00000000-0005-0000-0000-0000E3030000}"/>
    <cellStyle name="Comma 4 2 9 2" xfId="5077" xr:uid="{644AAC47-10BA-4DE8-878C-89034804021F}"/>
    <cellStyle name="Comma 4 2 9 2 2" xfId="10469" xr:uid="{BD3DEE56-86BD-4AF4-8556-FFB4861482DB}"/>
    <cellStyle name="Comma 4 2 9 2 2 2" xfId="15181" xr:uid="{1EF48774-6DD6-4120-B159-A64456C4FFDB}"/>
    <cellStyle name="Comma 4 2 9 2 3" xfId="13734" xr:uid="{44290F55-2ED3-4834-B5F4-C890A03878E9}"/>
    <cellStyle name="Comma 4 2 9 3" xfId="4420" xr:uid="{8688C845-E942-48BF-B0A3-9A62E954DBC8}"/>
    <cellStyle name="Comma 4 2 9 3 2" xfId="9985" xr:uid="{DAA42AD8-12EA-4C19-A5BE-7EF0289DCC37}"/>
    <cellStyle name="Comma 4 2 9 3 3" xfId="14467" xr:uid="{566C9376-763C-4D28-A7D7-153022EE507F}"/>
    <cellStyle name="Comma 4 2 9 4" xfId="6608" xr:uid="{7859E1F3-A32C-4EE8-A1EE-F84B63CB5233}"/>
    <cellStyle name="Comma 4 2 9 4 2" xfId="11896" xr:uid="{9B16255B-A457-4DF2-B9AF-BF5BB3F8D4ED}"/>
    <cellStyle name="Comma 4 2 9 5" xfId="8699" xr:uid="{FCDCB422-A0C4-4C9D-BFD2-BDAE5E4AA96C}"/>
    <cellStyle name="Comma 4 2 9 6" xfId="7657" xr:uid="{52951205-6582-4FF4-8651-2E90CB02471A}"/>
    <cellStyle name="Comma 4 2 9 7" xfId="13019" xr:uid="{764E04CF-5462-4041-8803-9478965AA466}"/>
    <cellStyle name="Comma 4 2 9 8" xfId="2988" xr:uid="{8738FAC3-E995-41FE-829E-A8E5536BDEDE}"/>
    <cellStyle name="Comma 4 20" xfId="12632" xr:uid="{35B75969-ABD6-4CE7-8C00-5D47DBA8A180}"/>
    <cellStyle name="Comma 4 3" xfId="997" xr:uid="{00000000-0005-0000-0000-0000E4030000}"/>
    <cellStyle name="Comma 4 3 10" xfId="5722" xr:uid="{3A869946-6A23-4DC3-AC5D-96CF1DC4A075}"/>
    <cellStyle name="Comma 4 3 10 2" xfId="11024" xr:uid="{1441E85D-20FE-4603-A252-8B69D03CE9DF}"/>
    <cellStyle name="Comma 4 3 11" xfId="7339" xr:uid="{0158C7EE-8CBF-43F6-83CF-4B56C42A5325}"/>
    <cellStyle name="Comma 4 3 12" xfId="12638" xr:uid="{C352608B-B4BF-465C-A080-F970A1F8FB30}"/>
    <cellStyle name="Comma 4 3 13" xfId="2464" xr:uid="{F365F964-DFD9-42BB-9E02-0168242741AB}"/>
    <cellStyle name="Comma 4 3 13 2" xfId="15787" xr:uid="{E3B72712-D9F7-4073-B454-C49ECA84AFC3}"/>
    <cellStyle name="Comma 4 3 2" xfId="998" xr:uid="{00000000-0005-0000-0000-0000E5030000}"/>
    <cellStyle name="Comma 4 3 2 10" xfId="5766" xr:uid="{2A35BE06-3A88-48E2-AAFB-FA043DD0496D}"/>
    <cellStyle name="Comma 4 3 2 10 2" xfId="11066" xr:uid="{75D8D425-18C1-4BDF-8C42-737E2D474E12}"/>
    <cellStyle name="Comma 4 3 2 11" xfId="7343" xr:uid="{DEC3B48D-EE73-40A6-AB2F-0F78A216BB4E}"/>
    <cellStyle name="Comma 4 3 2 12" xfId="12704" xr:uid="{88C7BB2B-96A9-4E3B-B8CD-F7FDFC170033}"/>
    <cellStyle name="Comma 4 3 2 13" xfId="2536" xr:uid="{3376E16C-D287-49A9-994E-71DDE08D4D3E}"/>
    <cellStyle name="Comma 4 3 2 2" xfId="999" xr:uid="{00000000-0005-0000-0000-0000E6030000}"/>
    <cellStyle name="Comma 4 3 2 2 10" xfId="12786" xr:uid="{1274CC2D-54A1-4AD9-ADF2-6C666B3BE93C}"/>
    <cellStyle name="Comma 4 3 2 2 11" xfId="2693" xr:uid="{71B63852-A64F-49BE-A99C-ED5CC4FEEBDD}"/>
    <cellStyle name="Comma 4 3 2 2 2" xfId="1000" xr:uid="{00000000-0005-0000-0000-0000E7030000}"/>
    <cellStyle name="Comma 4 3 2 2 2 2" xfId="1001" xr:uid="{00000000-0005-0000-0000-0000E8030000}"/>
    <cellStyle name="Comma 4 3 2 2 2 2 2" xfId="5349" xr:uid="{C17B81CF-44DF-47BC-9551-D607DA53D2BC}"/>
    <cellStyle name="Comma 4 3 2 2 2 2 2 2" xfId="10741" xr:uid="{05BA948B-DDD2-415A-9F55-50A34FA1F47D}"/>
    <cellStyle name="Comma 4 3 2 2 2 2 2 2 2" xfId="15454" xr:uid="{02D7B3F4-0E1F-4F0A-BEAF-439D631C5058}"/>
    <cellStyle name="Comma 4 3 2 2 2 2 2 3" xfId="14007" xr:uid="{04205F5A-2AFB-45BE-A7FB-681869A34733}"/>
    <cellStyle name="Comma 4 3 2 2 2 2 3" xfId="4660" xr:uid="{98031D03-0E7E-4E0B-9B56-2D87B325B51E}"/>
    <cellStyle name="Comma 4 3 2 2 2 2 3 2" xfId="10218" xr:uid="{B8A5E0EE-FAA3-406E-B38E-09E4BB180AB3}"/>
    <cellStyle name="Comma 4 3 2 2 2 2 3 3" xfId="14740" xr:uid="{998AD8BE-E626-497C-BA39-234F1F2025CD}"/>
    <cellStyle name="Comma 4 3 2 2 2 2 4" xfId="6867" xr:uid="{C53E0AAE-1953-452B-813A-BC3ABE5575A1}"/>
    <cellStyle name="Comma 4 3 2 2 2 2 4 2" xfId="12155" xr:uid="{DC1BFF16-50E9-4FEA-96CD-4ADCA2752894}"/>
    <cellStyle name="Comma 4 3 2 2 2 2 5" xfId="8851" xr:uid="{6D997BB9-F430-40A2-8731-6DEB1269EA6D}"/>
    <cellStyle name="Comma 4 3 2 2 2 2 6" xfId="7929" xr:uid="{0CB94097-7D59-4875-B8B9-680506EDC3E1}"/>
    <cellStyle name="Comma 4 3 2 2 2 2 7" xfId="13293" xr:uid="{2D441B44-1B59-46B5-A8BC-910B4D0C5225}"/>
    <cellStyle name="Comma 4 3 2 2 2 2 8" xfId="3191" xr:uid="{A832274A-E50A-44BD-B642-4CADB6EB29A1}"/>
    <cellStyle name="Comma 4 3 2 2 2 3" xfId="5012" xr:uid="{E2171F77-9FB5-44BB-855F-514B60CF3ABD}"/>
    <cellStyle name="Comma 4 3 2 2 2 3 2" xfId="7199" xr:uid="{D74C6E2D-5624-4159-AF6F-B86C0FADB40F}"/>
    <cellStyle name="Comma 4 3 2 2 2 3 2 2" xfId="12485" xr:uid="{858FC93E-E25A-418B-906A-F4F4874899EE}"/>
    <cellStyle name="Comma 4 3 2 2 2 3 2 3" xfId="15112" xr:uid="{5ADC0E42-98DD-414C-A521-DA85F274FD50}"/>
    <cellStyle name="Comma 4 3 2 2 2 3 3" xfId="8342" xr:uid="{2AB25F58-1C70-452F-A56F-63697149EDFD}"/>
    <cellStyle name="Comma 4 3 2 2 2 3 4" xfId="13665" xr:uid="{D354F654-83CE-4C71-908B-3C2B91868FB3}"/>
    <cellStyle name="Comma 4 3 2 2 2 4" xfId="4238" xr:uid="{9A5AF603-D313-4135-B3E9-010B905512A2}"/>
    <cellStyle name="Comma 4 3 2 2 2 4 2" xfId="9831" xr:uid="{328158D2-25C1-4E13-B802-C61870F62217}"/>
    <cellStyle name="Comma 4 3 2 2 2 4 3" xfId="14400" xr:uid="{61A8FE2E-8E16-4DB7-9C1E-AB54582AE775}"/>
    <cellStyle name="Comma 4 3 2 2 2 5" xfId="6258" xr:uid="{4195D55C-7693-40F9-9C7F-5D9C0353149D}"/>
    <cellStyle name="Comma 4 3 2 2 2 5 2" xfId="11553" xr:uid="{79033884-3F97-48A0-BFAF-C0EA30674FAE}"/>
    <cellStyle name="Comma 4 3 2 2 2 6" xfId="7582" xr:uid="{D05D3D7E-0532-4A88-B56B-51AEC8C8E90B}"/>
    <cellStyle name="Comma 4 3 2 2 2 7" xfId="12946" xr:uid="{E83ADDB3-B143-4D46-A708-E9113ECEB03E}"/>
    <cellStyle name="Comma 4 3 2 2 2 8" xfId="2853" xr:uid="{757C39E2-E3FE-4830-93E9-0D94B84524D8}"/>
    <cellStyle name="Comma 4 3 2 2 3" xfId="1002" xr:uid="{00000000-0005-0000-0000-0000E9030000}"/>
    <cellStyle name="Comma 4 3 2 2 3 2" xfId="5189" xr:uid="{243190B9-4576-464F-984F-25CE763770C8}"/>
    <cellStyle name="Comma 4 3 2 2 3 2 2" xfId="10581" xr:uid="{F71A7932-0D36-4B18-BDA9-A3A19FD4F29A}"/>
    <cellStyle name="Comma 4 3 2 2 3 2 2 2" xfId="15294" xr:uid="{AE34410B-7C09-4164-BEFE-5EDB24D9F044}"/>
    <cellStyle name="Comma 4 3 2 2 3 2 3" xfId="13847" xr:uid="{DDF5FD1F-F408-4E01-909C-7810DEB8F63A}"/>
    <cellStyle name="Comma 4 3 2 2 3 3" xfId="4518" xr:uid="{DFF9E426-7795-45E7-9D95-60F6EEF69032}"/>
    <cellStyle name="Comma 4 3 2 2 3 3 2" xfId="10077" xr:uid="{1953EF2A-1FF3-4510-B4C9-650F68C91ACA}"/>
    <cellStyle name="Comma 4 3 2 2 3 3 3" xfId="14580" xr:uid="{C6C25F53-83C0-41B6-81FF-445A60A8CAB4}"/>
    <cellStyle name="Comma 4 3 2 2 3 4" xfId="6714" xr:uid="{1718832E-D989-4403-A567-100DD78E81B2}"/>
    <cellStyle name="Comma 4 3 2 2 3 4 2" xfId="12002" xr:uid="{0F419EEE-CFD8-4C22-935D-D58AB1800806}"/>
    <cellStyle name="Comma 4 3 2 2 3 5" xfId="8718" xr:uid="{595F86C6-15F4-48C7-923C-28F07BDB9BB8}"/>
    <cellStyle name="Comma 4 3 2 2 3 6" xfId="7769" xr:uid="{5292E957-A7AA-4CA9-AC36-EEDE53C917B3}"/>
    <cellStyle name="Comma 4 3 2 2 3 7" xfId="13133" xr:uid="{5820E9E3-8A68-484C-AD69-99A5BCF35C81}"/>
    <cellStyle name="Comma 4 3 2 2 3 8" xfId="3021" xr:uid="{9F3D91B2-9366-4A8B-99CD-0DBB5FC43BDC}"/>
    <cellStyle name="Comma 4 3 2 2 4" xfId="1003" xr:uid="{00000000-0005-0000-0000-0000EA030000}"/>
    <cellStyle name="Comma 4 3 2 2 4 2" xfId="4858" xr:uid="{080F4F35-B6D3-45AC-80A7-5B50F88FBACA}"/>
    <cellStyle name="Comma 4 3 2 2 4 2 2" xfId="10404" xr:uid="{033A7EF5-6375-415E-A2F3-C65C89AD97D8}"/>
    <cellStyle name="Comma 4 3 2 2 4 2 3" xfId="14952" xr:uid="{662FDC72-418C-4D08-BE02-7E6F855EA7C0}"/>
    <cellStyle name="Comma 4 3 2 2 4 3" xfId="7040" xr:uid="{C4ACD051-AFF2-4ED9-A0D5-A9175965CEF1}"/>
    <cellStyle name="Comma 4 3 2 2 4 3 2" xfId="12326" xr:uid="{290690FE-72EF-46C5-9EA4-E7C5BEAEFF67}"/>
    <cellStyle name="Comma 4 3 2 2 4 4" xfId="8177" xr:uid="{3EEDF269-924C-4957-BC04-763A8BB1B813}"/>
    <cellStyle name="Comma 4 3 2 2 4 5" xfId="13505" xr:uid="{7B314016-640A-4137-B9FF-E4C027E8F1E6}"/>
    <cellStyle name="Comma 4 3 2 2 4 6" xfId="3132" xr:uid="{538A8466-0040-4AEC-94EF-902930F1AE09}"/>
    <cellStyle name="Comma 4 3 2 2 5" xfId="1004" xr:uid="{00000000-0005-0000-0000-0000EB030000}"/>
    <cellStyle name="Comma 4 3 2 2 5 2" xfId="8966" xr:uid="{4AF60E27-6B52-439A-9098-DE9D02DD5357}"/>
    <cellStyle name="Comma 4 3 2 2 5 3" xfId="14241" xr:uid="{DC8EF842-7750-45A5-8B26-D3BD4FA6F507}"/>
    <cellStyle name="Comma 4 3 2 2 5 4" xfId="3316" xr:uid="{D47664BF-C81A-4EBB-8605-B6A268E5212B}"/>
    <cellStyle name="Comma 4 3 2 2 6" xfId="1005" xr:uid="{00000000-0005-0000-0000-0000EC030000}"/>
    <cellStyle name="Comma 4 3 2 2 6 2" xfId="9253" xr:uid="{C8F8D246-775D-45B5-B840-706EA6179865}"/>
    <cellStyle name="Comma 4 3 2 2 6 3" xfId="3609" xr:uid="{AFEC106C-BB5E-4E00-80B6-7005727D0873}"/>
    <cellStyle name="Comma 4 3 2 2 7" xfId="4019" xr:uid="{90B2BEE9-1C0E-43FA-A010-C68A2EE9B6F2}"/>
    <cellStyle name="Comma 4 3 2 2 7 2" xfId="9631" xr:uid="{65F4881A-BC0E-4D3E-A806-55A25D71565B}"/>
    <cellStyle name="Comma 4 3 2 2 8" xfId="5933" xr:uid="{8EEDB982-C6CE-41D4-A240-06BE61F94F6E}"/>
    <cellStyle name="Comma 4 3 2 2 8 2" xfId="11229" xr:uid="{9E8C2288-3213-420F-AB3A-D2D8B1EE349E}"/>
    <cellStyle name="Comma 4 3 2 2 9" xfId="7422" xr:uid="{5EFF8300-3C9E-4631-8AEB-825F514F2427}"/>
    <cellStyle name="Comma 4 3 2 3" xfId="1006" xr:uid="{00000000-0005-0000-0000-0000ED030000}"/>
    <cellStyle name="Comma 4 3 2 3 2" xfId="1007" xr:uid="{00000000-0005-0000-0000-0000EE030000}"/>
    <cellStyle name="Comma 4 3 2 3 2 2" xfId="5268" xr:uid="{4951BCBD-159B-4F2E-8AFC-1D03FFA24AB2}"/>
    <cellStyle name="Comma 4 3 2 3 2 2 2" xfId="10660" xr:uid="{31C98550-C621-485A-A47D-F5C10436D9A1}"/>
    <cellStyle name="Comma 4 3 2 3 2 2 2 2" xfId="15373" xr:uid="{EA7FD67A-9C73-4C13-9E71-21DC8DEF41A3}"/>
    <cellStyle name="Comma 4 3 2 3 2 2 3" xfId="13926" xr:uid="{26623378-F1BC-434F-B264-52F70D78BDE2}"/>
    <cellStyle name="Comma 4 3 2 3 2 3" xfId="4587" xr:uid="{DA12A830-F885-4E22-B66E-5407EE6DB55A}"/>
    <cellStyle name="Comma 4 3 2 3 2 3 2" xfId="10145" xr:uid="{28876576-8124-45A9-9763-DEB04E2E24D1}"/>
    <cellStyle name="Comma 4 3 2 3 2 3 3" xfId="14659" xr:uid="{C3F043A8-84D9-4E33-952B-CF3DBFF93237}"/>
    <cellStyle name="Comma 4 3 2 3 2 4" xfId="6790" xr:uid="{2E05A9D4-8758-4AD4-9564-C2F0E6E01899}"/>
    <cellStyle name="Comma 4 3 2 3 2 4 2" xfId="12078" xr:uid="{52160566-66D1-4F16-8F67-04D4AEA80908}"/>
    <cellStyle name="Comma 4 3 2 3 2 5" xfId="8824" xr:uid="{88A1BA52-16E3-4800-9322-612939DBB3F4}"/>
    <cellStyle name="Comma 4 3 2 3 2 6" xfId="7848" xr:uid="{F1D2E822-4634-41C1-90D7-ADE39E6AC398}"/>
    <cellStyle name="Comma 4 3 2 3 2 7" xfId="13212" xr:uid="{EB6114BF-6A39-44B4-9EEA-B296541B7FF3}"/>
    <cellStyle name="Comma 4 3 2 3 2 8" xfId="3161" xr:uid="{E98EF2BB-2D90-4688-916C-55DF0078F11B}"/>
    <cellStyle name="Comma 4 3 2 3 3" xfId="4933" xr:uid="{1CA36668-C4D1-4058-882A-1625C8B2C31E}"/>
    <cellStyle name="Comma 4 3 2 3 3 2" xfId="7118" xr:uid="{2665E5D6-AF3C-4DD9-815E-13151B912EFD}"/>
    <cellStyle name="Comma 4 3 2 3 3 2 2" xfId="12404" xr:uid="{1AAFF632-CF10-4555-AF23-197AA22264B8}"/>
    <cellStyle name="Comma 4 3 2 3 3 2 3" xfId="15031" xr:uid="{5D1331FB-9A17-4686-8E4C-FF87046E769E}"/>
    <cellStyle name="Comma 4 3 2 3 3 3" xfId="8261" xr:uid="{9EC6289B-B724-486C-BD32-300FF8BDF5B7}"/>
    <cellStyle name="Comma 4 3 2 3 3 4" xfId="13584" xr:uid="{04CFDF39-D44A-4365-84E7-A01C46F857A5}"/>
    <cellStyle name="Comma 4 3 2 3 4" xfId="4145" xr:uid="{65C1FB5B-BE5A-4EF4-A047-DF4C604F6401}"/>
    <cellStyle name="Comma 4 3 2 3 4 2" xfId="9747" xr:uid="{A39EF3CE-4A41-415C-A4AB-27A8F6299DB9}"/>
    <cellStyle name="Comma 4 3 2 3 4 3" xfId="14319" xr:uid="{57C9AA6E-F226-42AF-9341-34D837C878D5}"/>
    <cellStyle name="Comma 4 3 2 3 5" xfId="6107" xr:uid="{D351B35E-D571-4797-8CE0-097AD322BB78}"/>
    <cellStyle name="Comma 4 3 2 3 5 2" xfId="11403" xr:uid="{80274F37-5461-41D9-9A79-E3E26D6C61B2}"/>
    <cellStyle name="Comma 4 3 2 3 6" xfId="7501" xr:uid="{A4D193AA-C674-4262-85C7-C295852CBE4E}"/>
    <cellStyle name="Comma 4 3 2 3 7" xfId="12865" xr:uid="{58E8AEF3-8B97-4FAE-8F19-D8B15C225F41}"/>
    <cellStyle name="Comma 4 3 2 3 8" xfId="2772" xr:uid="{D603B2C6-ACA3-4DAE-92C2-8E2F57479BA9}"/>
    <cellStyle name="Comma 4 3 2 4" xfId="1008" xr:uid="{00000000-0005-0000-0000-0000EF030000}"/>
    <cellStyle name="Comma 4 3 2 4 2" xfId="5113" xr:uid="{7FEE1242-189D-422B-9020-C37FAE095C34}"/>
    <cellStyle name="Comma 4 3 2 4 2 2" xfId="10505" xr:uid="{25139DD7-16B5-480E-A19A-4909F252EA71}"/>
    <cellStyle name="Comma 4 3 2 4 2 2 2" xfId="15218" xr:uid="{36E8A9E8-9885-4CDA-8912-DBAF1730340B}"/>
    <cellStyle name="Comma 4 3 2 4 2 3" xfId="13771" xr:uid="{D007737D-3CB6-4E95-A95E-3FCAB2AB79FE}"/>
    <cellStyle name="Comma 4 3 2 4 3" xfId="4454" xr:uid="{63C860D4-4E48-43C8-BCC2-D966704A9CAC}"/>
    <cellStyle name="Comma 4 3 2 4 3 2" xfId="10017" xr:uid="{76A869C3-A5C1-46C9-A01D-46975A50A46B}"/>
    <cellStyle name="Comma 4 3 2 4 3 3" xfId="14504" xr:uid="{3E824E24-6D7F-4A87-BCE3-46C9A1BE81D1}"/>
    <cellStyle name="Comma 4 3 2 4 4" xfId="6643" xr:uid="{0E806F75-ED32-4DEF-8621-4BADC804EFDF}"/>
    <cellStyle name="Comma 4 3 2 4 4 2" xfId="11931" xr:uid="{55E2E35F-4182-481B-9727-7DF2B2099353}"/>
    <cellStyle name="Comma 4 3 2 4 5" xfId="8597" xr:uid="{08F35672-C41F-4BCC-BE60-86239907019A}"/>
    <cellStyle name="Comma 4 3 2 4 6" xfId="7694" xr:uid="{A75B1724-A51E-4325-9713-0DCD53F10C07}"/>
    <cellStyle name="Comma 4 3 2 4 7" xfId="13057" xr:uid="{8F288048-EBF1-4E7D-B0C9-0D756F2C79F8}"/>
    <cellStyle name="Comma 4 3 2 4 8" xfId="2609" xr:uid="{737FA0F5-B932-47D7-B5D6-C92177C45691}"/>
    <cellStyle name="Comma 4 3 2 5" xfId="1009" xr:uid="{00000000-0005-0000-0000-0000F0030000}"/>
    <cellStyle name="Comma 4 3 2 5 2" xfId="4782" xr:uid="{303ABCBF-96F7-4F2A-8B0E-B12CEC22AF27}"/>
    <cellStyle name="Comma 4 3 2 5 2 2" xfId="10335" xr:uid="{617D38E2-DA65-4DAF-81B3-FD9E47B831D2}"/>
    <cellStyle name="Comma 4 3 2 5 2 3" xfId="14875" xr:uid="{25C040E0-349E-4FE2-A924-4ABEC993918C}"/>
    <cellStyle name="Comma 4 3 2 5 3" xfId="6966" xr:uid="{94A9521C-B376-4C54-9E08-E27847FABC81}"/>
    <cellStyle name="Comma 4 3 2 5 3 2" xfId="12252" xr:uid="{7D30FDDF-E8B3-45A6-A047-C344D07A0E52}"/>
    <cellStyle name="Comma 4 3 2 5 4" xfId="8079" xr:uid="{4826738D-FBA8-4604-A60D-579A25B649D0}"/>
    <cellStyle name="Comma 4 3 2 5 5" xfId="13428" xr:uid="{6C6387E4-F4A3-4B3C-918F-E7CB8FF28AF0}"/>
    <cellStyle name="Comma 4 3 2 5 6" xfId="2968" xr:uid="{B075B442-EA12-4809-92AF-5549F924949D}"/>
    <cellStyle name="Comma 4 3 2 6" xfId="1010" xr:uid="{00000000-0005-0000-0000-0000F1030000}"/>
    <cellStyle name="Comma 4 3 2 6 2" xfId="8784" xr:uid="{9037C037-0617-4513-9039-A97837F60D50}"/>
    <cellStyle name="Comma 4 3 2 6 3" xfId="14164" xr:uid="{4E94191F-4247-49C0-863A-F1045869B62E}"/>
    <cellStyle name="Comma 4 3 2 6 4" xfId="3096" xr:uid="{D1703965-500D-4F66-9E10-99132C51BAC8}"/>
    <cellStyle name="Comma 4 3 2 7" xfId="1011" xr:uid="{00000000-0005-0000-0000-0000F2030000}"/>
    <cellStyle name="Comma 4 3 2 7 2" xfId="8930" xr:uid="{0FBAD5D5-EF78-4F57-A899-054564B105BB}"/>
    <cellStyle name="Comma 4 3 2 7 3" xfId="3280" xr:uid="{CA4607B1-5646-4E5F-9A2B-CEC202537E28}"/>
    <cellStyle name="Comma 4 3 2 8" xfId="1012" xr:uid="{00000000-0005-0000-0000-0000F3030000}"/>
    <cellStyle name="Comma 4 3 2 8 2" xfId="9075" xr:uid="{92EE2985-2C3F-477C-BD49-AE415026E067}"/>
    <cellStyle name="Comma 4 3 2 8 3" xfId="3429" xr:uid="{53EF0A8A-5EDF-4A89-9B3D-926C38B1D488}"/>
    <cellStyle name="Comma 4 3 2 9" xfId="3865" xr:uid="{0E4084D5-0B5D-4FE0-81E4-553A5AED0324}"/>
    <cellStyle name="Comma 4 3 2 9 2" xfId="9485" xr:uid="{043C5AFB-7785-4D3F-A68B-79F2C9763939}"/>
    <cellStyle name="Comma 4 3 3" xfId="1013" xr:uid="{00000000-0005-0000-0000-0000F4030000}"/>
    <cellStyle name="Comma 4 3 3 10" xfId="5891" xr:uid="{1DCF6BE6-7D65-4C52-BEB2-388ADF9D6C2B}"/>
    <cellStyle name="Comma 4 3 3 10 2" xfId="11187" xr:uid="{78039735-AE4F-4270-961A-84D77C32C9F0}"/>
    <cellStyle name="Comma 4 3 3 11" xfId="6409" xr:uid="{85FAA383-8FFF-4DD4-8169-F7FE5335A39F}"/>
    <cellStyle name="Comma 4 3 3 11 2" xfId="11697" xr:uid="{D5F7E69C-DA2B-4466-AE76-FF2312DFFFF6}"/>
    <cellStyle name="Comma 4 3 3 12" xfId="7419" xr:uid="{9F4BFFB8-E547-46C4-9A8F-D30C816CDE4D}"/>
    <cellStyle name="Comma 4 3 3 13" xfId="12783" xr:uid="{DC04CB4C-0241-4725-B45B-0030B4ECB114}"/>
    <cellStyle name="Comma 4 3 3 14" xfId="2533" xr:uid="{CB39C4FC-0548-4FD2-B145-B65DACD47B06}"/>
    <cellStyle name="Comma 4 3 3 14 2" xfId="15715" xr:uid="{D11BD128-CDEA-4EBA-9353-35C5711302A9}"/>
    <cellStyle name="Comma 4 3 3 2" xfId="1014" xr:uid="{00000000-0005-0000-0000-0000F5030000}"/>
    <cellStyle name="Comma 4 3 3 2 10" xfId="2850" xr:uid="{448BDCAC-7FA0-4209-BC92-3E20661371BB}"/>
    <cellStyle name="Comma 4 3 3 2 2" xfId="1015" xr:uid="{00000000-0005-0000-0000-0000F6030000}"/>
    <cellStyle name="Comma 4 3 3 2 2 2" xfId="5346" xr:uid="{B1EBEF2C-D14B-4276-B285-DB669249E2C8}"/>
    <cellStyle name="Comma 4 3 3 2 2 2 2" xfId="10738" xr:uid="{CDF24AE8-DC52-41FD-B57D-FE506DD8E569}"/>
    <cellStyle name="Comma 4 3 3 2 2 2 2 2" xfId="15451" xr:uid="{0C7C3019-4BC8-4EFA-B31B-D40DF57BF11F}"/>
    <cellStyle name="Comma 4 3 3 2 2 2 3" xfId="14004" xr:uid="{121B49FE-11B2-4619-BE99-E2760C56E771}"/>
    <cellStyle name="Comma 4 3 3 2 2 3" xfId="4659" xr:uid="{4B444392-2F5A-4671-93A4-CF57074A56E0}"/>
    <cellStyle name="Comma 4 3 3 2 2 3 2" xfId="10217" xr:uid="{C0076F89-E5DF-42AA-BD09-96D57472A9EC}"/>
    <cellStyle name="Comma 4 3 3 2 2 3 3" xfId="14737" xr:uid="{20DC69D6-8765-4F15-A7D2-AF825EF6BD06}"/>
    <cellStyle name="Comma 4 3 3 2 2 4" xfId="6864" xr:uid="{6B9C3320-E4CB-4629-8864-E1DCA6768D14}"/>
    <cellStyle name="Comma 4 3 3 2 2 4 2" xfId="12152" xr:uid="{E8792FD2-6C67-4D16-84C4-2EC53C79708B}"/>
    <cellStyle name="Comma 4 3 3 2 2 5" xfId="8642" xr:uid="{50877B3B-4913-403E-B197-00B3958D08FE}"/>
    <cellStyle name="Comma 4 3 3 2 2 6" xfId="7926" xr:uid="{B287029F-0261-43CE-8CC9-75B040EC90F2}"/>
    <cellStyle name="Comma 4 3 3 2 2 7" xfId="13290" xr:uid="{FEF43C11-8D42-4A9D-9175-49EE63E75409}"/>
    <cellStyle name="Comma 4 3 3 2 2 8" xfId="2912" xr:uid="{1A0CEB12-C51C-40C8-9E4A-076B355AB1C0}"/>
    <cellStyle name="Comma 4 3 3 2 3" xfId="1016" xr:uid="{00000000-0005-0000-0000-0000F7030000}"/>
    <cellStyle name="Comma 4 3 3 2 3 2" xfId="5009" xr:uid="{AFD867E7-3BE7-436A-81B8-29195E7D67A1}"/>
    <cellStyle name="Comma 4 3 3 2 3 2 2" xfId="10453" xr:uid="{66986FE8-DBB0-483E-90C9-5F95ED208959}"/>
    <cellStyle name="Comma 4 3 3 2 3 2 3" xfId="15109" xr:uid="{865CDF4F-BA04-47DC-909C-70B18C43EA43}"/>
    <cellStyle name="Comma 4 3 3 2 3 3" xfId="7196" xr:uid="{6E68290F-D48A-4E4D-8402-27787DFD5475}"/>
    <cellStyle name="Comma 4 3 3 2 3 3 2" xfId="12482" xr:uid="{1AA64A32-0E21-45DA-957D-B8429D297B63}"/>
    <cellStyle name="Comma 4 3 3 2 3 4" xfId="8339" xr:uid="{7845A880-EF0C-4FA4-ADBB-7B052D0365FE}"/>
    <cellStyle name="Comma 4 3 3 2 3 5" xfId="13662" xr:uid="{2EF94B68-F75C-4DFC-B4F2-6F035D2E0058}"/>
    <cellStyle name="Comma 4 3 3 2 3 6" xfId="3189" xr:uid="{ED6900FF-DEB0-45C2-993A-CD9D37A5DA75}"/>
    <cellStyle name="Comma 4 3 3 2 4" xfId="1017" xr:uid="{00000000-0005-0000-0000-0000F8030000}"/>
    <cellStyle name="Comma 4 3 3 2 4 2" xfId="8964" xr:uid="{257A3127-F8B4-45D9-A77C-FDCEF47EEF23}"/>
    <cellStyle name="Comma 4 3 3 2 4 3" xfId="14397" xr:uid="{E0A286A9-B510-4E4E-AF24-6057C0B916D0}"/>
    <cellStyle name="Comma 4 3 3 2 4 4" xfId="3314" xr:uid="{DC5DC15C-C1F5-401F-B99A-5EACC26A065B}"/>
    <cellStyle name="Comma 4 3 3 2 5" xfId="4235" xr:uid="{765103F3-1638-450D-8205-9CEF551B0363}"/>
    <cellStyle name="Comma 4 3 3 2 5 2" xfId="9828" xr:uid="{46CF4417-62AD-4F45-BFF7-F6E52208A148}"/>
    <cellStyle name="Comma 4 3 3 2 6" xfId="6216" xr:uid="{446E1DA5-6977-4A44-88FD-CB8185997FEA}"/>
    <cellStyle name="Comma 4 3 3 2 6 2" xfId="11511" xr:uid="{19D2C0C0-1FF8-4A5A-B931-2758E26F0C16}"/>
    <cellStyle name="Comma 4 3 3 2 7" xfId="6545" xr:uid="{F8CECC42-A6F8-4EA3-86B6-855888A55BEB}"/>
    <cellStyle name="Comma 4 3 3 2 7 2" xfId="11833" xr:uid="{B13E786A-049E-401D-893D-62ADDECC54C6}"/>
    <cellStyle name="Comma 4 3 3 2 8" xfId="7579" xr:uid="{F5A75DE6-2B98-44FF-96BD-6E89745C5BAC}"/>
    <cellStyle name="Comma 4 3 3 2 9" xfId="12943" xr:uid="{C9B8334C-BC86-4BE5-B9AC-A8DB9D3AF595}"/>
    <cellStyle name="Comma 4 3 3 3" xfId="1018" xr:uid="{00000000-0005-0000-0000-0000F9030000}"/>
    <cellStyle name="Comma 4 3 3 3 2" xfId="1019" xr:uid="{00000000-0005-0000-0000-0000FA030000}"/>
    <cellStyle name="Comma 4 3 3 3 2 2" xfId="5265" xr:uid="{A34C98A5-A5B5-4DF5-97A4-8CD4CF9A2741}"/>
    <cellStyle name="Comma 4 3 3 3 2 2 2" xfId="10657" xr:uid="{9C322C0C-8947-49A8-BEE9-BE5E5C68AA23}"/>
    <cellStyle name="Comma 4 3 3 3 2 2 2 2" xfId="15370" xr:uid="{EFBCA451-1B4B-4255-B803-6AC4F12708E4}"/>
    <cellStyle name="Comma 4 3 3 3 2 2 3" xfId="13923" xr:uid="{456CF8F3-54B7-46EB-A43E-72B8F7173BAC}"/>
    <cellStyle name="Comma 4 3 3 3 2 3" xfId="4585" xr:uid="{F0D263A5-B69E-4BC5-A99E-B1419E635B32}"/>
    <cellStyle name="Comma 4 3 3 3 2 3 2" xfId="10143" xr:uid="{4DFEFCAE-EC3D-4000-AC10-2EE43B0E6D78}"/>
    <cellStyle name="Comma 4 3 3 3 2 3 3" xfId="14656" xr:uid="{8F1B2BBE-7DBE-45D6-B187-EA21C517C7FF}"/>
    <cellStyle name="Comma 4 3 3 3 2 4" xfId="6787" xr:uid="{BCC507F1-169A-46BD-BBF8-CC482F6ADC97}"/>
    <cellStyle name="Comma 4 3 3 3 2 4 2" xfId="12075" xr:uid="{F9C43321-34EA-4FE2-BFBE-5CCF552B0701}"/>
    <cellStyle name="Comma 4 3 3 3 2 5" xfId="8822" xr:uid="{E097596F-4C93-4CF0-8236-ADF9172FD261}"/>
    <cellStyle name="Comma 4 3 3 3 2 6" xfId="7845" xr:uid="{F7A58005-C6C4-4EAF-A8C6-2251301E3362}"/>
    <cellStyle name="Comma 4 3 3 3 2 7" xfId="13209" xr:uid="{5DF6D3BD-6EE1-4E9F-B9AD-E9C23C7D7A6B}"/>
    <cellStyle name="Comma 4 3 3 3 2 8" xfId="3159" xr:uid="{024E13DD-0806-4CC7-AB4F-9EEA438B4008}"/>
    <cellStyle name="Comma 4 3 3 3 3" xfId="4931" xr:uid="{1A7C8A7D-1B31-42C5-9164-35276D7D1D3A}"/>
    <cellStyle name="Comma 4 3 3 3 3 2" xfId="7115" xr:uid="{C828CCCA-7B1C-47E0-A0C3-B275D13AB01B}"/>
    <cellStyle name="Comma 4 3 3 3 3 2 2" xfId="12401" xr:uid="{8E3DCE4A-6591-4C31-BCCC-4248F77A33D0}"/>
    <cellStyle name="Comma 4 3 3 3 3 2 3" xfId="15028" xr:uid="{BC507AB0-ACA9-4F5A-A62E-E64EA8B29D4E}"/>
    <cellStyle name="Comma 4 3 3 3 3 3" xfId="8258" xr:uid="{BB57A7D0-1C4F-486A-9C50-E9DF80387B40}"/>
    <cellStyle name="Comma 4 3 3 3 3 4" xfId="13581" xr:uid="{8D2E3F6F-7224-443B-B94A-637455345C12}"/>
    <cellStyle name="Comma 4 3 3 3 4" xfId="4140" xr:uid="{39E51999-AF99-4C09-AE15-BFE172F3C943}"/>
    <cellStyle name="Comma 4 3 3 3 4 2" xfId="9743" xr:uid="{E3FAAA99-81D4-4C54-B256-43C705AF3891}"/>
    <cellStyle name="Comma 4 3 3 3 4 3" xfId="14316" xr:uid="{8B7A629E-6D28-4EEF-A4D6-E69A3EE9E69C}"/>
    <cellStyle name="Comma 4 3 3 3 5" xfId="6475" xr:uid="{C57C2F63-39AF-403A-BE4C-366C00813DA5}"/>
    <cellStyle name="Comma 4 3 3 3 5 2" xfId="11763" xr:uid="{B246804A-4094-43FE-9D8D-3ADFE9E87EBA}"/>
    <cellStyle name="Comma 4 3 3 3 6" xfId="7498" xr:uid="{521A657E-57A2-4D6C-AEF8-A62183ACC40D}"/>
    <cellStyle name="Comma 4 3 3 3 7" xfId="12862" xr:uid="{08DC5ACA-8486-4368-BFDA-37035DA1DF76}"/>
    <cellStyle name="Comma 4 3 3 3 8" xfId="2769" xr:uid="{4905D781-B3DF-4CDC-8357-E3E09E023FC5}"/>
    <cellStyle name="Comma 4 3 3 4" xfId="1020" xr:uid="{00000000-0005-0000-0000-0000FB030000}"/>
    <cellStyle name="Comma 4 3 3 4 2" xfId="5186" xr:uid="{5EAD5CB8-BEF8-4B7D-920B-E78994F30FE7}"/>
    <cellStyle name="Comma 4 3 3 4 2 2" xfId="10578" xr:uid="{C0CBB507-FFD6-42B1-A5AC-6C0FB6078446}"/>
    <cellStyle name="Comma 4 3 3 4 2 2 2" xfId="15291" xr:uid="{8E61618E-8B55-4CDE-80EC-2445951781DE}"/>
    <cellStyle name="Comma 4 3 3 4 2 3" xfId="13844" xr:uid="{1D407F75-F980-49BD-9161-43F670A2CF4C}"/>
    <cellStyle name="Comma 4 3 3 4 3" xfId="4517" xr:uid="{F1744558-5562-4E7D-BBA2-636295BC8D45}"/>
    <cellStyle name="Comma 4 3 3 4 3 2" xfId="10076" xr:uid="{720F6386-3558-4B36-B71E-AD61F3FCD192}"/>
    <cellStyle name="Comma 4 3 3 4 3 3" xfId="14577" xr:uid="{5A3E0A08-6A59-42F0-B0F2-03D69C2AC998}"/>
    <cellStyle name="Comma 4 3 3 4 4" xfId="6711" xr:uid="{00B25A7E-AAFF-485A-8FEA-48CB3A1E7797}"/>
    <cellStyle name="Comma 4 3 3 4 4 2" xfId="11999" xr:uid="{D15493BD-1388-47DE-9352-5CEEAC990358}"/>
    <cellStyle name="Comma 4 3 3 4 5" xfId="8625" xr:uid="{75FBF5BA-D571-4B52-A969-CE6D11B6C655}"/>
    <cellStyle name="Comma 4 3 3 4 6" xfId="7766" xr:uid="{FAE1A3E3-1DE0-4674-8F77-467C3B6D40F8}"/>
    <cellStyle name="Comma 4 3 3 4 7" xfId="13130" xr:uid="{021184D9-AD19-49D7-A9D7-22D4A93054BA}"/>
    <cellStyle name="Comma 4 3 3 4 8" xfId="2690" xr:uid="{D083D39A-0B4B-4409-933A-3C598FD90EA0}"/>
    <cellStyle name="Comma 4 3 3 5" xfId="1021" xr:uid="{00000000-0005-0000-0000-0000FC030000}"/>
    <cellStyle name="Comma 4 3 3 5 2" xfId="4855" xr:uid="{940FA1D1-F834-4C4E-91C2-5A4D7327A29F}"/>
    <cellStyle name="Comma 4 3 3 5 2 2" xfId="10401" xr:uid="{00755C62-1B08-409D-935E-5695FA25B04C}"/>
    <cellStyle name="Comma 4 3 3 5 2 3" xfId="14949" xr:uid="{6F6FB707-F0F6-4D71-9B57-1442624B6490}"/>
    <cellStyle name="Comma 4 3 3 5 3" xfId="7037" xr:uid="{C77008E8-201A-4AE7-B45B-6CAA8E82579F}"/>
    <cellStyle name="Comma 4 3 3 5 3 2" xfId="12323" xr:uid="{F77FFF72-9D33-4011-A0A6-8A5AAD7B6AEB}"/>
    <cellStyle name="Comma 4 3 3 5 4" xfId="8174" xr:uid="{405D63E0-8A08-4617-B7F4-E4EF97D0E69D}"/>
    <cellStyle name="Comma 4 3 3 5 5" xfId="13502" xr:uid="{F005F398-E103-4F80-9FDD-206947D5405F}"/>
    <cellStyle name="Comma 4 3 3 5 6" xfId="2951" xr:uid="{3A24052C-3C48-4C90-9224-F3B3EC6511EC}"/>
    <cellStyle name="Comma 4 3 3 6" xfId="1022" xr:uid="{00000000-0005-0000-0000-0000FD030000}"/>
    <cellStyle name="Comma 4 3 3 6 2" xfId="8804" xr:uid="{DCFF71A6-B895-42C3-95DF-D6524BCC6B1C}"/>
    <cellStyle name="Comma 4 3 3 6 3" xfId="14238" xr:uid="{3DDF559D-89A9-4E98-8A6C-9188E110075A}"/>
    <cellStyle name="Comma 4 3 3 6 4" xfId="3130" xr:uid="{AD146EA0-7EEF-4CB8-AF24-11660509F584}"/>
    <cellStyle name="Comma 4 3 3 7" xfId="1023" xr:uid="{00000000-0005-0000-0000-0000FE030000}"/>
    <cellStyle name="Comma 4 3 3 7 2" xfId="8928" xr:uid="{5F43891D-5248-482F-9CB2-C0B1BBB2B058}"/>
    <cellStyle name="Comma 4 3 3 7 3" xfId="3278" xr:uid="{45763067-51F5-466C-AFB3-093E084F7264}"/>
    <cellStyle name="Comma 4 3 3 8" xfId="1024" xr:uid="{00000000-0005-0000-0000-0000FF030000}"/>
    <cellStyle name="Comma 4 3 3 8 2" xfId="9182" xr:uid="{911187B1-8873-479D-89CF-F0CFAEB38546}"/>
    <cellStyle name="Comma 4 3 3 8 3" xfId="3532" xr:uid="{C8811513-2365-4070-B6F9-7437132C46C3}"/>
    <cellStyle name="Comma 4 3 3 9" xfId="3978" xr:uid="{39BD5EE0-8649-4993-B29A-EF228CF1D4A2}"/>
    <cellStyle name="Comma 4 3 3 9 2" xfId="9590" xr:uid="{A880A829-112E-4741-B1FE-CA364A8A1D68}"/>
    <cellStyle name="Comma 4 3 4" xfId="1025" xr:uid="{00000000-0005-0000-0000-000000040000}"/>
    <cellStyle name="Comma 4 3 4 10" xfId="7388" xr:uid="{373B408B-9CF8-4DDD-92B2-EAE5E0E8AFAF}"/>
    <cellStyle name="Comma 4 3 4 11" xfId="12750" xr:uid="{BD2FBDBB-05E2-48C4-B36E-0CCE5107BE6C}"/>
    <cellStyle name="Comma 4 3 4 12" xfId="2659" xr:uid="{F99B59ED-16C4-43ED-A272-AD1A4038A597}"/>
    <cellStyle name="Comma 4 3 4 2" xfId="1026" xr:uid="{00000000-0005-0000-0000-000001040000}"/>
    <cellStyle name="Comma 4 3 4 2 2" xfId="1027" xr:uid="{00000000-0005-0000-0000-000002040000}"/>
    <cellStyle name="Comma 4 3 4 2 2 2" xfId="5316" xr:uid="{20221B3A-44EE-4BED-9C89-0D47ACB75B1F}"/>
    <cellStyle name="Comma 4 3 4 2 2 2 2" xfId="10708" xr:uid="{8D471ABD-8154-4447-AFF3-56EC621EE884}"/>
    <cellStyle name="Comma 4 3 4 2 2 2 2 2" xfId="15421" xr:uid="{4D007590-7668-42D4-8658-21A1F87A605A}"/>
    <cellStyle name="Comma 4 3 4 2 2 2 3" xfId="13974" xr:uid="{48E5E94F-067C-4F23-A4B8-AC14A0DCE47F}"/>
    <cellStyle name="Comma 4 3 4 2 2 3" xfId="4631" xr:uid="{97CE34D5-CC55-4643-8C52-5CF407C5D486}"/>
    <cellStyle name="Comma 4 3 4 2 2 3 2" xfId="10189" xr:uid="{CC7037DD-FC7A-4C4B-B2DC-060645EED7B4}"/>
    <cellStyle name="Comma 4 3 4 2 2 3 3" xfId="14707" xr:uid="{348CEF20-2B75-4E2B-BC31-6CC7AD79C075}"/>
    <cellStyle name="Comma 4 3 4 2 2 4" xfId="6837" xr:uid="{96CCF02A-A6FC-4E63-85AC-A7B22D7D0BEF}"/>
    <cellStyle name="Comma 4 3 4 2 2 4 2" xfId="12125" xr:uid="{1824FEC1-8AA3-470D-AC0F-74BB0BF9B0DD}"/>
    <cellStyle name="Comma 4 3 4 2 2 5" xfId="8831" xr:uid="{443554E9-89E3-4CB8-AC4A-5505E7670520}"/>
    <cellStyle name="Comma 4 3 4 2 2 6" xfId="7896" xr:uid="{038A2072-4539-43A0-A18C-56EACEF7210E}"/>
    <cellStyle name="Comma 4 3 4 2 2 7" xfId="13260" xr:uid="{ED6D69DE-4CAA-496A-8687-A8FE26F7ED6A}"/>
    <cellStyle name="Comma 4 3 4 2 2 8" xfId="3170" xr:uid="{499B8867-6BF8-4DA9-8E10-57C8CC542A40}"/>
    <cellStyle name="Comma 4 3 4 2 3" xfId="4979" xr:uid="{63FE983F-F8D0-4249-B409-70EC5338F0EC}"/>
    <cellStyle name="Comma 4 3 4 2 3 2" xfId="7166" xr:uid="{6635B4CE-86E5-41D0-8B6F-DA0FC4701002}"/>
    <cellStyle name="Comma 4 3 4 2 3 2 2" xfId="12452" xr:uid="{E1476925-DD33-4014-AA51-82D1D5D18980}"/>
    <cellStyle name="Comma 4 3 4 2 3 2 3" xfId="15079" xr:uid="{EDE9E4B6-3B08-4FAB-99FE-73E7E8D2C0B1}"/>
    <cellStyle name="Comma 4 3 4 2 3 3" xfId="8309" xr:uid="{C008A53E-651D-45B2-8294-D39CC9C4639A}"/>
    <cellStyle name="Comma 4 3 4 2 3 4" xfId="13632" xr:uid="{63603CC4-7FFB-4200-B245-FB4EB6D0695D}"/>
    <cellStyle name="Comma 4 3 4 2 4" xfId="4315" xr:uid="{FFB26D3B-0DC5-4BF2-8415-9A480D37756E}"/>
    <cellStyle name="Comma 4 3 4 2 4 2" xfId="9905" xr:uid="{F8E898AA-4C9B-4B4C-AA14-CA1FAE1DEC33}"/>
    <cellStyle name="Comma 4 3 4 2 4 3" xfId="14367" xr:uid="{EBE9EB24-9369-42D1-AF2F-0CDD2BD863A4}"/>
    <cellStyle name="Comma 4 3 4 2 5" xfId="6522" xr:uid="{4D3B7290-3EA7-448E-A2A9-B863C297220F}"/>
    <cellStyle name="Comma 4 3 4 2 5 2" xfId="11810" xr:uid="{728FB8F0-DDDD-439C-90B9-1D47BABB334B}"/>
    <cellStyle name="Comma 4 3 4 2 6" xfId="7549" xr:uid="{88721835-B977-4BFD-9746-FA932BD3B9DA}"/>
    <cellStyle name="Comma 4 3 4 2 7" xfId="12913" xr:uid="{7AD224A1-B136-443C-8EDA-B88B712E40DA}"/>
    <cellStyle name="Comma 4 3 4 2 8" xfId="2820" xr:uid="{58092203-CCA2-4631-B484-E7BB5BF839E3}"/>
    <cellStyle name="Comma 4 3 4 3" xfId="1028" xr:uid="{00000000-0005-0000-0000-000003040000}"/>
    <cellStyle name="Comma 4 3 4 3 2" xfId="5156" xr:uid="{65646DFE-1934-4583-8D09-09D4F9AA2A2D}"/>
    <cellStyle name="Comma 4 3 4 3 2 2" xfId="10548" xr:uid="{07FBA348-BC52-46D4-9585-DCB99903D272}"/>
    <cellStyle name="Comma 4 3 4 3 2 2 2" xfId="15261" xr:uid="{97A5FBA3-C3AD-4354-8ACF-69D25DEEC3BA}"/>
    <cellStyle name="Comma 4 3 4 3 2 3" xfId="13814" xr:uid="{0391AE0D-5078-45C6-AB67-4A9537F7565B}"/>
    <cellStyle name="Comma 4 3 4 3 3" xfId="4492" xr:uid="{05132764-CEC2-4A3D-B7D9-68FBF8AF9888}"/>
    <cellStyle name="Comma 4 3 4 3 3 2" xfId="10051" xr:uid="{9209760B-E183-4931-8D48-C1A1A0A088CF}"/>
    <cellStyle name="Comma 4 3 4 3 3 3" xfId="14547" xr:uid="{EF8CCCD5-9B72-4834-B8DB-0B96868A0F7E}"/>
    <cellStyle name="Comma 4 3 4 3 4" xfId="6684" xr:uid="{CC377238-214E-4468-92AC-90BDF7EE0EE1}"/>
    <cellStyle name="Comma 4 3 4 3 4 2" xfId="11972" xr:uid="{081EEC6F-C9C7-48AA-B413-AFA4A2478E63}"/>
    <cellStyle name="Comma 4 3 4 3 5" xfId="8641" xr:uid="{05C393E5-CE4B-40F1-B98C-E06D7537ECC2}"/>
    <cellStyle name="Comma 4 3 4 3 6" xfId="7736" xr:uid="{B4A28F04-EE43-4E6E-9297-6FC469DB01D6}"/>
    <cellStyle name="Comma 4 3 4 3 7" xfId="13100" xr:uid="{4A29C3F2-E096-45EE-AB15-0A3333BF4A06}"/>
    <cellStyle name="Comma 4 3 4 3 8" xfId="2910" xr:uid="{41D8D3AA-9F6E-4DF2-A8D9-5E28660FCA54}"/>
    <cellStyle name="Comma 4 3 4 4" xfId="1029" xr:uid="{00000000-0005-0000-0000-000004040000}"/>
    <cellStyle name="Comma 4 3 4 4 2" xfId="4825" xr:uid="{FAC94D09-CA86-43FD-8A11-540700498739}"/>
    <cellStyle name="Comma 4 3 4 4 2 2" xfId="10376" xr:uid="{4752F9F4-C575-4F15-A459-DB94C37499FA}"/>
    <cellStyle name="Comma 4 3 4 4 2 3" xfId="14919" xr:uid="{D7A5EA53-282A-4B5A-A50C-F4F4698D347D}"/>
    <cellStyle name="Comma 4 3 4 4 3" xfId="7007" xr:uid="{2F2C1B41-0D12-44C0-9073-59FE48C66441}"/>
    <cellStyle name="Comma 4 3 4 4 3 2" xfId="12293" xr:uid="{14C1DC2E-6FB4-429E-BAF2-82CEF08917F8}"/>
    <cellStyle name="Comma 4 3 4 4 4" xfId="8142" xr:uid="{49DE39AE-9FA8-4F0A-9BE4-AC81A9E65A3F}"/>
    <cellStyle name="Comma 4 3 4 4 5" xfId="13472" xr:uid="{E46BBDD5-EE39-4C2F-801F-0F873FE9E159}"/>
    <cellStyle name="Comma 4 3 4 4 6" xfId="3110" xr:uid="{602AA224-400A-4D98-995D-971ADDC72B11}"/>
    <cellStyle name="Comma 4 3 4 5" xfId="1030" xr:uid="{00000000-0005-0000-0000-000005040000}"/>
    <cellStyle name="Comma 4 3 4 5 2" xfId="8944" xr:uid="{AED2F17E-A9BA-4F52-8226-EDD0B0B38E3C}"/>
    <cellStyle name="Comma 4 3 4 5 3" xfId="14208" xr:uid="{4FB358B4-3363-44C2-BA3A-846A89E79A09}"/>
    <cellStyle name="Comma 4 3 4 5 4" xfId="3294" xr:uid="{42E63373-5A69-4679-8991-B2EE135E2A32}"/>
    <cellStyle name="Comma 4 3 4 6" xfId="1031" xr:uid="{00000000-0005-0000-0000-000006040000}"/>
    <cellStyle name="Comma 4 3 4 6 2" xfId="9220" xr:uid="{83EBA0A5-C402-4806-B0EF-A061D2E9E33A}"/>
    <cellStyle name="Comma 4 3 4 6 3" xfId="3572" xr:uid="{E79C88EB-47AA-4ABE-A727-A3B41E7AC65E}"/>
    <cellStyle name="Comma 4 3 4 7" xfId="4204" xr:uid="{FF6E6509-8799-4373-882D-11D37D5F57FC}"/>
    <cellStyle name="Comma 4 3 4 7 2" xfId="9798" xr:uid="{A5781F54-A364-4AE8-BCD3-D1158536E502}"/>
    <cellStyle name="Comma 4 3 4 8" xfId="6065" xr:uid="{304EBA22-FE0F-4936-903E-7D0D67BF9F18}"/>
    <cellStyle name="Comma 4 3 4 8 2" xfId="11361" xr:uid="{7F1F096B-E57D-4FC5-AA04-CA9AC9EFC881}"/>
    <cellStyle name="Comma 4 3 4 9" xfId="6385" xr:uid="{1735330B-F88C-4457-A8ED-892C8F3B343A}"/>
    <cellStyle name="Comma 4 3 4 9 2" xfId="11674" xr:uid="{CDE7445A-5C6C-4BFE-80B8-2F78638C7780}"/>
    <cellStyle name="Comma 4 3 5" xfId="1032" xr:uid="{00000000-0005-0000-0000-000007040000}"/>
    <cellStyle name="Comma 4 3 5 2" xfId="1033" xr:uid="{00000000-0005-0000-0000-000008040000}"/>
    <cellStyle name="Comma 4 3 5 2 2" xfId="5110" xr:uid="{16660831-32D8-4277-A53C-F4C0884E9042}"/>
    <cellStyle name="Comma 4 3 5 2 2 2" xfId="10502" xr:uid="{B10BDFFB-A072-41EE-9CA0-BAA1E4B6E600}"/>
    <cellStyle name="Comma 4 3 5 2 2 3" xfId="15215" xr:uid="{B023C5DC-8F12-44D0-998E-BFE4131972E8}"/>
    <cellStyle name="Comma 4 3 5 2 3" xfId="8974" xr:uid="{250FFD85-AF2C-4D6C-98F3-A665113F978A}"/>
    <cellStyle name="Comma 4 3 5 2 4" xfId="13768" xr:uid="{BF451DFF-A4D4-40EC-94A4-AD31F2E3E331}"/>
    <cellStyle name="Comma 4 3 5 2 5" xfId="3324" xr:uid="{458E01E2-3445-48BC-893E-04374E590B61}"/>
    <cellStyle name="Comma 4 3 5 3" xfId="4286" xr:uid="{5BE79CF2-8E28-45C6-BFD2-7BB8CE5DFA3D}"/>
    <cellStyle name="Comma 4 3 5 3 2" xfId="9879" xr:uid="{44E3EBC2-9287-451E-943D-C7E3CAE53A54}"/>
    <cellStyle name="Comma 4 3 5 3 3" xfId="14501" xr:uid="{1A0FA2E3-CC65-42AE-B74F-3B8D36F23C16}"/>
    <cellStyle name="Comma 4 3 5 4" xfId="6640" xr:uid="{70DAC4B3-436E-498A-A4F5-9EEF4310BE24}"/>
    <cellStyle name="Comma 4 3 5 4 2" xfId="11928" xr:uid="{90548E98-A609-4237-832E-8E2D0E2CE24C}"/>
    <cellStyle name="Comma 4 3 5 5" xfId="8595" xr:uid="{6E294864-6EEA-4629-A5B6-AC607FD63053}"/>
    <cellStyle name="Comma 4 3 5 6" xfId="7691" xr:uid="{3E9B92C3-6ED3-4092-A246-2800CE25B08F}"/>
    <cellStyle name="Comma 4 3 5 7" xfId="13054" xr:uid="{3AB0C984-88AB-4F52-A6A9-9818825F0149}"/>
    <cellStyle name="Comma 4 3 5 8" xfId="2606" xr:uid="{3E34979A-4A21-4B62-B1E9-183607465AFD}"/>
    <cellStyle name="Comma 4 3 6" xfId="1034" xr:uid="{00000000-0005-0000-0000-000009040000}"/>
    <cellStyle name="Comma 4 3 6 2" xfId="4779" xr:uid="{EF1595B6-B542-46DF-96E4-96C996859641}"/>
    <cellStyle name="Comma 4 3 6 2 2" xfId="10332" xr:uid="{228769B9-3B73-49EC-A1AD-07DC8B8D509B}"/>
    <cellStyle name="Comma 4 3 6 2 2 2" xfId="14872" xr:uid="{F0E67D32-546A-463C-95E3-F02DBDA6E9BB}"/>
    <cellStyle name="Comma 4 3 6 2 3" xfId="13425" xr:uid="{1011E2D1-48D8-433B-8286-2042AE40D52A}"/>
    <cellStyle name="Comma 4 3 6 3" xfId="4391" xr:uid="{68EE2EBB-1E90-4DE2-87F0-A529EC483131}"/>
    <cellStyle name="Comma 4 3 6 3 2" xfId="9972" xr:uid="{CD546832-203F-4593-9286-AD1AEA3136C5}"/>
    <cellStyle name="Comma 4 3 6 3 3" xfId="14161" xr:uid="{22A31313-075A-4009-A718-76D3C8338868}"/>
    <cellStyle name="Comma 4 3 6 4" xfId="6963" xr:uid="{28CD0D41-0013-4B2A-8F54-9B39D43686A6}"/>
    <cellStyle name="Comma 4 3 6 4 2" xfId="12249" xr:uid="{906A4CDA-8ECC-430B-97B1-80ACC313D12A}"/>
    <cellStyle name="Comma 4 3 6 5" xfId="8074" xr:uid="{F19A8795-9AB4-47F8-BE0D-8A8D399966EF}"/>
    <cellStyle name="Comma 4 3 6 6" xfId="12700" xr:uid="{5882BF1B-649F-4440-A793-A4F40D4868B3}"/>
    <cellStyle name="Comma 4 3 6 7" xfId="3094" xr:uid="{04DA40C8-5070-4628-A56E-3E85C79AB822}"/>
    <cellStyle name="Comma 4 3 7" xfId="1035" xr:uid="{00000000-0005-0000-0000-00000A040000}"/>
    <cellStyle name="Comma 4 3 7 2" xfId="4738" xr:uid="{07E09E62-CA56-4C6E-8370-F5F24EC3E831}"/>
    <cellStyle name="Comma 4 3 7 2 2" xfId="10296" xr:uid="{78CDA5DA-458D-4219-9AF3-877D16C6678D}"/>
    <cellStyle name="Comma 4 3 7 2 3" xfId="14827" xr:uid="{F6980ABF-6E3C-428A-8515-A3EDB046CEBB}"/>
    <cellStyle name="Comma 4 3 7 3" xfId="8884" xr:uid="{F775D59F-B00F-4E09-BDFD-BC36843C85B8}"/>
    <cellStyle name="Comma 4 3 7 4" xfId="13380" xr:uid="{DCB92C1A-F360-46F3-913E-9CA0F3F8BA2F}"/>
    <cellStyle name="Comma 4 3 7 5" xfId="3234" xr:uid="{3D6BBD62-BD1A-4671-B4DB-772047A90F7E}"/>
    <cellStyle name="Comma 4 3 8" xfId="1036" xr:uid="{00000000-0005-0000-0000-00000B040000}"/>
    <cellStyle name="Comma 4 3 8 2" xfId="4371" xr:uid="{0049DC60-FB83-436E-824F-8245057BED9B}"/>
    <cellStyle name="Comma 4 3 8 2 2" xfId="9958" xr:uid="{22169C92-3E3D-433E-93DF-D7191F0F8C6B}"/>
    <cellStyle name="Comma 4 3 8 3" xfId="9028" xr:uid="{7F45D721-4732-4526-BD7C-7F0EEC654BB2}"/>
    <cellStyle name="Comma 4 3 8 4" xfId="14117" xr:uid="{CFAF02B0-2DAB-4F7E-845F-0C919FD41303}"/>
    <cellStyle name="Comma 4 3 8 5" xfId="3380" xr:uid="{AE19EFB6-96BB-4C3B-B51B-F267625E0449}"/>
    <cellStyle name="Comma 4 3 9" xfId="3819" xr:uid="{13231596-3A3D-4ED2-8ED9-1DE546E64B5B}"/>
    <cellStyle name="Comma 4 3 9 2" xfId="9441" xr:uid="{1D89ED5D-9BCE-4ED4-AA46-365B8128F93B}"/>
    <cellStyle name="Comma 4 4" xfId="1037" xr:uid="{00000000-0005-0000-0000-00000C040000}"/>
    <cellStyle name="Comma 4 4 10" xfId="5632" xr:uid="{25004848-367C-4B64-ADA3-70B2EAB13980}"/>
    <cellStyle name="Comma 4 4 10 2" xfId="10950" xr:uid="{D608C4F8-23A5-4189-8A45-C80947A83673}"/>
    <cellStyle name="Comma 4 4 11" xfId="7313" xr:uid="{9EB5F4EB-EAFA-480C-AB0C-D22F0C44B76D}"/>
    <cellStyle name="Comma 4 4 12" xfId="12625" xr:uid="{65547453-9B8B-4791-BD0B-683BDABAF94C}"/>
    <cellStyle name="Comma 4 4 13" xfId="2467" xr:uid="{5AF0F754-6B2A-4241-BA0C-01242A1D12E4}"/>
    <cellStyle name="Comma 4 4 13 2" xfId="15761" xr:uid="{9940A7BE-A734-4477-BEA7-00A5668E2E15}"/>
    <cellStyle name="Comma 4 4 2" xfId="1038" xr:uid="{00000000-0005-0000-0000-00000D040000}"/>
    <cellStyle name="Comma 4 4 2 10" xfId="2664" xr:uid="{F684A81F-36A1-4D57-8110-AB9A43B91142}"/>
    <cellStyle name="Comma 4 4 2 10 2" xfId="15645" xr:uid="{5242CDA1-7AFE-4708-8B8B-533187956327}"/>
    <cellStyle name="Comma 4 4 2 2" xfId="1039" xr:uid="{00000000-0005-0000-0000-00000E040000}"/>
    <cellStyle name="Comma 4 4 2 2 2" xfId="4635" xr:uid="{706DFBC9-0884-45C1-89AD-72E6220BEA8D}"/>
    <cellStyle name="Comma 4 4 2 2 2 2" xfId="5320" xr:uid="{A74DF7ED-5C9F-42DC-912A-1FE4AB82585F}"/>
    <cellStyle name="Comma 4 4 2 2 2 2 2" xfId="10712" xr:uid="{D5C9C1A0-0F98-4DD7-9A8F-29213E91A98B}"/>
    <cellStyle name="Comma 4 4 2 2 2 2 2 2" xfId="15425" xr:uid="{45EC3C83-7794-4934-8FEA-08B322BE6CFD}"/>
    <cellStyle name="Comma 4 4 2 2 2 2 3" xfId="13978" xr:uid="{90111EB0-75F1-4BFE-A673-D40EADFBD7FC}"/>
    <cellStyle name="Comma 4 4 2 2 2 3" xfId="6840" xr:uid="{BE2CE3D7-59F5-4066-8E43-393968345EA2}"/>
    <cellStyle name="Comma 4 4 2 2 2 3 2" xfId="12128" xr:uid="{857CFEB6-574B-4A74-958D-95EE89CC758C}"/>
    <cellStyle name="Comma 4 4 2 2 2 3 3" xfId="14711" xr:uid="{18F33C69-72E6-453C-973E-1BC72A6D1313}"/>
    <cellStyle name="Comma 4 4 2 2 2 4" xfId="10193" xr:uid="{F3AE999E-DD7D-4B11-92E8-B093E67013C7}"/>
    <cellStyle name="Comma 4 4 2 2 2 5" xfId="7900" xr:uid="{438CFFF5-07DB-4D0C-A68F-54D1CD23AB56}"/>
    <cellStyle name="Comma 4 4 2 2 2 6" xfId="13264" xr:uid="{A8003D5F-91F5-46C4-83F7-2A7401318BC4}"/>
    <cellStyle name="Comma 4 4 2 2 3" xfId="4983" xr:uid="{903CE2F6-1C7A-421F-838F-8B6BFB895A36}"/>
    <cellStyle name="Comma 4 4 2 2 3 2" xfId="7170" xr:uid="{64DA1A83-6B44-49DD-AA3E-952C2851E996}"/>
    <cellStyle name="Comma 4 4 2 2 3 2 2" xfId="12456" xr:uid="{EA284B04-2CE9-45B6-9D8A-9CA1AB084F00}"/>
    <cellStyle name="Comma 4 4 2 2 3 2 3" xfId="15083" xr:uid="{2761864E-7844-4B2C-857A-F9CAD9B33D01}"/>
    <cellStyle name="Comma 4 4 2 2 3 3" xfId="8313" xr:uid="{B43BBBAB-697D-4870-AC52-FFB3741D34B8}"/>
    <cellStyle name="Comma 4 4 2 2 3 4" xfId="13636" xr:uid="{CC7899E1-69AF-4EA6-9B0A-13FF6029976A}"/>
    <cellStyle name="Comma 4 4 2 2 4" xfId="4209" xr:uid="{9DC16C92-DC15-43AC-8590-028F4197BE16}"/>
    <cellStyle name="Comma 4 4 2 2 4 2" xfId="9802" xr:uid="{DFC3922E-D81C-4EE6-A94E-2F9C91C8F256}"/>
    <cellStyle name="Comma 4 4 2 2 4 3" xfId="14371" xr:uid="{FE3599B6-0349-49B9-AE53-9804E7F50C94}"/>
    <cellStyle name="Comma 4 4 2 2 5" xfId="6224" xr:uid="{7C3C39DD-76E8-4802-8395-3F0F16AC0EF5}"/>
    <cellStyle name="Comma 4 4 2 2 5 2" xfId="11519" xr:uid="{9BC65A72-2A8D-4DC6-A61D-7A95DEB11744}"/>
    <cellStyle name="Comma 4 4 2 2 6" xfId="6525" xr:uid="{7948A02F-F772-4C75-ABFE-201E60DB615A}"/>
    <cellStyle name="Comma 4 4 2 2 6 2" xfId="11813" xr:uid="{5BBAAD1A-48FD-4859-B789-BF0F89AFF48A}"/>
    <cellStyle name="Comma 4 4 2 2 7" xfId="7553" xr:uid="{F46C4E0C-E298-4B22-8005-710B76D42852}"/>
    <cellStyle name="Comma 4 4 2 2 8" xfId="12917" xr:uid="{E369319B-3762-42E8-A9AC-B4E35889E0CF}"/>
    <cellStyle name="Comma 4 4 2 2 9" xfId="2824" xr:uid="{31444FE6-D8E1-466A-BF65-6CCD929256F5}"/>
    <cellStyle name="Comma 4 4 2 3" xfId="1040" xr:uid="{00000000-0005-0000-0000-00000F040000}"/>
    <cellStyle name="Comma 4 4 2 3 2" xfId="5160" xr:uid="{D5573106-2036-4551-87D6-9C16ED4F75F8}"/>
    <cellStyle name="Comma 4 4 2 3 2 2" xfId="10552" xr:uid="{868EAE54-977A-49AD-AAA4-1A49F7151FED}"/>
    <cellStyle name="Comma 4 4 2 3 2 2 2" xfId="15265" xr:uid="{C6E55A5C-69EA-48C7-AF0A-3D5062326638}"/>
    <cellStyle name="Comma 4 4 2 3 2 3" xfId="13818" xr:uid="{D9DD072F-A986-4E2E-9391-80C40D2CFAFE}"/>
    <cellStyle name="Comma 4 4 2 3 3" xfId="4495" xr:uid="{2F8A52F9-0551-419B-99B1-DA0435642D4B}"/>
    <cellStyle name="Comma 4 4 2 3 3 2" xfId="10054" xr:uid="{46ABA7F2-2832-4496-A218-566F01F8BF4D}"/>
    <cellStyle name="Comma 4 4 2 3 3 3" xfId="14551" xr:uid="{8680F971-3488-405A-B77B-B59A21158655}"/>
    <cellStyle name="Comma 4 4 2 3 4" xfId="6687" xr:uid="{2EA56F9B-BB3C-4193-887C-655984D22761}"/>
    <cellStyle name="Comma 4 4 2 3 4 2" xfId="11975" xr:uid="{27345A68-779D-48B4-8EA4-BE1D83162FA0}"/>
    <cellStyle name="Comma 4 4 2 3 5" xfId="8713" xr:uid="{543487E6-1E1C-45E9-96A7-5ECA43CD42D3}"/>
    <cellStyle name="Comma 4 4 2 3 6" xfId="7740" xr:uid="{6806532F-84DE-4633-9A57-1C827D78C3FB}"/>
    <cellStyle name="Comma 4 4 2 3 7" xfId="13104" xr:uid="{5EF21093-0946-4BB3-9903-1302BF7808B4}"/>
    <cellStyle name="Comma 4 4 2 3 8" xfId="3014" xr:uid="{095ED893-F494-4E7C-91CB-B98B60252B45}"/>
    <cellStyle name="Comma 4 4 2 4" xfId="1041" xr:uid="{00000000-0005-0000-0000-000010040000}"/>
    <cellStyle name="Comma 4 4 2 4 2" xfId="4829" xr:uid="{43971123-90A9-4635-8C0B-EDA58B6D8C80}"/>
    <cellStyle name="Comma 4 4 2 4 2 2" xfId="10380" xr:uid="{2E701052-7E83-4012-B775-2928BCDF0DC6}"/>
    <cellStyle name="Comma 4 4 2 4 2 3" xfId="14923" xr:uid="{92532C12-A399-4EB1-87F8-96F3BEC12D4D}"/>
    <cellStyle name="Comma 4 4 2 4 3" xfId="7011" xr:uid="{607A9971-072F-4A19-A23D-1B9E62FFDDA0}"/>
    <cellStyle name="Comma 4 4 2 4 3 2" xfId="12297" xr:uid="{B4795EBF-F20F-4C2E-9089-0AFAAAD7E978}"/>
    <cellStyle name="Comma 4 4 2 4 4" xfId="9066" xr:uid="{87AD4A5D-15F6-46B6-9CB6-BED6ADCA59FF}"/>
    <cellStyle name="Comma 4 4 2 4 5" xfId="8148" xr:uid="{345F55B7-D1F7-4CFC-B5CC-EE596D36765D}"/>
    <cellStyle name="Comma 4 4 2 4 6" xfId="13476" xr:uid="{38046E06-286C-4DAE-BD46-31CEB9128567}"/>
    <cellStyle name="Comma 4 4 2 4 7" xfId="3419" xr:uid="{E7CF0684-B1D9-4488-8C56-107898E82B1F}"/>
    <cellStyle name="Comma 4 4 2 5" xfId="3985" xr:uid="{08837C5A-1E5A-4FA4-9345-FF2812737406}"/>
    <cellStyle name="Comma 4 4 2 5 2" xfId="9597" xr:uid="{0C0DA52C-4153-44AE-A0B2-C883809BAA71}"/>
    <cellStyle name="Comma 4 4 2 5 3" xfId="14212" xr:uid="{29464747-4055-4061-B173-536CAB17E507}"/>
    <cellStyle name="Comma 4 4 2 6" xfId="5899" xr:uid="{9F67BBF1-AF6E-4A82-8469-A8A82082920F}"/>
    <cellStyle name="Comma 4 4 2 6 2" xfId="11195" xr:uid="{3D7CB1F3-5A4A-45C2-B547-697033F2837E}"/>
    <cellStyle name="Comma 4 4 2 7" xfId="6390" xr:uid="{9DFCFA1B-4A44-4E24-B522-D7E9CA9FA1C9}"/>
    <cellStyle name="Comma 4 4 2 7 2" xfId="11678" xr:uid="{DAA49D33-8795-4643-B800-D90A80386DC5}"/>
    <cellStyle name="Comma 4 4 2 8" xfId="7393" xr:uid="{7C0F4756-FA0D-4F42-8FEB-CE19A53A8110}"/>
    <cellStyle name="Comma 4 4 2 9" xfId="12757" xr:uid="{3AC1002C-A36B-423B-9079-3C87947C8CAF}"/>
    <cellStyle name="Comma 4 4 3" xfId="1042" xr:uid="{00000000-0005-0000-0000-000011040000}"/>
    <cellStyle name="Comma 4 4 3 2" xfId="1043" xr:uid="{00000000-0005-0000-0000-000012040000}"/>
    <cellStyle name="Comma 4 4 3 2 2" xfId="5239" xr:uid="{BCFDFB30-65EA-4863-9661-9EE5CADF3620}"/>
    <cellStyle name="Comma 4 4 3 2 2 2" xfId="10631" xr:uid="{6F88BAE4-F182-49E6-B91F-16FF8085D9FF}"/>
    <cellStyle name="Comma 4 4 3 2 2 2 2" xfId="15344" xr:uid="{34D2ED02-CCF0-4FCA-90F0-C421F1A4A25A}"/>
    <cellStyle name="Comma 4 4 3 2 2 3" xfId="13897" xr:uid="{847E617C-9465-4DDB-ACFE-AD424BF0869F}"/>
    <cellStyle name="Comma 4 4 3 2 3" xfId="4562" xr:uid="{F92E9656-1F36-4B48-B1A4-45558F9DDB26}"/>
    <cellStyle name="Comma 4 4 3 2 3 2" xfId="10120" xr:uid="{E4E7F429-395C-4828-B98C-142C78CA8C38}"/>
    <cellStyle name="Comma 4 4 3 2 3 3" xfId="14630" xr:uid="{90DAD650-CCAC-460F-BC5E-41CCDF31B8B3}"/>
    <cellStyle name="Comma 4 4 3 2 4" xfId="6761" xr:uid="{2955BE8E-814F-4080-8D09-C996F0AA4BE7}"/>
    <cellStyle name="Comma 4 4 3 2 4 2" xfId="12049" xr:uid="{0FFF7BF6-1A42-4BD5-BA76-20D7A6850FC1}"/>
    <cellStyle name="Comma 4 4 3 2 5" xfId="9184" xr:uid="{37F034FC-0003-4517-ADFA-EB5ABE2D838F}"/>
    <cellStyle name="Comma 4 4 3 2 6" xfId="7819" xr:uid="{FA42E343-FFF9-4FBE-8392-F738EE2DC956}"/>
    <cellStyle name="Comma 4 4 3 2 7" xfId="13183" xr:uid="{34AB4BC9-DD7D-400D-B0FB-A72F0A42366C}"/>
    <cellStyle name="Comma 4 4 3 2 8" xfId="3534" xr:uid="{B3D43AC7-0810-4A30-82FF-75FB0BF55B4C}"/>
    <cellStyle name="Comma 4 4 3 3" xfId="4906" xr:uid="{44290B3F-CC77-45B4-91CF-6585853CBDFF}"/>
    <cellStyle name="Comma 4 4 3 3 2" xfId="7089" xr:uid="{0CDFDE2B-FEE4-4294-885D-DD2B2C1EDDF5}"/>
    <cellStyle name="Comma 4 4 3 3 2 2" xfId="12375" xr:uid="{D1705A8C-93EB-4792-97E8-46F6E87ED26D}"/>
    <cellStyle name="Comma 4 4 3 3 2 3" xfId="15002" xr:uid="{135EF362-74E5-49D2-AD55-908A2CFF37FE}"/>
    <cellStyle name="Comma 4 4 3 3 3" xfId="8232" xr:uid="{721DB856-B01D-4C78-95B9-5F7A892EA100}"/>
    <cellStyle name="Comma 4 4 3 3 4" xfId="13555" xr:uid="{F5A1578D-08A6-4AAD-A664-02591EAF2A07}"/>
    <cellStyle name="Comma 4 4 3 4" xfId="4101" xr:uid="{3E28C390-F7A0-44FF-8249-30C95424B5C8}"/>
    <cellStyle name="Comma 4 4 3 4 2" xfId="9711" xr:uid="{4690FA5E-E593-45F5-903F-03941D577220}"/>
    <cellStyle name="Comma 4 4 3 4 3" xfId="14290" xr:uid="{78168E2C-A377-428D-AEDE-7073440261D9}"/>
    <cellStyle name="Comma 4 4 3 5" xfId="6073" xr:uid="{DA0E10F3-9702-4B7A-B250-0FA7CAEA3843}"/>
    <cellStyle name="Comma 4 4 3 5 2" xfId="11369" xr:uid="{DE208E69-7B48-4639-A7F4-96304FC9EB33}"/>
    <cellStyle name="Comma 4 4 3 6" xfId="6453" xr:uid="{497160E3-21EC-4E38-94F2-8E8585DE6221}"/>
    <cellStyle name="Comma 4 4 3 6 2" xfId="11741" xr:uid="{A24B60C0-8244-4202-9C06-7DE0F201FAF2}"/>
    <cellStyle name="Comma 4 4 3 7" xfId="7472" xr:uid="{C9E532FD-1A00-4684-BA80-6004F0396126}"/>
    <cellStyle name="Comma 4 4 3 8" xfId="12836" xr:uid="{F510E9A7-7C75-4A67-B41D-8701A04EE247}"/>
    <cellStyle name="Comma 4 4 3 9" xfId="2743" xr:uid="{80930DF8-90A8-43C6-9F23-B663C95791BE}"/>
    <cellStyle name="Comma 4 4 4" xfId="1044" xr:uid="{00000000-0005-0000-0000-000013040000}"/>
    <cellStyle name="Comma 4 4 4 2" xfId="1045" xr:uid="{00000000-0005-0000-0000-000014040000}"/>
    <cellStyle name="Comma 4 4 4 2 2" xfId="5406" xr:uid="{CAC4E3AF-DD68-426F-8D03-85AA6BC66679}"/>
    <cellStyle name="Comma 4 4 4 2 2 2" xfId="10798" xr:uid="{AAA84492-B887-43BD-90D8-5E6D0CE57AA8}"/>
    <cellStyle name="Comma 4 4 4 2 2 2 2" xfId="15511" xr:uid="{3EC0CB60-B56C-4C9C-B56E-E2FF18643F6D}"/>
    <cellStyle name="Comma 4 4 4 2 2 3" xfId="14064" xr:uid="{A831B13B-B121-48A7-B6A7-F7BF3704906E}"/>
    <cellStyle name="Comma 4 4 4 2 3" xfId="4710" xr:uid="{24E207DE-4409-4521-B802-10F4F1A1B6F1}"/>
    <cellStyle name="Comma 4 4 4 2 3 2" xfId="10268" xr:uid="{67E036A9-0C0F-4ED3-92CE-73786A3F7B27}"/>
    <cellStyle name="Comma 4 4 4 2 3 3" xfId="14797" xr:uid="{36A47777-34CE-4ED9-9F49-F41E28C94C57}"/>
    <cellStyle name="Comma 4 4 4 2 4" xfId="6918" xr:uid="{ECAA2389-F787-4FD3-8D13-8FD0297BBA35}"/>
    <cellStyle name="Comma 4 4 4 2 4 2" xfId="12206" xr:uid="{BD0F876E-8D41-4121-B794-0E80A57CBE80}"/>
    <cellStyle name="Comma 4 4 4 2 5" xfId="8867" xr:uid="{8EC0232D-0E84-4D4A-9DC3-BA93BFD4093E}"/>
    <cellStyle name="Comma 4 4 4 2 6" xfId="7986" xr:uid="{11CA98B8-A355-4381-91A6-BA7EA6AF4F2C}"/>
    <cellStyle name="Comma 4 4 4 2 7" xfId="13350" xr:uid="{0D5B352E-A729-490E-AA59-2FFB8E4EECD0}"/>
    <cellStyle name="Comma 4 4 4 2 8" xfId="3212" xr:uid="{749F7AF9-D75D-4978-B035-8FE8A4D2838B}"/>
    <cellStyle name="Comma 4 4 4 3" xfId="1046" xr:uid="{00000000-0005-0000-0000-000015040000}"/>
    <cellStyle name="Comma 4 4 4 3 2" xfId="5066" xr:uid="{FC4A37B4-4179-4366-BE70-B17A25ACA01C}"/>
    <cellStyle name="Comma 4 4 4 3 2 2" xfId="10462" xr:uid="{8C130C9B-8A58-4D6D-92CC-42C755233BBA}"/>
    <cellStyle name="Comma 4 4 4 3 2 3" xfId="15169" xr:uid="{2E9EF97D-AA9E-4DEE-8DAA-92517FF927ED}"/>
    <cellStyle name="Comma 4 4 4 3 3" xfId="7253" xr:uid="{4809D2EB-8C54-45EA-9AD8-23D58CFC7DC7}"/>
    <cellStyle name="Comma 4 4 4 3 3 2" xfId="12539" xr:uid="{2A40ED4D-80A6-409A-A300-A4FE53701C04}"/>
    <cellStyle name="Comma 4 4 4 3 4" xfId="9226" xr:uid="{E4955C5B-70DA-4CA8-955B-C21D25B96605}"/>
    <cellStyle name="Comma 4 4 4 3 5" xfId="8402" xr:uid="{A1C84140-1C93-4651-B026-DE89C62305BA}"/>
    <cellStyle name="Comma 4 4 4 3 6" xfId="13722" xr:uid="{CEF9FC38-6BDD-4238-94B2-AE763B700AD1}"/>
    <cellStyle name="Comma 4 4 4 3 7" xfId="3579" xr:uid="{DCA857F6-4813-424D-AA3B-C37F65165FAE}"/>
    <cellStyle name="Comma 4 4 4 4" xfId="4358" xr:uid="{81DAFBEA-2BBB-4B34-8DE4-DEFDCA333867}"/>
    <cellStyle name="Comma 4 4 4 4 2" xfId="9947" xr:uid="{12EFD6D1-19E1-46FE-8C12-26A1FD26462A}"/>
    <cellStyle name="Comma 4 4 4 4 3" xfId="14455" xr:uid="{8F8AAE64-FA0C-4ED5-9F0B-6D9D4007C4AC}"/>
    <cellStyle name="Comma 4 4 4 5" xfId="6594" xr:uid="{79AEC4D9-5283-474B-BECA-6DEC88343461}"/>
    <cellStyle name="Comma 4 4 4 5 2" xfId="11882" xr:uid="{29E29A61-562B-4889-A93C-9E09A348C233}"/>
    <cellStyle name="Comma 4 4 4 6" xfId="7639" xr:uid="{4A01C806-467D-4AF4-A58E-662B4C87A0E6}"/>
    <cellStyle name="Comma 4 4 4 7" xfId="13003" xr:uid="{BB40392A-E3F2-42BC-A91F-596DA5708CB8}"/>
    <cellStyle name="Comma 4 4 4 8" xfId="2966" xr:uid="{812AF0A0-B8C5-421F-92F8-5C4FD95C6F7D}"/>
    <cellStyle name="Comma 4 4 5" xfId="1047" xr:uid="{00000000-0005-0000-0000-000016040000}"/>
    <cellStyle name="Comma 4 4 5 2" xfId="5081" xr:uid="{D6E8994E-B982-4352-89E7-2A32B5DB2668}"/>
    <cellStyle name="Comma 4 4 5 2 2" xfId="10473" xr:uid="{A8A52932-E5CD-4EC2-AF6E-B4B73816A368}"/>
    <cellStyle name="Comma 4 4 5 2 2 2" xfId="15185" xr:uid="{ECF58091-AFD8-42BA-9162-19934B3564C3}"/>
    <cellStyle name="Comma 4 4 5 2 3" xfId="13738" xr:uid="{D58C7BE1-5F10-4E93-A9B4-3469428F1524}"/>
    <cellStyle name="Comma 4 4 5 3" xfId="4424" xr:uid="{F668FC0C-734A-4DE2-8A3D-8B29733C8C3B}"/>
    <cellStyle name="Comma 4 4 5 3 2" xfId="9989" xr:uid="{2D39EE16-0B42-4194-8016-05EDF520A580}"/>
    <cellStyle name="Comma 4 4 5 3 3" xfId="14471" xr:uid="{F263BD1B-6BEC-4613-8037-FF562727F3DA}"/>
    <cellStyle name="Comma 4 4 5 4" xfId="6618" xr:uid="{94C19ED5-FD63-4E8F-B600-54121933778A}"/>
    <cellStyle name="Comma 4 4 5 4 2" xfId="11906" xr:uid="{C776AC04-20C9-488C-BAAE-33BAF15A59E7}"/>
    <cellStyle name="Comma 4 4 5 5" xfId="9027" xr:uid="{8AFF6BB4-0563-405F-B49C-175F2061C6E9}"/>
    <cellStyle name="Comma 4 4 5 6" xfId="7669" xr:uid="{1860D313-BECD-427F-BD15-773401CBE00C}"/>
    <cellStyle name="Comma 4 4 5 7" xfId="13023" xr:uid="{3C16AE73-D4AC-46BE-8555-699B72456C50}"/>
    <cellStyle name="Comma 4 4 5 8" xfId="3379" xr:uid="{B41BAFD1-DC3D-4DC1-B72A-D4AC0B10AEDE}"/>
    <cellStyle name="Comma 4 4 6" xfId="4378" xr:uid="{88B6A2A5-E2F5-496E-9EFF-AC50CF0E7F30}"/>
    <cellStyle name="Comma 4 4 6 2" xfId="4754" xr:uid="{DAFB3EFC-04A5-413C-A90F-A3EECB2DAEF5}"/>
    <cellStyle name="Comma 4 4 6 2 2" xfId="10312" xr:uid="{10221E87-F6EC-4D1B-AB38-975A5268009C}"/>
    <cellStyle name="Comma 4 4 6 2 2 2" xfId="14846" xr:uid="{F62E3FEC-A592-41A4-81A1-3BE2D0DFE482}"/>
    <cellStyle name="Comma 4 4 6 2 3" xfId="13399" xr:uid="{C0B4A937-D426-49E0-B4C8-8C4905B0FCE3}"/>
    <cellStyle name="Comma 4 4 6 3" xfId="6941" xr:uid="{E080333B-280B-49E7-9F30-537379831A01}"/>
    <cellStyle name="Comma 4 4 6 3 2" xfId="12227" xr:uid="{044D3D2E-D08A-46DA-AD86-30EB8838EAAE}"/>
    <cellStyle name="Comma 4 4 6 3 3" xfId="14135" xr:uid="{B1A442DC-3B72-4A55-B82E-8D9C8C6722C8}"/>
    <cellStyle name="Comma 4 4 6 4" xfId="8041" xr:uid="{F6E6EBBA-5264-429D-8836-7BDB73AC6E72}"/>
    <cellStyle name="Comma 4 4 6 5" xfId="12669" xr:uid="{EFE39F73-B29A-4632-B657-73D149FD98AC}"/>
    <cellStyle name="Comma 4 4 7" xfId="4729" xr:uid="{A088773E-4AFB-4471-BF06-4E1775C00E48}"/>
    <cellStyle name="Comma 4 4 7 2" xfId="10287" xr:uid="{E3947EE3-1E5F-4201-B63C-00EE0703D577}"/>
    <cellStyle name="Comma 4 4 7 2 2" xfId="14818" xr:uid="{DB88090C-23BB-4E9A-B482-0327A18AD4D8}"/>
    <cellStyle name="Comma 4 4 7 3" xfId="13371" xr:uid="{36383D12-7497-49D8-BCE7-B925E1285278}"/>
    <cellStyle name="Comma 4 4 8" xfId="3827" xr:uid="{D524B911-118A-42A4-9438-606E4A00FB58}"/>
    <cellStyle name="Comma 4 4 8 2" xfId="9449" xr:uid="{B431CF8A-9EB4-423E-A3F2-B8C8EEF7EBED}"/>
    <cellStyle name="Comma 4 4 8 3" xfId="14109" xr:uid="{E6B82177-68E5-492A-9CB8-30F6831A5FBA}"/>
    <cellStyle name="Comma 4 4 9" xfId="5730" xr:uid="{766005EE-A577-44E3-8613-F73098A5D474}"/>
    <cellStyle name="Comma 4 4 9 2" xfId="11032" xr:uid="{B9A0BC44-B4D0-462C-B0E5-167033EC1667}"/>
    <cellStyle name="Comma 4 5" xfId="1048" xr:uid="{00000000-0005-0000-0000-000017040000}"/>
    <cellStyle name="Comma 4 5 10" xfId="5734" xr:uid="{9E5C312B-4255-4E9D-B6AA-F3AE92490812}"/>
    <cellStyle name="Comma 4 5 10 2" xfId="11036" xr:uid="{FFA56F67-FB49-46F2-82F3-059DD2536D59}"/>
    <cellStyle name="Comma 4 5 11" xfId="5646" xr:uid="{258AB290-F69E-4923-A60F-6187CC463885}"/>
    <cellStyle name="Comma 4 5 11 2" xfId="10961" xr:uid="{2602CB67-95FC-413C-B40F-2CF3CB16CD9F}"/>
    <cellStyle name="Comma 4 5 12" xfId="7320" xr:uid="{2A3B1E34-4292-40E7-A9EC-2CAC4A8E5C6A}"/>
    <cellStyle name="Comma 4 5 13" xfId="12652" xr:uid="{4C6BC4C6-9754-43AA-9AF5-BA36A8B4149E}"/>
    <cellStyle name="Comma 4 5 14" xfId="2477" xr:uid="{D76F54DF-1DD7-412E-BD65-AFB7C79FC3F1}"/>
    <cellStyle name="Comma 4 5 14 2" xfId="15683" xr:uid="{EFB412CB-28AF-49D0-BD4F-08D6B1362113}"/>
    <cellStyle name="Comma 4 5 2" xfId="1049" xr:uid="{00000000-0005-0000-0000-000018040000}"/>
    <cellStyle name="Comma 4 5 2 10" xfId="6395" xr:uid="{FABA985E-BD64-416F-8023-29F461F7997F}"/>
    <cellStyle name="Comma 4 5 2 10 2" xfId="11683" xr:uid="{642FD06B-5DDB-43FE-B626-BDD6A06EE796}"/>
    <cellStyle name="Comma 4 5 2 11" xfId="7400" xr:uid="{419C194C-4CB4-4F7C-87CF-2742A0128E41}"/>
    <cellStyle name="Comma 4 5 2 12" xfId="12764" xr:uid="{E6B2734A-DA6C-4D6B-BD08-E46D9D5DF313}"/>
    <cellStyle name="Comma 4 5 2 13" xfId="2512" xr:uid="{C6CAB594-59EA-4A22-8C0C-94D4753F7D6C}"/>
    <cellStyle name="Comma 4 5 2 13 2" xfId="15770" xr:uid="{DE1E0DE6-7BD1-41EC-97A7-1A89F13DCB8C}"/>
    <cellStyle name="Comma 4 5 2 2" xfId="1050" xr:uid="{00000000-0005-0000-0000-000019040000}"/>
    <cellStyle name="Comma 4 5 2 2 2" xfId="1051" xr:uid="{00000000-0005-0000-0000-00001A040000}"/>
    <cellStyle name="Comma 4 5 2 2 2 2" xfId="5327" xr:uid="{4806692B-AF3A-4A6E-8D6F-F19729AA5E4E}"/>
    <cellStyle name="Comma 4 5 2 2 2 2 2" xfId="10719" xr:uid="{C9E0B705-EDAF-4D6F-BFA8-DD1D49B28774}"/>
    <cellStyle name="Comma 4 5 2 2 2 2 2 2" xfId="15432" xr:uid="{95AB2D88-7CAE-4371-970A-8A2A9F8516B4}"/>
    <cellStyle name="Comma 4 5 2 2 2 2 3" xfId="13985" xr:uid="{C83301B1-791D-4B7B-B483-F618BE1A852B}"/>
    <cellStyle name="Comma 4 5 2 2 2 3" xfId="4641" xr:uid="{D05C776E-CA0E-47A7-AB54-3B31A4D8BCF0}"/>
    <cellStyle name="Comma 4 5 2 2 2 3 2" xfId="10199" xr:uid="{7176C40F-AB88-459F-95AC-1B2787786B1E}"/>
    <cellStyle name="Comma 4 5 2 2 2 3 3" xfId="14718" xr:uid="{E01BB4AB-9685-4FF7-B794-AB0DD86B5464}"/>
    <cellStyle name="Comma 4 5 2 2 2 4" xfId="6846" xr:uid="{82F747E3-F8AB-4C37-97D4-28B10FA61663}"/>
    <cellStyle name="Comma 4 5 2 2 2 4 2" xfId="12134" xr:uid="{94D882B0-93D3-49B8-9CBD-F6BB1313DE7E}"/>
    <cellStyle name="Comma 4 5 2 2 2 5" xfId="8839" xr:uid="{CAC07D11-D145-4E64-8617-DD095EEBDA14}"/>
    <cellStyle name="Comma 4 5 2 2 2 6" xfId="7907" xr:uid="{4FF13769-970D-4415-8082-880A047E44E9}"/>
    <cellStyle name="Comma 4 5 2 2 2 7" xfId="13271" xr:uid="{FAF33985-20B3-4B71-82DB-1B53471A2906}"/>
    <cellStyle name="Comma 4 5 2 2 2 8" xfId="3178" xr:uid="{4DD8C606-9957-4FEB-9E4D-0C376B3C43B5}"/>
    <cellStyle name="Comma 4 5 2 2 3" xfId="4990" xr:uid="{7E9191B5-DB2E-4DAB-8EEE-D4E2752BD683}"/>
    <cellStyle name="Comma 4 5 2 2 3 2" xfId="7177" xr:uid="{4B062BE0-B6CE-4668-A0C2-CB6AF7891635}"/>
    <cellStyle name="Comma 4 5 2 2 3 2 2" xfId="12463" xr:uid="{B25A6955-9901-4A50-BABB-CAA78D15EC68}"/>
    <cellStyle name="Comma 4 5 2 2 3 2 3" xfId="15090" xr:uid="{CC3D69C8-4D01-4DBD-B482-A4CF10C1C045}"/>
    <cellStyle name="Comma 4 5 2 2 3 3" xfId="8320" xr:uid="{6377A4FC-2216-4132-8DAB-3447DF6C1EEB}"/>
    <cellStyle name="Comma 4 5 2 2 3 4" xfId="13643" xr:uid="{774D8EF1-40DA-45AC-B0C9-D18E4D90FBF3}"/>
    <cellStyle name="Comma 4 5 2 2 4" xfId="4216" xr:uid="{25A1F211-E89B-469D-A6D0-CA85BC1C7B59}"/>
    <cellStyle name="Comma 4 5 2 2 4 2" xfId="9809" xr:uid="{810D58A5-6F01-4FC5-AE0C-DCA6C64F657D}"/>
    <cellStyle name="Comma 4 5 2 2 4 3" xfId="14378" xr:uid="{E932D944-BAA9-480E-99FA-4455966BC25A}"/>
    <cellStyle name="Comma 4 5 2 2 5" xfId="6228" xr:uid="{B938B72F-5FB4-4017-B70F-6F4BA12A6DD3}"/>
    <cellStyle name="Comma 4 5 2 2 5 2" xfId="11523" xr:uid="{E9D42C37-FCD2-4AC5-BAB7-785540956EF3}"/>
    <cellStyle name="Comma 4 5 2 2 6" xfId="6530" xr:uid="{9FF98858-0389-433F-8E9C-B4ED40C880F4}"/>
    <cellStyle name="Comma 4 5 2 2 6 2" xfId="11818" xr:uid="{12F38ABE-B3B3-4001-AE24-A1D6FBC22C79}"/>
    <cellStyle name="Comma 4 5 2 2 7" xfId="7560" xr:uid="{BC7EAF0E-3567-4F41-91C9-E2D48465E876}"/>
    <cellStyle name="Comma 4 5 2 2 8" xfId="12924" xr:uid="{1B4D9831-E455-4EC4-A3B3-2AB34D732DAB}"/>
    <cellStyle name="Comma 4 5 2 2 9" xfId="2831" xr:uid="{22FE8546-7A99-4615-A0C3-123A37050D5C}"/>
    <cellStyle name="Comma 4 5 2 3" xfId="1052" xr:uid="{00000000-0005-0000-0000-00001B040000}"/>
    <cellStyle name="Comma 4 5 2 3 2" xfId="5167" xr:uid="{0C01367E-1C5D-4AE7-8143-648D3D3C1124}"/>
    <cellStyle name="Comma 4 5 2 3 2 2" xfId="10559" xr:uid="{47EDFE35-0A28-4657-AD37-474FB97C0493}"/>
    <cellStyle name="Comma 4 5 2 3 2 2 2" xfId="15272" xr:uid="{0C17DE76-7092-419F-A2AB-649B70348236}"/>
    <cellStyle name="Comma 4 5 2 3 2 3" xfId="13825" xr:uid="{A8256555-B376-4300-BA4F-598FEA956886}"/>
    <cellStyle name="Comma 4 5 2 3 3" xfId="4500" xr:uid="{C4557643-EB06-4B77-B2C5-C0715883E944}"/>
    <cellStyle name="Comma 4 5 2 3 3 2" xfId="10059" xr:uid="{3FC5A552-D6F9-4C9D-A1CE-1B2EF97947C2}"/>
    <cellStyle name="Comma 4 5 2 3 3 3" xfId="14558" xr:uid="{9762F5B8-0210-43F2-B2C3-AD0632FB5996}"/>
    <cellStyle name="Comma 4 5 2 3 4" xfId="6693" xr:uid="{7E71DD05-E1A6-404A-8D20-4225AE0F76DF}"/>
    <cellStyle name="Comma 4 5 2 3 4 2" xfId="11981" xr:uid="{1103F7FE-349E-4DDB-ABA1-148DC349AEEA}"/>
    <cellStyle name="Comma 4 5 2 3 5" xfId="8618" xr:uid="{4F29735F-32AF-4B60-9172-E7946435AA24}"/>
    <cellStyle name="Comma 4 5 2 3 6" xfId="7747" xr:uid="{8A056722-28FA-476C-B2D4-5A0AAA8745DB}"/>
    <cellStyle name="Comma 4 5 2 3 7" xfId="13111" xr:uid="{B75816DF-404A-4954-AEF5-0CF805F8D11C}"/>
    <cellStyle name="Comma 4 5 2 3 8" xfId="2671" xr:uid="{8B527327-1D9C-416E-B55A-51CB039464FC}"/>
    <cellStyle name="Comma 4 5 2 4" xfId="1053" xr:uid="{00000000-0005-0000-0000-00001C040000}"/>
    <cellStyle name="Comma 4 5 2 4 2" xfId="4836" xr:uid="{91EFF0FD-8C61-4EC5-98F6-4936E0721D12}"/>
    <cellStyle name="Comma 4 5 2 4 2 2" xfId="10387" xr:uid="{F34775E8-552C-447A-85F1-A6A44B17D69F}"/>
    <cellStyle name="Comma 4 5 2 4 2 3" xfId="14930" xr:uid="{05E41516-D64A-404F-9FF1-69B01AE1C9AD}"/>
    <cellStyle name="Comma 4 5 2 4 3" xfId="7018" xr:uid="{7518F754-03DD-449E-BD9B-0A16100E8999}"/>
    <cellStyle name="Comma 4 5 2 4 3 2" xfId="12304" xr:uid="{3E69E7EE-D455-4783-9130-C660870AC349}"/>
    <cellStyle name="Comma 4 5 2 4 4" xfId="8155" xr:uid="{49F6005E-9282-4821-8639-B01ECD8E02EA}"/>
    <cellStyle name="Comma 4 5 2 4 5" xfId="13483" xr:uid="{15C9CFAC-9D81-4E97-BAF8-B8CDAB6C8744}"/>
    <cellStyle name="Comma 4 5 2 4 6" xfId="3012" xr:uid="{EAFF5D4A-9CDC-4D3C-ABD9-A2AE1F807972}"/>
    <cellStyle name="Comma 4 5 2 5" xfId="1054" xr:uid="{00000000-0005-0000-0000-00001D040000}"/>
    <cellStyle name="Comma 4 5 2 5 2" xfId="8799" xr:uid="{4BC64A55-CF3F-4B78-847B-7C6D23641CCD}"/>
    <cellStyle name="Comma 4 5 2 5 3" xfId="14219" xr:uid="{6AA7C23B-3B13-4905-962E-4873F73B6FB6}"/>
    <cellStyle name="Comma 4 5 2 5 4" xfId="3119" xr:uid="{EA887A28-9E0A-4CB0-BFE6-3305F1B73174}"/>
    <cellStyle name="Comma 4 5 2 6" xfId="1055" xr:uid="{00000000-0005-0000-0000-00001E040000}"/>
    <cellStyle name="Comma 4 5 2 6 2" xfId="8953" xr:uid="{059E2AE6-85E0-4713-B251-D9714178272D}"/>
    <cellStyle name="Comma 4 5 2 6 3" xfId="3303" xr:uid="{378EBA4A-53D1-4777-9EF9-7ADCCE4FA879}"/>
    <cellStyle name="Comma 4 5 2 7" xfId="1056" xr:uid="{00000000-0005-0000-0000-00001F040000}"/>
    <cellStyle name="Comma 4 5 2 7 2" xfId="9230" xr:uid="{DDF77563-2A4B-4EB1-ABAE-85FBEAD1CF9E}"/>
    <cellStyle name="Comma 4 5 2 7 3" xfId="3583" xr:uid="{74288EC2-3C86-4C50-81F6-D13CFC5ABCC1}"/>
    <cellStyle name="Comma 4 5 2 8" xfId="3989" xr:uid="{66B32501-3594-4230-88F5-19182F359D08}"/>
    <cellStyle name="Comma 4 5 2 8 2" xfId="9601" xr:uid="{DCF64F06-F5EE-49A5-8360-22DF2AAC41A5}"/>
    <cellStyle name="Comma 4 5 2 9" xfId="5903" xr:uid="{C068598F-BCD2-4AAC-B7B3-35921ABB63B2}"/>
    <cellStyle name="Comma 4 5 2 9 2" xfId="11199" xr:uid="{80D9487E-3DBF-47A9-AFD6-C8948F6FFBE1}"/>
    <cellStyle name="Comma 4 5 3" xfId="1057" xr:uid="{00000000-0005-0000-0000-000020040000}"/>
    <cellStyle name="Comma 4 5 3 2" xfId="1058" xr:uid="{00000000-0005-0000-0000-000021040000}"/>
    <cellStyle name="Comma 4 5 3 2 2" xfId="5246" xr:uid="{21DE2E7E-A36C-483C-8634-5CF010D26A92}"/>
    <cellStyle name="Comma 4 5 3 2 2 2" xfId="10638" xr:uid="{815E3444-57A7-4486-A94D-81C54CDBBD22}"/>
    <cellStyle name="Comma 4 5 3 2 2 2 2" xfId="15351" xr:uid="{1ABB1641-5DA9-49D7-8BB5-C3CEB452E95C}"/>
    <cellStyle name="Comma 4 5 3 2 2 3" xfId="13904" xr:uid="{4C403C05-9A1D-4C20-AED9-4F91EE93A1F2}"/>
    <cellStyle name="Comma 4 5 3 2 3" xfId="4569" xr:uid="{BA6ACD8A-8231-4504-A34E-95BC93E46C9B}"/>
    <cellStyle name="Comma 4 5 3 2 3 2" xfId="10127" xr:uid="{5CF8C86C-F8C1-4210-96BD-DFBF60B0B9D3}"/>
    <cellStyle name="Comma 4 5 3 2 3 3" xfId="14637" xr:uid="{0E40C15C-9063-4451-B0A8-69A15C28FD1C}"/>
    <cellStyle name="Comma 4 5 3 2 4" xfId="6768" xr:uid="{69818883-9C0C-4309-B525-27F865710796}"/>
    <cellStyle name="Comma 4 5 3 2 4 2" xfId="12056" xr:uid="{4961DFEE-7348-4E84-942A-975B43339D18}"/>
    <cellStyle name="Comma 4 5 3 2 5" xfId="8812" xr:uid="{131C8846-DFC8-4B11-BA11-A260F61C714E}"/>
    <cellStyle name="Comma 4 5 3 2 6" xfId="7826" xr:uid="{B90B4625-2D41-41F5-9604-49EB548ACE95}"/>
    <cellStyle name="Comma 4 5 3 2 7" xfId="13190" xr:uid="{CEBB00D3-86EA-4D36-A98B-7D118D3FABFA}"/>
    <cellStyle name="Comma 4 5 3 2 8" xfId="3148" xr:uid="{06B58AFB-3DF4-43CB-B8CF-C49DAC6571DD}"/>
    <cellStyle name="Comma 4 5 3 3" xfId="4912" xr:uid="{8F41446A-9835-451C-BF4C-9A7FAAE987F4}"/>
    <cellStyle name="Comma 4 5 3 3 2" xfId="7096" xr:uid="{2230105D-425F-4DF0-87C3-3140C5C5A905}"/>
    <cellStyle name="Comma 4 5 3 3 2 2" xfId="12382" xr:uid="{D6E2ACF1-A346-41D3-812F-18090B07CFDD}"/>
    <cellStyle name="Comma 4 5 3 3 2 3" xfId="15009" xr:uid="{8EBA41EA-5F53-43A1-8A27-7B4D425F388A}"/>
    <cellStyle name="Comma 4 5 3 3 3" xfId="8239" xr:uid="{CE292B96-CA78-40D9-ACD5-8640A578A106}"/>
    <cellStyle name="Comma 4 5 3 3 4" xfId="13562" xr:uid="{F02DB6E0-DC4F-4B75-A41A-6E7D865937CB}"/>
    <cellStyle name="Comma 4 5 3 4" xfId="4110" xr:uid="{7FA9FEDD-F942-46E7-BA97-7858E0205065}"/>
    <cellStyle name="Comma 4 5 3 4 2" xfId="9720" xr:uid="{9983B01E-C7CA-4BE2-86CF-99E2AE2A5242}"/>
    <cellStyle name="Comma 4 5 3 4 3" xfId="14297" xr:uid="{A3312846-D706-4F12-955E-895978F83BC1}"/>
    <cellStyle name="Comma 4 5 3 5" xfId="6077" xr:uid="{E2538DEC-169D-4CD8-B247-3B8E9E73DBF3}"/>
    <cellStyle name="Comma 4 5 3 5 2" xfId="11373" xr:uid="{2141765A-E4B1-4FFE-A371-90E7D174E79A}"/>
    <cellStyle name="Comma 4 5 3 6" xfId="6459" xr:uid="{E5D31F90-F918-4879-8D1B-121A86E41B63}"/>
    <cellStyle name="Comma 4 5 3 6 2" xfId="11747" xr:uid="{7D2F655B-BB65-4960-B8B5-EE12F9ABD93C}"/>
    <cellStyle name="Comma 4 5 3 7" xfId="7479" xr:uid="{E4220769-3735-4CF8-B74A-1F175454CA2E}"/>
    <cellStyle name="Comma 4 5 3 8" xfId="12843" xr:uid="{75DB12EA-9F26-43CA-9A88-57BDB6D7AEBC}"/>
    <cellStyle name="Comma 4 5 3 9" xfId="2750" xr:uid="{D18DBCF1-CF87-4EA6-AEB0-0721718A64C3}"/>
    <cellStyle name="Comma 4 5 4" xfId="1059" xr:uid="{00000000-0005-0000-0000-000022040000}"/>
    <cellStyle name="Comma 4 5 4 2" xfId="5092" xr:uid="{88DB591C-EFA0-47EB-BCDF-7C841089AAA5}"/>
    <cellStyle name="Comma 4 5 4 2 2" xfId="10484" xr:uid="{5B640D21-5D1D-445F-B0F3-A93203482EE7}"/>
    <cellStyle name="Comma 4 5 4 2 2 2" xfId="15197" xr:uid="{BAD226BD-994C-406E-8BA3-DE0D708DA054}"/>
    <cellStyle name="Comma 4 5 4 2 3" xfId="13750" xr:uid="{34006667-77DF-4B15-AD69-F256A0951310}"/>
    <cellStyle name="Comma 4 5 4 3" xfId="4437" xr:uid="{06196049-C8A6-4C7D-8666-DD7AD5150C54}"/>
    <cellStyle name="Comma 4 5 4 3 2" xfId="10001" xr:uid="{575F0ABB-A989-4155-A208-A85683DCD33E}"/>
    <cellStyle name="Comma 4 5 4 3 3" xfId="14483" xr:uid="{F89BDF19-7E6D-4BF3-96B0-A31436812ADC}"/>
    <cellStyle name="Comma 4 5 4 4" xfId="6623" xr:uid="{3D21194E-F515-4D05-9E87-50C0B471A7C8}"/>
    <cellStyle name="Comma 4 5 4 4 2" xfId="11911" xr:uid="{7FB8BCCF-0F2F-4CF7-91C9-E06AE3D54497}"/>
    <cellStyle name="Comma 4 5 4 5" xfId="8575" xr:uid="{C281BC85-B07F-44B5-A8EC-263A0538FF2F}"/>
    <cellStyle name="Comma 4 5 4 6" xfId="7674" xr:uid="{92FEDA71-30E7-47D1-BD76-2588F7DEBF71}"/>
    <cellStyle name="Comma 4 5 4 7" xfId="13036" xr:uid="{9D29A686-F925-42F2-9176-62A8D1A23DA4}"/>
    <cellStyle name="Comma 4 5 4 8" xfId="2586" xr:uid="{3CDD53C4-8C63-43F5-8B5C-9FD5FFF9F980}"/>
    <cellStyle name="Comma 4 5 5" xfId="1060" xr:uid="{00000000-0005-0000-0000-000023040000}"/>
    <cellStyle name="Comma 4 5 5 2" xfId="4760" xr:uid="{70539496-9C7B-4F4D-82D7-45B7D51FA8A3}"/>
    <cellStyle name="Comma 4 5 5 2 2" xfId="10318" xr:uid="{B117F9B5-D576-460F-8105-BCD978967320}"/>
    <cellStyle name="Comma 4 5 5 2 2 2" xfId="14853" xr:uid="{0697AC99-8C1A-40CC-BBE4-87C7A25358E8}"/>
    <cellStyle name="Comma 4 5 5 2 3" xfId="13406" xr:uid="{9E7766A5-D115-4850-93CA-60755332AFE6}"/>
    <cellStyle name="Comma 4 5 5 3" xfId="4383" xr:uid="{59BA325C-853C-4778-BDF7-B3C14939844C}"/>
    <cellStyle name="Comma 4 5 5 3 2" xfId="9967" xr:uid="{8D881C53-391C-4785-AA88-13AB80EB5C12}"/>
    <cellStyle name="Comma 4 5 5 3 3" xfId="14142" xr:uid="{C95D000C-0CDA-4EDF-A8DB-43AB8D024C3C}"/>
    <cellStyle name="Comma 4 5 5 4" xfId="6946" xr:uid="{F919469F-8B60-4F84-8B40-5F2AF5043A04}"/>
    <cellStyle name="Comma 4 5 5 4 2" xfId="12232" xr:uid="{DDBB77F7-5B2B-471A-9099-8832DD8DD71F}"/>
    <cellStyle name="Comma 4 5 5 5" xfId="8048" xr:uid="{251945FB-3D73-471C-A74D-5DEFF2D3E8C8}"/>
    <cellStyle name="Comma 4 5 5 6" xfId="12677" xr:uid="{95F3B65C-2A94-4637-828A-7EF4FD53D77A}"/>
    <cellStyle name="Comma 4 5 5 7" xfId="2899" xr:uid="{98F5502A-5624-42A0-A26F-00D725481932}"/>
    <cellStyle name="Comma 4 5 6" xfId="1061" xr:uid="{00000000-0005-0000-0000-000024040000}"/>
    <cellStyle name="Comma 4 5 6 2" xfId="4745" xr:uid="{109CBEB5-F3CA-46D8-B9F1-F9AA713CDE2D}"/>
    <cellStyle name="Comma 4 5 6 2 2" xfId="10303" xr:uid="{48AEF960-BB5F-4C17-A88E-662B98C86A03}"/>
    <cellStyle name="Comma 4 5 6 2 3" xfId="14835" xr:uid="{86400659-53F8-47EB-ABF3-970F8D67D9A9}"/>
    <cellStyle name="Comma 4 5 6 3" xfId="8770" xr:uid="{ED73302F-C815-4B98-8E04-8EB49B1127E1}"/>
    <cellStyle name="Comma 4 5 6 4" xfId="13388" xr:uid="{C5BE1F8F-C4F2-4062-9938-FF452F927675}"/>
    <cellStyle name="Comma 4 5 6 5" xfId="3081" xr:uid="{9D09A519-2147-4869-B068-F9186E798F58}"/>
    <cellStyle name="Comma 4 5 7" xfId="1062" xr:uid="{00000000-0005-0000-0000-000025040000}"/>
    <cellStyle name="Comma 4 5 7 2" xfId="4372" xr:uid="{D5E0C73D-99D2-4798-86BA-66E73496125A}"/>
    <cellStyle name="Comma 4 5 7 2 2" xfId="9959" xr:uid="{11A6E1FE-1C77-4156-A2BA-CB89AC737490}"/>
    <cellStyle name="Comma 4 5 7 2 3" xfId="14125" xr:uid="{CD078767-3027-497B-97BA-3415CF42309A}"/>
    <cellStyle name="Comma 4 5 7 3" xfId="8914" xr:uid="{F19C788F-6359-4AE5-9CA9-3D1A999AAE3B}"/>
    <cellStyle name="Comma 4 5 7 4" xfId="14086" xr:uid="{A4344BDA-7204-40C8-A4E2-7FD306616AE7}"/>
    <cellStyle name="Comma 4 5 7 5" xfId="3264" xr:uid="{0747485B-82B3-45E3-88FF-50B02B2ED73E}"/>
    <cellStyle name="Comma 4 5 8" xfId="1063" xr:uid="{00000000-0005-0000-0000-000026040000}"/>
    <cellStyle name="Comma 4 5 8 2" xfId="9007" xr:uid="{96A98376-403A-4357-808E-FF231761391B}"/>
    <cellStyle name="Comma 4 5 8 3" xfId="3358" xr:uid="{9670BDCB-D517-4999-A070-A4AB584E3C10}"/>
    <cellStyle name="Comma 4 5 9" xfId="3831" xr:uid="{401708C6-E564-4599-8A4D-F332C28F6444}"/>
    <cellStyle name="Comma 4 5 9 2" xfId="9453" xr:uid="{45603435-3525-404A-80B5-C1D727D3F330}"/>
    <cellStyle name="Comma 4 6" xfId="1064" xr:uid="{00000000-0005-0000-0000-000027040000}"/>
    <cellStyle name="Comma 4 6 10" xfId="7354" xr:uid="{65D1C454-42E0-4307-B11F-260A5A22346A}"/>
    <cellStyle name="Comma 4 6 11" xfId="12716" xr:uid="{213647A0-AAFA-409B-91D9-955B301173A2}"/>
    <cellStyle name="Comma 4 6 12" xfId="2498" xr:uid="{E8B7081E-6B8C-450D-BA51-BDD1A1923D82}"/>
    <cellStyle name="Comma 4 6 2" xfId="1065" xr:uid="{00000000-0005-0000-0000-000028040000}"/>
    <cellStyle name="Comma 4 6 2 10" xfId="2708" xr:uid="{5271D6E1-B180-463F-8E95-6016CB38E228}"/>
    <cellStyle name="Comma 4 6 2 10 2" xfId="15555" xr:uid="{1E4BCF85-450A-457D-9EDE-279D5BDECF8F}"/>
    <cellStyle name="Comma 4 6 2 2" xfId="1066" xr:uid="{00000000-0005-0000-0000-000029040000}"/>
    <cellStyle name="Comma 4 6 2 2 2" xfId="4673" xr:uid="{D299D9FA-6B19-4C2D-88F8-03AEDBC04BB4}"/>
    <cellStyle name="Comma 4 6 2 2 2 2" xfId="5364" xr:uid="{9A2FE657-CC0B-4D3E-878A-68EE9E4874AD}"/>
    <cellStyle name="Comma 4 6 2 2 2 2 2" xfId="10756" xr:uid="{1F39DF5F-62AE-4AFD-A24C-B095388622B5}"/>
    <cellStyle name="Comma 4 6 2 2 2 2 2 2" xfId="15469" xr:uid="{6059CE72-91EB-42B7-AAE6-2D1786DF9268}"/>
    <cellStyle name="Comma 4 6 2 2 2 2 3" xfId="14022" xr:uid="{2D74DC0D-944C-4833-902F-43AC0ADEBFC0}"/>
    <cellStyle name="Comma 4 6 2 2 2 3" xfId="6881" xr:uid="{68E6F81B-30B4-4E7B-BC45-70C07AEA0EF7}"/>
    <cellStyle name="Comma 4 6 2 2 2 3 2" xfId="12169" xr:uid="{DB657C79-C8F8-4E36-AE69-3EC3E6E8C518}"/>
    <cellStyle name="Comma 4 6 2 2 2 3 3" xfId="14755" xr:uid="{2C9313C6-9FA5-42ED-8967-835558E3865A}"/>
    <cellStyle name="Comma 4 6 2 2 2 4" xfId="10231" xr:uid="{C63CA89E-4F35-4175-8554-51F942BD046D}"/>
    <cellStyle name="Comma 4 6 2 2 2 5" xfId="7944" xr:uid="{816DA5F0-E8E3-4FCC-BDE1-378A5AC2BA40}"/>
    <cellStyle name="Comma 4 6 2 2 2 6" xfId="13308" xr:uid="{58777256-A844-4B1F-8465-BEA3AC5F83B5}"/>
    <cellStyle name="Comma 4 6 2 2 3" xfId="5026" xr:uid="{AF38D916-603E-42C2-8A34-71BFA9974A36}"/>
    <cellStyle name="Comma 4 6 2 2 3 2" xfId="7214" xr:uid="{519F0C3E-3C70-4E9A-A273-2E8E132B3920}"/>
    <cellStyle name="Comma 4 6 2 2 3 2 2" xfId="12500" xr:uid="{ED05CCBB-422B-4443-8F8A-79499C9AE67D}"/>
    <cellStyle name="Comma 4 6 2 2 3 2 3" xfId="15127" xr:uid="{BBF806EF-062B-4E56-A039-A32A107A9044}"/>
    <cellStyle name="Comma 4 6 2 2 3 3" xfId="8357" xr:uid="{E459CFE9-91B3-4024-953B-59205ED424F2}"/>
    <cellStyle name="Comma 4 6 2 2 3 4" xfId="13680" xr:uid="{8DFEA8BE-C325-46A1-893A-D71079E68D28}"/>
    <cellStyle name="Comma 4 6 2 2 4" xfId="4253" xr:uid="{AE850837-5949-4824-A443-A808354DA6D3}"/>
    <cellStyle name="Comma 4 6 2 2 4 2" xfId="9846" xr:uid="{3E0CCE36-F22A-4BC6-818E-1FD382884C95}"/>
    <cellStyle name="Comma 4 6 2 2 4 3" xfId="14415" xr:uid="{A522C3F5-F278-4BBC-AA9B-93C8B84C03E6}"/>
    <cellStyle name="Comma 4 6 2 2 5" xfId="6283" xr:uid="{FF43EC63-5B7E-44A9-98A0-20523744B680}"/>
    <cellStyle name="Comma 4 6 2 2 5 2" xfId="11578" xr:uid="{331F3450-3A2B-421A-A663-EACF65E52322}"/>
    <cellStyle name="Comma 4 6 2 2 6" xfId="6559" xr:uid="{3FC8F877-581F-4431-8455-77DA910655A5}"/>
    <cellStyle name="Comma 4 6 2 2 6 2" xfId="11847" xr:uid="{7B6CA56A-36BD-4D71-B1A6-1A7928E918DD}"/>
    <cellStyle name="Comma 4 6 2 2 7" xfId="7597" xr:uid="{1ACE8F66-E8D0-4267-9248-A04430002257}"/>
    <cellStyle name="Comma 4 6 2 2 8" xfId="12961" xr:uid="{CCCF7016-BE09-4F09-B980-A8D710A5E279}"/>
    <cellStyle name="Comma 4 6 2 2 9" xfId="2868" xr:uid="{C0D5FF92-E5C8-4870-A738-038D046E0FD9}"/>
    <cellStyle name="Comma 4 6 2 3" xfId="1067" xr:uid="{00000000-0005-0000-0000-00002A040000}"/>
    <cellStyle name="Comma 4 6 2 3 2" xfId="5204" xr:uid="{1CF1128A-511E-4445-B676-35361F6E8209}"/>
    <cellStyle name="Comma 4 6 2 3 2 2" xfId="10596" xr:uid="{2A614669-D6EE-40C2-82FF-803FE505670F}"/>
    <cellStyle name="Comma 4 6 2 3 2 2 2" xfId="15309" xr:uid="{B6259DE7-FFCB-489C-A36A-17482B6751B2}"/>
    <cellStyle name="Comma 4 6 2 3 2 3" xfId="13862" xr:uid="{DA878158-8892-48A1-ADA1-B6CFDC891160}"/>
    <cellStyle name="Comma 4 6 2 3 3" xfId="4530" xr:uid="{F10406F6-7B56-4E40-ADAF-8326DD874AB2}"/>
    <cellStyle name="Comma 4 6 2 3 3 2" xfId="10089" xr:uid="{F71C1932-3E93-4BA6-A15B-5D4C82F4C527}"/>
    <cellStyle name="Comma 4 6 2 3 3 3" xfId="14595" xr:uid="{66890DEF-812C-4F81-B90F-BE05CE0059CE}"/>
    <cellStyle name="Comma 4 6 2 3 4" xfId="6728" xr:uid="{9D3559C5-C217-4F36-8339-FB9B601FB744}"/>
    <cellStyle name="Comma 4 6 2 3 4 2" xfId="12016" xr:uid="{FDD71FC9-582D-4367-A21E-086A80E4902F}"/>
    <cellStyle name="Comma 4 6 2 3 5" xfId="8579" xr:uid="{B1147708-6514-4F31-A17C-35CCACAA36A0}"/>
    <cellStyle name="Comma 4 6 2 3 6" xfId="7784" xr:uid="{EC6CBE7D-B5BA-47F2-A12C-AD30ED39FEFE}"/>
    <cellStyle name="Comma 4 6 2 3 7" xfId="13148" xr:uid="{9E45C0AA-CDC7-40F8-A7D8-CF228E7E3C6B}"/>
    <cellStyle name="Comma 4 6 2 3 8" xfId="2590" xr:uid="{05A5D68D-C9D6-4459-9BC7-970D0F3B4E34}"/>
    <cellStyle name="Comma 4 6 2 4" xfId="1068" xr:uid="{00000000-0005-0000-0000-00002B040000}"/>
    <cellStyle name="Comma 4 6 2 4 2" xfId="4873" xr:uid="{0D439623-6AE6-41D0-B110-FE4CBE874CFE}"/>
    <cellStyle name="Comma 4 6 2 4 2 2" xfId="10418" xr:uid="{2894413C-E005-41F2-A035-A5FE4C77F78F}"/>
    <cellStyle name="Comma 4 6 2 4 2 3" xfId="14967" xr:uid="{6AFADD0F-6EFA-4CB5-A99D-A1F79A282A8A}"/>
    <cellStyle name="Comma 4 6 2 4 3" xfId="7055" xr:uid="{B90D3AD8-1A93-4DAF-89B0-768D6E7E929F}"/>
    <cellStyle name="Comma 4 6 2 4 3 2" xfId="12341" xr:uid="{D3D51901-FA5D-4D34-8903-1E147F06EF62}"/>
    <cellStyle name="Comma 4 6 2 4 4" xfId="9278" xr:uid="{EB082D84-3982-4AC9-8FE0-31E2E74F0284}"/>
    <cellStyle name="Comma 4 6 2 4 5" xfId="8196" xr:uid="{C9A91C05-F47C-4CD4-91F3-8375D65A230C}"/>
    <cellStyle name="Comma 4 6 2 4 6" xfId="13520" xr:uid="{CC87C0C3-CE69-4D86-B47F-22A690909EB5}"/>
    <cellStyle name="Comma 4 6 2 4 7" xfId="3634" xr:uid="{B123DFBA-0A58-4CB1-A5D7-5C2CF9733278}"/>
    <cellStyle name="Comma 4 6 2 5" xfId="4043" xr:uid="{077027F2-615E-4574-892F-EF846CF273C6}"/>
    <cellStyle name="Comma 4 6 2 5 2" xfId="9655" xr:uid="{094AE195-3B45-4811-B5F0-5AF3D23B4A96}"/>
    <cellStyle name="Comma 4 6 2 5 3" xfId="14256" xr:uid="{C2680858-32C2-452A-891D-2C5EF06DB20A}"/>
    <cellStyle name="Comma 4 6 2 6" xfId="5958" xr:uid="{32CB7F3C-4207-412E-B5E9-0DA61B64BACE}"/>
    <cellStyle name="Comma 4 6 2 6 2" xfId="11254" xr:uid="{0A817132-4A0D-468D-832A-3D6020E15737}"/>
    <cellStyle name="Comma 4 6 2 7" xfId="6422" xr:uid="{F814CA56-C0B7-4D6B-B56F-A0663A6A9B75}"/>
    <cellStyle name="Comma 4 6 2 7 2" xfId="11710" xr:uid="{0A348B6D-5955-4B46-955A-1328851DB43E}"/>
    <cellStyle name="Comma 4 6 2 8" xfId="7437" xr:uid="{007012F2-DC22-4621-AF91-1C0DD786681E}"/>
    <cellStyle name="Comma 4 6 2 9" xfId="12801" xr:uid="{C8434715-7A14-47ED-82D3-F69E27CCFAD1}"/>
    <cellStyle name="Comma 4 6 3" xfId="1069" xr:uid="{00000000-0005-0000-0000-00002C040000}"/>
    <cellStyle name="Comma 4 6 3 2" xfId="4601" xr:uid="{C2307DC5-DFF2-4A2D-ACD7-FC88A06B333D}"/>
    <cellStyle name="Comma 4 6 3 2 2" xfId="1070" xr:uid="{00000000-0005-0000-0000-00002D040000}"/>
    <cellStyle name="Comma 4 6 3 2 2 10" xfId="7346" xr:uid="{DCEF61FC-DA38-44EE-8343-E4C017F8DA7C}"/>
    <cellStyle name="Comma 4 6 3 2 2 11" xfId="12708" xr:uid="{9ED93168-9AA7-43EC-8E3F-7DBB3ECC34EB}"/>
    <cellStyle name="Comma 4 6 3 2 2 12" xfId="2540" xr:uid="{ECB9BF12-EB4F-483B-B7A9-B3884E97062A}"/>
    <cellStyle name="Comma 4 6 3 2 2 2" xfId="1071" xr:uid="{00000000-0005-0000-0000-00002E040000}"/>
    <cellStyle name="Comma 4 6 3 2 2 2 10" xfId="2697" xr:uid="{AD7FEB48-66E0-4BFB-AF06-CE16EC0F863F}"/>
    <cellStyle name="Comma 4 6 3 2 2 2 2" xfId="1072" xr:uid="{00000000-0005-0000-0000-00002F040000}"/>
    <cellStyle name="Comma 4 6 3 2 2 2 2 2" xfId="1073" xr:uid="{00000000-0005-0000-0000-000030040000}"/>
    <cellStyle name="Comma 4 6 3 2 2 2 2 2 2" xfId="5353" xr:uid="{C9E699A5-7FDE-4199-8224-5596679B8258}"/>
    <cellStyle name="Comma 4 6 3 2 2 2 2 2 2 2" xfId="10745" xr:uid="{A9F2812B-ABA4-4B0C-8CAA-2FF40CFCBC45}"/>
    <cellStyle name="Comma 4 6 3 2 2 2 2 2 2 2 2" xfId="15458" xr:uid="{D84C27A8-0B77-4B38-9C8D-493256A3B770}"/>
    <cellStyle name="Comma 4 6 3 2 2 2 2 2 2 3" xfId="14011" xr:uid="{75186B28-67C4-49B8-97D8-ABA958F450B1}"/>
    <cellStyle name="Comma 4 6 3 2 2 2 2 2 3" xfId="4664" xr:uid="{B792AC66-9734-4F83-95CC-32C68CF76B2E}"/>
    <cellStyle name="Comma 4 6 3 2 2 2 2 2 3 2" xfId="10222" xr:uid="{06A4F518-58B0-417F-97E0-271B1138BD06}"/>
    <cellStyle name="Comma 4 6 3 2 2 2 2 2 3 3" xfId="14744" xr:uid="{2FCD7443-AEA7-41A0-BAD9-059A9BDCD6D4}"/>
    <cellStyle name="Comma 4 6 3 2 2 2 2 2 4" xfId="6871" xr:uid="{300F7AE8-F99D-46BA-AE11-F4B607E742AF}"/>
    <cellStyle name="Comma 4 6 3 2 2 2 2 2 4 2" xfId="12159" xr:uid="{05F8E9C2-30A0-4BE8-95B2-8FF538488E82}"/>
    <cellStyle name="Comma 4 6 3 2 2 2 2 2 5" xfId="8854" xr:uid="{44C8B065-29F5-48B2-BA73-6FEF47854E7D}"/>
    <cellStyle name="Comma 4 6 3 2 2 2 2 2 6" xfId="7933" xr:uid="{5AF6F910-F1E8-4861-AEFA-79498DDB5ACF}"/>
    <cellStyle name="Comma 4 6 3 2 2 2 2 2 7" xfId="13297" xr:uid="{9AA66C67-F4AE-4F24-88AD-224ACDA9C8F2}"/>
    <cellStyle name="Comma 4 6 3 2 2 2 2 2 8" xfId="3194" xr:uid="{850E71F1-CEE5-401E-AB5C-361079E1D7BC}"/>
    <cellStyle name="Comma 4 6 3 2 2 2 2 3" xfId="5016" xr:uid="{221944B6-6104-484F-ABFB-E527F3543F05}"/>
    <cellStyle name="Comma 4 6 3 2 2 2 2 3 2" xfId="7203" xr:uid="{E8FD754D-D94C-4847-BFDF-4D683DA4AB09}"/>
    <cellStyle name="Comma 4 6 3 2 2 2 2 3 2 2" xfId="12489" xr:uid="{755E48D1-84E9-4DA3-9E8E-DBE429375166}"/>
    <cellStyle name="Comma 4 6 3 2 2 2 2 3 2 3" xfId="15116" xr:uid="{62CAEC62-65D6-440C-96B8-A04B712A7592}"/>
    <cellStyle name="Comma 4 6 3 2 2 2 2 3 3" xfId="8346" xr:uid="{E500388E-B910-4BFB-BB33-1DC2C9CF8A3A}"/>
    <cellStyle name="Comma 4 6 3 2 2 2 2 3 4" xfId="13669" xr:uid="{38AF3930-DC26-4C9F-AAB5-A77DFE39A998}"/>
    <cellStyle name="Comma 4 6 3 2 2 2 2 4" xfId="4337" xr:uid="{11460E32-10B9-437F-8B52-AB82BF648EB7}"/>
    <cellStyle name="Comma 4 6 3 2 2 2 2 4 2" xfId="9927" xr:uid="{8A1D35C0-E56B-4477-B80E-C69E560D2588}"/>
    <cellStyle name="Comma 4 6 3 2 2 2 2 4 3" xfId="14404" xr:uid="{366F7DF7-7FF4-4C4F-B295-F425718A0E60}"/>
    <cellStyle name="Comma 4 6 3 2 2 2 2 5" xfId="6550" xr:uid="{45C47886-7A93-4CF0-86C9-A72712B9231A}"/>
    <cellStyle name="Comma 4 6 3 2 2 2 2 5 2" xfId="11838" xr:uid="{9E0270A7-2DFB-40A1-B5B9-757CF5E1CDA1}"/>
    <cellStyle name="Comma 4 6 3 2 2 2 2 6" xfId="7586" xr:uid="{A7AC4665-1521-48E6-8096-BA72D43BF78F}"/>
    <cellStyle name="Comma 4 6 3 2 2 2 2 7" xfId="12950" xr:uid="{3092C83F-420B-456A-8718-63141EBCFD87}"/>
    <cellStyle name="Comma 4 6 3 2 2 2 2 8" xfId="2857" xr:uid="{BD9A940D-35A0-414D-B704-A37A2F4C1E38}"/>
    <cellStyle name="Comma 4 6 3 2 2 2 3" xfId="1074" xr:uid="{00000000-0005-0000-0000-000031040000}"/>
    <cellStyle name="Comma 4 6 3 2 2 2 3 2" xfId="5193" xr:uid="{4FB6A0C7-FDD8-43D0-BE11-B4A845D38238}"/>
    <cellStyle name="Comma 4 6 3 2 2 2 3 2 2" xfId="10585" xr:uid="{AC4009B5-E622-4C1F-8E46-39D6F50C97BF}"/>
    <cellStyle name="Comma 4 6 3 2 2 2 3 2 2 2" xfId="15298" xr:uid="{52BB61A3-D003-4AD3-8A0C-8CA6DB58EB3A}"/>
    <cellStyle name="Comma 4 6 3 2 2 2 3 2 3" xfId="13851" xr:uid="{D262A141-FB5F-4E54-882D-F401427FAFAF}"/>
    <cellStyle name="Comma 4 6 3 2 2 2 3 3" xfId="4522" xr:uid="{74CE14DB-B871-4954-AEF6-0DD06C65B512}"/>
    <cellStyle name="Comma 4 6 3 2 2 2 3 3 2" xfId="10081" xr:uid="{CFFB3A1C-F553-4F47-914C-4B4D186CC396}"/>
    <cellStyle name="Comma 4 6 3 2 2 2 3 3 3" xfId="14584" xr:uid="{81B59EFB-A14A-483E-8C56-68D4CAC77AE8}"/>
    <cellStyle name="Comma 4 6 3 2 2 2 3 4" xfId="6718" xr:uid="{B8745116-C302-4196-AD29-EA67C9094866}"/>
    <cellStyle name="Comma 4 6 3 2 2 2 3 4 2" xfId="12006" xr:uid="{D3953FC8-7F10-446E-80C8-0BAB82FDB682}"/>
    <cellStyle name="Comma 4 6 3 2 2 2 3 5" xfId="8712" xr:uid="{3164A60D-B9AE-4B84-80E6-8D8438C90812}"/>
    <cellStyle name="Comma 4 6 3 2 2 2 3 6" xfId="7773" xr:uid="{38F6163D-80DD-423E-B737-6967DD67D102}"/>
    <cellStyle name="Comma 4 6 3 2 2 2 3 7" xfId="13137" xr:uid="{F4C7B786-6A3F-41D8-ADAC-FC5979BD8542}"/>
    <cellStyle name="Comma 4 6 3 2 2 2 3 8" xfId="3009" xr:uid="{43174B8E-D471-4A39-90EB-BE3B05004086}"/>
    <cellStyle name="Comma 4 6 3 2 2 2 4" xfId="1075" xr:uid="{00000000-0005-0000-0000-000032040000}"/>
    <cellStyle name="Comma 4 6 3 2 2 2 4 2" xfId="4862" xr:uid="{FF43262F-103A-4D26-A430-DE7C98706F84}"/>
    <cellStyle name="Comma 4 6 3 2 2 2 4 2 2" xfId="10408" xr:uid="{09DB96C0-BAFE-41F4-82B6-E890ED10ACF9}"/>
    <cellStyle name="Comma 4 6 3 2 2 2 4 2 3" xfId="14956" xr:uid="{0B040008-0FAA-4615-A9DE-1701D0410E45}"/>
    <cellStyle name="Comma 4 6 3 2 2 2 4 3" xfId="7044" xr:uid="{53C56FCC-915C-41B8-9F05-4774A7DCF677}"/>
    <cellStyle name="Comma 4 6 3 2 2 2 4 3 2" xfId="12330" xr:uid="{1C8AD93F-B7F5-4C2B-A259-92194EBAA244}"/>
    <cellStyle name="Comma 4 6 3 2 2 2 4 4" xfId="8181" xr:uid="{1FA67F61-9E14-404D-825A-DFCF3FA8CDF1}"/>
    <cellStyle name="Comma 4 6 3 2 2 2 4 5" xfId="13509" xr:uid="{3A2AEAF4-53E5-44D0-9B1F-C5DE062F6A99}"/>
    <cellStyle name="Comma 4 6 3 2 2 2 4 6" xfId="3135" xr:uid="{1AEA672F-D97C-4A01-8C14-81E61FC141E5}"/>
    <cellStyle name="Comma 4 6 3 2 2 2 5" xfId="1076" xr:uid="{00000000-0005-0000-0000-000033040000}"/>
    <cellStyle name="Comma 4 6 3 2 2 2 5 2" xfId="8969" xr:uid="{CDD5483C-5B3F-4D86-B060-F47D57FFB6CB}"/>
    <cellStyle name="Comma 4 6 3 2 2 2 5 3" xfId="14245" xr:uid="{802E4713-DCB6-4A70-AA17-F56FC8DD1268}"/>
    <cellStyle name="Comma 4 6 3 2 2 2 5 4" xfId="3319" xr:uid="{97C75BA5-6B7F-4B08-A1E1-64FCE078A510}"/>
    <cellStyle name="Comma 4 6 3 2 2 2 6" xfId="4242" xr:uid="{269673AD-EDEF-4861-90E3-AF09EBEE7249}"/>
    <cellStyle name="Comma 4 6 3 2 2 2 6 2" xfId="9835" xr:uid="{18BCCA12-A10E-4D2C-8B82-3D850E0FFFE1}"/>
    <cellStyle name="Comma 4 6 3 2 2 2 7" xfId="6413" xr:uid="{0319496A-C5F8-4283-9DCA-D766C3985F65}"/>
    <cellStyle name="Comma 4 6 3 2 2 2 7 2" xfId="11701" xr:uid="{1031A6F5-0FF9-4E2D-8B8B-9D44FF1C9BDD}"/>
    <cellStyle name="Comma 4 6 3 2 2 2 8" xfId="7426" xr:uid="{3F36508B-077B-4B59-8E21-501B0D19A09A}"/>
    <cellStyle name="Comma 4 6 3 2 2 2 9" xfId="12790" xr:uid="{641D17BB-BC41-4124-A7D2-1826BAF1BB55}"/>
    <cellStyle name="Comma 4 6 3 2 2 3" xfId="1077" xr:uid="{00000000-0005-0000-0000-000034040000}"/>
    <cellStyle name="Comma 4 6 3 2 2 3 2" xfId="1078" xr:uid="{00000000-0005-0000-0000-000035040000}"/>
    <cellStyle name="Comma 4 6 3 2 2 3 2 2" xfId="5272" xr:uid="{720B2DAA-0AB3-4A67-BDA1-0FFE979458DA}"/>
    <cellStyle name="Comma 4 6 3 2 2 3 2 2 2" xfId="10664" xr:uid="{C8266D53-169D-45CB-9AA1-0828E1AD8DE6}"/>
    <cellStyle name="Comma 4 6 3 2 2 3 2 2 2 2" xfId="15377" xr:uid="{C1838D77-DB53-4CC7-869B-5A20DFC5C60E}"/>
    <cellStyle name="Comma 4 6 3 2 2 3 2 2 3" xfId="13930" xr:uid="{3DB4B0F5-0D6F-4BFC-A687-7B8EDBB5AA2A}"/>
    <cellStyle name="Comma 4 6 3 2 2 3 2 3" xfId="4591" xr:uid="{FC4FF367-9C38-4B36-9F79-070B9C9161C3}"/>
    <cellStyle name="Comma 4 6 3 2 2 3 2 3 2" xfId="10149" xr:uid="{A8185D9C-19AE-4E62-9F5F-3AA10B6D4D6F}"/>
    <cellStyle name="Comma 4 6 3 2 2 3 2 3 3" xfId="14663" xr:uid="{3296A567-8813-466E-B044-5CC8CDFF3D07}"/>
    <cellStyle name="Comma 4 6 3 2 2 3 2 4" xfId="6794" xr:uid="{5269DE29-35AF-4FD6-9408-BF7D30DB5B56}"/>
    <cellStyle name="Comma 4 6 3 2 2 3 2 4 2" xfId="12082" xr:uid="{FB7AB885-1583-496E-90E0-94754FEBFFFA}"/>
    <cellStyle name="Comma 4 6 3 2 2 3 2 5" xfId="8827" xr:uid="{3B31C009-7E71-4C1E-A700-D30A027E968A}"/>
    <cellStyle name="Comma 4 6 3 2 2 3 2 6" xfId="7852" xr:uid="{3B32CA00-DA40-4546-BEE7-3A6F43E4565E}"/>
    <cellStyle name="Comma 4 6 3 2 2 3 2 7" xfId="13216" xr:uid="{7A89AC18-5144-4C51-BD92-5F21B8A39B8C}"/>
    <cellStyle name="Comma 4 6 3 2 2 3 2 8" xfId="3164" xr:uid="{E733B3C2-1BE4-4FF2-B8C3-0B7CEFE66C9D}"/>
    <cellStyle name="Comma 4 6 3 2 2 3 3" xfId="4937" xr:uid="{ADFA2015-6FFE-41C5-B13A-40A4B628CF68}"/>
    <cellStyle name="Comma 4 6 3 2 2 3 3 2" xfId="7122" xr:uid="{F8F25552-535B-46CD-BA27-7A7632FC5DD0}"/>
    <cellStyle name="Comma 4 6 3 2 2 3 3 2 2" xfId="12408" xr:uid="{F823EB99-A1E7-4B2B-BB12-9A9566E7BF0B}"/>
    <cellStyle name="Comma 4 6 3 2 2 3 3 2 3" xfId="15035" xr:uid="{EC5E0DD5-2BFA-452C-ABB1-D15EA0B2E439}"/>
    <cellStyle name="Comma 4 6 3 2 2 3 3 3" xfId="8265" xr:uid="{189B55F0-40FE-42F4-880D-19A615DC7E0B}"/>
    <cellStyle name="Comma 4 6 3 2 2 3 3 4" xfId="13588" xr:uid="{7FD7547D-E90B-4971-A383-A171FC2A18C5}"/>
    <cellStyle name="Comma 4 6 3 2 2 3 4" xfId="4306" xr:uid="{0DC2AF55-F7F7-49B8-ADF5-C94BDB2F0ADA}"/>
    <cellStyle name="Comma 4 6 3 2 2 3 4 2" xfId="9897" xr:uid="{7A4BC2E7-4CC6-49DE-B63C-55DDD5EEF06D}"/>
    <cellStyle name="Comma 4 6 3 2 2 3 4 3" xfId="14323" xr:uid="{22C07193-898B-4AC1-B8F4-A9A928E1C111}"/>
    <cellStyle name="Comma 4 6 3 2 2 3 5" xfId="6480" xr:uid="{168876CB-DD3D-4F21-B79E-53C8EC01CF94}"/>
    <cellStyle name="Comma 4 6 3 2 2 3 5 2" xfId="11768" xr:uid="{288FB0E3-086B-44F4-B6C2-C6C6F4386A29}"/>
    <cellStyle name="Comma 4 6 3 2 2 3 6" xfId="7505" xr:uid="{132EE14D-8649-470F-9B6E-F4665B7CB11C}"/>
    <cellStyle name="Comma 4 6 3 2 2 3 7" xfId="12869" xr:uid="{3999A42C-96A8-42E4-9FB4-9919DEDC082F}"/>
    <cellStyle name="Comma 4 6 3 2 2 3 8" xfId="2776" xr:uid="{8A295366-0156-4164-A77B-72186B1D504A}"/>
    <cellStyle name="Comma 4 6 3 2 2 4" xfId="1079" xr:uid="{00000000-0005-0000-0000-000036040000}"/>
    <cellStyle name="Comma 4 6 3 2 2 4 2" xfId="5117" xr:uid="{024B07A3-D523-465F-AAE2-E9A3C754F363}"/>
    <cellStyle name="Comma 4 6 3 2 2 4 2 2" xfId="10509" xr:uid="{CC2CED23-574D-4C58-AFB5-5C705E528717}"/>
    <cellStyle name="Comma 4 6 3 2 2 4 2 2 2" xfId="15222" xr:uid="{D7308EE0-E0D2-45D0-8358-183A39A3A295}"/>
    <cellStyle name="Comma 4 6 3 2 2 4 2 3" xfId="13775" xr:uid="{80C5A27B-4C0F-4748-B02E-1063796450E1}"/>
    <cellStyle name="Comma 4 6 3 2 2 4 3" xfId="4458" xr:uid="{1F5A0360-DDAC-4ED9-B4C1-DA280EBA7F3C}"/>
    <cellStyle name="Comma 4 6 3 2 2 4 3 2" xfId="10020" xr:uid="{C1392041-D94C-453D-B682-922DE931F356}"/>
    <cellStyle name="Comma 4 6 3 2 2 4 3 3" xfId="14508" xr:uid="{21F3F243-73E5-4BBB-95CB-57069E691555}"/>
    <cellStyle name="Comma 4 6 3 2 2 4 4" xfId="6646" xr:uid="{A2E48E31-E78C-4539-B4E7-E2AF8A0335BB}"/>
    <cellStyle name="Comma 4 6 3 2 2 4 4 2" xfId="11934" xr:uid="{7FCC0F26-D485-4E96-9A11-102B8A70078D}"/>
    <cellStyle name="Comma 4 6 3 2 2 4 5" xfId="8600" xr:uid="{7E0B9E6A-229A-4D6D-B2AE-3A19A35253FB}"/>
    <cellStyle name="Comma 4 6 3 2 2 4 6" xfId="7697" xr:uid="{7F116220-355A-4790-97EA-699A2F075A9C}"/>
    <cellStyle name="Comma 4 6 3 2 2 4 7" xfId="13061" xr:uid="{663FCEFE-C523-4498-B177-3EFA2A7841C7}"/>
    <cellStyle name="Comma 4 6 3 2 2 4 8" xfId="2613" xr:uid="{FC5A1476-221E-4232-8285-FF56E886446E}"/>
    <cellStyle name="Comma 4 6 3 2 2 5" xfId="1080" xr:uid="{00000000-0005-0000-0000-000037040000}"/>
    <cellStyle name="Comma 4 6 3 2 2 5 2" xfId="4786" xr:uid="{30569591-0D31-4092-B874-A1706FA67E64}"/>
    <cellStyle name="Comma 4 6 3 2 2 5 2 2" xfId="10339" xr:uid="{9DBB8777-7545-4737-9DFC-36E333FB85DB}"/>
    <cellStyle name="Comma 4 6 3 2 2 5 2 3" xfId="14879" xr:uid="{55A74ECD-9CA3-4D29-8E0F-308F18347F8D}"/>
    <cellStyle name="Comma 4 6 3 2 2 5 3" xfId="6969" xr:uid="{836A4E4B-4B71-4A67-905E-9D61F9A6123A}"/>
    <cellStyle name="Comma 4 6 3 2 2 5 3 2" xfId="12255" xr:uid="{36D493E6-CE33-4C40-9CA3-847623B7BCF2}"/>
    <cellStyle name="Comma 4 6 3 2 2 5 4" xfId="8082" xr:uid="{F7409219-43E8-47AC-BF34-1F0BC8658CD0}"/>
    <cellStyle name="Comma 4 6 3 2 2 5 5" xfId="13432" xr:uid="{9E335A7D-9F5B-41B5-BB01-9A549E2961A0}"/>
    <cellStyle name="Comma 4 6 3 2 2 5 6" xfId="2900" xr:uid="{8E8F6069-D01D-4487-9676-756281DD8BA2}"/>
    <cellStyle name="Comma 4 6 3 2 2 6" xfId="1081" xr:uid="{00000000-0005-0000-0000-000038040000}"/>
    <cellStyle name="Comma 4 6 3 2 2 6 2" xfId="8787" xr:uid="{70AA2416-16BD-4C2A-83CB-590ECC1A507B}"/>
    <cellStyle name="Comma 4 6 3 2 2 6 3" xfId="14168" xr:uid="{5EF6F544-1D0C-4878-9EAB-F1A8ECC4623B}"/>
    <cellStyle name="Comma 4 6 3 2 2 6 4" xfId="3099" xr:uid="{E4815399-0244-4C58-9084-718889F250F5}"/>
    <cellStyle name="Comma 4 6 3 2 2 7" xfId="1082" xr:uid="{00000000-0005-0000-0000-000039040000}"/>
    <cellStyle name="Comma 4 6 3 2 2 7 2" xfId="8933" xr:uid="{B64A003D-C1C4-44A5-A551-9F22D8F9276C}"/>
    <cellStyle name="Comma 4 6 3 2 2 7 3" xfId="3283" xr:uid="{579A5A9A-8E5F-408A-A283-6B0B62A1E4A2}"/>
    <cellStyle name="Comma 4 6 3 2 2 8" xfId="4150" xr:uid="{3EDD5A53-28AF-499C-A1AA-EBF24ED927FC}"/>
    <cellStyle name="Comma 4 6 3 2 2 8 2" xfId="9751" xr:uid="{BD1432BC-1121-4FFC-8031-E5C3FE7EA5E9}"/>
    <cellStyle name="Comma 4 6 3 2 2 9" xfId="5681" xr:uid="{FF6AD2CC-0F2D-4A4E-8962-027A58C9B629}"/>
    <cellStyle name="Comma 4 6 3 2 2 9 2" xfId="10989" xr:uid="{FFE82BEB-6FEB-41D2-8652-A9CE436D104A}"/>
    <cellStyle name="Comma 4 6 3 2 3" xfId="5283" xr:uid="{BBE5791D-11E5-4A4D-8084-95ABD749C745}"/>
    <cellStyle name="Comma 4 6 3 2 3 2" xfId="10675" xr:uid="{58D444E1-72DF-4D88-9406-DCBC6CD06631}"/>
    <cellStyle name="Comma 4 6 3 2 3 2 2" xfId="15388" xr:uid="{38C586CE-67A9-49A4-B6CB-508ED57757D1}"/>
    <cellStyle name="Comma 4 6 3 2 3 3" xfId="13941" xr:uid="{93A8CF5C-3482-4A77-95BF-70DE53DA4803}"/>
    <cellStyle name="Comma 4 6 3 2 4" xfId="6804" xr:uid="{3A6227F8-B313-442A-B765-FE3A5E6CF25D}"/>
    <cellStyle name="Comma 4 6 3 2 4 2" xfId="12092" xr:uid="{7C7562F9-00A3-4344-9D37-73EDB644E756}"/>
    <cellStyle name="Comma 4 6 3 2 4 3" xfId="14674" xr:uid="{8F663C4E-9392-407A-9ADB-9C0B8A42A58C}"/>
    <cellStyle name="Comma 4 6 3 2 5" xfId="10159" xr:uid="{F65801D9-A271-4173-B5C3-2B53BF92E2FA}"/>
    <cellStyle name="Comma 4 6 3 2 6" xfId="7863" xr:uid="{EC38CB20-B6F6-4A89-9FBA-35B5C5DB3E6E}"/>
    <cellStyle name="Comma 4 6 3 2 7" xfId="13227" xr:uid="{E5EA713F-E91F-4BC9-8102-9C8E11BE674A}"/>
    <cellStyle name="Comma 4 6 3 3" xfId="4947" xr:uid="{347A3CAC-DC04-4DF5-ABE8-2A95397668B4}"/>
    <cellStyle name="Comma 4 6 3 3 2" xfId="7133" xr:uid="{1EF517EA-22F6-49CD-ABF4-8650E777661F}"/>
    <cellStyle name="Comma 4 6 3 3 2 2" xfId="12419" xr:uid="{E0A3D645-25B6-45EE-9BEA-9BABA3B5A354}"/>
    <cellStyle name="Comma 4 6 3 3 2 3" xfId="15046" xr:uid="{FC29E6D5-641F-4858-850B-CEC65AA16F00}"/>
    <cellStyle name="Comma 4 6 3 3 3" xfId="8276" xr:uid="{9E86B169-C802-4D2A-A01C-A25E3638AA12}"/>
    <cellStyle name="Comma 4 6 3 3 4" xfId="13599" xr:uid="{230508C4-F8F8-403D-81D9-607C5D893587}"/>
    <cellStyle name="Comma 4 6 3 4" xfId="4165" xr:uid="{61C9E053-B221-4927-8E21-C196CB9A7935}"/>
    <cellStyle name="Comma 4 6 3 4 2" xfId="9764" xr:uid="{D6918C3B-DA2C-4CEA-A6CA-D4A9174E9232}"/>
    <cellStyle name="Comma 4 6 3 4 3" xfId="14334" xr:uid="{4D2C5A27-C89E-4FC1-8511-86FE40C93782}"/>
    <cellStyle name="Comma 4 6 3 5" xfId="6132" xr:uid="{5530E033-518E-4F55-96DE-6E4CF6CDA0A3}"/>
    <cellStyle name="Comma 4 6 3 5 2" xfId="11428" xr:uid="{7862CB88-F103-4843-B9D4-DC948C38A276}"/>
    <cellStyle name="Comma 4 6 3 6" xfId="6490" xr:uid="{E1745E79-F65D-4D63-810A-D2586EA7AF2B}"/>
    <cellStyle name="Comma 4 6 3 6 2" xfId="11778" xr:uid="{03970B53-55CD-40A7-9A53-CD727F029092}"/>
    <cellStyle name="Comma 4 6 3 7" xfId="7516" xr:uid="{93F53DBF-E2B6-424B-80C0-A48266905374}"/>
    <cellStyle name="Comma 4 6 3 8" xfId="12880" xr:uid="{E498ACE9-83BC-420E-B6F6-0D38FE8ECFA3}"/>
    <cellStyle name="Comma 4 6 3 9" xfId="2787" xr:uid="{487D7A76-567F-4B8F-9396-857A9A07A5AB}"/>
    <cellStyle name="Comma 4 6 4" xfId="1083" xr:uid="{00000000-0005-0000-0000-00003A040000}"/>
    <cellStyle name="Comma 4 6 4 2" xfId="5124" xr:uid="{DAA0F76F-1370-4499-8D43-EA22A1F88D30}"/>
    <cellStyle name="Comma 4 6 4 2 2" xfId="10516" xr:uid="{D9D3B494-65A3-47E1-B032-A2AEB33D36B5}"/>
    <cellStyle name="Comma 4 6 4 2 2 2" xfId="15229" xr:uid="{3E847462-24DF-4E7E-AC59-7842415519A7}"/>
    <cellStyle name="Comma 4 6 4 2 3" xfId="13782" xr:uid="{A8DF4A7C-13ED-4F31-8AA6-6F80C9C6005E}"/>
    <cellStyle name="Comma 4 6 4 3" xfId="4464" xr:uid="{725BC80A-39E2-4DED-AC9F-A4FDA0C024A9}"/>
    <cellStyle name="Comma 4 6 4 3 2" xfId="10026" xr:uid="{153B38C2-D994-4E68-ACB2-16B74159236B}"/>
    <cellStyle name="Comma 4 6 4 3 3" xfId="14515" xr:uid="{9C361AE1-4D97-455A-9701-0066397D5CCF}"/>
    <cellStyle name="Comma 4 6 4 4" xfId="6651" xr:uid="{BEBDFB70-8975-4ECE-8B9E-C3130FC57FED}"/>
    <cellStyle name="Comma 4 6 4 4 2" xfId="11939" xr:uid="{9DA4EA24-715D-4391-8EF4-232F7299A497}"/>
    <cellStyle name="Comma 4 6 4 5" xfId="8606" xr:uid="{86D246D0-659D-4ECF-8F8B-D85F7B05FACC}"/>
    <cellStyle name="Comma 4 6 4 6" xfId="7703" xr:uid="{8AEEDD13-3BFE-43F5-8925-6C18D8649888}"/>
    <cellStyle name="Comma 4 6 4 7" xfId="13068" xr:uid="{4F6ACD48-D747-49BB-8B35-30AFBEB1355B}"/>
    <cellStyle name="Comma 4 6 4 8" xfId="2622" xr:uid="{1FC2FBB4-E797-44DD-A9B3-C03B21DA43F6}"/>
    <cellStyle name="Comma 4 6 5" xfId="1084" xr:uid="{00000000-0005-0000-0000-00003B040000}"/>
    <cellStyle name="Comma 4 6 5 2" xfId="4793" xr:uid="{3E5D4BF1-7C8A-4FE4-A06C-6631642E8349}"/>
    <cellStyle name="Comma 4 6 5 2 2" xfId="10346" xr:uid="{735A61FB-10A8-482C-B498-7E241AEE0CA4}"/>
    <cellStyle name="Comma 4 6 5 2 3" xfId="14886" xr:uid="{7E7CBEBF-6988-4875-85F4-05A8AED1BE95}"/>
    <cellStyle name="Comma 4 6 5 3" xfId="6975" xr:uid="{8A3E50AC-630E-481B-943A-B4BA21DD2F41}"/>
    <cellStyle name="Comma 4 6 5 3 2" xfId="12261" xr:uid="{89A87F54-579C-4976-A3AF-91EA4CD6DB04}"/>
    <cellStyle name="Comma 4 6 5 4" xfId="8095" xr:uid="{133743DE-D207-4F3A-A445-63BDF70181E6}"/>
    <cellStyle name="Comma 4 6 5 5" xfId="13439" xr:uid="{EB2ECE02-1521-450D-9697-DD933EC1ACF5}"/>
    <cellStyle name="Comma 4 6 5 6" xfId="2996" xr:uid="{883EAF9E-4A0C-41A9-A112-BFFE3DE67B92}"/>
    <cellStyle name="Comma 4 6 6" xfId="1085" xr:uid="{00000000-0005-0000-0000-00003C040000}"/>
    <cellStyle name="Comma 4 6 6 2" xfId="9104" xr:uid="{4A984C4B-CE64-4607-B221-B76F075AEA69}"/>
    <cellStyle name="Comma 4 6 6 3" xfId="14175" xr:uid="{A42D48DD-7548-4CA7-AE05-381573BFEFB4}"/>
    <cellStyle name="Comma 4 6 6 4" xfId="3455" xr:uid="{B2BE6537-AB1C-4614-8ABC-5655B83774F5}"/>
    <cellStyle name="Comma 4 6 7" xfId="3893" xr:uid="{DC86BE26-E785-4BE0-93FB-094DDD555955}"/>
    <cellStyle name="Comma 4 6 7 2" xfId="9512" xr:uid="{AD55964B-7539-43E8-BB0F-3E43DC35FB03}"/>
    <cellStyle name="Comma 4 6 8" xfId="5799" xr:uid="{AC8835DB-A37F-4828-A71A-C5B152E14D7C}"/>
    <cellStyle name="Comma 4 6 8 2" xfId="11097" xr:uid="{88B67E54-7AFA-408F-87C8-3DA073867F8D}"/>
    <cellStyle name="Comma 4 6 9" xfId="6353" xr:uid="{B17639E1-22CA-4474-8E49-DB7AC376B2E8}"/>
    <cellStyle name="Comma 4 6 9 2" xfId="11642" xr:uid="{B4CD7057-DA49-41F7-AF84-BCD52E8C3D4F}"/>
    <cellStyle name="Comma 4 7" xfId="1086" xr:uid="{00000000-0005-0000-0000-00003D040000}"/>
    <cellStyle name="Comma 4 7 10" xfId="12728" xr:uid="{A905F95F-9A27-4036-A219-43ECFE165AEC}"/>
    <cellStyle name="Comma 4 7 11" xfId="2637" xr:uid="{A55961B4-1F3D-4AD8-BCD3-6F3406AEE883}"/>
    <cellStyle name="Comma 4 7 11 2" xfId="15643" xr:uid="{837C27E3-71AD-4BAE-B90E-E5C06C06AE4B}"/>
    <cellStyle name="Comma 4 7 2" xfId="1087" xr:uid="{00000000-0005-0000-0000-00003E040000}"/>
    <cellStyle name="Comma 4 7 2 10" xfId="2720" xr:uid="{63249844-749E-478B-A493-BC34F18E0672}"/>
    <cellStyle name="Comma 4 7 2 10 2" xfId="15706" xr:uid="{CCCD9CD8-645F-4E7C-9197-78C1597F3183}"/>
    <cellStyle name="Comma 4 7 2 2" xfId="1088" xr:uid="{00000000-0005-0000-0000-00003F040000}"/>
    <cellStyle name="Comma 4 7 2 2 2" xfId="4683" xr:uid="{10E6CF0D-0475-443A-BBD0-0D1241C72087}"/>
    <cellStyle name="Comma 4 7 2 2 2 2" xfId="5376" xr:uid="{839C0F51-ED5D-4AC7-894E-EA224C6F0E13}"/>
    <cellStyle name="Comma 4 7 2 2 2 2 2" xfId="10768" xr:uid="{246B2AC8-437C-4A49-8180-914631A90384}"/>
    <cellStyle name="Comma 4 7 2 2 2 2 2 2" xfId="15481" xr:uid="{BCCA1DCF-0614-4F1E-8A71-871C85AB4941}"/>
    <cellStyle name="Comma 4 7 2 2 2 2 3" xfId="14034" xr:uid="{080990C9-3A34-4B43-9F98-C70AC1735866}"/>
    <cellStyle name="Comma 4 7 2 2 2 3" xfId="6893" xr:uid="{212C6631-E7C5-4AB9-9A0C-45BA3AB997EE}"/>
    <cellStyle name="Comma 4 7 2 2 2 3 2" xfId="12181" xr:uid="{7E6A9AC2-368E-4392-9FEF-DFA0B4386E22}"/>
    <cellStyle name="Comma 4 7 2 2 2 3 3" xfId="14767" xr:uid="{3276D552-66D4-4CB3-89EB-0E032A1CEA8F}"/>
    <cellStyle name="Comma 4 7 2 2 2 4" xfId="10241" xr:uid="{E151631D-53E7-432B-B714-B9676719E048}"/>
    <cellStyle name="Comma 4 7 2 2 2 5" xfId="7956" xr:uid="{D49F99F8-D463-4B44-9506-478382C6D4FF}"/>
    <cellStyle name="Comma 4 7 2 2 2 6" xfId="13320" xr:uid="{745EDC5B-1F9D-4C58-A6A2-A208C60F9ACD}"/>
    <cellStyle name="Comma 4 7 2 2 3" xfId="5038" xr:uid="{F14E58DD-E226-4BFC-BDF2-83C94F3AE89B}"/>
    <cellStyle name="Comma 4 7 2 2 3 2" xfId="7226" xr:uid="{5F16AF95-3DC3-432B-906F-9A0E7743C31C}"/>
    <cellStyle name="Comma 4 7 2 2 3 2 2" xfId="12512" xr:uid="{60065C35-A74E-4E4F-81AB-3F851A26C47F}"/>
    <cellStyle name="Comma 4 7 2 2 3 2 3" xfId="15139" xr:uid="{A48FEAD5-BE79-4080-BB55-462D1472D977}"/>
    <cellStyle name="Comma 4 7 2 2 3 3" xfId="8369" xr:uid="{66DE6640-DB9B-413D-AE94-C602A6CECDAA}"/>
    <cellStyle name="Comma 4 7 2 2 3 4" xfId="13692" xr:uid="{DE27F19F-F6E6-4116-B78D-58A3F21AC54F}"/>
    <cellStyle name="Comma 4 7 2 2 4" xfId="4265" xr:uid="{91C5911D-06B5-468B-A9B0-8FCC3A2CE031}"/>
    <cellStyle name="Comma 4 7 2 2 4 2" xfId="9858" xr:uid="{1CDBCAC8-DDC3-4743-91A1-1CBA17D7427A}"/>
    <cellStyle name="Comma 4 7 2 2 4 3" xfId="14427" xr:uid="{453DFF61-CB68-4F49-962A-026B95CC1D73}"/>
    <cellStyle name="Comma 4 7 2 2 5" xfId="6302" xr:uid="{A0BC2959-0523-4DC4-BA8A-603AE3A434B1}"/>
    <cellStyle name="Comma 4 7 2 2 5 2" xfId="11597" xr:uid="{1F277536-3671-491C-ABC8-72482C82FBB1}"/>
    <cellStyle name="Comma 4 7 2 2 6" xfId="6571" xr:uid="{9ADFA9C9-4F50-4AE8-838A-A078BC6D5CA6}"/>
    <cellStyle name="Comma 4 7 2 2 6 2" xfId="11859" xr:uid="{0777463D-6137-4CA4-A517-B5BE792DA2D9}"/>
    <cellStyle name="Comma 4 7 2 2 7" xfId="7609" xr:uid="{5BAC6F55-3031-41AE-98F7-C123E42C45E3}"/>
    <cellStyle name="Comma 4 7 2 2 8" xfId="12973" xr:uid="{9844582C-D18A-4369-A4EE-AA7DBCB25CD7}"/>
    <cellStyle name="Comma 4 7 2 2 9" xfId="2880" xr:uid="{35866F26-9BCD-4696-B71D-0D3E124C3834}"/>
    <cellStyle name="Comma 4 7 2 3" xfId="1089" xr:uid="{00000000-0005-0000-0000-000040040000}"/>
    <cellStyle name="Comma 4 7 2 3 2" xfId="5216" xr:uid="{76351AE9-F3DB-45F5-AF2C-C5F6B0908DA9}"/>
    <cellStyle name="Comma 4 7 2 3 2 2" xfId="10608" xr:uid="{3FA75C4D-FA72-496F-A061-FE863385A474}"/>
    <cellStyle name="Comma 4 7 2 3 2 2 2" xfId="15321" xr:uid="{E1621DDD-D414-4584-8C82-E1E7F4F040B2}"/>
    <cellStyle name="Comma 4 7 2 3 2 3" xfId="13874" xr:uid="{F48C0BB9-8BD5-40AD-BC8A-44141AA61D50}"/>
    <cellStyle name="Comma 4 7 2 3 3" xfId="4540" xr:uid="{8109FA47-5BF3-4BAD-8872-0BD4499E7215}"/>
    <cellStyle name="Comma 4 7 2 3 3 2" xfId="10099" xr:uid="{EB4606EE-FA3B-4E79-A979-3A51797CC46A}"/>
    <cellStyle name="Comma 4 7 2 3 3 3" xfId="14607" xr:uid="{98A995CB-22BA-449B-BF12-79E21F2E876B}"/>
    <cellStyle name="Comma 4 7 2 3 4" xfId="6740" xr:uid="{95EDE3C2-6BC6-4EBA-A4FE-8523721CD893}"/>
    <cellStyle name="Comma 4 7 2 3 4 2" xfId="12028" xr:uid="{0538C93C-952E-498D-ADB5-AAA6198AF930}"/>
    <cellStyle name="Comma 4 7 2 3 5" xfId="8682" xr:uid="{2AF50084-7481-4505-9372-A42352FCF831}"/>
    <cellStyle name="Comma 4 7 2 3 6" xfId="7796" xr:uid="{CF70305E-BBCC-48C3-943E-898B27C4CDBB}"/>
    <cellStyle name="Comma 4 7 2 3 7" xfId="13160" xr:uid="{EC4C27C0-32E8-4963-AEB2-1FCAAEC5EE6F}"/>
    <cellStyle name="Comma 4 7 2 3 8" xfId="2964" xr:uid="{8EBF7A36-E851-4313-A608-557DBAC38D0C}"/>
    <cellStyle name="Comma 4 7 2 4" xfId="4885" xr:uid="{39FAB52A-70F3-4D66-A10F-E7C7D0EB8FE2}"/>
    <cellStyle name="Comma 4 7 2 4 2" xfId="7067" xr:uid="{AC3CBD05-9B82-46F7-BB78-B870AEA2B538}"/>
    <cellStyle name="Comma 4 7 2 4 2 2" xfId="12353" xr:uid="{47FCBB46-8D42-4AE9-837C-34FE11DAAA5A}"/>
    <cellStyle name="Comma 4 7 2 4 2 3" xfId="14979" xr:uid="{111FAC8C-C3A4-47C8-BBA4-11DA712FAA5D}"/>
    <cellStyle name="Comma 4 7 2 4 3" xfId="8209" xr:uid="{0500B452-51FE-451C-90C0-7540099649EB}"/>
    <cellStyle name="Comma 4 7 2 4 4" xfId="13532" xr:uid="{1D5E8BFD-372D-4C30-8F9E-2842D62D99B5}"/>
    <cellStyle name="Comma 4 7 2 5" xfId="4062" xr:uid="{26B6D987-B406-42FC-84F8-A6565F54EF55}"/>
    <cellStyle name="Comma 4 7 2 5 2" xfId="9674" xr:uid="{BBBD5F0E-7B49-428A-9D2E-19103AD4AA4B}"/>
    <cellStyle name="Comma 4 7 2 5 3" xfId="14268" xr:uid="{F671698D-55AE-481F-BDB3-DB7E25B52B04}"/>
    <cellStyle name="Comma 4 7 2 6" xfId="5977" xr:uid="{2457344B-2C96-421B-84AA-F2FAA4A3BE2E}"/>
    <cellStyle name="Comma 4 7 2 6 2" xfId="11273" xr:uid="{4209738D-9523-44BE-A1BF-866864916B90}"/>
    <cellStyle name="Comma 4 7 2 7" xfId="6434" xr:uid="{BE347731-AEAB-461E-B41E-632CBD3E34BD}"/>
    <cellStyle name="Comma 4 7 2 7 2" xfId="11722" xr:uid="{31B36AE5-85A8-4972-92DB-B6E09E11243D}"/>
    <cellStyle name="Comma 4 7 2 8" xfId="7449" xr:uid="{050CAC29-EAE0-4E19-8BF6-1FEC2D82919F}"/>
    <cellStyle name="Comma 4 7 2 9" xfId="12813" xr:uid="{3E5EE5EA-6877-4163-ADB7-ADA896A5A65C}"/>
    <cellStyle name="Comma 4 7 3" xfId="1090" xr:uid="{00000000-0005-0000-0000-000041040000}"/>
    <cellStyle name="Comma 4 7 3 2" xfId="4611" xr:uid="{66D60FFB-2D7D-443B-BEA4-A4096F9C569A}"/>
    <cellStyle name="Comma 4 7 3 2 2" xfId="5295" xr:uid="{BB29E490-FF3A-4FF9-AE74-FD633F60AB92}"/>
    <cellStyle name="Comma 4 7 3 2 2 2" xfId="10687" xr:uid="{F18C245B-6BC4-494F-A560-6E4D8CEAC74B}"/>
    <cellStyle name="Comma 4 7 3 2 2 2 2" xfId="15400" xr:uid="{39CEA440-BDBF-4703-A318-88C1384239A0}"/>
    <cellStyle name="Comma 4 7 3 2 2 3" xfId="13953" xr:uid="{59DB2EB2-BADB-4094-9A65-2DBBCA5CB8D5}"/>
    <cellStyle name="Comma 4 7 3 2 3" xfId="6816" xr:uid="{7C3C18B2-BD12-47A7-8399-00F44F3D8F44}"/>
    <cellStyle name="Comma 4 7 3 2 3 2" xfId="12104" xr:uid="{2F51EC35-3216-4AE9-B4E7-9E5B05A2EB72}"/>
    <cellStyle name="Comma 4 7 3 2 3 3" xfId="14686" xr:uid="{E6DECF0C-308C-4255-A0AB-E539892C76E7}"/>
    <cellStyle name="Comma 4 7 3 2 4" xfId="10169" xr:uid="{FBD3E6FE-6306-49EC-A1E9-803E82083DE6}"/>
    <cellStyle name="Comma 4 7 3 2 5" xfId="7875" xr:uid="{B4FB623B-0243-401E-9CC1-70206CC9528C}"/>
    <cellStyle name="Comma 4 7 3 2 6" xfId="13239" xr:uid="{6A7D53FB-859F-44E0-B518-2813B1054EB2}"/>
    <cellStyle name="Comma 4 7 3 3" xfId="4958" xr:uid="{6EF946A0-C320-4130-9FA4-07095C61EF5A}"/>
    <cellStyle name="Comma 4 7 3 3 2" xfId="7145" xr:uid="{A7CCB62A-D996-4466-B602-A04FFDF85D73}"/>
    <cellStyle name="Comma 4 7 3 3 2 2" xfId="12431" xr:uid="{F28DC041-8E99-4A14-867A-9BB630D5ADE8}"/>
    <cellStyle name="Comma 4 7 3 3 2 3" xfId="15058" xr:uid="{8936003E-9FEF-47A3-8C46-FCCF27679310}"/>
    <cellStyle name="Comma 4 7 3 3 3" xfId="8288" xr:uid="{B6AAA3CC-6877-4029-B31E-F6C0F3DA1862}"/>
    <cellStyle name="Comma 4 7 3 3 4" xfId="13611" xr:uid="{4235C343-9620-46A1-A504-07C00CF78F72}"/>
    <cellStyle name="Comma 4 7 3 4" xfId="4182" xr:uid="{F9AE2304-04D0-45AA-9B70-8F391ABE6C60}"/>
    <cellStyle name="Comma 4 7 3 4 2" xfId="9776" xr:uid="{B9980A2D-D12C-4AB7-BF56-F1A283DC9399}"/>
    <cellStyle name="Comma 4 7 3 4 3" xfId="14346" xr:uid="{93F98554-E702-4123-A49E-41C2D2A788DA}"/>
    <cellStyle name="Comma 4 7 3 5" xfId="6151" xr:uid="{FC819971-3B70-4969-96D1-85BD11ECBBD0}"/>
    <cellStyle name="Comma 4 7 3 5 2" xfId="11447" xr:uid="{4C2A435B-2968-46E9-A29F-C6687ECDA57A}"/>
    <cellStyle name="Comma 4 7 3 6" xfId="6502" xr:uid="{12E57DC2-8C5C-4D95-BD9D-7F0D502CA08D}"/>
    <cellStyle name="Comma 4 7 3 6 2" xfId="11790" xr:uid="{0024F592-B291-458D-A2CB-61368928A2BB}"/>
    <cellStyle name="Comma 4 7 3 7" xfId="7528" xr:uid="{95382466-620E-4B59-8AE6-A1C8A48ABC18}"/>
    <cellStyle name="Comma 4 7 3 8" xfId="12892" xr:uid="{625510DB-5631-4FD4-BE1D-2F1C5C4EB2D0}"/>
    <cellStyle name="Comma 4 7 3 9" xfId="2799" xr:uid="{32CB418E-AFEB-4517-8420-6CDC567712DA}"/>
    <cellStyle name="Comma 4 7 4" xfId="1091" xr:uid="{00000000-0005-0000-0000-000042040000}"/>
    <cellStyle name="Comma 4 7 4 2" xfId="5135" xr:uid="{FFAEF0E2-1B61-4AD3-A840-BD8C62863525}"/>
    <cellStyle name="Comma 4 7 4 2 2" xfId="10527" xr:uid="{541B5A25-3139-419D-8586-0AF1CF07C9D7}"/>
    <cellStyle name="Comma 4 7 4 2 2 2" xfId="15240" xr:uid="{9A5B7226-1A13-48E9-AA9F-E7A5AA8CD4DB}"/>
    <cellStyle name="Comma 4 7 4 2 3" xfId="13793" xr:uid="{579729B0-9314-4F46-A546-D011AE31A7AA}"/>
    <cellStyle name="Comma 4 7 4 3" xfId="4473" xr:uid="{5281CF63-04B5-4651-97F0-A45ED0F0D188}"/>
    <cellStyle name="Comma 4 7 4 3 2" xfId="10033" xr:uid="{BF0F4AD8-6B87-4B69-8817-23B3D488467C}"/>
    <cellStyle name="Comma 4 7 4 3 3" xfId="14526" xr:uid="{40952EA9-5C60-40C4-92E0-6E843FB77A74}"/>
    <cellStyle name="Comma 4 7 4 4" xfId="6663" xr:uid="{5C1923A2-76AF-492C-9073-2571FABCCB0C}"/>
    <cellStyle name="Comma 4 7 4 4 2" xfId="11951" xr:uid="{D4CBDCA0-8A5E-43B2-8DC2-D73159AB9CFD}"/>
    <cellStyle name="Comma 4 7 4 5" xfId="8665" xr:uid="{DEFC3136-D955-4F5D-89C6-7D058DEFF04B}"/>
    <cellStyle name="Comma 4 7 4 6" xfId="7715" xr:uid="{B8C395E0-D763-4913-9EB7-221433E520C9}"/>
    <cellStyle name="Comma 4 7 4 7" xfId="13079" xr:uid="{1BCFAA15-B090-4CA9-B603-7EEC6239D6BB}"/>
    <cellStyle name="Comma 4 7 4 8" xfId="2945" xr:uid="{39F8165C-7C08-4347-9877-C407DE30E6DA}"/>
    <cellStyle name="Comma 4 7 5" xfId="1092" xr:uid="{00000000-0005-0000-0000-000043040000}"/>
    <cellStyle name="Comma 4 7 5 2" xfId="4804" xr:uid="{36728565-AC58-47E4-9B36-0E31D95707DF}"/>
    <cellStyle name="Comma 4 7 5 2 2" xfId="10356" xr:uid="{791E5512-E164-433B-AD0B-BAA578F4423F}"/>
    <cellStyle name="Comma 4 7 5 2 3" xfId="14898" xr:uid="{FF60A507-2C5C-48F4-9D10-C8D9B6DD2B75}"/>
    <cellStyle name="Comma 4 7 5 3" xfId="6987" xr:uid="{B673B88C-1AE8-4F9E-9B9C-FD00D778F3ED}"/>
    <cellStyle name="Comma 4 7 5 3 2" xfId="12273" xr:uid="{901AE574-80AA-4EB7-9784-5F0F161C43D0}"/>
    <cellStyle name="Comma 4 7 5 4" xfId="9292" xr:uid="{CFC43A84-1FF2-4830-9A60-30AA4CC36741}"/>
    <cellStyle name="Comma 4 7 5 5" xfId="8121" xr:uid="{824B61C1-EE36-4316-8EC8-D6CB5ADA6FE4}"/>
    <cellStyle name="Comma 4 7 5 6" xfId="13451" xr:uid="{8E48C9DE-A99E-45C0-9C3B-DC955AD687DF}"/>
    <cellStyle name="Comma 4 7 5 7" xfId="3649" xr:uid="{EC4C519C-9189-40BA-B181-8C59B8475E3A}"/>
    <cellStyle name="Comma 4 7 6" xfId="3914" xr:uid="{47C0E626-699E-4E98-B39A-0D54E0038E69}"/>
    <cellStyle name="Comma 4 7 6 2" xfId="9532" xr:uid="{69AE40D4-8349-4F0F-9524-DE8DD8CC614A}"/>
    <cellStyle name="Comma 4 7 6 3" xfId="14187" xr:uid="{BAFBFB39-526B-4926-892B-0846B14EDFCB}"/>
    <cellStyle name="Comma 4 7 7" xfId="5823" xr:uid="{856082A0-A6D5-45D3-B2B3-21C8B9845757}"/>
    <cellStyle name="Comma 4 7 7 2" xfId="11120" xr:uid="{4A0E73E3-2CD7-49B4-92CE-DBAE8F2029FB}"/>
    <cellStyle name="Comma 4 7 8" xfId="6365" xr:uid="{D60A1257-AA22-4C4F-8D55-57A5B7AAF18F}"/>
    <cellStyle name="Comma 4 7 8 2" xfId="11654" xr:uid="{BB6D979D-DB4A-4903-A09A-5283132A49BE}"/>
    <cellStyle name="Comma 4 7 9" xfId="7366" xr:uid="{5FE47B15-0262-4E60-B63D-39449C07F2E8}"/>
    <cellStyle name="Comma 4 8" xfId="1093" xr:uid="{00000000-0005-0000-0000-000044040000}"/>
    <cellStyle name="Comma 4 8 10" xfId="12740" xr:uid="{43444CE5-78A4-4710-8762-68D3B40883B5}"/>
    <cellStyle name="Comma 4 8 11" xfId="2649" xr:uid="{C76BD09D-DCEB-4068-8C47-BB3B6782ECEA}"/>
    <cellStyle name="Comma 4 8 11 2" xfId="15602" xr:uid="{F8EDC69B-3C83-46BA-8497-001151E1D019}"/>
    <cellStyle name="Comma 4 8 2" xfId="1094" xr:uid="{00000000-0005-0000-0000-000045040000}"/>
    <cellStyle name="Comma 4 8 2 10" xfId="2732" xr:uid="{FAAA6D65-F8AA-4D50-A7B7-3F8B4939DF5A}"/>
    <cellStyle name="Comma 4 8 2 2" xfId="1095" xr:uid="{00000000-0005-0000-0000-000046040000}"/>
    <cellStyle name="Comma 4 8 2 2 2" xfId="4695" xr:uid="{4BC36793-A8DB-4FD7-972A-702EBB2C4424}"/>
    <cellStyle name="Comma 4 8 2 2 2 2" xfId="5388" xr:uid="{9511B8D1-6BBA-43D7-A55F-DFC295DE0893}"/>
    <cellStyle name="Comma 4 8 2 2 2 2 2" xfId="10780" xr:uid="{8842D67C-1643-41A1-8EA6-8C88D47648B5}"/>
    <cellStyle name="Comma 4 8 2 2 2 2 2 2" xfId="15493" xr:uid="{FE2823FB-4818-46C2-8455-DB47FA01667C}"/>
    <cellStyle name="Comma 4 8 2 2 2 2 3" xfId="14046" xr:uid="{B5047CF1-14A4-4DD9-A796-6B530754FD62}"/>
    <cellStyle name="Comma 4 8 2 2 2 3" xfId="6905" xr:uid="{BA83A61A-8639-425B-A3F1-9FFB4264C20E}"/>
    <cellStyle name="Comma 4 8 2 2 2 3 2" xfId="12193" xr:uid="{6942434D-57A9-4B10-A2BF-6E51B40D7065}"/>
    <cellStyle name="Comma 4 8 2 2 2 3 3" xfId="14779" xr:uid="{1A545206-11A8-4B84-A51D-F402C7F9CB44}"/>
    <cellStyle name="Comma 4 8 2 2 2 4" xfId="10253" xr:uid="{087B6F8D-B3C3-44ED-8980-63C621382FC7}"/>
    <cellStyle name="Comma 4 8 2 2 2 5" xfId="7968" xr:uid="{EF72F526-24E8-46D8-B7FA-906BF8E6D3FB}"/>
    <cellStyle name="Comma 4 8 2 2 2 6" xfId="13332" xr:uid="{4B160314-45B9-4EA6-9440-C24D2A4AE03E}"/>
    <cellStyle name="Comma 4 8 2 2 3" xfId="5050" xr:uid="{7DB6D0EB-7450-4400-A28A-38BA8F9D5B3A}"/>
    <cellStyle name="Comma 4 8 2 2 3 2" xfId="7238" xr:uid="{39C30F85-1541-439B-874D-6DE4C70E2965}"/>
    <cellStyle name="Comma 4 8 2 2 3 2 2" xfId="12524" xr:uid="{46CF720B-C962-4079-8B43-ADF5D86A67B5}"/>
    <cellStyle name="Comma 4 8 2 2 3 2 3" xfId="15151" xr:uid="{1AB5D9B0-BBBB-44CC-B113-76C8FA01D6B5}"/>
    <cellStyle name="Comma 4 8 2 2 3 3" xfId="8381" xr:uid="{EEFE138A-80F3-4712-916C-3F3A7998F74C}"/>
    <cellStyle name="Comma 4 8 2 2 3 4" xfId="13704" xr:uid="{C032DD2F-62F6-4CE0-9637-26E56387A6DF}"/>
    <cellStyle name="Comma 4 8 2 2 4" xfId="4348" xr:uid="{6138DB46-FA32-4196-8F7C-4BCA45D0914F}"/>
    <cellStyle name="Comma 4 8 2 2 4 2" xfId="9938" xr:uid="{5DCFEF2D-DE51-49C5-918C-2A05D0597E6A}"/>
    <cellStyle name="Comma 4 8 2 2 4 3" xfId="14438" xr:uid="{3EC8458C-0057-447B-A753-BEC06B72A8F6}"/>
    <cellStyle name="Comma 4 8 2 2 5" xfId="6311" xr:uid="{D133DCDD-4CAF-48A7-8FC2-C86BA744BC04}"/>
    <cellStyle name="Comma 4 8 2 2 5 2" xfId="11606" xr:uid="{B2423781-E333-4657-A5CF-81661D3510DB}"/>
    <cellStyle name="Comma 4 8 2 2 6" xfId="6582" xr:uid="{2C67D63C-1236-49F7-A003-542790272B36}"/>
    <cellStyle name="Comma 4 8 2 2 6 2" xfId="11870" xr:uid="{949E19F4-9BA3-4A33-A009-CE26B82EC6C8}"/>
    <cellStyle name="Comma 4 8 2 2 7" xfId="7621" xr:uid="{344D5669-8E19-421D-B816-C1F95085E8EC}"/>
    <cellStyle name="Comma 4 8 2 2 8" xfId="12985" xr:uid="{0E5F1B1F-DDA1-4336-BBBE-FD149D0CB3FF}"/>
    <cellStyle name="Comma 4 8 2 2 9" xfId="2892" xr:uid="{FB018ADD-D5AE-4F51-9484-2607564AB9CC}"/>
    <cellStyle name="Comma 4 8 2 3" xfId="1096" xr:uid="{00000000-0005-0000-0000-000047040000}"/>
    <cellStyle name="Comma 4 8 2 3 2" xfId="5228" xr:uid="{F0CCCD6D-BFC4-415F-A5FF-ACFFC9144C92}"/>
    <cellStyle name="Comma 4 8 2 3 2 2" xfId="10620" xr:uid="{313F0B59-EFF5-4CB7-A546-F9DF634EEC26}"/>
    <cellStyle name="Comma 4 8 2 3 2 2 2" xfId="15333" xr:uid="{FA2A9EF1-CFE0-41E2-AC49-C73C9451012D}"/>
    <cellStyle name="Comma 4 8 2 3 2 3" xfId="13886" xr:uid="{58460886-B3F6-4E5A-843A-4DEBA809E9B1}"/>
    <cellStyle name="Comma 4 8 2 3 3" xfId="4552" xr:uid="{11FBCDDA-4080-40B4-802D-D3523BCBCAE0}"/>
    <cellStyle name="Comma 4 8 2 3 3 2" xfId="10111" xr:uid="{8E04CECC-541F-4E7C-8F66-AB8B85E92992}"/>
    <cellStyle name="Comma 4 8 2 3 3 3" xfId="14619" xr:uid="{998D8A28-7DF1-4C3E-BD0C-A29C61E9A08D}"/>
    <cellStyle name="Comma 4 8 2 3 4" xfId="6752" xr:uid="{88BC34DA-3A5F-4C09-9043-ED7B76C6A3C9}"/>
    <cellStyle name="Comma 4 8 2 3 4 2" xfId="12040" xr:uid="{33A433EB-D933-40DA-848A-313585C049EC}"/>
    <cellStyle name="Comma 4 8 2 3 5" xfId="8650" xr:uid="{93ABC0F0-4E7A-43A9-8EBB-22DB02E9B20C}"/>
    <cellStyle name="Comma 4 8 2 3 6" xfId="7808" xr:uid="{20051E3C-1C4A-4FB5-91CC-A99C2CF0181D}"/>
    <cellStyle name="Comma 4 8 2 3 7" xfId="13172" xr:uid="{63DEC6D5-BFA4-4675-86A9-BF8709E6F5EA}"/>
    <cellStyle name="Comma 4 8 2 3 8" xfId="2925" xr:uid="{6E6461D2-EE38-42B5-B329-0226B6A60D9E}"/>
    <cellStyle name="Comma 4 8 2 4" xfId="4897" xr:uid="{77E462EE-57C4-4AD1-95BE-E09817C688B4}"/>
    <cellStyle name="Comma 4 8 2 4 2" xfId="7079" xr:uid="{C07278A2-635C-4760-BE09-9460BA8A32CE}"/>
    <cellStyle name="Comma 4 8 2 4 2 2" xfId="12365" xr:uid="{CAEC4F01-C18D-46DA-B0C7-2E23E9B72781}"/>
    <cellStyle name="Comma 4 8 2 4 2 3" xfId="14991" xr:uid="{9102F230-839F-4449-A174-D877F8C9A9C6}"/>
    <cellStyle name="Comma 4 8 2 4 3" xfId="8221" xr:uid="{489384C9-CC38-48DC-A2A5-7266279AA92D}"/>
    <cellStyle name="Comma 4 8 2 4 4" xfId="13544" xr:uid="{44124D7B-81B0-4E6C-A38E-4A59A4A8D40A}"/>
    <cellStyle name="Comma 4 8 2 5" xfId="4277" xr:uid="{AEBAC938-3F21-4D9A-8FD3-6DA045E035E9}"/>
    <cellStyle name="Comma 4 8 2 5 2" xfId="9870" xr:uid="{541D73CD-3326-4A43-AFCE-C5C4C0ACBFB6}"/>
    <cellStyle name="Comma 4 8 2 5 3" xfId="14279" xr:uid="{27D5B1B4-F43B-481C-A62F-132961553702}"/>
    <cellStyle name="Comma 4 8 2 6" xfId="5986" xr:uid="{9F85CAD9-3F33-4CBD-97E6-64BE98EE0C75}"/>
    <cellStyle name="Comma 4 8 2 6 2" xfId="11282" xr:uid="{35F9EF3A-E8C3-43AD-BE72-A902F6EB596C}"/>
    <cellStyle name="Comma 4 8 2 7" xfId="6445" xr:uid="{2CF26D50-5EBE-44C9-8F5D-0F3D7437379C}"/>
    <cellStyle name="Comma 4 8 2 7 2" xfId="11733" xr:uid="{8A7C9C6D-511C-46AA-B2A4-6A1FB7D712D7}"/>
    <cellStyle name="Comma 4 8 2 8" xfId="7461" xr:uid="{4B0C125F-E9F9-4D44-872E-4FDFD54E2D25}"/>
    <cellStyle name="Comma 4 8 2 9" xfId="12825" xr:uid="{1F990FD0-9DB9-4316-B0B0-9CC3F3CF2FF6}"/>
    <cellStyle name="Comma 4 8 3" xfId="1097" xr:uid="{00000000-0005-0000-0000-000048040000}"/>
    <cellStyle name="Comma 4 8 3 2" xfId="4623" xr:uid="{FF890B1C-D8C7-4BA3-AEF4-2641BFFDF3FE}"/>
    <cellStyle name="Comma 4 8 3 2 2" xfId="5307" xr:uid="{2A2F1EB3-4E7B-4EAA-A0EF-B75F09049D36}"/>
    <cellStyle name="Comma 4 8 3 2 2 2" xfId="10699" xr:uid="{362C516B-66DE-463B-B587-DA3922727E31}"/>
    <cellStyle name="Comma 4 8 3 2 2 2 2" xfId="15412" xr:uid="{37125D1D-F996-4030-B07B-C3F109A2C80D}"/>
    <cellStyle name="Comma 4 8 3 2 2 3" xfId="13965" xr:uid="{10B7EE65-6F84-408B-B506-D02C001BF76A}"/>
    <cellStyle name="Comma 4 8 3 2 3" xfId="6828" xr:uid="{3443A99A-B6A6-4571-8060-A9E559CBFB46}"/>
    <cellStyle name="Comma 4 8 3 2 3 2" xfId="12116" xr:uid="{E105A020-18C5-4473-A717-FEAFC8AD9B18}"/>
    <cellStyle name="Comma 4 8 3 2 3 3" xfId="14698" xr:uid="{D656E85B-A33A-4A4C-9668-ACEC6C6640AA}"/>
    <cellStyle name="Comma 4 8 3 2 4" xfId="10181" xr:uid="{5E160CB4-8535-4765-972E-B4DDC8E543B2}"/>
    <cellStyle name="Comma 4 8 3 2 5" xfId="7887" xr:uid="{0920CCE3-B3DB-4AA9-9539-A519779A7374}"/>
    <cellStyle name="Comma 4 8 3 2 6" xfId="13251" xr:uid="{BB202F48-12F5-496E-BCA8-81654D36B74A}"/>
    <cellStyle name="Comma 4 8 3 3" xfId="4970" xr:uid="{45E50906-F330-4839-B237-0F2BE0D50607}"/>
    <cellStyle name="Comma 4 8 3 3 2" xfId="7157" xr:uid="{C4BEFA0C-992A-4916-B481-A7BFD56B16A3}"/>
    <cellStyle name="Comma 4 8 3 3 2 2" xfId="12443" xr:uid="{E9914265-05E6-438C-93AA-38BC59601F28}"/>
    <cellStyle name="Comma 4 8 3 3 2 3" xfId="15070" xr:uid="{140F4A81-E0C8-4FCA-9441-E51C92AE4FB0}"/>
    <cellStyle name="Comma 4 8 3 3 3" xfId="8300" xr:uid="{6FF568EB-CDF0-4225-9A4E-54B7E0CDBAB9}"/>
    <cellStyle name="Comma 4 8 3 3 4" xfId="13623" xr:uid="{2C8F9C54-2821-40B7-83B1-D94B37D89C7D}"/>
    <cellStyle name="Comma 4 8 3 4" xfId="4194" xr:uid="{03BE49BF-ED35-403C-9463-C99FC54F6965}"/>
    <cellStyle name="Comma 4 8 3 4 2" xfId="9788" xr:uid="{6CC75864-A883-4637-BC52-E2D3CDC161BF}"/>
    <cellStyle name="Comma 4 8 3 4 3" xfId="14358" xr:uid="{18142DC2-70AE-4DC5-9FA4-C792A908D12E}"/>
    <cellStyle name="Comma 4 8 3 5" xfId="6160" xr:uid="{59EFEE4B-4479-4219-A39F-7EB26FB4EF00}"/>
    <cellStyle name="Comma 4 8 3 5 2" xfId="11456" xr:uid="{E8CFD88A-2EAB-4FCF-9A29-18D20F882978}"/>
    <cellStyle name="Comma 4 8 3 6" xfId="6513" xr:uid="{F5C14570-0E8F-4019-A992-2DD99FFE111D}"/>
    <cellStyle name="Comma 4 8 3 6 2" xfId="11801" xr:uid="{7B6DC02E-3E70-46A4-B39F-6B13E794C643}"/>
    <cellStyle name="Comma 4 8 3 7" xfId="7540" xr:uid="{1A3F4135-E019-4E3A-826A-03EF428EAB85}"/>
    <cellStyle name="Comma 4 8 3 8" xfId="12904" xr:uid="{407DDC49-019B-4622-A661-9FCCA82B2732}"/>
    <cellStyle name="Comma 4 8 3 9" xfId="2811" xr:uid="{CB3BC451-06D6-4EDD-83CB-D5ABD4CF87D8}"/>
    <cellStyle name="Comma 4 8 4" xfId="1098" xr:uid="{00000000-0005-0000-0000-000049040000}"/>
    <cellStyle name="Comma 4 8 4 2" xfId="5147" xr:uid="{D7C827C9-584C-4463-9342-081ACB9B58E8}"/>
    <cellStyle name="Comma 4 8 4 2 2" xfId="10539" xr:uid="{D649CEB9-FFAB-41B0-9024-7A65F05E2056}"/>
    <cellStyle name="Comma 4 8 4 2 2 2" xfId="15252" xr:uid="{6383E8F1-78FB-4894-9C25-17E1682142E5}"/>
    <cellStyle name="Comma 4 8 4 2 3" xfId="13805" xr:uid="{471A20A7-11DC-423C-B329-C30401DAB3A4}"/>
    <cellStyle name="Comma 4 8 4 3" xfId="4485" xr:uid="{C7DBD2E5-70E7-4748-8DA0-D23DCB089CAB}"/>
    <cellStyle name="Comma 4 8 4 3 2" xfId="10045" xr:uid="{748CF21A-0154-4EB9-A8AE-B12D8685225A}"/>
    <cellStyle name="Comma 4 8 4 3 3" xfId="14538" xr:uid="{7AFEC04F-421D-4594-9D88-5BAF6BC64652}"/>
    <cellStyle name="Comma 4 8 4 4" xfId="6675" xr:uid="{7C63853E-1364-4ABA-82EF-82AE7269E4B8}"/>
    <cellStyle name="Comma 4 8 4 4 2" xfId="11963" xr:uid="{05547705-7DBB-4DE7-B58C-0BBD0A1CB760}"/>
    <cellStyle name="Comma 4 8 4 5" xfId="8683" xr:uid="{1F6E9A5D-D0BE-49CE-A7D9-47932345D060}"/>
    <cellStyle name="Comma 4 8 4 6" xfId="7727" xr:uid="{D6FAB873-8236-49DB-B148-B35ECED6F605}"/>
    <cellStyle name="Comma 4 8 4 7" xfId="13091" xr:uid="{3B0267F2-E5F3-4FDD-B880-E27CEC674C92}"/>
    <cellStyle name="Comma 4 8 4 8" xfId="2965" xr:uid="{D12AA579-E235-4259-9D56-1296827774E5}"/>
    <cellStyle name="Comma 4 8 5" xfId="1099" xr:uid="{00000000-0005-0000-0000-00004A040000}"/>
    <cellStyle name="Comma 4 8 5 2" xfId="4816" xr:uid="{6F20541B-A1C3-422E-B86A-FB86E805A642}"/>
    <cellStyle name="Comma 4 8 5 2 2" xfId="10367" xr:uid="{00DED025-2950-49DE-BF7B-993C58DA638C}"/>
    <cellStyle name="Comma 4 8 5 2 3" xfId="14910" xr:uid="{01B46084-F1EA-43C2-ADBF-78BAE0CB9455}"/>
    <cellStyle name="Comma 4 8 5 3" xfId="6999" xr:uid="{C1CE6300-955E-4E01-8EDC-6FF1DA6818DC}"/>
    <cellStyle name="Comma 4 8 5 3 2" xfId="12285" xr:uid="{D4915DB5-632B-42DF-9444-C946F0BE35E8}"/>
    <cellStyle name="Comma 4 8 5 4" xfId="9200" xr:uid="{9DFB2339-283A-49AD-8A55-A21B5E52615A}"/>
    <cellStyle name="Comma 4 8 5 5" xfId="8133" xr:uid="{74234B59-864F-4B91-88C6-9F1B0F1E52CD}"/>
    <cellStyle name="Comma 4 8 5 6" xfId="13463" xr:uid="{BE055383-4C42-498A-8DF4-EF48377B0BD1}"/>
    <cellStyle name="Comma 4 8 5 7" xfId="3549" xr:uid="{365FA3E8-BB5A-44F9-ADBA-CC3444E393D1}"/>
    <cellStyle name="Comma 4 8 6" xfId="3924" xr:uid="{100E015E-9DDB-4BCD-A913-11D9B8EC143F}"/>
    <cellStyle name="Comma 4 8 6 2" xfId="9541" xr:uid="{8293FE99-233E-4519-B17F-22C5087E8450}"/>
    <cellStyle name="Comma 4 8 6 3" xfId="14199" xr:uid="{9D53E51B-03EA-4FC9-B06B-2453F0CDE785}"/>
    <cellStyle name="Comma 4 8 7" xfId="5833" xr:uid="{4A623F0A-6DD2-48DE-A529-A5DD18310D23}"/>
    <cellStyle name="Comma 4 8 7 2" xfId="11130" xr:uid="{62406ECC-AD78-40B7-AAAE-377B89E01057}"/>
    <cellStyle name="Comma 4 8 8" xfId="6376" xr:uid="{70CF165A-F82E-44DD-9D65-DF3E902F0D0A}"/>
    <cellStyle name="Comma 4 8 8 2" xfId="11665" xr:uid="{D6194F7F-88D7-4DFE-8AAE-B17B2B4CBD6A}"/>
    <cellStyle name="Comma 4 8 9" xfId="7378" xr:uid="{6A8D13C2-1E07-40CF-A8AD-0B7ACDCF9004}"/>
    <cellStyle name="Comma 4 9" xfId="1100" xr:uid="{00000000-0005-0000-0000-00004B040000}"/>
    <cellStyle name="Comma 4 9 10" xfId="7392" xr:uid="{D0E16DFA-261E-4CBB-BE4A-24BB24067000}"/>
    <cellStyle name="Comma 4 9 11" xfId="12756" xr:uid="{B52EFE88-CCA6-4043-B10E-9733C27634CE}"/>
    <cellStyle name="Comma 4 9 12" xfId="2663" xr:uid="{A678A064-D79C-4D0F-BD9F-609C1F2818C6}"/>
    <cellStyle name="Comma 4 9 12 2" xfId="15722" xr:uid="{EB1EF25B-3F27-4821-8FA9-6C49BFF78350}"/>
    <cellStyle name="Comma 4 9 2" xfId="1101" xr:uid="{00000000-0005-0000-0000-00004C040000}"/>
    <cellStyle name="Comma 4 9 2 2" xfId="1102" xr:uid="{00000000-0005-0000-0000-00004D040000}"/>
    <cellStyle name="Comma 4 9 2 2 2" xfId="5319" xr:uid="{101C1660-2D95-4F63-8C94-6A1A84BB8B42}"/>
    <cellStyle name="Comma 4 9 2 2 2 2" xfId="10711" xr:uid="{4D50DEE7-C245-4616-B668-79158BB8F1BB}"/>
    <cellStyle name="Comma 4 9 2 2 2 2 2" xfId="15424" xr:uid="{6C7536DD-39C3-4199-ADC3-8287F6855B52}"/>
    <cellStyle name="Comma 4 9 2 2 2 3" xfId="13977" xr:uid="{8DAD5D50-829C-4DAC-97DF-DC0606ED68C6}"/>
    <cellStyle name="Comma 4 9 2 2 3" xfId="4634" xr:uid="{1397088E-2360-4621-AF8A-B0EF06C89DE5}"/>
    <cellStyle name="Comma 4 9 2 2 3 2" xfId="10192" xr:uid="{F3AFF047-0B67-4312-B7DF-7EE1C068CE13}"/>
    <cellStyle name="Comma 4 9 2 2 3 3" xfId="14710" xr:uid="{FBF5C636-3093-440E-B52C-2B3E70912FFD}"/>
    <cellStyle name="Comma 4 9 2 2 4" xfId="6168" xr:uid="{2AF7C882-6FDC-4015-9ACA-762052DF6198}"/>
    <cellStyle name="Comma 4 9 2 2 4 2" xfId="11463" xr:uid="{19431138-2C2F-431B-9053-4342D661C10A}"/>
    <cellStyle name="Comma 4 9 2 2 5" xfId="6839" xr:uid="{07AED813-FFD0-4631-87CE-5710EF513076}"/>
    <cellStyle name="Comma 4 9 2 2 5 2" xfId="12127" xr:uid="{839359B1-1434-413D-81D2-47C439A0B13C}"/>
    <cellStyle name="Comma 4 9 2 2 6" xfId="8833" xr:uid="{93698563-560C-4BEE-877F-163041AF0D2E}"/>
    <cellStyle name="Comma 4 9 2 2 7" xfId="7899" xr:uid="{33D76156-F860-479E-9877-A497F4F0B190}"/>
    <cellStyle name="Comma 4 9 2 2 8" xfId="13263" xr:uid="{C9121A04-6424-4A53-8B6A-4C9EE7CA7AE7}"/>
    <cellStyle name="Comma 4 9 2 2 9" xfId="3172" xr:uid="{ACF02A34-34AD-4100-B2A3-EB83424F43B1}"/>
    <cellStyle name="Comma 4 9 2 3" xfId="4982" xr:uid="{5EA8E82E-96FD-4796-97DD-626DCD15701B}"/>
    <cellStyle name="Comma 4 9 2 3 2" xfId="7169" xr:uid="{CF27FB2D-995B-4E08-A061-78B57F5A574D}"/>
    <cellStyle name="Comma 4 9 2 3 2 2" xfId="12455" xr:uid="{CB4F8E0D-C101-4DA4-A983-9D67388CF556}"/>
    <cellStyle name="Comma 4 9 2 3 2 3" xfId="15082" xr:uid="{7E97EDE0-AEE0-49D2-B97B-DE381E0D53DB}"/>
    <cellStyle name="Comma 4 9 2 3 3" xfId="8312" xr:uid="{5F4FD09D-9174-4D1C-BA0F-C7649418C7CD}"/>
    <cellStyle name="Comma 4 9 2 3 4" xfId="13635" xr:uid="{CA6CA9AE-59F6-41A6-B21A-89D9E5F93141}"/>
    <cellStyle name="Comma 4 9 2 4" xfId="4208" xr:uid="{32AF406F-4F44-485D-9BB6-929455A26C75}"/>
    <cellStyle name="Comma 4 9 2 4 2" xfId="9801" xr:uid="{741FA94A-2E56-407B-8E66-1533E36AA9B5}"/>
    <cellStyle name="Comma 4 9 2 4 3" xfId="14370" xr:uid="{46AF58DE-EE12-46AB-B347-32EB9A8BBF66}"/>
    <cellStyle name="Comma 4 9 2 5" xfId="5842" xr:uid="{A46A2250-C11E-4FDE-9A2A-C41E88864F24}"/>
    <cellStyle name="Comma 4 9 2 5 2" xfId="11139" xr:uid="{32C2009F-11A2-4EE9-8E33-FEFCFEA7176A}"/>
    <cellStyle name="Comma 4 9 2 6" xfId="6524" xr:uid="{D31F340B-B72B-4724-AF58-F08ED9F940E3}"/>
    <cellStyle name="Comma 4 9 2 6 2" xfId="11812" xr:uid="{753C5752-FB51-4E93-B0DF-D7D91948CD38}"/>
    <cellStyle name="Comma 4 9 2 7" xfId="7552" xr:uid="{92897305-4811-44FA-B067-5A1125A881E6}"/>
    <cellStyle name="Comma 4 9 2 8" xfId="12916" xr:uid="{56BC5BF5-060F-4094-97DB-33528470589D}"/>
    <cellStyle name="Comma 4 9 2 9" xfId="2823" xr:uid="{1442F4B7-E0F3-44CA-BA96-A2D182DC406F}"/>
    <cellStyle name="Comma 4 9 3" xfId="1103" xr:uid="{00000000-0005-0000-0000-00004E040000}"/>
    <cellStyle name="Comma 4 9 3 2" xfId="5159" xr:uid="{49EB5FE7-051B-4948-8943-9601E5B6C49F}"/>
    <cellStyle name="Comma 4 9 3 2 2" xfId="10551" xr:uid="{56E9B1F5-9A1C-4FFF-B116-EA48880DB6AE}"/>
    <cellStyle name="Comma 4 9 3 2 2 2" xfId="15264" xr:uid="{0417E079-A2CC-43F0-A961-FCAD91DF45ED}"/>
    <cellStyle name="Comma 4 9 3 2 3" xfId="13817" xr:uid="{EFE609BB-F786-4B0B-9A1F-D0E8DD398349}"/>
    <cellStyle name="Comma 4 9 3 3" xfId="4494" xr:uid="{59756D04-9629-4642-9C75-F8DE491B4FE0}"/>
    <cellStyle name="Comma 4 9 3 3 2" xfId="10053" xr:uid="{B8BFEADB-C087-48BB-8D63-60AE4CE43077}"/>
    <cellStyle name="Comma 4 9 3 3 3" xfId="14550" xr:uid="{7C6B370F-4671-4269-80F3-C482DD5005BB}"/>
    <cellStyle name="Comma 4 9 3 4" xfId="6042" xr:uid="{B522C9CE-84E9-4E9E-AAB8-D46EAC66D667}"/>
    <cellStyle name="Comma 4 9 3 4 2" xfId="11338" xr:uid="{119F43F0-95C4-4BF5-A6E9-4A739C2012E5}"/>
    <cellStyle name="Comma 4 9 3 5" xfId="6686" xr:uid="{11E9DD18-FF61-400D-ACE1-E2B04A3EA81E}"/>
    <cellStyle name="Comma 4 9 3 5 2" xfId="11974" xr:uid="{BC78A010-273C-464B-94BF-D39F936DF920}"/>
    <cellStyle name="Comma 4 9 3 6" xfId="8539" xr:uid="{75D61E13-2F86-479F-9B07-E644A80CB459}"/>
    <cellStyle name="Comma 4 9 3 7" xfId="7739" xr:uid="{3ABAFD17-248C-4A52-A0B0-21144DE27374}"/>
    <cellStyle name="Comma 4 9 3 8" xfId="13103" xr:uid="{486A6E1E-EE38-42E6-A1F2-1958AB49ED13}"/>
    <cellStyle name="Comma 4 9 3 9" xfId="2546" xr:uid="{F6D0DB0F-DCBB-480A-9370-59AFA253C091}"/>
    <cellStyle name="Comma 4 9 4" xfId="1104" xr:uid="{00000000-0005-0000-0000-00004F040000}"/>
    <cellStyle name="Comma 4 9 4 2" xfId="4828" xr:uid="{C98CEFBD-DD7E-47B9-9A13-0C1959192E2D}"/>
    <cellStyle name="Comma 4 9 4 2 2" xfId="10379" xr:uid="{92E4A973-31A4-4862-873E-62785038DCCF}"/>
    <cellStyle name="Comma 4 9 4 2 3" xfId="14922" xr:uid="{BA9D6B76-4C5D-4160-B79E-95579AD7CDA0}"/>
    <cellStyle name="Comma 4 9 4 3" xfId="7010" xr:uid="{7421EB3A-9E6B-4DE7-89EA-CBB928BED89F}"/>
    <cellStyle name="Comma 4 9 4 3 2" xfId="12296" xr:uid="{5EC946E0-B4F7-47CE-ACDC-5C1C176F5AF7}"/>
    <cellStyle name="Comma 4 9 4 4" xfId="8147" xr:uid="{C307CAC4-DBAF-45C0-8E03-989B45E77549}"/>
    <cellStyle name="Comma 4 9 4 5" xfId="13475" xr:uid="{80F37D77-68E1-4D41-85D4-B1B2B24AF38D}"/>
    <cellStyle name="Comma 4 9 4 6" xfId="3113" xr:uid="{28C65F75-8864-4F7E-B47B-6B83F5B1A0A5}"/>
    <cellStyle name="Comma 4 9 5" xfId="1105" xr:uid="{00000000-0005-0000-0000-000050040000}"/>
    <cellStyle name="Comma 4 9 5 2" xfId="8946" xr:uid="{D11680E6-8288-47AE-82F0-88B088704F82}"/>
    <cellStyle name="Comma 4 9 5 3" xfId="14211" xr:uid="{EA794829-F1F0-454E-B3B1-550E7C30035B}"/>
    <cellStyle name="Comma 4 9 5 4" xfId="3296" xr:uid="{A399672B-2EAA-4C61-BBF2-F702E828748A}"/>
    <cellStyle name="Comma 4 9 6" xfId="1106" xr:uid="{00000000-0005-0000-0000-000051040000}"/>
    <cellStyle name="Comma 4 9 6 2" xfId="9321" xr:uid="{50CF36C0-E4E4-476B-8BC1-FF6719CF4114}"/>
    <cellStyle name="Comma 4 9 6 3" xfId="3684" xr:uid="{B6C8F8CF-BB89-4679-BA23-DC9C1222C9EE}"/>
    <cellStyle name="Comma 4 9 7" xfId="3785" xr:uid="{D2C8C448-34F1-4ABD-A58A-80494D552091}"/>
    <cellStyle name="Comma 4 9 7 2" xfId="9410" xr:uid="{E2005481-C784-4C75-ACA9-22CBDE45845E}"/>
    <cellStyle name="Comma 4 9 8" xfId="5668" xr:uid="{DCCB6AFA-43DE-4C5A-A2BF-84CB80629818}"/>
    <cellStyle name="Comma 4 9 8 2" xfId="10978" xr:uid="{5E23C781-53D5-416A-8336-FEDB4ECAAE3B}"/>
    <cellStyle name="Comma 4 9 9" xfId="6389" xr:uid="{61CDC0B8-A54A-4EA5-96A1-D272A5D24F3A}"/>
    <cellStyle name="Comma 4 9 9 2" xfId="11677" xr:uid="{1B2F5DB6-D1B2-4A03-9AC4-BAD4AB04EB98}"/>
    <cellStyle name="Comma 40" xfId="1107" xr:uid="{00000000-0005-0000-0000-000052040000}"/>
    <cellStyle name="Comma 40 2" xfId="9362" xr:uid="{C3DD317D-6119-43FF-937A-FDB42F1B5BD7}"/>
    <cellStyle name="Comma 40 3" xfId="3720" xr:uid="{933F4819-1BF8-432D-A796-96398D88D7F9}"/>
    <cellStyle name="Comma 41" xfId="1108" xr:uid="{00000000-0005-0000-0000-000053040000}"/>
    <cellStyle name="Comma 41 2" xfId="9364" xr:uid="{19D55CE5-466B-4936-B45D-3CDE103072BB}"/>
    <cellStyle name="Comma 41 3" xfId="3723" xr:uid="{1BD6C914-627B-42E8-B981-225A0E5FDA38}"/>
    <cellStyle name="Comma 42" xfId="1109" xr:uid="{00000000-0005-0000-0000-000054040000}"/>
    <cellStyle name="Comma 42 2" xfId="9366" xr:uid="{8E17A606-4BA8-42E2-A6BC-8084039047CD}"/>
    <cellStyle name="Comma 42 3" xfId="3726" xr:uid="{84E67EFD-1A7B-4E9F-A900-B927AE327829}"/>
    <cellStyle name="Comma 43" xfId="1110" xr:uid="{00000000-0005-0000-0000-000055040000}"/>
    <cellStyle name="Comma 43 2" xfId="9368" xr:uid="{549D3969-1D51-411F-9FFF-D46D0B7BE51C}"/>
    <cellStyle name="Comma 43 3" xfId="3729" xr:uid="{86D13E61-506D-4C6C-B194-46A97CD989B2}"/>
    <cellStyle name="Comma 44" xfId="1111" xr:uid="{00000000-0005-0000-0000-000056040000}"/>
    <cellStyle name="Comma 44 2" xfId="9371" xr:uid="{63A036E8-98F3-4CFD-9E71-C6C06FF5ABCF}"/>
    <cellStyle name="Comma 44 3" xfId="3733" xr:uid="{AB098926-42FD-453D-ABA2-E4E56B3315AE}"/>
    <cellStyle name="Comma 45" xfId="1112" xr:uid="{00000000-0005-0000-0000-000057040000}"/>
    <cellStyle name="Comma 45 2" xfId="9374" xr:uid="{9EC9B37F-CB5B-4797-B706-C344FAE5A250}"/>
    <cellStyle name="Comma 45 3" xfId="3737" xr:uid="{1126CCB8-253D-45D7-9CC1-6704B656AFD6}"/>
    <cellStyle name="Comma 46" xfId="1113" xr:uid="{00000000-0005-0000-0000-000058040000}"/>
    <cellStyle name="Comma 46 2" xfId="9378" xr:uid="{301509F6-A8D3-4D0A-A65A-D86E0A81927C}"/>
    <cellStyle name="Comma 46 3" xfId="3740" xr:uid="{D31F627D-CA8C-4672-8021-9B5CB31E48EE}"/>
    <cellStyle name="Comma 47" xfId="1114" xr:uid="{00000000-0005-0000-0000-000059040000}"/>
    <cellStyle name="Comma 47 2" xfId="9422" xr:uid="{DD80B9B8-FED4-4646-8E5E-31FFAAC907EF}"/>
    <cellStyle name="Comma 47 3" xfId="3801" xr:uid="{07D5B954-1EF0-4FB1-8D87-F3AF786DB866}"/>
    <cellStyle name="Comma 48" xfId="1115" xr:uid="{00000000-0005-0000-0000-00005A040000}"/>
    <cellStyle name="Comma 48 2" xfId="9420" xr:uid="{1418AF1C-F198-4F75-8D3D-245775462E53}"/>
    <cellStyle name="Comma 48 3" xfId="3796" xr:uid="{B52328BB-AEB2-4AC6-AEC6-FE9FB14CFBF2}"/>
    <cellStyle name="Comma 49" xfId="1116" xr:uid="{00000000-0005-0000-0000-00005B040000}"/>
    <cellStyle name="Comma 49 2" xfId="9729" xr:uid="{82AE1FCE-B9C6-41A6-8625-E5206AA860BA}"/>
    <cellStyle name="Comma 49 3" xfId="4121" xr:uid="{C17D683A-A81D-445C-931B-9D3448798743}"/>
    <cellStyle name="Comma 5" xfId="1117" xr:uid="{00000000-0005-0000-0000-00005C040000}"/>
    <cellStyle name="Comma 5 10" xfId="1118" xr:uid="{00000000-0005-0000-0000-00005D040000}"/>
    <cellStyle name="Comma 5 10 2" xfId="4762" xr:uid="{A14C65D5-5FF3-4BF7-A704-1D8BC368B157}"/>
    <cellStyle name="Comma 5 10 2 2" xfId="10320" xr:uid="{D981B717-B9C5-4D54-9D0F-988DA45F0B73}"/>
    <cellStyle name="Comma 5 10 2 2 2" xfId="14855" xr:uid="{28D8EC63-A747-4375-9EE8-D051CA789662}"/>
    <cellStyle name="Comma 5 10 2 3" xfId="13408" xr:uid="{768DAE18-44A5-4ED6-93AA-A0AC65E4DEDE}"/>
    <cellStyle name="Comma 5 10 3" xfId="4385" xr:uid="{7408D3C7-3CFD-4891-AEDF-67183C455DC9}"/>
    <cellStyle name="Comma 5 10 3 2" xfId="9969" xr:uid="{2BB280C7-4EBF-4444-9A5E-24544FD0450A}"/>
    <cellStyle name="Comma 5 10 3 3" xfId="14144" xr:uid="{70F20BD9-8CDB-4893-9632-3A6FE44C06B7}"/>
    <cellStyle name="Comma 5 10 4" xfId="6933" xr:uid="{42594DEF-2CE7-4B2F-A727-BC1AABCE91A3}"/>
    <cellStyle name="Comma 5 10 4 2" xfId="12220" xr:uid="{53904A44-9EDC-41CC-ABA6-FC3039593470}"/>
    <cellStyle name="Comma 5 10 5" xfId="9009" xr:uid="{731F4977-9940-48A2-8E00-975910A1C894}"/>
    <cellStyle name="Comma 5 10 6" xfId="8011" xr:uid="{E4BF031E-D6B0-4DA6-A813-D7B7D07A1304}"/>
    <cellStyle name="Comma 5 10 7" xfId="12679" xr:uid="{75138ACF-B1E7-44B8-852D-1D3731EAE9BD}"/>
    <cellStyle name="Comma 5 10 8" xfId="3360" xr:uid="{BE097849-A57F-4347-87E7-1E0E522C05A2}"/>
    <cellStyle name="Comma 5 11" xfId="1119" xr:uid="{00000000-0005-0000-0000-00005E040000}"/>
    <cellStyle name="Comma 5 11 2" xfId="5415" xr:uid="{A7A444C9-1E40-4AB9-B11C-33E070F9BAE8}"/>
    <cellStyle name="Comma 5 11 2 2" xfId="10807" xr:uid="{37128AF3-C768-4E9C-906A-688CF5BB5A3F}"/>
    <cellStyle name="Comma 5 11 2 2 2" xfId="15520" xr:uid="{7640A277-B7B4-4D31-B9C2-5E6C3AC6F5AB}"/>
    <cellStyle name="Comma 5 11 2 3" xfId="14073" xr:uid="{D8574D5C-E104-4D8B-85F5-2C9D5AAB2903}"/>
    <cellStyle name="Comma 5 11 3" xfId="4717" xr:uid="{7FE8E52A-D82A-4132-9D10-60AC867ED34B}"/>
    <cellStyle name="Comma 5 11 3 2" xfId="10275" xr:uid="{D22BB5F8-380E-4D2D-9770-031973DCA3CF}"/>
    <cellStyle name="Comma 5 11 3 3" xfId="14806" xr:uid="{573FB5D3-37D1-4AC2-BEFD-F170EB30760D}"/>
    <cellStyle name="Comma 5 11 4" xfId="9356" xr:uid="{78A157ED-7508-482E-8FFA-138FF1E36CCD}"/>
    <cellStyle name="Comma 5 11 5" xfId="13359" xr:uid="{03C522B1-9BB4-448E-8CD8-C73E1B51D0C1}"/>
    <cellStyle name="Comma 5 11 6" xfId="3714" xr:uid="{7F009DEE-D9E6-4066-9A5E-A5287779638D}"/>
    <cellStyle name="Comma 5 12" xfId="3739" xr:uid="{FFC9EDCA-F42C-46F7-A11E-1C93D55C73B5}"/>
    <cellStyle name="Comma 5 12 2" xfId="4736" xr:uid="{0294F1F0-C15B-4F73-8364-DA76978FDD8F}"/>
    <cellStyle name="Comma 5 12 2 2" xfId="10294" xr:uid="{1BE52FA7-BB2D-476C-8470-6FCB425DAE53}"/>
    <cellStyle name="Comma 5 12 2 3" xfId="14825" xr:uid="{AA3283F2-E52D-4271-A1EB-37C6194689BA}"/>
    <cellStyle name="Comma 5 12 3" xfId="9376" xr:uid="{16EB89D7-42A8-4442-A3FA-003D30D3D265}"/>
    <cellStyle name="Comma 5 12 4" xfId="13378" xr:uid="{D31049CB-ECA0-4B48-AC52-16E618703CB2}"/>
    <cellStyle name="Comma 5 13" xfId="3787" xr:uid="{4F5620A6-0462-4374-B192-E91805DD4378}"/>
    <cellStyle name="Comma 5 13 2" xfId="9412" xr:uid="{50078537-2EF3-4592-9797-85E1518ACBF7}"/>
    <cellStyle name="Comma 5 13 3" xfId="14115" xr:uid="{32051758-67AC-4B2C-848B-6464C793BB45}"/>
    <cellStyle name="Comma 5 14" xfId="5508" xr:uid="{37D8E743-4AE0-4940-8268-44DBDDE30A4E}"/>
    <cellStyle name="Comma 5 14 2" xfId="10865" xr:uid="{E8DE18C8-61C0-41A4-A05D-5FBD8C44AE08}"/>
    <cellStyle name="Comma 5 15" xfId="5571" xr:uid="{39B35B5A-2FAC-4FE4-9482-B63AE385B693}"/>
    <cellStyle name="Comma 5 15 2" xfId="10904" xr:uid="{AD292222-B31B-4A32-A82B-CDFAA129ED49}"/>
    <cellStyle name="Comma 5 16" xfId="5614" xr:uid="{96090CEB-104E-4688-9529-FF3C6AA98042}"/>
    <cellStyle name="Comma 5 16 2" xfId="10933" xr:uid="{FA797461-0BAC-42A3-AFC2-7BF7837F73B7}"/>
    <cellStyle name="Comma 5 17" xfId="8112" xr:uid="{1381324D-EFB0-4E5F-BB06-4B04CFDBC1A1}"/>
    <cellStyle name="Comma 5 18" xfId="7302" xr:uid="{9FFD22B5-E1B9-4E42-A63F-0EA9667D8A3C}"/>
    <cellStyle name="Comma 5 19" xfId="12635" xr:uid="{CC110A1A-DB4C-4B00-9D87-1A28CAD11B84}"/>
    <cellStyle name="Comma 5 2" xfId="1120" xr:uid="{00000000-0005-0000-0000-00005F040000}"/>
    <cellStyle name="Comma 5 2 10" xfId="4747" xr:uid="{DC5285B1-8255-4AC0-A339-A56EC77361F2}"/>
    <cellStyle name="Comma 5 2 10 2" xfId="10305" xr:uid="{87621D39-7A37-4D58-9665-5501F4E6FC1F}"/>
    <cellStyle name="Comma 5 2 10 2 2" xfId="14837" xr:uid="{24824AF9-0B6A-4B49-A1DC-9FCBE46300AE}"/>
    <cellStyle name="Comma 5 2 10 3" xfId="13390" xr:uid="{960EE296-6AC9-4B99-9FB2-8706D40BD8B5}"/>
    <cellStyle name="Comma 5 2 11" xfId="3790" xr:uid="{859926CB-50DC-4D40-86FB-177770398E92}"/>
    <cellStyle name="Comma 5 2 11 2" xfId="9415" xr:uid="{BE2C7104-0BAB-464A-9ADF-9EABCCA57488}"/>
    <cellStyle name="Comma 5 2 11 3" xfId="14127" xr:uid="{6BC5A108-EC47-4078-87E5-A85898D39504}"/>
    <cellStyle name="Comma 5 2 12" xfId="5674" xr:uid="{6ACB2BDF-7619-40B3-9014-7524FEEC4517}"/>
    <cellStyle name="Comma 5 2 12 2" xfId="10983" xr:uid="{498AFCBB-6924-44B1-B108-AB5D99ABB80F}"/>
    <cellStyle name="Comma 5 2 13" xfId="5638" xr:uid="{CDBB1D21-FEAF-4264-A0BB-68C3B082DE65}"/>
    <cellStyle name="Comma 5 2 13 2" xfId="10954" xr:uid="{6D10C9A3-E37D-4542-8268-FD248A16FBB6}"/>
    <cellStyle name="Comma 5 2 14" xfId="7301" xr:uid="{8ED32AF5-B11B-419D-90AA-FDB17D610C69}"/>
    <cellStyle name="Comma 5 2 15" xfId="12656" xr:uid="{8802514E-FD78-4B33-88FC-951203C6B5CF}"/>
    <cellStyle name="Comma 5 2 16" xfId="1121" xr:uid="{00000000-0005-0000-0000-000060040000}"/>
    <cellStyle name="Comma 5 2 16 10" xfId="2518" xr:uid="{3DB38748-C153-4E84-B3C9-F77D429266AA}"/>
    <cellStyle name="Comma 5 2 16 2" xfId="1122" xr:uid="{00000000-0005-0000-0000-000061040000}"/>
    <cellStyle name="Comma 5 2 16 2 2" xfId="1123" xr:uid="{00000000-0005-0000-0000-000062040000}"/>
    <cellStyle name="Comma 5 2 16 2 2 2" xfId="4646" xr:uid="{9D97CF85-9776-4479-BCEE-ACFAEFAE0D1F}"/>
    <cellStyle name="Comma 5 2 16 2 2 2 2" xfId="5333" xr:uid="{3449B026-16B1-435D-A35A-089CDB7D2085}"/>
    <cellStyle name="Comma 5 2 16 2 2 2 2 2" xfId="10725" xr:uid="{CCF41DB7-91E1-415E-99C1-4FB71BBF2628}"/>
    <cellStyle name="Comma 5 2 16 2 2 2 2 2 2" xfId="15438" xr:uid="{881A45D7-F21B-4E25-9578-4CEF4FFF1126}"/>
    <cellStyle name="Comma 5 2 16 2 2 2 2 3" xfId="13991" xr:uid="{6BDEF92E-81A4-4E18-BC0A-9EE7510F2409}"/>
    <cellStyle name="Comma 5 2 16 2 2 2 3" xfId="6852" xr:uid="{26D3B13A-BE7E-480C-84D3-44525D5DB190}"/>
    <cellStyle name="Comma 5 2 16 2 2 2 3 2" xfId="12140" xr:uid="{7B20370D-479D-476E-859A-ED626E8E812F}"/>
    <cellStyle name="Comma 5 2 16 2 2 2 3 3" xfId="14724" xr:uid="{608BA0BB-CE79-446D-9A6D-25DBA8D28E51}"/>
    <cellStyle name="Comma 5 2 16 2 2 2 4" xfId="10204" xr:uid="{BC844B62-0442-4DF8-AE66-6746A9375C67}"/>
    <cellStyle name="Comma 5 2 16 2 2 2 5" xfId="7913" xr:uid="{72A4847F-1CB0-41A3-B4E8-5013E91900DF}"/>
    <cellStyle name="Comma 5 2 16 2 2 2 6" xfId="13277" xr:uid="{C7B968DA-854D-4D8E-9ADE-2405FBCF6139}"/>
    <cellStyle name="Comma 5 2 16 2 2 3" xfId="4996" xr:uid="{F97DE057-CEF7-4519-8ABA-8C8F4D75AD9B}"/>
    <cellStyle name="Comma 5 2 16 2 2 3 2" xfId="7183" xr:uid="{555F3311-3220-4B03-9558-EE0930D7A9D4}"/>
    <cellStyle name="Comma 5 2 16 2 2 3 2 2" xfId="12469" xr:uid="{4D7E5EC8-BC14-49B0-8B06-BA70367BFFD4}"/>
    <cellStyle name="Comma 5 2 16 2 2 3 2 3" xfId="15096" xr:uid="{457127BC-AC94-4E20-BC80-9F62EDB3AA61}"/>
    <cellStyle name="Comma 5 2 16 2 2 3 3" xfId="8326" xr:uid="{65E85BCC-1DE1-4001-A485-17DBD892793E}"/>
    <cellStyle name="Comma 5 2 16 2 2 3 4" xfId="13649" xr:uid="{5818C565-D4BF-41A7-939B-C3A2E13B6321}"/>
    <cellStyle name="Comma 5 2 16 2 2 4" xfId="4325" xr:uid="{F43C7D30-D0DB-4FFE-9FA4-0E650219F87B}"/>
    <cellStyle name="Comma 5 2 16 2 2 4 2" xfId="9915" xr:uid="{75DAD2CF-9D07-42D1-A304-43AA3BC904AD}"/>
    <cellStyle name="Comma 5 2 16 2 2 4 3" xfId="14384" xr:uid="{A36CBD41-AECA-4F51-9439-4563FD0D575D}"/>
    <cellStyle name="Comma 5 2 16 2 2 5" xfId="6536" xr:uid="{BF732380-7C0B-4D0A-9604-997BB7A7F598}"/>
    <cellStyle name="Comma 5 2 16 2 2 5 2" xfId="11824" xr:uid="{0FA39AB6-88EC-41B5-8013-5966978CD78A}"/>
    <cellStyle name="Comma 5 2 16 2 2 6" xfId="7566" xr:uid="{F47E7810-5BA2-45B9-8207-A0C56B4F6B00}"/>
    <cellStyle name="Comma 5 2 16 2 2 7" xfId="12930" xr:uid="{EBB0F64F-CEEE-4424-80E1-2455DEE14709}"/>
    <cellStyle name="Comma 5 2 16 2 2 8" xfId="2837" xr:uid="{7E6FCBA9-CB31-432C-93AC-72900AEEA091}"/>
    <cellStyle name="Comma 5 2 16 2 3" xfId="1124" xr:uid="{00000000-0005-0000-0000-000063040000}"/>
    <cellStyle name="Comma 5 2 16 2 3 2" xfId="5173" xr:uid="{EF024992-DD9A-456A-830D-630F73E0AB08}"/>
    <cellStyle name="Comma 5 2 16 2 3 2 2" xfId="10565" xr:uid="{B1A86B3A-C676-4470-AB39-E185BA73515D}"/>
    <cellStyle name="Comma 5 2 16 2 3 2 2 2" xfId="15278" xr:uid="{AEA94FC9-9059-4691-9609-494F22C9B1F3}"/>
    <cellStyle name="Comma 5 2 16 2 3 2 3" xfId="13831" xr:uid="{898C6DC0-3F28-404C-8DEF-06D36FD150FD}"/>
    <cellStyle name="Comma 5 2 16 2 3 3" xfId="4505" xr:uid="{42304783-4E9F-49C8-8095-D2D17B328472}"/>
    <cellStyle name="Comma 5 2 16 2 3 3 2" xfId="10064" xr:uid="{68B4BE74-3B9B-4900-805F-54B26C3738A4}"/>
    <cellStyle name="Comma 5 2 16 2 3 3 3" xfId="14564" xr:uid="{208BB606-D66D-4901-9EF6-5098AC6C6592}"/>
    <cellStyle name="Comma 5 2 16 2 3 4" xfId="6699" xr:uid="{45C6849B-B3C7-4ACC-8D8E-EB2A244DA9E7}"/>
    <cellStyle name="Comma 5 2 16 2 3 4 2" xfId="11987" xr:uid="{4B99CE68-2073-4895-BDF8-A7B29E450E47}"/>
    <cellStyle name="Comma 5 2 16 2 3 5" xfId="8662" xr:uid="{55F098E3-E30A-456A-97F5-682A36AE0674}"/>
    <cellStyle name="Comma 5 2 16 2 3 6" xfId="7753" xr:uid="{8638ED2E-B9CB-47D3-B2B8-3A74BAD12323}"/>
    <cellStyle name="Comma 5 2 16 2 3 7" xfId="13117" xr:uid="{A38A7F1C-714C-49E7-8F2C-D708BAF118AA}"/>
    <cellStyle name="Comma 5 2 16 2 3 8" xfId="2942" xr:uid="{57AF2798-0F49-4166-AB5D-A442094AE916}"/>
    <cellStyle name="Comma 5 2 16 2 4" xfId="4842" xr:uid="{35A854F4-60E4-4427-9622-3E2461BA6840}"/>
    <cellStyle name="Comma 5 2 16 2 4 2" xfId="7024" xr:uid="{6A909017-DD1A-4707-A7D0-D9F0120520AC}"/>
    <cellStyle name="Comma 5 2 16 2 4 2 2" xfId="12310" xr:uid="{AD09D7B7-D92A-4B0A-8BF9-75E1F838F78D}"/>
    <cellStyle name="Comma 5 2 16 2 4 2 3" xfId="14936" xr:uid="{E352B6D9-1D80-4A4E-B2A2-542323F59722}"/>
    <cellStyle name="Comma 5 2 16 2 4 3" xfId="8161" xr:uid="{FE7D78AB-F491-4BF3-AC98-21364EE97EEC}"/>
    <cellStyle name="Comma 5 2 16 2 4 4" xfId="13489" xr:uid="{FB449432-1290-486A-8291-9C61E54B3B0B}"/>
    <cellStyle name="Comma 5 2 16 2 5" xfId="4222" xr:uid="{0313FFD2-8777-414B-980D-15A0DDC6800B}"/>
    <cellStyle name="Comma 5 2 16 2 5 2" xfId="9815" xr:uid="{76C91DE6-6AD4-49D7-AF16-EEEA0C6EB181}"/>
    <cellStyle name="Comma 5 2 16 2 5 3" xfId="14225" xr:uid="{945EDE1C-9EB7-400D-8E58-E01AE60CE0B9}"/>
    <cellStyle name="Comma 5 2 16 2 6" xfId="6401" xr:uid="{93FB498B-B23E-493B-AD82-DD1E7F483EEC}"/>
    <cellStyle name="Comma 5 2 16 2 6 2" xfId="11689" xr:uid="{7F037EAF-915A-421D-8357-342B4E1C13B7}"/>
    <cellStyle name="Comma 5 2 16 2 7" xfId="7406" xr:uid="{099E5EC8-46A1-461A-877B-135B5373C4F8}"/>
    <cellStyle name="Comma 5 2 16 2 8" xfId="12770" xr:uid="{DD039EE2-CF4A-4749-9B55-3AE34DCAA08C}"/>
    <cellStyle name="Comma 5 2 16 2 9" xfId="2677" xr:uid="{A6276593-10D5-4137-9A19-0D491D6FFA08}"/>
    <cellStyle name="Comma 5 2 16 3" xfId="1125" xr:uid="{00000000-0005-0000-0000-000064040000}"/>
    <cellStyle name="Comma 5 2 16 3 2" xfId="4574" xr:uid="{530A8D02-702F-45DD-AE85-0018F02AE763}"/>
    <cellStyle name="Comma 5 2 16 3 2 2" xfId="5252" xr:uid="{69F9716D-C759-4540-B4D6-9638689FE61F}"/>
    <cellStyle name="Comma 5 2 16 3 2 2 2" xfId="10644" xr:uid="{FF6E75B4-32C6-4379-B3C5-EC2CF196B98D}"/>
    <cellStyle name="Comma 5 2 16 3 2 2 2 2" xfId="15357" xr:uid="{FD501F5A-F0FD-418F-9B00-B3CDF2916FE7}"/>
    <cellStyle name="Comma 5 2 16 3 2 2 3" xfId="13910" xr:uid="{34A36B7D-530B-4CD7-9CD4-BA598B06E355}"/>
    <cellStyle name="Comma 5 2 16 3 2 3" xfId="6774" xr:uid="{862F3D43-0DF3-4FAF-AB8A-9D89B59B035D}"/>
    <cellStyle name="Comma 5 2 16 3 2 3 2" xfId="12062" xr:uid="{19495F23-89AE-4BC9-B8C7-42380E812C42}"/>
    <cellStyle name="Comma 5 2 16 3 2 3 3" xfId="14643" xr:uid="{03794C34-C9EF-4E40-8ABD-BEA1526EBD29}"/>
    <cellStyle name="Comma 5 2 16 3 2 4" xfId="10132" xr:uid="{FA2D58F7-B4B7-4BA6-8A2D-37EE43A1019F}"/>
    <cellStyle name="Comma 5 2 16 3 2 5" xfId="7832" xr:uid="{49D5C295-68C2-4E3C-8505-2A2D4A94B4DB}"/>
    <cellStyle name="Comma 5 2 16 3 2 6" xfId="13196" xr:uid="{C9E2EFA2-C90E-4C3A-B16D-EFC02BFC8322}"/>
    <cellStyle name="Comma 5 2 16 3 3" xfId="4918" xr:uid="{01CA0E86-0CDD-4934-9F63-50AA5221F1C3}"/>
    <cellStyle name="Comma 5 2 16 3 3 2" xfId="7102" xr:uid="{D54AA18C-3DC0-4AC1-8888-9E64A1054253}"/>
    <cellStyle name="Comma 5 2 16 3 3 2 2" xfId="12388" xr:uid="{B3EC0814-260E-4081-BF8B-7F67D1105ABD}"/>
    <cellStyle name="Comma 5 2 16 3 3 2 3" xfId="15015" xr:uid="{6DF61D11-F139-4A31-B554-BF17B5858FC1}"/>
    <cellStyle name="Comma 5 2 16 3 3 3" xfId="8245" xr:uid="{7A8E9C6F-8928-4D16-9E86-9D4DFA2B1AC5}"/>
    <cellStyle name="Comma 5 2 16 3 3 4" xfId="13568" xr:uid="{A44837C9-A645-4D90-A38A-8F01DC2721A4}"/>
    <cellStyle name="Comma 5 2 16 3 4" xfId="4295" xr:uid="{800CF2CA-3B71-4952-A160-E4294FDFF177}"/>
    <cellStyle name="Comma 5 2 16 3 4 2" xfId="9887" xr:uid="{222EE59F-8827-473C-B089-DF252474C0DE}"/>
    <cellStyle name="Comma 5 2 16 3 4 3" xfId="14303" xr:uid="{A682BF9C-9692-4F2D-886E-B113C65C8FEC}"/>
    <cellStyle name="Comma 5 2 16 3 5" xfId="6465" xr:uid="{3DB5BBD3-0893-42D3-A8D7-DEF2AD62D3DD}"/>
    <cellStyle name="Comma 5 2 16 3 5 2" xfId="11753" xr:uid="{F5A586E2-70BB-47D7-99F5-9ADC65154F39}"/>
    <cellStyle name="Comma 5 2 16 3 6" xfId="7485" xr:uid="{1F018215-4DF9-49F8-A13F-5B4229DF1DE4}"/>
    <cellStyle name="Comma 5 2 16 3 7" xfId="12849" xr:uid="{1AE59C7F-C600-4496-A71D-65F06A33F632}"/>
    <cellStyle name="Comma 5 2 16 3 8" xfId="2756" xr:uid="{A00F0E83-CD48-4958-A952-F6711C09C628}"/>
    <cellStyle name="Comma 5 2 16 4" xfId="1126" xr:uid="{00000000-0005-0000-0000-000065040000}"/>
    <cellStyle name="Comma 5 2 16 4 2" xfId="5097" xr:uid="{27FBBF5A-5C4E-4665-B3C1-D4D76783B376}"/>
    <cellStyle name="Comma 5 2 16 4 2 2" xfId="10489" xr:uid="{51C50393-E5F3-4064-B3F7-A7596256BDDE}"/>
    <cellStyle name="Comma 5 2 16 4 2 2 2" xfId="15202" xr:uid="{4D2BE06B-075E-4EA6-832C-D9706ED91E8D}"/>
    <cellStyle name="Comma 5 2 16 4 2 3" xfId="13755" xr:uid="{4DE8FE9E-E153-496E-A837-29393A5B5122}"/>
    <cellStyle name="Comma 5 2 16 4 3" xfId="4442" xr:uid="{A1DF8B9C-1657-4138-9C43-BC13FBDDEFB7}"/>
    <cellStyle name="Comma 5 2 16 4 3 2" xfId="10006" xr:uid="{12BDFADA-6AA3-4694-9DF4-7CFFC4F2C708}"/>
    <cellStyle name="Comma 5 2 16 4 3 3" xfId="14488" xr:uid="{4254CB7F-FE54-4A34-89DB-486356AA80D9}"/>
    <cellStyle name="Comma 5 2 16 4 4" xfId="6628" xr:uid="{D3273F58-26F8-4066-8F73-DAB63D0664C4}"/>
    <cellStyle name="Comma 5 2 16 4 4 2" xfId="11916" xr:uid="{63238CE5-6884-43C2-8C73-2F07D7C37185}"/>
    <cellStyle name="Comma 5 2 16 4 5" xfId="8585" xr:uid="{924FDAC5-A566-4356-AA1F-1FCC7F14E076}"/>
    <cellStyle name="Comma 5 2 16 4 6" xfId="7679" xr:uid="{AB61FF9F-8D70-40CD-AFAA-D58902F60F20}"/>
    <cellStyle name="Comma 5 2 16 4 7" xfId="13041" xr:uid="{458DF873-6C02-41CC-9E2B-E3D19D7A5413}"/>
    <cellStyle name="Comma 5 2 16 4 8" xfId="2596" xr:uid="{0ABD6E0F-9567-4130-92B3-AAAF19383CC4}"/>
    <cellStyle name="Comma 5 2 16 5" xfId="4766" xr:uid="{09585A41-DA4D-4878-AA12-4CB9593EBD0E}"/>
    <cellStyle name="Comma 5 2 16 5 2" xfId="6951" xr:uid="{8C12D2CA-46C4-4543-91DD-9DF47C5015FE}"/>
    <cellStyle name="Comma 5 2 16 5 2 2" xfId="12237" xr:uid="{4DF2F863-9C7D-4609-B005-9E13A795BAAD}"/>
    <cellStyle name="Comma 5 2 16 5 2 3" xfId="14859" xr:uid="{2D11C436-F63D-4698-8509-42A6DB0B8826}"/>
    <cellStyle name="Comma 5 2 16 5 3" xfId="8055" xr:uid="{7F9C0E14-4B32-48BA-8BA0-53DD391CB627}"/>
    <cellStyle name="Comma 5 2 16 5 4" xfId="13412" xr:uid="{2BCD1B63-8402-43DD-8386-A63FC8F09D9E}"/>
    <cellStyle name="Comma 5 2 16 6" xfId="4119" xr:uid="{2FFA47CF-A0E6-4109-9A85-CD2BC4AA0072}"/>
    <cellStyle name="Comma 5 2 16 6 2" xfId="9727" xr:uid="{339180EF-577B-4882-BE6B-ABA358289B38}"/>
    <cellStyle name="Comma 5 2 16 6 3" xfId="14148" xr:uid="{3820D525-3AEC-4EF7-98DF-2A34FFD22688}"/>
    <cellStyle name="Comma 5 2 16 7" xfId="5628" xr:uid="{1FBABAD0-7559-47D8-AAA3-F415181BE1FB}"/>
    <cellStyle name="Comma 5 2 16 7 2" xfId="10947" xr:uid="{6CAC3A88-ED34-43B9-A7E5-C19033B57B24}"/>
    <cellStyle name="Comma 5 2 16 8" xfId="7325" xr:uid="{2F0198D0-6C6D-4ED6-A691-548C73BEDF05}"/>
    <cellStyle name="Comma 5 2 16 9" xfId="12684" xr:uid="{1902F2C5-1B34-4966-A3A2-513C804BE04D}"/>
    <cellStyle name="Comma 5 2 17" xfId="2539" xr:uid="{7DCD8036-E2E5-4B0E-BE16-1E34A4C8FDC6}"/>
    <cellStyle name="Comma 5 2 17 2" xfId="2383" xr:uid="{C9812D7E-D979-4BD7-86AC-DC6FD63B1DE3}"/>
    <cellStyle name="Comma 5 2 2" xfId="1127" xr:uid="{00000000-0005-0000-0000-000066040000}"/>
    <cellStyle name="Comma 5 2 2 10" xfId="7356" xr:uid="{6BB14438-2DAB-42C8-9FAD-E65046452B2B}"/>
    <cellStyle name="Comma 5 2 2 11" xfId="12718" xr:uid="{F2889F1E-A687-40DF-876E-43EB6BE14F14}"/>
    <cellStyle name="Comma 5 2 2 12" xfId="2625" xr:uid="{F3D813F2-F0E9-4DA6-9A2D-19B27BFF6067}"/>
    <cellStyle name="Comma 5 2 2 12 2" xfId="15649" xr:uid="{343FE63E-5655-406F-8CAF-BCD14EDAD88B}"/>
    <cellStyle name="Comma 5 2 2 2" xfId="1128" xr:uid="{00000000-0005-0000-0000-000067040000}"/>
    <cellStyle name="Comma 5 2 2 2 10" xfId="2710" xr:uid="{12F0EB6D-17FC-4278-9E26-4EA5A3153196}"/>
    <cellStyle name="Comma 5 2 2 2 10 2" xfId="15678" xr:uid="{9416181B-955D-4362-8F17-737198652FC3}"/>
    <cellStyle name="Comma 5 2 2 2 2" xfId="1129" xr:uid="{00000000-0005-0000-0000-000068040000}"/>
    <cellStyle name="Comma 5 2 2 2 2 2" xfId="4675" xr:uid="{021369B6-8984-4D3C-9D6E-D3AD250E8B1C}"/>
    <cellStyle name="Comma 5 2 2 2 2 2 2" xfId="5366" xr:uid="{15DFB69D-18F9-4AFB-B55E-68ADBE39F757}"/>
    <cellStyle name="Comma 5 2 2 2 2 2 2 2" xfId="10758" xr:uid="{6C09358E-5994-40CB-A318-A78CB2B1B9E3}"/>
    <cellStyle name="Comma 5 2 2 2 2 2 2 2 2" xfId="15471" xr:uid="{D0A5F634-E728-4B15-9206-B31D9CEF892A}"/>
    <cellStyle name="Comma 5 2 2 2 2 2 2 3" xfId="14024" xr:uid="{50E373B7-EC01-4EF2-BFE1-D29A520C7116}"/>
    <cellStyle name="Comma 5 2 2 2 2 2 3" xfId="6883" xr:uid="{6F980A7E-EE40-4B19-B54F-F7313DF8F3F5}"/>
    <cellStyle name="Comma 5 2 2 2 2 2 3 2" xfId="12171" xr:uid="{18A9D8EA-863B-4E24-89AB-3703D3D1E0E8}"/>
    <cellStyle name="Comma 5 2 2 2 2 2 3 3" xfId="14757" xr:uid="{C5985F4D-FD33-4063-8832-0CE354D2C2A0}"/>
    <cellStyle name="Comma 5 2 2 2 2 2 4" xfId="10233" xr:uid="{5143EEF6-82D9-4B61-89B0-75E300C43318}"/>
    <cellStyle name="Comma 5 2 2 2 2 2 5" xfId="7946" xr:uid="{9C495849-294A-4863-958F-3AAA2BE9B778}"/>
    <cellStyle name="Comma 5 2 2 2 2 2 6" xfId="13310" xr:uid="{39E7449B-2929-448E-8804-160C1A906A86}"/>
    <cellStyle name="Comma 5 2 2 2 2 3" xfId="5028" xr:uid="{5838FDAA-85B9-4AE1-B69D-3CEF62982314}"/>
    <cellStyle name="Comma 5 2 2 2 2 3 2" xfId="7216" xr:uid="{E2098A7E-403C-4C25-A258-22A3587E4378}"/>
    <cellStyle name="Comma 5 2 2 2 2 3 2 2" xfId="12502" xr:uid="{65130B14-4001-4F11-A851-8619BBC912CC}"/>
    <cellStyle name="Comma 5 2 2 2 2 3 2 3" xfId="15129" xr:uid="{83F7BDFA-9E73-472A-AEB2-45B486C1904A}"/>
    <cellStyle name="Comma 5 2 2 2 2 3 3" xfId="8359" xr:uid="{50D127E7-3A41-4A74-9BEB-685AB21D4D00}"/>
    <cellStyle name="Comma 5 2 2 2 2 3 4" xfId="13682" xr:uid="{6AF7DC36-06D0-42F0-BF99-73428325AD9B}"/>
    <cellStyle name="Comma 5 2 2 2 2 4" xfId="4255" xr:uid="{CC2ACFEC-6F1D-4C5E-AE22-D6A243A76A3E}"/>
    <cellStyle name="Comma 5 2 2 2 2 4 2" xfId="9848" xr:uid="{61530863-9F82-4C6A-A715-5DA17CA30A7C}"/>
    <cellStyle name="Comma 5 2 2 2 2 4 3" xfId="14417" xr:uid="{1C43FB26-5343-4F3E-B581-4537DC19AA50}"/>
    <cellStyle name="Comma 5 2 2 2 2 5" xfId="6235" xr:uid="{B674FCD8-F0EF-4020-BDEB-6B58BA85EA02}"/>
    <cellStyle name="Comma 5 2 2 2 2 5 2" xfId="11530" xr:uid="{7F9A13BD-40D2-4E1F-9E70-DF2C11459464}"/>
    <cellStyle name="Comma 5 2 2 2 2 6" xfId="6561" xr:uid="{07A523AE-82AB-496E-A510-DB8073D05871}"/>
    <cellStyle name="Comma 5 2 2 2 2 6 2" xfId="11849" xr:uid="{1425C24B-B10A-4872-8D7D-6892D30D1C32}"/>
    <cellStyle name="Comma 5 2 2 2 2 7" xfId="7599" xr:uid="{6E836C46-2838-40CC-9A45-11315D3B85DB}"/>
    <cellStyle name="Comma 5 2 2 2 2 8" xfId="12963" xr:uid="{EBCAE16B-8CE9-47CA-9B5E-6A0DBF6C1E42}"/>
    <cellStyle name="Comma 5 2 2 2 2 9" xfId="2870" xr:uid="{65B83722-B07B-431F-A084-A74EBFA9B152}"/>
    <cellStyle name="Comma 5 2 2 2 3" xfId="1130" xr:uid="{00000000-0005-0000-0000-000069040000}"/>
    <cellStyle name="Comma 5 2 2 2 3 2" xfId="5206" xr:uid="{8D6C2550-6576-42A4-A442-DEDBA4555627}"/>
    <cellStyle name="Comma 5 2 2 2 3 2 2" xfId="10598" xr:uid="{7901368C-AB09-4038-9A79-093EADF3A396}"/>
    <cellStyle name="Comma 5 2 2 2 3 2 2 2" xfId="15311" xr:uid="{936BDFD0-FBB1-4E22-B468-1E00EE1B8761}"/>
    <cellStyle name="Comma 5 2 2 2 3 2 3" xfId="13864" xr:uid="{DF9936FC-107A-4A04-8D3F-A5E742619D53}"/>
    <cellStyle name="Comma 5 2 2 2 3 3" xfId="4532" xr:uid="{586D3219-8B02-49FA-9DF2-AB2565FB86A7}"/>
    <cellStyle name="Comma 5 2 2 2 3 3 2" xfId="10091" xr:uid="{8C5E2EB9-9BD9-46C4-A52D-F3FBAD7BCA87}"/>
    <cellStyle name="Comma 5 2 2 2 3 3 3" xfId="14597" xr:uid="{9F2F921C-4498-4CEB-A57C-CDAAC441A3A7}"/>
    <cellStyle name="Comma 5 2 2 2 3 4" xfId="6730" xr:uid="{69F783C7-CCD2-4D2F-81A5-0750924A8CCE}"/>
    <cellStyle name="Comma 5 2 2 2 3 4 2" xfId="12018" xr:uid="{3DDFF766-9673-448E-8AAD-46B3853C2096}"/>
    <cellStyle name="Comma 5 2 2 2 3 5" xfId="8685" xr:uid="{94DD38BD-D316-457D-83DD-0B29B32BBC5C}"/>
    <cellStyle name="Comma 5 2 2 2 3 6" xfId="7786" xr:uid="{6D914C1D-58FD-4565-ADCF-AA5CCBA46EB2}"/>
    <cellStyle name="Comma 5 2 2 2 3 7" xfId="13150" xr:uid="{0975E333-2802-4DE0-9797-8D5A85B7D086}"/>
    <cellStyle name="Comma 5 2 2 2 3 8" xfId="2970" xr:uid="{92F391BB-8387-4D35-8BBC-FBA0AB31C3A0}"/>
    <cellStyle name="Comma 5 2 2 2 4" xfId="1131" xr:uid="{00000000-0005-0000-0000-00006A040000}"/>
    <cellStyle name="Comma 5 2 2 2 4 2" xfId="4875" xr:uid="{A69C3ABE-9DFA-4228-8D8E-134B243D80BF}"/>
    <cellStyle name="Comma 5 2 2 2 4 2 2" xfId="10420" xr:uid="{61271127-93B6-4306-A367-27BF932CC202}"/>
    <cellStyle name="Comma 5 2 2 2 4 2 3" xfId="14969" xr:uid="{CCA79312-1CD6-4309-BA67-0A5AF57D952F}"/>
    <cellStyle name="Comma 5 2 2 2 4 3" xfId="7057" xr:uid="{65B44FAF-78BE-49EC-8FBA-5316924F12FD}"/>
    <cellStyle name="Comma 5 2 2 2 4 3 2" xfId="12343" xr:uid="{B0276627-871B-4100-BFD1-4E86F6D1CC3A}"/>
    <cellStyle name="Comma 5 2 2 2 4 4" xfId="9236" xr:uid="{4E108AEB-FF59-429F-8E9A-55381CEB4532}"/>
    <cellStyle name="Comma 5 2 2 2 4 5" xfId="8198" xr:uid="{30027088-E9BA-4177-876F-D2668045CE58}"/>
    <cellStyle name="Comma 5 2 2 2 4 6" xfId="13522" xr:uid="{DAB214A4-64BA-4BA2-AA32-611285732997}"/>
    <cellStyle name="Comma 5 2 2 2 4 7" xfId="3590" xr:uid="{463DC4DC-3DF3-4C9E-A841-C308E564BB37}"/>
    <cellStyle name="Comma 5 2 2 2 5" xfId="3996" xr:uid="{68607077-C11F-4117-83AE-98F393748B61}"/>
    <cellStyle name="Comma 5 2 2 2 5 2" xfId="9608" xr:uid="{5BB1B5B3-08CD-4A54-AEAA-D0B25BF1C6F8}"/>
    <cellStyle name="Comma 5 2 2 2 5 3" xfId="14258" xr:uid="{9FFB5E43-A2A0-43E8-960B-CF5AA881DE98}"/>
    <cellStyle name="Comma 5 2 2 2 6" xfId="5910" xr:uid="{011BC057-E36D-4750-BABE-2C3FF513B7B7}"/>
    <cellStyle name="Comma 5 2 2 2 6 2" xfId="11206" xr:uid="{5CB19166-8F7A-46BA-A698-1098219A734D}"/>
    <cellStyle name="Comma 5 2 2 2 7" xfId="6424" xr:uid="{8D627CDD-11C7-42C0-BA0A-232EE99F533D}"/>
    <cellStyle name="Comma 5 2 2 2 7 2" xfId="11712" xr:uid="{E11C64A7-EE45-4F9C-AD53-895A767B1D79}"/>
    <cellStyle name="Comma 5 2 2 2 8" xfId="7439" xr:uid="{EF24B405-5C84-4430-9343-A2526E1B1EB0}"/>
    <cellStyle name="Comma 5 2 2 2 9" xfId="12803" xr:uid="{60D2FC6F-8218-4679-B0F5-9CD39E03F310}"/>
    <cellStyle name="Comma 5 2 2 3" xfId="1132" xr:uid="{00000000-0005-0000-0000-00006B040000}"/>
    <cellStyle name="Comma 5 2 2 3 2" xfId="4603" xr:uid="{7B1AF1BB-B2C0-4A4D-BA13-5303AF44B4EF}"/>
    <cellStyle name="Comma 5 2 2 3 2 2" xfId="5285" xr:uid="{2ABF1B73-BAE7-4AEF-9D2A-5F8FBCADB538}"/>
    <cellStyle name="Comma 5 2 2 3 2 2 2" xfId="10677" xr:uid="{2139BD3E-0133-4715-9A00-AFDA2B09DDE9}"/>
    <cellStyle name="Comma 5 2 2 3 2 2 2 2" xfId="15390" xr:uid="{AF430ED5-AEA7-4A0D-B2B6-54F93421A488}"/>
    <cellStyle name="Comma 5 2 2 3 2 2 3" xfId="13943" xr:uid="{8005C888-A3C8-4012-A2A9-1D0DFCF355F7}"/>
    <cellStyle name="Comma 5 2 2 3 2 3" xfId="6806" xr:uid="{443BB738-16FF-4D9F-9040-3D4BF719D044}"/>
    <cellStyle name="Comma 5 2 2 3 2 3 2" xfId="12094" xr:uid="{EE13ACB4-C2B9-4C3A-9A00-260680C95D9B}"/>
    <cellStyle name="Comma 5 2 2 3 2 3 3" xfId="14676" xr:uid="{7E716FFF-9C18-403F-9AF0-3DC808FED865}"/>
    <cellStyle name="Comma 5 2 2 3 2 4" xfId="10161" xr:uid="{A7D133AC-5CC1-4C73-A363-FA8E5EEC0B9B}"/>
    <cellStyle name="Comma 5 2 2 3 2 5" xfId="7865" xr:uid="{7F15E754-DDBA-40DB-8392-C3668622BC76}"/>
    <cellStyle name="Comma 5 2 2 3 2 6" xfId="13229" xr:uid="{8793952B-6BE7-4EAE-9E02-0F9570EE1745}"/>
    <cellStyle name="Comma 5 2 2 3 3" xfId="4948" xr:uid="{A87231EF-A506-4FAC-AB16-CD3269CC8B5C}"/>
    <cellStyle name="Comma 5 2 2 3 3 2" xfId="7135" xr:uid="{16A25C75-BA53-47BA-BEC4-BE69BE4A9189}"/>
    <cellStyle name="Comma 5 2 2 3 3 2 2" xfId="12421" xr:uid="{9F820023-24D9-459B-AC27-C376283F986A}"/>
    <cellStyle name="Comma 5 2 2 3 3 2 3" xfId="15048" xr:uid="{4ABBA4B8-891E-4D56-8811-968ADDABE4E7}"/>
    <cellStyle name="Comma 5 2 2 3 3 3" xfId="8278" xr:uid="{C9C7FD38-D855-4313-9447-D5380186B84F}"/>
    <cellStyle name="Comma 5 2 2 3 3 4" xfId="13601" xr:uid="{9280E420-D259-4B1B-9F65-4296C6B31163}"/>
    <cellStyle name="Comma 5 2 2 3 4" xfId="4169" xr:uid="{C3673801-3215-4616-A7EB-7C6759EBB4E8}"/>
    <cellStyle name="Comma 5 2 2 3 4 2" xfId="9766" xr:uid="{9C7191E5-AE44-48E5-83CA-7ABB1A8A5701}"/>
    <cellStyle name="Comma 5 2 2 3 4 3" xfId="14336" xr:uid="{05BC6B63-EFD4-448C-986F-5733652C7D13}"/>
    <cellStyle name="Comma 5 2 2 3 5" xfId="6084" xr:uid="{43C483D8-288D-425E-8167-05A2B26BC312}"/>
    <cellStyle name="Comma 5 2 2 3 5 2" xfId="11380" xr:uid="{85F7E09B-C5DC-46EE-A963-A3D4F4407B9A}"/>
    <cellStyle name="Comma 5 2 2 3 6" xfId="6492" xr:uid="{DB32FFD9-9B06-4798-92D2-62CE2A322AB7}"/>
    <cellStyle name="Comma 5 2 2 3 6 2" xfId="11780" xr:uid="{3EAC4AF1-7D9B-4896-B4E9-353EE4BE075F}"/>
    <cellStyle name="Comma 5 2 2 3 7" xfId="7518" xr:uid="{080BD5DD-3C21-456A-BB40-96A91B239E0D}"/>
    <cellStyle name="Comma 5 2 2 3 8" xfId="12882" xr:uid="{8AFEBD70-2DDB-4ECD-84BD-164A9F01ACEC}"/>
    <cellStyle name="Comma 5 2 2 3 9" xfId="2789" xr:uid="{E4CC4AF4-E259-429E-8EA2-58C7F6B11A16}"/>
    <cellStyle name="Comma 5 2 2 4" xfId="1133" xr:uid="{00000000-0005-0000-0000-00006C040000}"/>
    <cellStyle name="Comma 5 2 2 4 2" xfId="1134" xr:uid="{00000000-0005-0000-0000-00006D040000}"/>
    <cellStyle name="Comma 5 2 2 4 2 2" xfId="5409" xr:uid="{2E6839F5-8C59-45A6-9E25-239D0BA57FED}"/>
    <cellStyle name="Comma 5 2 2 4 2 2 2" xfId="10801" xr:uid="{C13D92B4-BBD5-427E-A397-D38A7CEC5029}"/>
    <cellStyle name="Comma 5 2 2 4 2 2 2 2" xfId="15514" xr:uid="{77E1E3FF-A177-40A9-B05C-0F5879DB116C}"/>
    <cellStyle name="Comma 5 2 2 4 2 2 3" xfId="14067" xr:uid="{90160CF1-93F5-479F-9E88-ECF207665A23}"/>
    <cellStyle name="Comma 5 2 2 4 2 3" xfId="4712" xr:uid="{7FE98815-1362-4A1F-8B5B-97F08FDCEE14}"/>
    <cellStyle name="Comma 5 2 2 4 2 3 2" xfId="10270" xr:uid="{43F5169B-9E95-4F81-8A8D-DBA156F8A43E}"/>
    <cellStyle name="Comma 5 2 2 4 2 3 3" xfId="14800" xr:uid="{8F5F1B50-1EE5-4805-8EEA-66A01331AD7B}"/>
    <cellStyle name="Comma 5 2 2 4 2 4" xfId="6924" xr:uid="{C33BA0A4-35EC-4E09-8F83-12F62DB57B95}"/>
    <cellStyle name="Comma 5 2 2 4 2 4 2" xfId="12212" xr:uid="{1A8E967E-21CE-4EBB-A598-35CE496AE8E0}"/>
    <cellStyle name="Comma 5 2 2 4 2 5" xfId="8870" xr:uid="{673DC642-60B6-4EEA-A153-3ECE5B7BB4A8}"/>
    <cellStyle name="Comma 5 2 2 4 2 6" xfId="7992" xr:uid="{FE39B18A-079A-4132-8501-8CC9E622C509}"/>
    <cellStyle name="Comma 5 2 2 4 2 7" xfId="13353" xr:uid="{FBA90657-8634-47A1-B349-50ED6FFAFA4C}"/>
    <cellStyle name="Comma 5 2 2 4 2 8" xfId="3220" xr:uid="{83665B80-1446-4AE4-90F2-84934733D749}"/>
    <cellStyle name="Comma 5 2 2 4 3" xfId="5072" xr:uid="{08D950C7-F1E3-41B3-93E3-B6271C0369E3}"/>
    <cellStyle name="Comma 5 2 2 4 3 2" xfId="7259" xr:uid="{9135BF9C-57D7-4813-A59C-456A3623856B}"/>
    <cellStyle name="Comma 5 2 2 4 3 2 2" xfId="12545" xr:uid="{4F0CEE6D-845C-4155-9872-C5E00406A15E}"/>
    <cellStyle name="Comma 5 2 2 4 3 2 3" xfId="15175" xr:uid="{B7F1E0DF-B879-4EEE-B80C-E43A609A1CF3}"/>
    <cellStyle name="Comma 5 2 2 4 3 3" xfId="8408" xr:uid="{570422D3-FD05-4014-AB58-65DC0D454E96}"/>
    <cellStyle name="Comma 5 2 2 4 3 4" xfId="13728" xr:uid="{28663553-53E6-47BD-B999-00B99F0A0C1F}"/>
    <cellStyle name="Comma 5 2 2 4 4" xfId="4367" xr:uid="{9FEBE46D-CDFF-4E52-A484-2BA439C9D1E8}"/>
    <cellStyle name="Comma 5 2 2 4 4 2" xfId="9955" xr:uid="{36F2F1C9-E2AA-4476-A7F0-216808789F09}"/>
    <cellStyle name="Comma 5 2 2 4 4 3" xfId="14461" xr:uid="{CB0E62CA-8F67-45D4-9EF2-B17087879F3F}"/>
    <cellStyle name="Comma 5 2 2 4 5" xfId="6602" xr:uid="{B9E38BC4-F717-4E34-A2B6-7205C9E301E7}"/>
    <cellStyle name="Comma 5 2 2 4 5 2" xfId="11890" xr:uid="{7C779655-A89C-4EBE-99E8-6641E23AB4F1}"/>
    <cellStyle name="Comma 5 2 2 4 6" xfId="7647" xr:uid="{4261551A-8B9E-4AC4-A2CB-258361568B1E}"/>
    <cellStyle name="Comma 5 2 2 4 7" xfId="13011" xr:uid="{E868BB3F-FC53-4F14-8796-720AC9F0067B}"/>
    <cellStyle name="Comma 5 2 2 4 8" xfId="2927" xr:uid="{EE9AD13C-A2F5-42A6-9FE5-EA4EC88F3EA6}"/>
    <cellStyle name="Comma 5 2 2 5" xfId="1135" xr:uid="{00000000-0005-0000-0000-00006E040000}"/>
    <cellStyle name="Comma 5 2 2 5 2" xfId="5087" xr:uid="{51ACFD70-588D-48B6-BB3C-290F00736018}"/>
    <cellStyle name="Comma 5 2 2 5 2 2" xfId="10479" xr:uid="{90112203-865B-493A-80B3-89CB81D7F338}"/>
    <cellStyle name="Comma 5 2 2 5 2 2 2" xfId="15191" xr:uid="{DBD55893-F276-4283-B529-D2A6865757D1}"/>
    <cellStyle name="Comma 5 2 2 5 2 3" xfId="13744" xr:uid="{A8EFC533-F49C-40A3-B7F5-A73DBDBE1176}"/>
    <cellStyle name="Comma 5 2 2 5 3" xfId="4430" xr:uid="{6D65E22F-1119-4074-BFE1-7A17BC900457}"/>
    <cellStyle name="Comma 5 2 2 5 3 2" xfId="9995" xr:uid="{DE401A8A-4E6F-4188-83CE-C69FF8A2463C}"/>
    <cellStyle name="Comma 5 2 2 5 3 3" xfId="14477" xr:uid="{C6E14EEA-B1AD-4043-866D-65A2521F8FBE}"/>
    <cellStyle name="Comma 5 2 2 5 4" xfId="6653" xr:uid="{37594580-8DBC-49F5-AD2A-ED218815B4B2}"/>
    <cellStyle name="Comma 5 2 2 5 4 2" xfId="11941" xr:uid="{7350E598-1AFA-4405-94A8-0F9F11040108}"/>
    <cellStyle name="Comma 5 2 2 5 5" xfId="9058" xr:uid="{010E794B-3D2E-4EEE-8AB3-053886280136}"/>
    <cellStyle name="Comma 5 2 2 5 6" xfId="7705" xr:uid="{43C9CCD9-E55E-444E-9690-D44A70DE45A2}"/>
    <cellStyle name="Comma 5 2 2 5 7" xfId="13029" xr:uid="{FA7C2852-E70F-4136-BF6B-AF595A4AABB0}"/>
    <cellStyle name="Comma 5 2 2 5 8" xfId="3411" xr:uid="{1DCA751F-868B-4CB4-B966-F40A2FDFBE04}"/>
    <cellStyle name="Comma 5 2 2 6" xfId="4794" xr:uid="{C3E064AF-F5F9-4FD2-A143-23980F7187D3}"/>
    <cellStyle name="Comma 5 2 2 6 2" xfId="6977" xr:uid="{CA9D8CDE-D6DA-435F-9634-939511FFE71A}"/>
    <cellStyle name="Comma 5 2 2 6 2 2" xfId="12263" xr:uid="{1B3FCEC6-9BF7-4717-9804-402DE7D279F4}"/>
    <cellStyle name="Comma 5 2 2 6 2 3" xfId="14888" xr:uid="{A53D9156-9610-4587-AF5B-745B3A7018C0}"/>
    <cellStyle name="Comma 5 2 2 6 3" xfId="8100" xr:uid="{35E34D8A-A609-4CEA-ACE5-1BCC9585E5C3}"/>
    <cellStyle name="Comma 5 2 2 6 4" xfId="13441" xr:uid="{1BF9CE76-7C70-48FF-AC37-2CF25BFFB2CF}"/>
    <cellStyle name="Comma 5 2 2 7" xfId="3838" xr:uid="{88980B9E-9030-461F-B936-4598B0C1E1F6}"/>
    <cellStyle name="Comma 5 2 2 7 2" xfId="9460" xr:uid="{E55BA9C9-766B-4007-A437-289937399F97}"/>
    <cellStyle name="Comma 5 2 2 7 3" xfId="14177" xr:uid="{C3F84565-CD8E-4923-A05A-212505C8889D}"/>
    <cellStyle name="Comma 5 2 2 8" xfId="5741" xr:uid="{E976864D-76CB-42A0-A808-9AD00C6D0DB3}"/>
    <cellStyle name="Comma 5 2 2 8 2" xfId="11043" xr:uid="{4043D351-290B-4A62-B90C-B55E085C3EFA}"/>
    <cellStyle name="Comma 5 2 2 9" xfId="6355" xr:uid="{BDE4DB2A-5CCB-4D2F-8B55-7A43877A71ED}"/>
    <cellStyle name="Comma 5 2 2 9 2" xfId="11644" xr:uid="{95914B6E-E5F4-48BA-ABAC-1DCA7C0F8380}"/>
    <cellStyle name="Comma 5 2 3" xfId="1136" xr:uid="{00000000-0005-0000-0000-00006F040000}"/>
    <cellStyle name="Comma 5 2 3 10" xfId="2639" xr:uid="{AF9A5781-0F1F-4476-ACF5-D93C731E613A}"/>
    <cellStyle name="Comma 5 2 3 2" xfId="1137" xr:uid="{00000000-0005-0000-0000-000070040000}"/>
    <cellStyle name="Comma 5 2 3 2 2" xfId="1138" xr:uid="{00000000-0005-0000-0000-000071040000}"/>
    <cellStyle name="Comma 5 2 3 2 2 2" xfId="4685" xr:uid="{3B3AF05B-CDE0-46C4-859B-6C42498AFC89}"/>
    <cellStyle name="Comma 5 2 3 2 2 2 2" xfId="5378" xr:uid="{186BFAC8-6A3F-4ECD-969C-4CC771CA2725}"/>
    <cellStyle name="Comma 5 2 3 2 2 2 2 2" xfId="10770" xr:uid="{7C7D0A91-9B84-4953-99FB-0AA6688F0C46}"/>
    <cellStyle name="Comma 5 2 3 2 2 2 2 2 2" xfId="15483" xr:uid="{958D2448-BE76-4FBB-9154-A890EA7F916A}"/>
    <cellStyle name="Comma 5 2 3 2 2 2 2 3" xfId="14036" xr:uid="{84CFB18E-6CCD-4ED0-8393-5F5FB1F0ACF0}"/>
    <cellStyle name="Comma 5 2 3 2 2 2 3" xfId="6895" xr:uid="{33F1A943-9709-4446-B840-1CA2FD12B69D}"/>
    <cellStyle name="Comma 5 2 3 2 2 2 3 2" xfId="12183" xr:uid="{CA89B6EF-346B-4C2C-BF37-BD911570CC31}"/>
    <cellStyle name="Comma 5 2 3 2 2 2 3 3" xfId="14769" xr:uid="{5F6320ED-192A-4793-BE96-ACF0241153A2}"/>
    <cellStyle name="Comma 5 2 3 2 2 2 4" xfId="10243" xr:uid="{53CAE181-A127-4A72-8CE7-A6A6FADA29BB}"/>
    <cellStyle name="Comma 5 2 3 2 2 2 5" xfId="7958" xr:uid="{57E0FC53-D3B3-4187-B831-DC17151D259B}"/>
    <cellStyle name="Comma 5 2 3 2 2 2 6" xfId="13322" xr:uid="{62623308-009B-4DF7-A94E-E0471DA66BAB}"/>
    <cellStyle name="Comma 5 2 3 2 2 3" xfId="5040" xr:uid="{2BFD4D53-0217-40B6-A30B-DC028D1316CB}"/>
    <cellStyle name="Comma 5 2 3 2 2 3 2" xfId="7228" xr:uid="{D50C20BE-7B56-4D90-8CDF-2899D9A8340C}"/>
    <cellStyle name="Comma 5 2 3 2 2 3 2 2" xfId="12514" xr:uid="{3A2919C2-62CC-49E3-9920-025432C79981}"/>
    <cellStyle name="Comma 5 2 3 2 2 3 2 3" xfId="15141" xr:uid="{367D2D8E-DE26-4022-8641-A74ADE53DF6A}"/>
    <cellStyle name="Comma 5 2 3 2 2 3 3" xfId="8371" xr:uid="{1C710F39-37E9-498C-B911-64BDA8A5B7DF}"/>
    <cellStyle name="Comma 5 2 3 2 2 3 4" xfId="13694" xr:uid="{B405014E-D675-4139-9A73-214498DF6C53}"/>
    <cellStyle name="Comma 5 2 3 2 2 4" xfId="4267" xr:uid="{4EE07761-C8DB-4C9B-A40A-D13FB25619CB}"/>
    <cellStyle name="Comma 5 2 3 2 2 4 2" xfId="9860" xr:uid="{8E84E7A4-44B4-40C3-8F9C-8F34397651EB}"/>
    <cellStyle name="Comma 5 2 3 2 2 4 3" xfId="14429" xr:uid="{EC20E497-0359-47CA-BCFB-930DDC1723CB}"/>
    <cellStyle name="Comma 5 2 3 2 2 5" xfId="6287" xr:uid="{DD787413-E330-44ED-AC44-809AEAD1F0AD}"/>
    <cellStyle name="Comma 5 2 3 2 2 5 2" xfId="11582" xr:uid="{628CECDF-96C9-41BC-8582-CBE763EF9B7D}"/>
    <cellStyle name="Comma 5 2 3 2 2 6" xfId="7611" xr:uid="{9F6B5A74-07B2-49B2-A880-3DDE98141F5D}"/>
    <cellStyle name="Comma 5 2 3 2 2 7" xfId="12975" xr:uid="{C21C4C32-907E-4E00-8B64-AFCB33C4A9CA}"/>
    <cellStyle name="Comma 5 2 3 2 2 8" xfId="2882" xr:uid="{ABABD91B-CF6E-448D-846E-ABFD6491075F}"/>
    <cellStyle name="Comma 5 2 3 2 3" xfId="1139" xr:uid="{00000000-0005-0000-0000-000072040000}"/>
    <cellStyle name="Comma 5 2 3 2 3 2" xfId="5218" xr:uid="{B73A33B8-5EC6-4FE8-A287-1ECA512A638B}"/>
    <cellStyle name="Comma 5 2 3 2 3 2 2" xfId="10610" xr:uid="{37EB71C9-2303-425D-90DA-E3C20387CE78}"/>
    <cellStyle name="Comma 5 2 3 2 3 2 2 2" xfId="15323" xr:uid="{6201A9B8-D119-4C7B-9D09-0FAF838BD093}"/>
    <cellStyle name="Comma 5 2 3 2 3 2 3" xfId="13876" xr:uid="{150E9C88-D807-4C7A-90A0-FD9C060E3A5E}"/>
    <cellStyle name="Comma 5 2 3 2 3 3" xfId="4542" xr:uid="{F209A3FB-7935-479C-990D-052ACEFB9631}"/>
    <cellStyle name="Comma 5 2 3 2 3 3 2" xfId="10101" xr:uid="{B5D13558-BE1A-4E39-B089-9C7458C236E6}"/>
    <cellStyle name="Comma 5 2 3 2 3 3 3" xfId="14609" xr:uid="{D4E781F5-037F-4260-BC4C-EB850F165CC0}"/>
    <cellStyle name="Comma 5 2 3 2 3 4" xfId="6742" xr:uid="{09E9F896-AB94-494A-9CA0-E8BCA565BC97}"/>
    <cellStyle name="Comma 5 2 3 2 3 4 2" xfId="12030" xr:uid="{02601AF8-37C7-45EB-8692-0F176109DA4B}"/>
    <cellStyle name="Comma 5 2 3 2 3 5" xfId="8639" xr:uid="{F3FA5CE1-681A-48E4-8988-9C516BBBC45D}"/>
    <cellStyle name="Comma 5 2 3 2 3 6" xfId="7798" xr:uid="{3E138E89-8B07-41BD-802F-A13BD4E55025}"/>
    <cellStyle name="Comma 5 2 3 2 3 7" xfId="13162" xr:uid="{C24DD26D-4B56-40E0-B609-5BF2C3DA54C7}"/>
    <cellStyle name="Comma 5 2 3 2 3 8" xfId="2908" xr:uid="{FB4DFA53-9B18-4642-831D-E6EF94A36620}"/>
    <cellStyle name="Comma 5 2 3 2 4" xfId="4887" xr:uid="{07884F95-9FA1-4194-BCE6-A1AE35B40D55}"/>
    <cellStyle name="Comma 5 2 3 2 4 2" xfId="7069" xr:uid="{169895D2-CF41-4A4F-99E2-55A2390BE8CE}"/>
    <cellStyle name="Comma 5 2 3 2 4 2 2" xfId="12355" xr:uid="{3886C993-C734-4C41-AF6D-EF16279233CD}"/>
    <cellStyle name="Comma 5 2 3 2 4 2 3" xfId="14981" xr:uid="{FFC59447-C053-469F-B260-C0EB79FC1554}"/>
    <cellStyle name="Comma 5 2 3 2 4 3" xfId="8211" xr:uid="{8FA2EB5C-E9F2-4B35-96E1-04590E2659E9}"/>
    <cellStyle name="Comma 5 2 3 2 4 4" xfId="13534" xr:uid="{7C6EFE7D-E594-4CFD-A0EE-AF95E436006F}"/>
    <cellStyle name="Comma 5 2 3 2 5" xfId="4047" xr:uid="{AE34C747-3635-48FA-9D61-5F7EF1B31B85}"/>
    <cellStyle name="Comma 5 2 3 2 5 2" xfId="9659" xr:uid="{5754DFF3-18D9-4481-A830-1CDFC33B1E10}"/>
    <cellStyle name="Comma 5 2 3 2 5 3" xfId="14270" xr:uid="{C0E8A10E-9C54-48C7-B6DE-A6CFD8CB2F84}"/>
    <cellStyle name="Comma 5 2 3 2 6" xfId="5962" xr:uid="{BCD36969-8BEB-49E9-9A10-B94947F266B4}"/>
    <cellStyle name="Comma 5 2 3 2 6 2" xfId="11258" xr:uid="{08A8D97E-877F-43D1-8A31-748A785A39D1}"/>
    <cellStyle name="Comma 5 2 3 2 7" xfId="7451" xr:uid="{BE6F6DDC-0AB3-41E0-99C6-174BE4E3D820}"/>
    <cellStyle name="Comma 5 2 3 2 8" xfId="12815" xr:uid="{B24BF4F4-C958-440A-BA75-9469364BABAF}"/>
    <cellStyle name="Comma 5 2 3 2 9" xfId="2722" xr:uid="{04262AF1-D58D-4C6B-8FA4-39739AD46AFE}"/>
    <cellStyle name="Comma 5 2 3 3" xfId="1140" xr:uid="{00000000-0005-0000-0000-000073040000}"/>
    <cellStyle name="Comma 5 2 3 3 2" xfId="4613" xr:uid="{CEBAEC9B-6F1A-4C98-8D25-530A450D0F37}"/>
    <cellStyle name="Comma 5 2 3 3 2 2" xfId="5297" xr:uid="{C6E78B1E-E466-4A42-9B48-323C12EFB57A}"/>
    <cellStyle name="Comma 5 2 3 3 2 2 2" xfId="10689" xr:uid="{E0D237BB-B768-49DC-8782-C97059ED24DB}"/>
    <cellStyle name="Comma 5 2 3 3 2 2 2 2" xfId="15402" xr:uid="{45AB7E25-8AB7-43AE-A95C-859AAB372405}"/>
    <cellStyle name="Comma 5 2 3 3 2 2 3" xfId="13955" xr:uid="{42FCF60B-6044-4C7C-86B9-DB673369B276}"/>
    <cellStyle name="Comma 5 2 3 3 2 3" xfId="6818" xr:uid="{021EC800-9E75-4172-842A-F37418F6CE53}"/>
    <cellStyle name="Comma 5 2 3 3 2 3 2" xfId="12106" xr:uid="{4CDEFD35-493F-4133-B4C2-D78B46F37806}"/>
    <cellStyle name="Comma 5 2 3 3 2 3 3" xfId="14688" xr:uid="{5A2FEDAF-10D0-4428-AAFE-8F033DECC53C}"/>
    <cellStyle name="Comma 5 2 3 3 2 4" xfId="10171" xr:uid="{5C74DF45-3A39-439E-A367-65E5C58EF5AA}"/>
    <cellStyle name="Comma 5 2 3 3 2 5" xfId="7877" xr:uid="{EFE1FC1D-DEC5-42FF-871A-D65783EC7D32}"/>
    <cellStyle name="Comma 5 2 3 3 2 6" xfId="13241" xr:uid="{35673C3E-1499-40CC-A499-B6F11BF0247E}"/>
    <cellStyle name="Comma 5 2 3 3 3" xfId="4960" xr:uid="{79B6DE52-D772-442E-86E5-D002457DD5C2}"/>
    <cellStyle name="Comma 5 2 3 3 3 2" xfId="7147" xr:uid="{54593802-9B00-42A1-9956-E68E9A4C949D}"/>
    <cellStyle name="Comma 5 2 3 3 3 2 2" xfId="12433" xr:uid="{406BC4A1-023A-40CF-982A-016149317B6F}"/>
    <cellStyle name="Comma 5 2 3 3 3 2 3" xfId="15060" xr:uid="{8F9C9BB9-7441-4BD1-8FAA-2729C31208C2}"/>
    <cellStyle name="Comma 5 2 3 3 3 3" xfId="8290" xr:uid="{F59E7FE3-F697-4DE0-8B87-BEED193157D5}"/>
    <cellStyle name="Comma 5 2 3 3 3 4" xfId="13613" xr:uid="{164A796D-33F4-4F04-BC83-70D3322AE620}"/>
    <cellStyle name="Comma 5 2 3 3 4" xfId="4184" xr:uid="{6AAA22D6-7353-405C-AE34-32C1092CBDBA}"/>
    <cellStyle name="Comma 5 2 3 3 4 2" xfId="9778" xr:uid="{818D1955-30BC-4EA4-BD8A-DD520B2266BE}"/>
    <cellStyle name="Comma 5 2 3 3 4 3" xfId="14348" xr:uid="{413344E0-A127-4279-9986-F0F729AE1BE4}"/>
    <cellStyle name="Comma 5 2 3 3 5" xfId="6136" xr:uid="{F751210D-EB7E-4808-8F6A-407DA45BD106}"/>
    <cellStyle name="Comma 5 2 3 3 5 2" xfId="11432" xr:uid="{0F3F32E2-06CB-4CEF-B55B-34953C5512F6}"/>
    <cellStyle name="Comma 5 2 3 3 6" xfId="7530" xr:uid="{3BD126C5-CCEC-4EA8-A080-5851B9411CAE}"/>
    <cellStyle name="Comma 5 2 3 3 7" xfId="12894" xr:uid="{94E904D7-8469-4F2C-8560-DCCC94EA5ACF}"/>
    <cellStyle name="Comma 5 2 3 3 8" xfId="2801" xr:uid="{F58F97C4-1B36-484F-8424-5B4744A36FEB}"/>
    <cellStyle name="Comma 5 2 3 4" xfId="1141" xr:uid="{00000000-0005-0000-0000-000074040000}"/>
    <cellStyle name="Comma 5 2 3 4 2" xfId="5137" xr:uid="{A27C22D4-365D-4C49-B8CF-70A413387474}"/>
    <cellStyle name="Comma 5 2 3 4 2 2" xfId="10529" xr:uid="{77404555-5534-4705-A998-569093AAC58A}"/>
    <cellStyle name="Comma 5 2 3 4 2 2 2" xfId="15242" xr:uid="{A1D4F64D-C176-42FC-B0B5-1B59D21EAA84}"/>
    <cellStyle name="Comma 5 2 3 4 2 3" xfId="13795" xr:uid="{B308EF68-3C6C-4E8C-9CD5-210F350C5100}"/>
    <cellStyle name="Comma 5 2 3 4 3" xfId="4475" xr:uid="{71735E2C-6D0B-442E-B4F6-E1338752B608}"/>
    <cellStyle name="Comma 5 2 3 4 3 2" xfId="10035" xr:uid="{43BA5E9C-4D3B-4D5E-83B9-FD13C7B28AF1}"/>
    <cellStyle name="Comma 5 2 3 4 3 3" xfId="14528" xr:uid="{D6A7FBD9-BFB7-4681-A401-72E54FE05792}"/>
    <cellStyle name="Comma 5 2 3 4 4" xfId="6665" xr:uid="{834DC026-3D35-47BB-8092-E517E0C87165}"/>
    <cellStyle name="Comma 5 2 3 4 4 2" xfId="11953" xr:uid="{B46F458F-1690-459F-A415-DE1206DD6107}"/>
    <cellStyle name="Comma 5 2 3 4 5" xfId="8678" xr:uid="{18FC6CA2-2CB9-4698-B7E6-2B43250D5742}"/>
    <cellStyle name="Comma 5 2 3 4 6" xfId="7717" xr:uid="{B16FA2DD-62AF-4536-8999-0F2687CDEE03}"/>
    <cellStyle name="Comma 5 2 3 4 7" xfId="13081" xr:uid="{2B472196-5410-4B0A-924D-5CFDCDF99F5A}"/>
    <cellStyle name="Comma 5 2 3 4 8" xfId="2960" xr:uid="{5D6D462B-C403-4E33-88DB-689A43C79155}"/>
    <cellStyle name="Comma 5 2 3 5" xfId="1142" xr:uid="{00000000-0005-0000-0000-000075040000}"/>
    <cellStyle name="Comma 5 2 3 5 2" xfId="4806" xr:uid="{F3F20041-7129-4C87-940E-E5F2CCE3582E}"/>
    <cellStyle name="Comma 5 2 3 5 2 2" xfId="10358" xr:uid="{FD7102D3-7D35-479D-83A1-B5598AB2CE8E}"/>
    <cellStyle name="Comma 5 2 3 5 2 3" xfId="14900" xr:uid="{A9C768C2-913F-43EF-B33D-C4389759A747}"/>
    <cellStyle name="Comma 5 2 3 5 3" xfId="6989" xr:uid="{0C870121-F995-4AEB-95F8-7B8A24B4400C}"/>
    <cellStyle name="Comma 5 2 3 5 3 2" xfId="12275" xr:uid="{78AA2641-BCAD-4010-986E-74BFF390FC56}"/>
    <cellStyle name="Comma 5 2 3 5 4" xfId="8123" xr:uid="{8F6E4547-1719-41DF-91A4-B47DE6A5600C}"/>
    <cellStyle name="Comma 5 2 3 5 5" xfId="13453" xr:uid="{11DB32EB-523B-46F5-A336-697AE9CE21E1}"/>
    <cellStyle name="Comma 5 2 3 5 6" xfId="3638" xr:uid="{5DDD1777-EDD3-4618-A8AC-815985708691}"/>
    <cellStyle name="Comma 5 2 3 6" xfId="3897" xr:uid="{772855DB-20FD-4FDB-AC0A-7667E7EB3FC2}"/>
    <cellStyle name="Comma 5 2 3 6 2" xfId="9516" xr:uid="{14A72085-09E5-4197-83F5-C5782A675643}"/>
    <cellStyle name="Comma 5 2 3 6 3" xfId="14189" xr:uid="{134B3B17-3DED-4545-8080-60D568A85DB3}"/>
    <cellStyle name="Comma 5 2 3 7" xfId="5804" xr:uid="{C194E08C-B2CA-427E-84D0-982D2F374C6A}"/>
    <cellStyle name="Comma 5 2 3 7 2" xfId="11102" xr:uid="{99BBE986-CA97-40BD-8AE4-D51B9423E09E}"/>
    <cellStyle name="Comma 5 2 3 8" xfId="7368" xr:uid="{52A3E4BA-DBE0-4D38-A0B3-AD2A10265434}"/>
    <cellStyle name="Comma 5 2 3 9" xfId="12730" xr:uid="{AA44F419-D3E5-442E-9579-D295821EA115}"/>
    <cellStyle name="Comma 5 2 4" xfId="1143" xr:uid="{00000000-0005-0000-0000-000076040000}"/>
    <cellStyle name="Comma 5 2 4 10" xfId="12742" xr:uid="{2FDB54C4-31F7-459A-B63E-2B3C698DB2AB}"/>
    <cellStyle name="Comma 5 2 4 11" xfId="2651" xr:uid="{5AEB25E3-456B-49AE-8DC9-04E4C3C44C92}"/>
    <cellStyle name="Comma 5 2 4 11 2" xfId="15626" xr:uid="{E1A0CA3D-FD41-4854-970F-EE124FDB138B}"/>
    <cellStyle name="Comma 5 2 4 2" xfId="1144" xr:uid="{00000000-0005-0000-0000-000077040000}"/>
    <cellStyle name="Comma 5 2 4 2 10" xfId="2734" xr:uid="{CA2E0B46-6CE4-4074-B9E6-8C38229A5628}"/>
    <cellStyle name="Comma 5 2 4 2 2" xfId="1145" xr:uid="{00000000-0005-0000-0000-000078040000}"/>
    <cellStyle name="Comma 5 2 4 2 2 2" xfId="4697" xr:uid="{0A31EBB0-BFAD-4795-B8B4-89EF9B1AA688}"/>
    <cellStyle name="Comma 5 2 4 2 2 2 2" xfId="5390" xr:uid="{FB0C6CF4-000E-41F4-A02F-91FC8A95546A}"/>
    <cellStyle name="Comma 5 2 4 2 2 2 2 2" xfId="10782" xr:uid="{E934515C-9E78-4C2A-B1FF-2931950B2E6B}"/>
    <cellStyle name="Comma 5 2 4 2 2 2 2 2 2" xfId="15495" xr:uid="{31EAB738-8584-4255-BB11-51E1C4E18B11}"/>
    <cellStyle name="Comma 5 2 4 2 2 2 2 3" xfId="14048" xr:uid="{79A98120-D2F9-4E07-A4DF-DA0CA43047EF}"/>
    <cellStyle name="Comma 5 2 4 2 2 2 3" xfId="6907" xr:uid="{03CB1F64-931F-4307-A4A8-A687F85DC72A}"/>
    <cellStyle name="Comma 5 2 4 2 2 2 3 2" xfId="12195" xr:uid="{A9AB9A64-3976-41B2-BCAE-6F2A44A82526}"/>
    <cellStyle name="Comma 5 2 4 2 2 2 3 3" xfId="14781" xr:uid="{E43092D5-D62D-4B7E-A917-7ACDA71DAEA6}"/>
    <cellStyle name="Comma 5 2 4 2 2 2 4" xfId="10255" xr:uid="{192D6CE2-2075-4D1D-932B-4ABC28570E41}"/>
    <cellStyle name="Comma 5 2 4 2 2 2 5" xfId="7970" xr:uid="{DD5F3261-5AFF-4AE9-A089-33C7BC5B3F8D}"/>
    <cellStyle name="Comma 5 2 4 2 2 2 6" xfId="13334" xr:uid="{4FE73084-C969-4470-AE33-83B4BB2D1FA4}"/>
    <cellStyle name="Comma 5 2 4 2 2 3" xfId="5052" xr:uid="{FB716CA5-6B7D-4E96-A98E-24FBD841A253}"/>
    <cellStyle name="Comma 5 2 4 2 2 3 2" xfId="7240" xr:uid="{9D98B36C-6031-484A-B0CB-8AF5B45CF5D8}"/>
    <cellStyle name="Comma 5 2 4 2 2 3 2 2" xfId="12526" xr:uid="{CF4151CC-D16F-496A-8C8C-135161640FFD}"/>
    <cellStyle name="Comma 5 2 4 2 2 3 2 3" xfId="15153" xr:uid="{2BC51CE2-67AF-4B0A-8444-035929BB7859}"/>
    <cellStyle name="Comma 5 2 4 2 2 3 3" xfId="8383" xr:uid="{24817A8B-21F4-4D63-B931-B07453996460}"/>
    <cellStyle name="Comma 5 2 4 2 2 3 4" xfId="13706" xr:uid="{3696783F-ECC1-44C8-9C75-7CE3FDA8A54F}"/>
    <cellStyle name="Comma 5 2 4 2 2 4" xfId="4349" xr:uid="{65324DBB-DDFB-4D11-86A0-39B3C87AF790}"/>
    <cellStyle name="Comma 5 2 4 2 2 4 2" xfId="9939" xr:uid="{EAA61087-8223-4FAF-8CDB-8E4B351E1F62}"/>
    <cellStyle name="Comma 5 2 4 2 2 4 3" xfId="14440" xr:uid="{B43EFE03-511F-480D-A1D2-5AD6E858F097}"/>
    <cellStyle name="Comma 5 2 4 2 2 5" xfId="6584" xr:uid="{44D13B16-E774-44E9-B6A1-016EE90189E5}"/>
    <cellStyle name="Comma 5 2 4 2 2 5 2" xfId="11872" xr:uid="{1F1E2007-8421-414D-8405-357A39EB9BA7}"/>
    <cellStyle name="Comma 5 2 4 2 2 6" xfId="7623" xr:uid="{1A898506-8973-4615-9216-469E126FC12F}"/>
    <cellStyle name="Comma 5 2 4 2 2 7" xfId="12987" xr:uid="{024D021D-73CF-410B-8D4A-873AD5E962FE}"/>
    <cellStyle name="Comma 5 2 4 2 2 8" xfId="2894" xr:uid="{9731747F-1205-4866-A918-E65087BEBAE4}"/>
    <cellStyle name="Comma 5 2 4 2 3" xfId="1146" xr:uid="{00000000-0005-0000-0000-000079040000}"/>
    <cellStyle name="Comma 5 2 4 2 3 2" xfId="5230" xr:uid="{B8700EA6-E5A9-4CA1-925D-472CF2BD3C08}"/>
    <cellStyle name="Comma 5 2 4 2 3 2 2" xfId="10622" xr:uid="{5785F421-C814-4CED-8287-BDFA67C72A6A}"/>
    <cellStyle name="Comma 5 2 4 2 3 2 2 2" xfId="15335" xr:uid="{99B29F23-A8F8-4051-8372-94D14D015EDD}"/>
    <cellStyle name="Comma 5 2 4 2 3 2 3" xfId="13888" xr:uid="{FEFCFB8B-4DE8-4F0D-AB51-E0FA00C127B5}"/>
    <cellStyle name="Comma 5 2 4 2 3 3" xfId="4554" xr:uid="{E077F1B2-C8B8-4A05-A9EE-5E14AB0A2267}"/>
    <cellStyle name="Comma 5 2 4 2 3 3 2" xfId="10113" xr:uid="{A271A712-BD73-4EE3-94B0-12DDC77EEBE6}"/>
    <cellStyle name="Comma 5 2 4 2 3 3 3" xfId="14621" xr:uid="{B66CA512-BACE-4A51-A22F-D01D28BB095A}"/>
    <cellStyle name="Comma 5 2 4 2 3 4" xfId="6754" xr:uid="{D489B616-C7F4-4026-85CE-5900129A42C6}"/>
    <cellStyle name="Comma 5 2 4 2 3 4 2" xfId="12042" xr:uid="{D1B3BCED-8D1D-4AD5-967B-654C6C15C0D9}"/>
    <cellStyle name="Comma 5 2 4 2 3 5" xfId="8643" xr:uid="{4FF72F9F-CA18-4A0E-84FB-B63B1999D49F}"/>
    <cellStyle name="Comma 5 2 4 2 3 6" xfId="7810" xr:uid="{6D9C39ED-9D29-4C76-B32C-B6B085BE343F}"/>
    <cellStyle name="Comma 5 2 4 2 3 7" xfId="13174" xr:uid="{D9180ABC-6817-4AC3-A9B5-7850B29CE2B6}"/>
    <cellStyle name="Comma 5 2 4 2 3 8" xfId="2913" xr:uid="{14974717-ACB0-4EF6-86BD-1EEAD23FF895}"/>
    <cellStyle name="Comma 5 2 4 2 4" xfId="4899" xr:uid="{EA552281-22EB-4F52-8E09-34FDF4EFA842}"/>
    <cellStyle name="Comma 5 2 4 2 4 2" xfId="7081" xr:uid="{C456B6D1-CAA4-4E83-AA43-CDE1A2EF86F8}"/>
    <cellStyle name="Comma 5 2 4 2 4 2 2" xfId="12367" xr:uid="{48AA1079-2DFE-470E-AD01-BEEDA8B631DE}"/>
    <cellStyle name="Comma 5 2 4 2 4 2 3" xfId="14993" xr:uid="{B7F774BF-E8D9-4186-9040-F35291FDA6B5}"/>
    <cellStyle name="Comma 5 2 4 2 4 3" xfId="8223" xr:uid="{F787221A-B17E-451A-8062-B4874663102C}"/>
    <cellStyle name="Comma 5 2 4 2 4 4" xfId="13546" xr:uid="{EE5CBE4A-CDEB-4CFB-B131-2672F458E7AE}"/>
    <cellStyle name="Comma 5 2 4 2 5" xfId="4279" xr:uid="{A63FA83B-1CB3-40B7-A188-F82335EA099C}"/>
    <cellStyle name="Comma 5 2 4 2 5 2" xfId="9872" xr:uid="{04A079CD-C2D7-40D5-A97E-3F582B66CEBF}"/>
    <cellStyle name="Comma 5 2 4 2 5 3" xfId="14281" xr:uid="{FBB638B5-4014-4986-824C-07C5B9D55050}"/>
    <cellStyle name="Comma 5 2 4 2 6" xfId="6193" xr:uid="{FA2EA94E-5280-4C88-B47A-E69F4DBECF17}"/>
    <cellStyle name="Comma 5 2 4 2 6 2" xfId="11488" xr:uid="{7B444C37-44D6-4216-A01D-87392881F62A}"/>
    <cellStyle name="Comma 5 2 4 2 7" xfId="6447" xr:uid="{2CE0183F-0D8C-44C3-A7A0-012CF9C739DA}"/>
    <cellStyle name="Comma 5 2 4 2 7 2" xfId="11735" xr:uid="{A283C01B-D0FC-45B6-B425-10AF8F848573}"/>
    <cellStyle name="Comma 5 2 4 2 8" xfId="7463" xr:uid="{3D210378-2917-47F5-B3D3-D69728474404}"/>
    <cellStyle name="Comma 5 2 4 2 9" xfId="12827" xr:uid="{CAEA5A65-DD2E-4B98-8406-8D3BBAEDEB8A}"/>
    <cellStyle name="Comma 5 2 4 3" xfId="1147" xr:uid="{00000000-0005-0000-0000-00007A040000}"/>
    <cellStyle name="Comma 5 2 4 3 2" xfId="4625" xr:uid="{42EE0151-48C6-4509-9D76-096A850734D8}"/>
    <cellStyle name="Comma 5 2 4 3 2 2" xfId="5309" xr:uid="{FFFE7D80-EF75-423C-A2BF-99A8A5350D05}"/>
    <cellStyle name="Comma 5 2 4 3 2 2 2" xfId="10701" xr:uid="{2CAEDF8A-79B2-4869-90EC-FE153C57873C}"/>
    <cellStyle name="Comma 5 2 4 3 2 2 2 2" xfId="15414" xr:uid="{96A08255-4849-4433-9486-745E4C1BFA36}"/>
    <cellStyle name="Comma 5 2 4 3 2 2 3" xfId="13967" xr:uid="{117330DD-75C2-45E3-BADA-A50CB6A2D177}"/>
    <cellStyle name="Comma 5 2 4 3 2 3" xfId="6830" xr:uid="{7446F5C6-7D6F-457E-833B-E53CAD3C9B31}"/>
    <cellStyle name="Comma 5 2 4 3 2 3 2" xfId="12118" xr:uid="{7381840D-352A-462E-AAE6-CB9188F61A34}"/>
    <cellStyle name="Comma 5 2 4 3 2 3 3" xfId="14700" xr:uid="{D763D6F5-EB9D-46F6-BDA0-D360CFD110F5}"/>
    <cellStyle name="Comma 5 2 4 3 2 4" xfId="10183" xr:uid="{8F6EEF70-6BAA-4C39-9D24-04A6AFE86B49}"/>
    <cellStyle name="Comma 5 2 4 3 2 5" xfId="7889" xr:uid="{AF3AACF8-41C1-47D1-9F96-2C1E72DE06D2}"/>
    <cellStyle name="Comma 5 2 4 3 2 6" xfId="13253" xr:uid="{F3D636D9-57AF-405D-BD82-C406541A5210}"/>
    <cellStyle name="Comma 5 2 4 3 3" xfId="4972" xr:uid="{C6A53010-9F53-4744-81BA-8CB6CAF68B28}"/>
    <cellStyle name="Comma 5 2 4 3 3 2" xfId="7159" xr:uid="{232A3E9C-65B4-4C64-B7F9-14EEE1353C3D}"/>
    <cellStyle name="Comma 5 2 4 3 3 2 2" xfId="12445" xr:uid="{1A745703-6386-46A3-87B9-707102AA5639}"/>
    <cellStyle name="Comma 5 2 4 3 3 2 3" xfId="15072" xr:uid="{E73610D7-25AB-4295-A077-6CCCC3F8D2A1}"/>
    <cellStyle name="Comma 5 2 4 3 3 3" xfId="8302" xr:uid="{EBBE50CD-3C98-4820-8C4D-06C9A69A28CF}"/>
    <cellStyle name="Comma 5 2 4 3 3 4" xfId="13625" xr:uid="{48501511-76E5-4EBF-ABE9-AC28C75C156B}"/>
    <cellStyle name="Comma 5 2 4 3 4" xfId="4196" xr:uid="{A5AE2E4D-10E8-4117-8ADD-1ADF659F7AD9}"/>
    <cellStyle name="Comma 5 2 4 3 4 2" xfId="9790" xr:uid="{31ED9BF2-DB65-492D-9E2A-3D93C2EDA96C}"/>
    <cellStyle name="Comma 5 2 4 3 4 3" xfId="14360" xr:uid="{72820E54-4ACF-495F-A41C-7D039DF4F43B}"/>
    <cellStyle name="Comma 5 2 4 3 5" xfId="6515" xr:uid="{378D0B95-3206-43A7-ABC4-105F5E2C8A17}"/>
    <cellStyle name="Comma 5 2 4 3 5 2" xfId="11803" xr:uid="{C8E25C69-9046-4E00-9BDF-AE5311F5C31E}"/>
    <cellStyle name="Comma 5 2 4 3 6" xfId="7542" xr:uid="{2FC9A712-5DC4-4E0B-9097-B7F5C480CD0B}"/>
    <cellStyle name="Comma 5 2 4 3 7" xfId="12906" xr:uid="{67C2D2A1-06FE-4761-B5D9-243981E17EB7}"/>
    <cellStyle name="Comma 5 2 4 3 8" xfId="2813" xr:uid="{201C1D3D-5818-41DB-8330-643A50757A17}"/>
    <cellStyle name="Comma 5 2 4 4" xfId="1148" xr:uid="{00000000-0005-0000-0000-00007B040000}"/>
    <cellStyle name="Comma 5 2 4 4 2" xfId="5149" xr:uid="{92B562EF-3A0D-4DFD-BF1D-1DE18546E68D}"/>
    <cellStyle name="Comma 5 2 4 4 2 2" xfId="10541" xr:uid="{8ECF17C1-5579-4EC2-8173-445893818E59}"/>
    <cellStyle name="Comma 5 2 4 4 2 2 2" xfId="15254" xr:uid="{CD47B903-8F80-427A-8C1C-DD65FBBD481D}"/>
    <cellStyle name="Comma 5 2 4 4 2 3" xfId="13807" xr:uid="{897B4704-138C-40A7-81D2-A1C641E3476C}"/>
    <cellStyle name="Comma 5 2 4 4 3" xfId="4487" xr:uid="{C0799AD4-C09B-44E9-990C-C06E722CC295}"/>
    <cellStyle name="Comma 5 2 4 4 3 2" xfId="10047" xr:uid="{C1C4C82A-8BCF-4F8B-BE96-E575FB2BA16B}"/>
    <cellStyle name="Comma 5 2 4 4 3 3" xfId="14540" xr:uid="{25A03BB5-3A8B-4365-942A-4307301EFB4A}"/>
    <cellStyle name="Comma 5 2 4 4 4" xfId="6677" xr:uid="{F19A60B9-FB39-4D5C-A087-D592A466C91A}"/>
    <cellStyle name="Comma 5 2 4 4 4 2" xfId="11965" xr:uid="{72AC9EA9-B275-4CE9-980F-A5C208EA8598}"/>
    <cellStyle name="Comma 5 2 4 4 5" xfId="8692" xr:uid="{E08B4847-BEAA-4CA2-81D9-BC58DC64AB0E}"/>
    <cellStyle name="Comma 5 2 4 4 6" xfId="7729" xr:uid="{48F0C197-9066-4F5A-A46E-C044FD323997}"/>
    <cellStyle name="Comma 5 2 4 4 7" xfId="13093" xr:uid="{9F719C69-9CBE-43B0-AB20-5209750B1BD9}"/>
    <cellStyle name="Comma 5 2 4 4 8" xfId="2978" xr:uid="{0A083A2D-954A-46BE-98E1-9B9398375FC7}"/>
    <cellStyle name="Comma 5 2 4 5" xfId="1149" xr:uid="{00000000-0005-0000-0000-00007C040000}"/>
    <cellStyle name="Comma 5 2 4 5 2" xfId="4818" xr:uid="{61C56D77-C689-438B-A9C9-B3DEAD114154}"/>
    <cellStyle name="Comma 5 2 4 5 2 2" xfId="10369" xr:uid="{D3B78814-54BD-4F00-BEDB-71F6BBBB8D4D}"/>
    <cellStyle name="Comma 5 2 4 5 2 3" xfId="14912" xr:uid="{AE84E515-B6DC-44D4-984F-DE8C8374075B}"/>
    <cellStyle name="Comma 5 2 4 5 3" xfId="7001" xr:uid="{DB7C3E26-A5DC-473A-A80B-CAED0474B202}"/>
    <cellStyle name="Comma 5 2 4 5 3 2" xfId="12287" xr:uid="{8B559DC5-C14C-4A78-9B0E-F4BB8895D325}"/>
    <cellStyle name="Comma 5 2 4 5 4" xfId="9204" xr:uid="{833477C9-E89A-48C8-99B0-9D468F233D69}"/>
    <cellStyle name="Comma 5 2 4 5 5" xfId="8135" xr:uid="{BA248E1B-023D-483C-B132-DAA39D8B17E7}"/>
    <cellStyle name="Comma 5 2 4 5 6" xfId="13465" xr:uid="{E2E4152E-D97E-47E3-8135-EB70C0C02AC0}"/>
    <cellStyle name="Comma 5 2 4 5 7" xfId="3553" xr:uid="{2DF5D3F8-B11A-4AD3-A742-D5D1204F501B}"/>
    <cellStyle name="Comma 5 2 4 6" xfId="3962" xr:uid="{9BEC7EC0-C145-4DDC-96B3-91B80A2A7874}"/>
    <cellStyle name="Comma 5 2 4 6 2" xfId="9574" xr:uid="{1A792585-7768-475B-9325-899688A35D4F}"/>
    <cellStyle name="Comma 5 2 4 6 3" xfId="14201" xr:uid="{FC50D801-D03F-4E4F-9057-704B06F27E6F}"/>
    <cellStyle name="Comma 5 2 4 7" xfId="5868" xr:uid="{420E874F-6BFB-4F27-AC56-E38D0DCFDE16}"/>
    <cellStyle name="Comma 5 2 4 7 2" xfId="11164" xr:uid="{0D434D1F-CCA1-4BB8-8637-6103E47A909C}"/>
    <cellStyle name="Comma 5 2 4 8" xfId="6378" xr:uid="{032533AF-CD3B-4821-BBDD-1A3C7010B02A}"/>
    <cellStyle name="Comma 5 2 4 8 2" xfId="11667" xr:uid="{68C391CC-B483-4C8C-9EA5-3E8B7F24C35A}"/>
    <cellStyle name="Comma 5 2 4 9" xfId="7380" xr:uid="{CF8E345E-8263-40DE-A17B-A1966E0F73EA}"/>
    <cellStyle name="Comma 5 2 5" xfId="1150" xr:uid="{00000000-0005-0000-0000-00007D040000}"/>
    <cellStyle name="Comma 5 2 5 10" xfId="2696" xr:uid="{0758A3A0-5622-48D4-99E6-E40DA1A76CD1}"/>
    <cellStyle name="Comma 5 2 5 2" xfId="1151" xr:uid="{00000000-0005-0000-0000-00007E040000}"/>
    <cellStyle name="Comma 5 2 5 2 2" xfId="4663" xr:uid="{49CB8A11-5183-495A-997F-1D5A27B4FB3C}"/>
    <cellStyle name="Comma 5 2 5 2 2 2" xfId="5352" xr:uid="{3FCBABFF-EF78-4328-AFB8-A40E12F737EB}"/>
    <cellStyle name="Comma 5 2 5 2 2 2 2" xfId="10744" xr:uid="{C4E87B7A-CAF5-4831-9878-6679E8DEA9E1}"/>
    <cellStyle name="Comma 5 2 5 2 2 2 2 2" xfId="15457" xr:uid="{FA314EB0-A173-4B56-A87B-F7B91F4F20C3}"/>
    <cellStyle name="Comma 5 2 5 2 2 2 3" xfId="14010" xr:uid="{4714B75B-0C58-49F5-8D76-8A71CF406241}"/>
    <cellStyle name="Comma 5 2 5 2 2 3" xfId="6870" xr:uid="{D89D0F3E-355D-45C4-ACA0-B0988A2A8728}"/>
    <cellStyle name="Comma 5 2 5 2 2 3 2" xfId="12158" xr:uid="{4E6A1403-54B7-4FAD-B66E-024F2779DF14}"/>
    <cellStyle name="Comma 5 2 5 2 2 3 3" xfId="14743" xr:uid="{81F1F54B-1515-44B7-81B4-93B4A614B6F1}"/>
    <cellStyle name="Comma 5 2 5 2 2 4" xfId="10221" xr:uid="{2ACDBFBC-6E31-4C30-A13E-69039480A1F1}"/>
    <cellStyle name="Comma 5 2 5 2 2 5" xfId="7932" xr:uid="{B046D903-E9B9-4BFA-ADFE-7649757686C8}"/>
    <cellStyle name="Comma 5 2 5 2 2 6" xfId="13296" xr:uid="{B02E0E34-2C4B-41FD-BA01-69916D7A988E}"/>
    <cellStyle name="Comma 5 2 5 2 3" xfId="5015" xr:uid="{55BDAAFA-F7D2-43A1-8977-6753F0AE76FC}"/>
    <cellStyle name="Comma 5 2 5 2 3 2" xfId="7202" xr:uid="{156054B2-DED7-4CBD-B50F-62566EBB51DF}"/>
    <cellStyle name="Comma 5 2 5 2 3 2 2" xfId="12488" xr:uid="{BEEBAFC7-FD0B-4DBC-9257-61F39BF4AF1C}"/>
    <cellStyle name="Comma 5 2 5 2 3 2 3" xfId="15115" xr:uid="{54FE0E4A-83A2-428F-BA3D-55C2707ADD1E}"/>
    <cellStyle name="Comma 5 2 5 2 3 3" xfId="8345" xr:uid="{D49CFE60-6B89-43E0-9059-8226503FBABF}"/>
    <cellStyle name="Comma 5 2 5 2 3 4" xfId="13668" xr:uid="{25626E2A-3C59-4338-934F-F243B63C8685}"/>
    <cellStyle name="Comma 5 2 5 2 4" xfId="4336" xr:uid="{EA10BD21-FCF5-4B67-968A-B8A4EF6FB9C4}"/>
    <cellStyle name="Comma 5 2 5 2 4 2" xfId="9926" xr:uid="{2AE975B1-FE1F-4CD5-8399-96D70618894D}"/>
    <cellStyle name="Comma 5 2 5 2 4 3" xfId="14403" xr:uid="{C99B3D02-2119-4E2B-9775-8BC8FEDBD9AE}"/>
    <cellStyle name="Comma 5 2 5 2 5" xfId="6549" xr:uid="{C892F5D1-E331-46BF-9469-E031590C37C9}"/>
    <cellStyle name="Comma 5 2 5 2 5 2" xfId="11837" xr:uid="{5EEC3DFC-9D06-401D-B149-643AF1F16A88}"/>
    <cellStyle name="Comma 5 2 5 2 6" xfId="7585" xr:uid="{E6E33073-4B7C-444B-871D-046A9E3B8AE6}"/>
    <cellStyle name="Comma 5 2 5 2 7" xfId="12949" xr:uid="{6F7AEAA9-471D-46BE-9AB0-12E6A471D4B9}"/>
    <cellStyle name="Comma 5 2 5 2 8" xfId="2856" xr:uid="{228C90A6-68D5-445E-872D-6540CA55B234}"/>
    <cellStyle name="Comma 5 2 5 3" xfId="1152" xr:uid="{00000000-0005-0000-0000-00007F040000}"/>
    <cellStyle name="Comma 5 2 5 3 2" xfId="5192" xr:uid="{31A38A96-D600-4FF1-8DF9-9DFB3443006F}"/>
    <cellStyle name="Comma 5 2 5 3 2 2" xfId="10584" xr:uid="{0243C4E2-DCD4-493C-8010-B72DE9569DD1}"/>
    <cellStyle name="Comma 5 2 5 3 2 2 2" xfId="15297" xr:uid="{294D0232-E19B-47EC-B124-724E0579744C}"/>
    <cellStyle name="Comma 5 2 5 3 2 3" xfId="13850" xr:uid="{E1F0A548-7E1D-4DFE-9AA7-0E263A40343C}"/>
    <cellStyle name="Comma 5 2 5 3 3" xfId="4521" xr:uid="{3B973E28-0763-485B-9179-4D664CC6AF93}"/>
    <cellStyle name="Comma 5 2 5 3 3 2" xfId="10080" xr:uid="{D50C1984-78DD-443E-BC9F-AE60E1EFC88C}"/>
    <cellStyle name="Comma 5 2 5 3 3 3" xfId="14583" xr:uid="{1D171302-8773-469E-BD6B-EE3D960EEF7E}"/>
    <cellStyle name="Comma 5 2 5 3 4" xfId="6717" xr:uid="{4091AE4B-2096-46E4-B7FE-110EDF0DDCE8}"/>
    <cellStyle name="Comma 5 2 5 3 4 2" xfId="12005" xr:uid="{98627140-FEA0-41DB-A03C-83DF407B153E}"/>
    <cellStyle name="Comma 5 2 5 3 5" xfId="8621" xr:uid="{A48CA7C4-7AB8-4D4F-8A97-CAAD2390254D}"/>
    <cellStyle name="Comma 5 2 5 3 6" xfId="7772" xr:uid="{549434D8-599E-43FF-8CB9-83965CF4CCCF}"/>
    <cellStyle name="Comma 5 2 5 3 7" xfId="13136" xr:uid="{D694E650-7511-442C-AD9A-67009020B7DC}"/>
    <cellStyle name="Comma 5 2 5 3 8" xfId="2683" xr:uid="{94C292BA-45F1-47CD-9B33-FFF3E42A953D}"/>
    <cellStyle name="Comma 5 2 5 4" xfId="1153" xr:uid="{00000000-0005-0000-0000-000080040000}"/>
    <cellStyle name="Comma 5 2 5 4 2" xfId="4861" xr:uid="{7550BD39-233C-44FA-9136-5D35AE2A5CF7}"/>
    <cellStyle name="Comma 5 2 5 4 2 2" xfId="10407" xr:uid="{E27EADBF-19FC-44ED-B79E-7DA73845B03C}"/>
    <cellStyle name="Comma 5 2 5 4 2 3" xfId="14955" xr:uid="{FB790AB0-9F03-4449-BD8C-92165B452661}"/>
    <cellStyle name="Comma 5 2 5 4 3" xfId="7043" xr:uid="{47939D8A-4B75-4DC9-ADA6-8BDC3C53200A}"/>
    <cellStyle name="Comma 5 2 5 4 3 2" xfId="12329" xr:uid="{305DA70A-9123-4B11-A435-CBDCA81FAB3D}"/>
    <cellStyle name="Comma 5 2 5 4 4" xfId="9316" xr:uid="{5888CC9B-961A-4FAD-80AA-6E1747AE3959}"/>
    <cellStyle name="Comma 5 2 5 4 5" xfId="8180" xr:uid="{A8D6A47B-5AFB-4492-BB8C-F39B7CF07095}"/>
    <cellStyle name="Comma 5 2 5 4 6" xfId="13508" xr:uid="{B35AC76D-3D40-4BC8-8945-79BA8C2B31EA}"/>
    <cellStyle name="Comma 5 2 5 4 7" xfId="3678" xr:uid="{1D7D23EB-0D95-43B1-9262-4BAC7BC6DF07}"/>
    <cellStyle name="Comma 5 2 5 5" xfId="4241" xr:uid="{9C9D7E0A-A0D5-4730-8BCE-3C83307F7619}"/>
    <cellStyle name="Comma 5 2 5 5 2" xfId="9834" xr:uid="{C05DCECC-D116-4418-9BA8-161DC64B7AEE}"/>
    <cellStyle name="Comma 5 2 5 5 3" xfId="14244" xr:uid="{402F234C-7B9E-4261-87D5-D5926EC75369}"/>
    <cellStyle name="Comma 5 2 5 6" xfId="6047" xr:uid="{86590901-2421-4819-A22C-65A118752154}"/>
    <cellStyle name="Comma 5 2 5 6 2" xfId="11343" xr:uid="{C5E27384-0E94-4ADF-8F77-7FBF577DE189}"/>
    <cellStyle name="Comma 5 2 5 7" xfId="6412" xr:uid="{A985E7B5-04C9-4FAF-BBBE-62844C54AF51}"/>
    <cellStyle name="Comma 5 2 5 7 2" xfId="11700" xr:uid="{7FDDA1CD-ECEC-4C57-A448-180ED7D0FDD6}"/>
    <cellStyle name="Comma 5 2 5 8" xfId="7425" xr:uid="{9CAF2ED9-52A8-44A3-9FCB-8F3B3EFA5A53}"/>
    <cellStyle name="Comma 5 2 5 9" xfId="12789" xr:uid="{E9EA2E1A-96C0-4F74-A982-28C2F22A5B63}"/>
    <cellStyle name="Comma 5 2 6" xfId="1154" xr:uid="{00000000-0005-0000-0000-000081040000}"/>
    <cellStyle name="Comma 5 2 6 2" xfId="4590" xr:uid="{2A90D51D-1E58-4CFE-B625-9A935C6B9C10}"/>
    <cellStyle name="Comma 5 2 6 2 2" xfId="5271" xr:uid="{133F4E05-A82A-4F0D-AF31-69108FE98F0A}"/>
    <cellStyle name="Comma 5 2 6 2 2 2" xfId="10663" xr:uid="{1B8EE152-FED1-4BD2-9580-FAEFDF0FEDBE}"/>
    <cellStyle name="Comma 5 2 6 2 2 2 2" xfId="15376" xr:uid="{DA0E0D75-4CAA-44B7-B48E-19FA7784B066}"/>
    <cellStyle name="Comma 5 2 6 2 2 3" xfId="13929" xr:uid="{E4345D0D-1896-4812-B6FE-84A71027D7A8}"/>
    <cellStyle name="Comma 5 2 6 2 3" xfId="6793" xr:uid="{6BEA5C61-47EA-493A-A91B-A1B1692F53B8}"/>
    <cellStyle name="Comma 5 2 6 2 3 2" xfId="12081" xr:uid="{C6D6755B-A003-4C23-A76D-BC3CCDAA967B}"/>
    <cellStyle name="Comma 5 2 6 2 3 3" xfId="14662" xr:uid="{F632C790-E589-4BF7-90C0-483D00194000}"/>
    <cellStyle name="Comma 5 2 6 2 4" xfId="10148" xr:uid="{252F926B-8B73-4E0C-A36E-30AF617FA437}"/>
    <cellStyle name="Comma 5 2 6 2 5" xfId="7851" xr:uid="{0465AE1E-E9E3-4FD6-8017-046C71140296}"/>
    <cellStyle name="Comma 5 2 6 2 6" xfId="13215" xr:uid="{B354525A-0E29-4021-BBF0-30EF6C6C887E}"/>
    <cellStyle name="Comma 5 2 6 3" xfId="4936" xr:uid="{4909D3D1-C35E-4250-96C2-7333256A6181}"/>
    <cellStyle name="Comma 5 2 6 3 2" xfId="7121" xr:uid="{F32A2121-156F-4540-A799-E6F23FCE7510}"/>
    <cellStyle name="Comma 5 2 6 3 2 2" xfId="12407" xr:uid="{21F94069-F279-48DC-B3DE-27F75526F762}"/>
    <cellStyle name="Comma 5 2 6 3 2 3" xfId="15034" xr:uid="{714D50F3-7EE6-4543-855D-EBBC4BF31EA5}"/>
    <cellStyle name="Comma 5 2 6 3 3" xfId="8264" xr:uid="{CF38FFA2-1C8F-4FFB-86D2-58B9A5361559}"/>
    <cellStyle name="Comma 5 2 6 3 4" xfId="13587" xr:uid="{D1A4C61C-035E-4960-A95A-45A38EF7CE0C}"/>
    <cellStyle name="Comma 5 2 6 4" xfId="4149" xr:uid="{DFA56D9C-D684-494B-851F-2F0E4CC4A2F1}"/>
    <cellStyle name="Comma 5 2 6 4 2" xfId="9750" xr:uid="{3CA66F81-A14F-4725-A20D-C8D2BA4C484C}"/>
    <cellStyle name="Comma 5 2 6 4 3" xfId="14322" xr:uid="{D72BEDDC-2462-4F61-9205-CE28D66B0427}"/>
    <cellStyle name="Comma 5 2 6 5" xfId="6479" xr:uid="{4AD230C7-AF83-4DAB-A471-419F57A9ADBD}"/>
    <cellStyle name="Comma 5 2 6 5 2" xfId="11767" xr:uid="{909D45B4-3AFF-427A-933B-A8993648F358}"/>
    <cellStyle name="Comma 5 2 6 6" xfId="7504" xr:uid="{D8AAB101-F8DB-42DF-93CB-405B40AB2A62}"/>
    <cellStyle name="Comma 5 2 6 7" xfId="12868" xr:uid="{E762D058-1EDC-491E-8805-31F8DF0BC2DF}"/>
    <cellStyle name="Comma 5 2 6 8" xfId="2775" xr:uid="{7E6EA4E8-099B-4BF4-B328-97EB53B8C5B3}"/>
    <cellStyle name="Comma 5 2 7" xfId="1155" xr:uid="{00000000-0005-0000-0000-000082040000}"/>
    <cellStyle name="Comma 5 2 7 2" xfId="5116" xr:uid="{5EEBE2F4-FE81-4DFC-816D-54B5AC5A3D01}"/>
    <cellStyle name="Comma 5 2 7 2 2" xfId="6645" xr:uid="{964C6793-F880-462E-A27A-0B442040ACB0}"/>
    <cellStyle name="Comma 5 2 7 2 2 2" xfId="11933" xr:uid="{9D966601-B523-4855-8013-913AE084C62C}"/>
    <cellStyle name="Comma 5 2 7 2 2 3" xfId="15221" xr:uid="{479374F7-246A-4520-BF59-8F1FDE7D0E23}"/>
    <cellStyle name="Comma 5 2 7 2 3" xfId="10508" xr:uid="{1D4B5218-3B45-4500-8C2C-2EA5A0129274}"/>
    <cellStyle name="Comma 5 2 7 2 4" xfId="7696" xr:uid="{015A204B-AB1A-46E3-90BE-38CB2D36FB8D}"/>
    <cellStyle name="Comma 5 2 7 2 5" xfId="13774" xr:uid="{2B01745A-BF93-4EC4-80F8-F962AD4B98E1}"/>
    <cellStyle name="Comma 5 2 7 3" xfId="4457" xr:uid="{669AC7E0-7568-4500-AC40-2A5D9CD51AA0}"/>
    <cellStyle name="Comma 5 2 7 3 2" xfId="6968" xr:uid="{BECE94EB-E2DE-4F5F-8A0A-7DAF695FAFF6}"/>
    <cellStyle name="Comma 5 2 7 3 2 2" xfId="12254" xr:uid="{013FB878-6539-42F1-8207-53C4B6D39BDE}"/>
    <cellStyle name="Comma 5 2 7 3 3" xfId="8081" xr:uid="{A4EE03EB-B85E-45C3-82A1-C016A49402A9}"/>
    <cellStyle name="Comma 5 2 7 3 4" xfId="14507" xr:uid="{227CFA1A-1885-4C4C-AF4D-43A363701823}"/>
    <cellStyle name="Comma 5 2 7 4" xfId="5682" xr:uid="{9548E9D1-074F-4FBC-A63E-E5C125F07778}"/>
    <cellStyle name="Comma 5 2 7 4 2" xfId="10990" xr:uid="{46AC6522-690D-45C7-8DD4-3721C76AD743}"/>
    <cellStyle name="Comma 5 2 7 5" xfId="7345" xr:uid="{145C91B8-66AA-44D8-9918-FAF40B761E36}"/>
    <cellStyle name="Comma 5 2 7 6" xfId="13060" xr:uid="{C95676E5-807B-4D35-A074-A779BB866558}"/>
    <cellStyle name="Comma 5 2 7 7" xfId="2973" xr:uid="{6B986AA6-5387-48BE-A009-57348BEE94F2}"/>
    <cellStyle name="Comma 5 2 8" xfId="1156" xr:uid="{00000000-0005-0000-0000-000083040000}"/>
    <cellStyle name="Comma 5 2 8 2" xfId="4785" xr:uid="{E11667DB-FC79-46BF-AB23-9753768C5492}"/>
    <cellStyle name="Comma 5 2 8 2 2" xfId="10338" xr:uid="{A6D5FA39-BEDA-497B-9356-52DDB3ABC61D}"/>
    <cellStyle name="Comma 5 2 8 2 2 2" xfId="14878" xr:uid="{7654138C-7B0A-4AEA-8CDF-53F523E9F117}"/>
    <cellStyle name="Comma 5 2 8 2 3" xfId="13431" xr:uid="{460B7477-FEE3-46C8-B677-B91DDA138251}"/>
    <cellStyle name="Comma 5 2 8 3" xfId="4395" xr:uid="{3ED8797C-7396-4F98-8085-C69EA4B86DF0}"/>
    <cellStyle name="Comma 5 2 8 3 2" xfId="9975" xr:uid="{64FC415D-34D7-461E-9C56-B312E488B2FD}"/>
    <cellStyle name="Comma 5 2 8 3 3" xfId="14167" xr:uid="{0FFE0AF0-EEE8-4D32-AE71-1A79E0AF1738}"/>
    <cellStyle name="Comma 5 2 8 4" xfId="6610" xr:uid="{5F3DE60D-BD46-4A61-A3B1-EB32DCE79CCD}"/>
    <cellStyle name="Comma 5 2 8 4 2" xfId="11898" xr:uid="{4635385F-8BB2-4587-BFD1-23D6A3654166}"/>
    <cellStyle name="Comma 5 2 8 5" xfId="9030" xr:uid="{C6266759-BF2A-46F7-A53C-762FD35D20DA}"/>
    <cellStyle name="Comma 5 2 8 6" xfId="7659" xr:uid="{1ECEA320-F8D8-47E1-89CC-9D0025DA3128}"/>
    <cellStyle name="Comma 5 2 8 7" xfId="12707" xr:uid="{FD60934E-4BDE-45B1-BA32-B48E0E69454C}"/>
    <cellStyle name="Comma 5 2 8 8" xfId="3382" xr:uid="{22EA3573-7FF5-4061-8A64-45BE583A87BD}"/>
    <cellStyle name="Comma 5 2 9" xfId="4724" xr:uid="{061C6560-60A8-4E45-B234-9D15B2441A17}"/>
    <cellStyle name="Comma 5 2 9 2" xfId="5422" xr:uid="{2F9FDC0A-14E5-42F1-B223-6AB0F20971AA}"/>
    <cellStyle name="Comma 5 2 9 2 2" xfId="10814" xr:uid="{5089A9FD-7342-4B96-89A0-83A459AA1652}"/>
    <cellStyle name="Comma 5 2 9 2 2 2" xfId="15527" xr:uid="{697E4331-C2E0-4C26-A349-429E32F35DA6}"/>
    <cellStyle name="Comma 5 2 9 2 3" xfId="14080" xr:uid="{3AFDA016-CB68-469C-BDB1-FE5D9557F1ED}"/>
    <cellStyle name="Comma 5 2 9 3" xfId="6932" xr:uid="{F37A4993-5426-4B2D-8A68-9F74FEA86289}"/>
    <cellStyle name="Comma 5 2 9 3 2" xfId="12219" xr:uid="{061A8AA5-86DA-4CC8-825A-8B7E60065658}"/>
    <cellStyle name="Comma 5 2 9 3 3" xfId="14813" xr:uid="{BD743212-6544-4780-805F-E8CC4B8B0B84}"/>
    <cellStyle name="Comma 5 2 9 4" xfId="10282" xr:uid="{0F75376C-704A-4A33-852C-321F93031F01}"/>
    <cellStyle name="Comma 5 2 9 5" xfId="8010" xr:uid="{B6F77E4A-3916-461B-A09A-42759484A6BC}"/>
    <cellStyle name="Comma 5 2 9 6" xfId="13366" xr:uid="{7D297E5A-0552-4CAA-96E1-240B9B6097AF}"/>
    <cellStyle name="Comma 5 20" xfId="15732" xr:uid="{9A9A54D7-B24E-406C-AD6C-E20F434A63F5}"/>
    <cellStyle name="Comma 5 27" xfId="1157" xr:uid="{00000000-0005-0000-0000-000084040000}"/>
    <cellStyle name="Comma 5 27 10" xfId="2524" xr:uid="{FEC290FA-212F-45C1-8F0D-8FC887A9CF6A}"/>
    <cellStyle name="Comma 5 27 2" xfId="1158" xr:uid="{00000000-0005-0000-0000-000085040000}"/>
    <cellStyle name="Comma 5 27 2 2" xfId="1159" xr:uid="{00000000-0005-0000-0000-000086040000}"/>
    <cellStyle name="Comma 5 27 2 2 2" xfId="4650" xr:uid="{852E6D9F-0A12-4EC9-BE38-FB75DCD1988E}"/>
    <cellStyle name="Comma 5 27 2 2 2 2" xfId="5337" xr:uid="{FA37576D-5F7D-4115-9AD2-006C2E0238FF}"/>
    <cellStyle name="Comma 5 27 2 2 2 2 2" xfId="10729" xr:uid="{83E94C95-2DCD-40AF-AB13-1D38EFCE1479}"/>
    <cellStyle name="Comma 5 27 2 2 2 2 2 2" xfId="15442" xr:uid="{73C0339D-745F-4290-BF6F-6AE1D1B7C719}"/>
    <cellStyle name="Comma 5 27 2 2 2 2 3" xfId="13995" xr:uid="{0441D32F-B316-4499-A781-1BA384BF39A2}"/>
    <cellStyle name="Comma 5 27 2 2 2 3" xfId="6856" xr:uid="{3275CDDC-9B3F-47B7-8C3B-68E530E95232}"/>
    <cellStyle name="Comma 5 27 2 2 2 3 2" xfId="12144" xr:uid="{C5AB778E-5F27-4352-A238-D93B8DFB600B}"/>
    <cellStyle name="Comma 5 27 2 2 2 3 3" xfId="14728" xr:uid="{727D7F55-943E-45EA-A58A-941F6FE05FC5}"/>
    <cellStyle name="Comma 5 27 2 2 2 4" xfId="10208" xr:uid="{92FF3BED-9529-4D0D-8A9C-3B0F8AAC6A27}"/>
    <cellStyle name="Comma 5 27 2 2 2 5" xfId="7917" xr:uid="{EA9FBE76-9BD5-43C5-8E8B-0E7F1950DC6C}"/>
    <cellStyle name="Comma 5 27 2 2 2 6" xfId="13281" xr:uid="{F79EFB15-B08A-4CFE-8EC1-627828E28874}"/>
    <cellStyle name="Comma 5 27 2 2 3" xfId="5000" xr:uid="{DEF96FD4-94DB-41B4-AD42-88CD88BD5633}"/>
    <cellStyle name="Comma 5 27 2 2 3 2" xfId="7187" xr:uid="{6C567F71-EC82-4631-977E-B78D7C7493E8}"/>
    <cellStyle name="Comma 5 27 2 2 3 2 2" xfId="12473" xr:uid="{935C156F-1E4A-4603-B7C2-38E65298862D}"/>
    <cellStyle name="Comma 5 27 2 2 3 2 3" xfId="15100" xr:uid="{FD09F814-209F-46B6-AB96-E267644E6A4E}"/>
    <cellStyle name="Comma 5 27 2 2 3 3" xfId="8330" xr:uid="{E29C9132-023D-44F8-8C79-D87AFCE3A520}"/>
    <cellStyle name="Comma 5 27 2 2 3 4" xfId="13653" xr:uid="{45A0A393-4ED9-4B5A-A02D-464C826BA636}"/>
    <cellStyle name="Comma 5 27 2 2 4" xfId="4329" xr:uid="{5ED1C016-C81B-4FA5-8131-9B99C2058950}"/>
    <cellStyle name="Comma 5 27 2 2 4 2" xfId="9919" xr:uid="{4D926102-91C8-4DDF-8957-43DFD1414E13}"/>
    <cellStyle name="Comma 5 27 2 2 4 3" xfId="14388" xr:uid="{6381D31D-F160-4B82-A653-671B04A6F622}"/>
    <cellStyle name="Comma 5 27 2 2 5" xfId="6540" xr:uid="{9D0F9DD3-576F-4BAE-BB51-33E5958A422F}"/>
    <cellStyle name="Comma 5 27 2 2 5 2" xfId="11828" xr:uid="{021A6A15-CBD5-43E1-9D67-8E73D0CF3BCD}"/>
    <cellStyle name="Comma 5 27 2 2 6" xfId="7570" xr:uid="{CE7927F5-21A3-4070-AC6C-6EEF19A219CD}"/>
    <cellStyle name="Comma 5 27 2 2 7" xfId="12934" xr:uid="{087D4656-649C-4D6C-8DE2-7C5BDAFAF93E}"/>
    <cellStyle name="Comma 5 27 2 2 8" xfId="2841" xr:uid="{F939D4BB-05DD-4DBB-A67C-325D7301EAC5}"/>
    <cellStyle name="Comma 5 27 2 3" xfId="1160" xr:uid="{00000000-0005-0000-0000-000087040000}"/>
    <cellStyle name="Comma 5 27 2 3 2" xfId="5177" xr:uid="{8ED921DF-2B39-43DC-ABAB-EE960B581B74}"/>
    <cellStyle name="Comma 5 27 2 3 2 2" xfId="10569" xr:uid="{196CF172-3C06-44D8-847C-78BCD3DF72CD}"/>
    <cellStyle name="Comma 5 27 2 3 2 2 2" xfId="15282" xr:uid="{1F3E4D7C-E065-4BC6-9DF0-82B7F2C91FA9}"/>
    <cellStyle name="Comma 5 27 2 3 2 3" xfId="13835" xr:uid="{6A288E0C-38F2-47C2-809D-352D3B42E93E}"/>
    <cellStyle name="Comma 5 27 2 3 3" xfId="4509" xr:uid="{32F30952-A429-45A0-84E2-48C2D539DF74}"/>
    <cellStyle name="Comma 5 27 2 3 3 2" xfId="10068" xr:uid="{64600704-3EB1-4239-9557-6AF0AB92446E}"/>
    <cellStyle name="Comma 5 27 2 3 3 3" xfId="14568" xr:uid="{44BA7021-CA88-4F3A-AC35-0F04AA9509DA}"/>
    <cellStyle name="Comma 5 27 2 3 4" xfId="6703" xr:uid="{BDCF0C86-F8DC-4909-945E-88D576A468AF}"/>
    <cellStyle name="Comma 5 27 2 3 4 2" xfId="11991" xr:uid="{A745D1F9-0FCA-4ECD-904F-AD60BCFB2227}"/>
    <cellStyle name="Comma 5 27 2 3 5" xfId="8655" xr:uid="{90FA13C4-8F95-449D-B7B5-C4711B23E420}"/>
    <cellStyle name="Comma 5 27 2 3 6" xfId="7757" xr:uid="{DFD4BEE6-51BB-4BD7-AC93-E455799A8810}"/>
    <cellStyle name="Comma 5 27 2 3 7" xfId="13121" xr:uid="{BB5A75D5-1824-49CB-B0AA-E33E47D39ED0}"/>
    <cellStyle name="Comma 5 27 2 3 8" xfId="2931" xr:uid="{C4F104C0-45E1-4E01-805E-FBAAF81D328E}"/>
    <cellStyle name="Comma 5 27 2 4" xfId="4846" xr:uid="{B64AAB87-2A19-4A7E-AEF5-1B191A1C50BA}"/>
    <cellStyle name="Comma 5 27 2 4 2" xfId="7028" xr:uid="{149088E1-52A8-42E4-8208-4B12F81E2B8E}"/>
    <cellStyle name="Comma 5 27 2 4 2 2" xfId="12314" xr:uid="{B1144690-9379-401E-B8D9-DFEABEC48960}"/>
    <cellStyle name="Comma 5 27 2 4 2 3" xfId="14940" xr:uid="{7904E553-0B3B-4ED4-BD91-8694C6A46F47}"/>
    <cellStyle name="Comma 5 27 2 4 3" xfId="8165" xr:uid="{4E4E9544-5232-4487-B869-642CF84CFFE1}"/>
    <cellStyle name="Comma 5 27 2 4 4" xfId="13493" xr:uid="{09753AFF-3700-46F3-AECE-B05238CEBCE9}"/>
    <cellStyle name="Comma 5 27 2 5" xfId="4226" xr:uid="{49087899-089E-4F76-8EF8-1D77E6F74F51}"/>
    <cellStyle name="Comma 5 27 2 5 2" xfId="9819" xr:uid="{0386E31C-F7AA-4D65-98B9-2E23E5B418FC}"/>
    <cellStyle name="Comma 5 27 2 5 3" xfId="14229" xr:uid="{43B42272-E7EC-49D9-9D72-826106FADA06}"/>
    <cellStyle name="Comma 5 27 2 6" xfId="6405" xr:uid="{99E9F504-313A-41EC-81ED-EF8E1EC092BB}"/>
    <cellStyle name="Comma 5 27 2 6 2" xfId="11693" xr:uid="{33E99D6B-42CF-47D3-A9D7-B37E7757F01A}"/>
    <cellStyle name="Comma 5 27 2 7" xfId="7410" xr:uid="{8705BB1B-7E92-47A1-9F01-7474A2CE6DD1}"/>
    <cellStyle name="Comma 5 27 2 8" xfId="12774" xr:uid="{AB38FE9C-F31B-4488-A499-CCBE32624CAD}"/>
    <cellStyle name="Comma 5 27 2 9" xfId="2681" xr:uid="{7E975875-5A64-474B-ACB0-04C7284F83EB}"/>
    <cellStyle name="Comma 5 27 3" xfId="1161" xr:uid="{00000000-0005-0000-0000-000088040000}"/>
    <cellStyle name="Comma 5 27 3 2" xfId="4578" xr:uid="{DB72BA31-CC3B-4878-8388-3E1576493ABA}"/>
    <cellStyle name="Comma 5 27 3 2 2" xfId="5256" xr:uid="{D30EB8EB-824F-4603-A7B9-0F1544E66DD9}"/>
    <cellStyle name="Comma 5 27 3 2 2 2" xfId="10648" xr:uid="{3490B58E-87E9-4CAC-8CCD-8F93657B241F}"/>
    <cellStyle name="Comma 5 27 3 2 2 2 2" xfId="15361" xr:uid="{648DF344-60D4-4FD2-B367-00BFCFF3B37D}"/>
    <cellStyle name="Comma 5 27 3 2 2 3" xfId="13914" xr:uid="{9C331355-1A50-4F53-80BC-E67F712E9155}"/>
    <cellStyle name="Comma 5 27 3 2 3" xfId="6778" xr:uid="{D433B4AC-B4FF-4DEB-A3F5-C844F87871EE}"/>
    <cellStyle name="Comma 5 27 3 2 3 2" xfId="12066" xr:uid="{63CD71E5-D55D-48B7-AA54-7FBC8DC91DEE}"/>
    <cellStyle name="Comma 5 27 3 2 3 3" xfId="14647" xr:uid="{910251B2-7C3F-4127-954C-FB97E8D79810}"/>
    <cellStyle name="Comma 5 27 3 2 4" xfId="10136" xr:uid="{1B14C452-B2E7-48FE-883A-684C6D5B06DA}"/>
    <cellStyle name="Comma 5 27 3 2 5" xfId="7836" xr:uid="{78194A90-F375-4C0F-8017-494D49A3CD94}"/>
    <cellStyle name="Comma 5 27 3 2 6" xfId="13200" xr:uid="{615FEAF9-27B2-4B57-BBC3-A571DC89ABDD}"/>
    <cellStyle name="Comma 5 27 3 3" xfId="4922" xr:uid="{F207BA24-8B77-46F5-9B0C-D7F9952F6083}"/>
    <cellStyle name="Comma 5 27 3 3 2" xfId="7106" xr:uid="{F2BF509E-D1C0-4B11-A2A0-76864778CCF1}"/>
    <cellStyle name="Comma 5 27 3 3 2 2" xfId="12392" xr:uid="{083E9B3E-15D9-449E-8824-9035D7632D3B}"/>
    <cellStyle name="Comma 5 27 3 3 2 3" xfId="15019" xr:uid="{95E10EF4-4A28-4043-B000-657B0E19812A}"/>
    <cellStyle name="Comma 5 27 3 3 3" xfId="8249" xr:uid="{357AAB18-9482-4388-835F-4777B1CEB5C3}"/>
    <cellStyle name="Comma 5 27 3 3 4" xfId="13572" xr:uid="{8DF82832-F724-41BC-92D7-3879B3A3D309}"/>
    <cellStyle name="Comma 5 27 3 4" xfId="4299" xr:uid="{A96C972F-A517-41BE-9655-0D78A49F52A0}"/>
    <cellStyle name="Comma 5 27 3 4 2" xfId="9891" xr:uid="{4F58809D-98CA-499C-B7C0-6A9784BF1155}"/>
    <cellStyle name="Comma 5 27 3 4 3" xfId="14307" xr:uid="{C727F7B1-2F9B-4D6F-A0C7-8A8B8D79373A}"/>
    <cellStyle name="Comma 5 27 3 5" xfId="6469" xr:uid="{EE9B1A9C-8FDD-4574-9CF3-EFE53396F55D}"/>
    <cellStyle name="Comma 5 27 3 5 2" xfId="11757" xr:uid="{C923832D-E250-44FC-B714-E7ECC94A361F}"/>
    <cellStyle name="Comma 5 27 3 6" xfId="7489" xr:uid="{7E5407CE-E9EB-419D-9815-6E72948C088D}"/>
    <cellStyle name="Comma 5 27 3 7" xfId="12853" xr:uid="{131CF537-C5B8-43A9-AD52-494762B419A4}"/>
    <cellStyle name="Comma 5 27 3 8" xfId="2760" xr:uid="{4FCB0BF1-EA10-4FA2-BC5D-9E7DECAD194C}"/>
    <cellStyle name="Comma 5 27 4" xfId="1162" xr:uid="{00000000-0005-0000-0000-000089040000}"/>
    <cellStyle name="Comma 5 27 4 2" xfId="5101" xr:uid="{C92A72BC-C70B-4ACA-92B5-F40211103144}"/>
    <cellStyle name="Comma 5 27 4 2 2" xfId="10493" xr:uid="{C8453E6B-2C94-414E-A5DA-244774BF4171}"/>
    <cellStyle name="Comma 5 27 4 2 2 2" xfId="15206" xr:uid="{7A5D2E79-9A4E-4A9D-B60C-97094EE6B3B5}"/>
    <cellStyle name="Comma 5 27 4 2 3" xfId="13759" xr:uid="{8E9E632D-4695-4774-B070-E15BDCDCF05A}"/>
    <cellStyle name="Comma 5 27 4 3" xfId="4446" xr:uid="{A774B92B-8413-487E-BA90-895981478DCA}"/>
    <cellStyle name="Comma 5 27 4 3 2" xfId="10010" xr:uid="{1A73C7E9-2FDA-488F-85A8-20CF7CE8778E}"/>
    <cellStyle name="Comma 5 27 4 3 3" xfId="14492" xr:uid="{995568FA-BEC5-405D-AF24-E9FEFD114FA9}"/>
    <cellStyle name="Comma 5 27 4 4" xfId="6632" xr:uid="{B919DCAE-3BBA-45C2-A327-7E6D0647D702}"/>
    <cellStyle name="Comma 5 27 4 4 2" xfId="11920" xr:uid="{61DF8C1B-FA77-4CDE-983A-0AEA1417C875}"/>
    <cellStyle name="Comma 5 27 4 5" xfId="8577" xr:uid="{98D92B7D-BB14-4588-9363-6C994FC212CE}"/>
    <cellStyle name="Comma 5 27 4 6" xfId="7683" xr:uid="{B4AC3E31-83D6-43A2-94DE-1333ADD18A29}"/>
    <cellStyle name="Comma 5 27 4 7" xfId="13045" xr:uid="{972E60F6-84F3-4E16-8DC5-A781264F4CC6}"/>
    <cellStyle name="Comma 5 27 4 8" xfId="2588" xr:uid="{182C2BC2-23BA-430B-AB2D-4D136B1AD737}"/>
    <cellStyle name="Comma 5 27 5" xfId="4770" xr:uid="{708EAEE2-CB7C-494A-A0EB-74E9B89725A2}"/>
    <cellStyle name="Comma 5 27 5 2" xfId="6955" xr:uid="{5F947F49-D433-46B9-BA19-1933CBD28C93}"/>
    <cellStyle name="Comma 5 27 5 2 2" xfId="12241" xr:uid="{22F776E1-3E79-495C-82C4-DAF409C7CB93}"/>
    <cellStyle name="Comma 5 27 5 2 3" xfId="14863" xr:uid="{792F5621-5B21-4010-BC6B-C2DB455AE250}"/>
    <cellStyle name="Comma 5 27 5 3" xfId="8063" xr:uid="{976C141F-E279-4550-869B-F51387A3576F}"/>
    <cellStyle name="Comma 5 27 5 4" xfId="13416" xr:uid="{7C9497A2-A6A4-464A-AF1B-879B6BF06581}"/>
    <cellStyle name="Comma 5 27 6" xfId="4126" xr:uid="{D8096C00-9884-4F9A-9129-BA178E9D900E}"/>
    <cellStyle name="Comma 5 27 6 2" xfId="9734" xr:uid="{87756988-0439-45BD-8C96-426B4C3CA2E0}"/>
    <cellStyle name="Comma 5 27 6 3" xfId="14152" xr:uid="{EEFD825C-2172-4325-AB3E-E9DAD4F67EA5}"/>
    <cellStyle name="Comma 5 27 7" xfId="5689" xr:uid="{52C0C7D2-869E-4CAC-835E-762EEA8E4B78}"/>
    <cellStyle name="Comma 5 27 7 2" xfId="10996" xr:uid="{0CDF4B5F-E61A-401A-9093-628615C204D8}"/>
    <cellStyle name="Comma 5 27 8" xfId="7331" xr:uid="{1C7C03F2-87AE-48A1-84FA-78B8E9E42959}"/>
    <cellStyle name="Comma 5 27 9" xfId="12691" xr:uid="{49DADA96-D85E-43AB-9415-35DEB049DD26}"/>
    <cellStyle name="Comma 5 3" xfId="1163" xr:uid="{00000000-0005-0000-0000-00008A040000}"/>
    <cellStyle name="Comma 5 3 10" xfId="7350" xr:uid="{1CE1F5D7-91E4-4FDE-9765-0F9A058017B8}"/>
    <cellStyle name="Comma 5 3 11" xfId="12643" xr:uid="{14E342EC-3E49-4CFD-AA9D-6720A3F09085}"/>
    <cellStyle name="Comma 5 3 12" xfId="2514" xr:uid="{4648175D-3521-4005-9748-6A636C88680A}"/>
    <cellStyle name="Comma 5 3 12 2" xfId="15630" xr:uid="{58DF697F-34A7-4314-B725-3C7E925F2563}"/>
    <cellStyle name="Comma 5 3 2" xfId="1164" xr:uid="{00000000-0005-0000-0000-00008B040000}"/>
    <cellStyle name="Comma 5 3 2 10" xfId="2703" xr:uid="{CB07881F-D091-48A9-8770-E2115F207794}"/>
    <cellStyle name="Comma 5 3 2 10 2" xfId="15685" xr:uid="{7B4835AC-D87E-4640-82AE-B8F3C909D322}"/>
    <cellStyle name="Comma 5 3 2 2" xfId="1165" xr:uid="{00000000-0005-0000-0000-00008C040000}"/>
    <cellStyle name="Comma 5 3 2 2 2" xfId="4668" xr:uid="{996F477D-CD13-4E7D-B1B8-12966D5B247F}"/>
    <cellStyle name="Comma 5 3 2 2 2 2" xfId="5359" xr:uid="{158A2B07-7431-44FE-AF79-E1A5BACDDC07}"/>
    <cellStyle name="Comma 5 3 2 2 2 2 2" xfId="10751" xr:uid="{EC591C2E-69E1-42B2-A465-303F6FCA523F}"/>
    <cellStyle name="Comma 5 3 2 2 2 2 2 2" xfId="15464" xr:uid="{DCFED864-6BDF-47A2-83DF-A6C6731E2415}"/>
    <cellStyle name="Comma 5 3 2 2 2 2 3" xfId="14017" xr:uid="{97D5E7B7-2FA5-47F6-85F5-5171AEB62A6C}"/>
    <cellStyle name="Comma 5 3 2 2 2 3" xfId="6877" xr:uid="{C0ADD42F-46B2-4CFC-9CAE-F16898D554FA}"/>
    <cellStyle name="Comma 5 3 2 2 2 3 2" xfId="12165" xr:uid="{B3068009-4204-40DD-95D1-D0E72BD7EE3E}"/>
    <cellStyle name="Comma 5 3 2 2 2 3 3" xfId="14750" xr:uid="{2BC14E5D-1AB9-4FFB-9258-93EA9D2FBC34}"/>
    <cellStyle name="Comma 5 3 2 2 2 4" xfId="10226" xr:uid="{941101AC-7E9F-407C-A38A-A1F37EFABC39}"/>
    <cellStyle name="Comma 5 3 2 2 2 5" xfId="7939" xr:uid="{A6485323-60B8-416E-8835-3299E58A5E78}"/>
    <cellStyle name="Comma 5 3 2 2 2 6" xfId="13303" xr:uid="{5AC98B88-9786-4169-BB93-5B7CDD777C77}"/>
    <cellStyle name="Comma 5 3 2 2 3" xfId="5022" xr:uid="{AAFF24F1-EED9-45F5-A6D7-DB6563E8002F}"/>
    <cellStyle name="Comma 5 3 2 2 3 2" xfId="7209" xr:uid="{221247B6-02D4-4A4B-A937-1A4799903301}"/>
    <cellStyle name="Comma 5 3 2 2 3 2 2" xfId="12495" xr:uid="{BD887B93-766F-4061-9ED3-1DD530497E70}"/>
    <cellStyle name="Comma 5 3 2 2 3 2 3" xfId="15122" xr:uid="{D81EC2D4-7832-439A-99AA-A164EF2D613C}"/>
    <cellStyle name="Comma 5 3 2 2 3 3" xfId="8352" xr:uid="{FDF2995B-BC78-44A9-BB26-BEDDF07206F6}"/>
    <cellStyle name="Comma 5 3 2 2 3 4" xfId="13675" xr:uid="{825E5FD9-8D05-445C-8A48-251D882FD98F}"/>
    <cellStyle name="Comma 5 3 2 2 4" xfId="4248" xr:uid="{0D610F84-F66C-4743-BA9C-10130D10B6CB}"/>
    <cellStyle name="Comma 5 3 2 2 4 2" xfId="9841" xr:uid="{A29AF99D-22E2-45CB-929F-01134994C7A9}"/>
    <cellStyle name="Comma 5 3 2 2 4 3" xfId="14410" xr:uid="{4609F608-300E-4F12-A710-B5AA6A190D6F}"/>
    <cellStyle name="Comma 5 3 2 2 5" xfId="6215" xr:uid="{886A44C9-30F1-469B-8753-9BA5D7707133}"/>
    <cellStyle name="Comma 5 3 2 2 5 2" xfId="11510" xr:uid="{E3E5C103-AE1C-42B8-9C4A-202FD16406AF}"/>
    <cellStyle name="Comma 5 3 2 2 6" xfId="6556" xr:uid="{8AA0BA08-623E-41F2-984B-4750A9BBB19A}"/>
    <cellStyle name="Comma 5 3 2 2 6 2" xfId="11844" xr:uid="{F4AB7DC6-D9AB-41AE-9367-212D1B5B09D7}"/>
    <cellStyle name="Comma 5 3 2 2 7" xfId="7592" xr:uid="{1DD6463A-07AD-4867-964D-C79FE65547E5}"/>
    <cellStyle name="Comma 5 3 2 2 8" xfId="12956" xr:uid="{80971A5E-7796-4170-9F3D-FEE823F04D1A}"/>
    <cellStyle name="Comma 5 3 2 2 9" xfId="2863" xr:uid="{DF524985-CA4F-455E-B0D1-7944342DF354}"/>
    <cellStyle name="Comma 5 3 2 3" xfId="1166" xr:uid="{00000000-0005-0000-0000-00008D040000}"/>
    <cellStyle name="Comma 5 3 2 3 2" xfId="5199" xr:uid="{25C6B744-DD03-443E-A7E6-D9DAF53E4FEB}"/>
    <cellStyle name="Comma 5 3 2 3 2 2" xfId="10591" xr:uid="{76F5791D-1F03-45F1-96F3-C34D2D542DDC}"/>
    <cellStyle name="Comma 5 3 2 3 2 2 2" xfId="15304" xr:uid="{9834EC6A-ADFB-403D-941C-3D180D1D0078}"/>
    <cellStyle name="Comma 5 3 2 3 2 3" xfId="13857" xr:uid="{F34862DB-6C1B-4D72-A6A6-52EF9789DC8E}"/>
    <cellStyle name="Comma 5 3 2 3 3" xfId="4527" xr:uid="{02A16441-FBC4-4FCC-9E46-E4F94842D788}"/>
    <cellStyle name="Comma 5 3 2 3 3 2" xfId="10086" xr:uid="{73A86D75-5298-4C55-B2F3-3C3162C11A64}"/>
    <cellStyle name="Comma 5 3 2 3 3 3" xfId="14590" xr:uid="{B2436FB2-834E-4E6E-85C5-90F17F9F82F7}"/>
    <cellStyle name="Comma 5 3 2 3 4" xfId="6724" xr:uid="{01785C5E-8704-4478-BE97-D1E8BD71F996}"/>
    <cellStyle name="Comma 5 3 2 3 4 2" xfId="12012" xr:uid="{FEAFC84A-D4A6-443D-82AF-FDDA43EC85DF}"/>
    <cellStyle name="Comma 5 3 2 3 5" xfId="8637" xr:uid="{5CFC096A-EC8E-4EA6-BE86-E2241BDB0AD1}"/>
    <cellStyle name="Comma 5 3 2 3 6" xfId="7779" xr:uid="{A7DD978D-63A7-47AA-90FC-4C064F1656FA}"/>
    <cellStyle name="Comma 5 3 2 3 7" xfId="13143" xr:uid="{BB9A50E0-663E-447B-8642-47E32860BBD5}"/>
    <cellStyle name="Comma 5 3 2 3 8" xfId="2906" xr:uid="{42606C4D-FF99-40B7-8209-13FA2B62A188}"/>
    <cellStyle name="Comma 5 3 2 4" xfId="1167" xr:uid="{00000000-0005-0000-0000-00008E040000}"/>
    <cellStyle name="Comma 5 3 2 4 2" xfId="4868" xr:uid="{FD623EAD-ED71-4E58-9EDC-FC7D5C45348E}"/>
    <cellStyle name="Comma 5 3 2 4 2 2" xfId="10413" xr:uid="{0143A211-3862-4105-8A07-F95F8DB83C3F}"/>
    <cellStyle name="Comma 5 3 2 4 2 3" xfId="14962" xr:uid="{097C859A-836E-4B41-898D-87EB571309AF}"/>
    <cellStyle name="Comma 5 3 2 4 3" xfId="7050" xr:uid="{A1DA00CE-CD14-4874-ABA4-8300F711155C}"/>
    <cellStyle name="Comma 5 3 2 4 3 2" xfId="12336" xr:uid="{C831A166-0383-4EA5-AF0C-8F1303CCD0BB}"/>
    <cellStyle name="Comma 5 3 2 4 4" xfId="9077" xr:uid="{41E17E7E-9ABB-4EF6-BE98-613F424549B1}"/>
    <cellStyle name="Comma 5 3 2 4 5" xfId="8189" xr:uid="{CDBA8DAC-3184-49EE-AD7D-4D474D6B75D2}"/>
    <cellStyle name="Comma 5 3 2 4 6" xfId="13515" xr:uid="{A86B4D2E-AA28-4315-BA7F-4AA7FB911EC1}"/>
    <cellStyle name="Comma 5 3 2 4 7" xfId="3431" xr:uid="{25019E3C-9C61-4BC6-B06C-510F65B73D79}"/>
    <cellStyle name="Comma 5 3 2 5" xfId="3977" xr:uid="{33DBF1DE-FE42-435A-8A59-0E3D38146B01}"/>
    <cellStyle name="Comma 5 3 2 5 2" xfId="9589" xr:uid="{0F5F0A62-6112-494B-B6ED-5C94F69C6BF1}"/>
    <cellStyle name="Comma 5 3 2 5 3" xfId="14251" xr:uid="{1FC90DA7-1890-4ED4-A073-8588863CEDF8}"/>
    <cellStyle name="Comma 5 3 2 6" xfId="5890" xr:uid="{A313C167-5F5C-400D-8590-11CB881B3DA1}"/>
    <cellStyle name="Comma 5 3 2 6 2" xfId="11186" xr:uid="{F0076D68-0098-4CD2-A157-25FB13109FBC}"/>
    <cellStyle name="Comma 5 3 2 7" xfId="6419" xr:uid="{65850AF9-9A1F-4442-B5BA-8A5DA248896E}"/>
    <cellStyle name="Comma 5 3 2 7 2" xfId="11707" xr:uid="{438B92C4-4DD6-4EAC-9A7F-FA9089237150}"/>
    <cellStyle name="Comma 5 3 2 8" xfId="7432" xr:uid="{A8D94A4C-D3D4-41A0-97A1-E339AC12A88C}"/>
    <cellStyle name="Comma 5 3 2 9" xfId="12796" xr:uid="{8FB10508-2E50-4E60-9DE3-DCF06EF4A406}"/>
    <cellStyle name="Comma 5 3 3" xfId="1168" xr:uid="{00000000-0005-0000-0000-00008F040000}"/>
    <cellStyle name="Comma 5 3 3 2" xfId="1169" xr:uid="{00000000-0005-0000-0000-000090040000}"/>
    <cellStyle name="Comma 5 3 3 2 2" xfId="5278" xr:uid="{5825C7D6-8E9B-4D07-BAE1-D7F95B2DC475}"/>
    <cellStyle name="Comma 5 3 3 2 2 2" xfId="10670" xr:uid="{76E8DEE4-5E69-4B23-8D6A-89F191CC3D06}"/>
    <cellStyle name="Comma 5 3 3 2 2 2 2" xfId="15383" xr:uid="{5264F16B-DA1D-4CF7-9C36-7F9B0A4A83E0}"/>
    <cellStyle name="Comma 5 3 3 2 2 3" xfId="13936" xr:uid="{05F52A99-FD56-41BB-9F94-03E034CB4BEE}"/>
    <cellStyle name="Comma 5 3 3 2 3" xfId="4596" xr:uid="{9DC64DA9-04A1-466A-9946-A2D12D393BA1}"/>
    <cellStyle name="Comma 5 3 3 2 3 2" xfId="10154" xr:uid="{E0332B88-4245-4280-947D-F74F3D0FA13D}"/>
    <cellStyle name="Comma 5 3 3 2 3 3" xfId="14669" xr:uid="{CD1739AF-248E-4FF5-95D3-DA4AA804A89B}"/>
    <cellStyle name="Comma 5 3 3 2 4" xfId="6800" xr:uid="{FBFD9728-C0C4-459D-A3E3-7B5FCA6F329C}"/>
    <cellStyle name="Comma 5 3 3 2 4 2" xfId="12088" xr:uid="{5DEADF31-E295-4997-AE0F-F4B906D03938}"/>
    <cellStyle name="Comma 5 3 3 2 5" xfId="9219" xr:uid="{927836FB-BEEF-4767-AE8F-E5B9541A03D8}"/>
    <cellStyle name="Comma 5 3 3 2 6" xfId="7858" xr:uid="{F8E4C20D-AE08-4435-A7B2-21255266A0C4}"/>
    <cellStyle name="Comma 5 3 3 2 7" xfId="13222" xr:uid="{0D498E5C-D05F-4CBA-A395-26D7F3972676}"/>
    <cellStyle name="Comma 5 3 3 2 8" xfId="3571" xr:uid="{F5A47FE3-49E6-4F18-899A-D032C999F173}"/>
    <cellStyle name="Comma 5 3 3 3" xfId="4943" xr:uid="{09BE2E07-03A1-4EB9-8657-AA1146F011BE}"/>
    <cellStyle name="Comma 5 3 3 3 2" xfId="7128" xr:uid="{15142F74-18DB-44D7-95DE-11E02D34E681}"/>
    <cellStyle name="Comma 5 3 3 3 2 2" xfId="12414" xr:uid="{84E96C4C-5E22-44F9-8FE5-3B7C1D2AF81B}"/>
    <cellStyle name="Comma 5 3 3 3 2 3" xfId="15041" xr:uid="{2F177318-147A-45DE-94D9-FD34B846971D}"/>
    <cellStyle name="Comma 5 3 3 3 3" xfId="8271" xr:uid="{F5FE0BC6-4A4B-4B7D-A3F0-8A9E7A86B40F}"/>
    <cellStyle name="Comma 5 3 3 3 4" xfId="13594" xr:uid="{ECBB9B5D-0CB4-491D-B93F-91F7236FC734}"/>
    <cellStyle name="Comma 5 3 3 4" xfId="4158" xr:uid="{14CD2028-EBB2-4293-8228-E589673A4053}"/>
    <cellStyle name="Comma 5 3 3 4 2" xfId="9758" xr:uid="{68C4BF59-AF4F-4DF0-B4FF-4822C566E003}"/>
    <cellStyle name="Comma 5 3 3 4 3" xfId="14329" xr:uid="{FEDC5FF9-1D3B-4A18-8B4E-C6F90CA42BDB}"/>
    <cellStyle name="Comma 5 3 3 5" xfId="6064" xr:uid="{046FF3C7-AD1E-4056-9084-833D31A14362}"/>
    <cellStyle name="Comma 5 3 3 5 2" xfId="11360" xr:uid="{9B13BDE7-6101-44B3-B03A-C35E38D16E6B}"/>
    <cellStyle name="Comma 5 3 3 6" xfId="6486" xr:uid="{24780174-6856-4205-BCD3-F585DCB62EBD}"/>
    <cellStyle name="Comma 5 3 3 6 2" xfId="11774" xr:uid="{F3B82F20-DFD6-421B-8D39-3A240CFF824D}"/>
    <cellStyle name="Comma 5 3 3 7" xfId="7511" xr:uid="{A34D2C39-0729-4A80-91EA-2B5D50B5F8C0}"/>
    <cellStyle name="Comma 5 3 3 8" xfId="12875" xr:uid="{7D7D0CEF-6AD1-4569-BA8F-0F4944C091AD}"/>
    <cellStyle name="Comma 5 3 3 9" xfId="2782" xr:uid="{CC89E28B-C1A4-4E7B-A9AD-A9959B1012AA}"/>
    <cellStyle name="Comma 5 3 4" xfId="1170" xr:uid="{00000000-0005-0000-0000-000091040000}"/>
    <cellStyle name="Comma 5 3 4 2" xfId="5119" xr:uid="{3E252EE0-7918-4AD1-9178-D0EC207470C1}"/>
    <cellStyle name="Comma 5 3 4 2 2" xfId="10511" xr:uid="{29E58A23-3EA9-4143-8997-C2BF4429F47E}"/>
    <cellStyle name="Comma 5 3 4 2 2 2" xfId="15224" xr:uid="{6E6F0F03-8860-4ABF-9B37-E2D197A9B420}"/>
    <cellStyle name="Comma 5 3 4 2 3" xfId="13777" xr:uid="{719FA85B-6DE0-4C66-9AF1-AD878F7ED055}"/>
    <cellStyle name="Comma 5 3 4 3" xfId="4460" xr:uid="{29BFB2B6-81F7-49D8-9BF6-B2293ABA38D3}"/>
    <cellStyle name="Comma 5 3 4 3 2" xfId="10022" xr:uid="{AF7B55F0-F8C9-4A3D-8B58-18BD6A659BFB}"/>
    <cellStyle name="Comma 5 3 4 3 3" xfId="14510" xr:uid="{AEC40C42-144D-4071-8E46-8D0580E0A88E}"/>
    <cellStyle name="Comma 5 3 4 4" xfId="6648" xr:uid="{EA08CB0D-74B3-4CF2-92BA-4AC8C357BB23}"/>
    <cellStyle name="Comma 5 3 4 4 2" xfId="11936" xr:uid="{10653201-5332-4647-B6C1-6D7D90200D06}"/>
    <cellStyle name="Comma 5 3 4 5" xfId="8666" xr:uid="{6E533CE1-13B9-437A-92F8-76EF9241FEF7}"/>
    <cellStyle name="Comma 5 3 4 6" xfId="7699" xr:uid="{D2CE0BA1-9023-4969-8827-7B476E13BB6D}"/>
    <cellStyle name="Comma 5 3 4 7" xfId="13063" xr:uid="{2A5A95AA-37FC-4856-92FB-1DF5AB999DF6}"/>
    <cellStyle name="Comma 5 3 4 8" xfId="2946" xr:uid="{0BD945A8-3101-41B4-B038-BD60A5ACC1AA}"/>
    <cellStyle name="Comma 5 3 5" xfId="1171" xr:uid="{00000000-0005-0000-0000-000092040000}"/>
    <cellStyle name="Comma 5 3 5 2" xfId="4788" xr:uid="{73E5C425-4DB0-4313-A480-11B384ED3981}"/>
    <cellStyle name="Comma 5 3 5 2 2" xfId="10341" xr:uid="{6243B355-C61F-461A-9739-8E7BA9AF383D}"/>
    <cellStyle name="Comma 5 3 5 2 2 2" xfId="14881" xr:uid="{4806C3C2-9867-41F6-A1E1-AA535932352A}"/>
    <cellStyle name="Comma 5 3 5 2 3" xfId="13434" xr:uid="{5412E5FE-D851-41A6-A42B-9D1F4B48AFC7}"/>
    <cellStyle name="Comma 5 3 5 3" xfId="4397" xr:uid="{592748C5-B432-42D5-B4B1-A3E81BDFDE40}"/>
    <cellStyle name="Comma 5 3 5 3 2" xfId="9977" xr:uid="{EE9FE6EA-9AB7-4207-8B2B-C5D74F49A7BA}"/>
    <cellStyle name="Comma 5 3 5 3 3" xfId="14170" xr:uid="{3ADEB697-7C6F-406B-8688-524834B29423}"/>
    <cellStyle name="Comma 5 3 5 4" xfId="6971" xr:uid="{89D31027-A142-475C-B16A-F6EC8224D39C}"/>
    <cellStyle name="Comma 5 3 5 4 2" xfId="12257" xr:uid="{1392F27A-1418-4395-AB79-CBDF6F501822}"/>
    <cellStyle name="Comma 5 3 5 5" xfId="9029" xr:uid="{3EBC5DC0-1A04-4A8B-B5CF-51318FA5EA7A}"/>
    <cellStyle name="Comma 5 3 5 6" xfId="8086" xr:uid="{7071380E-EEBB-4E2F-B634-91B0D74B527C}"/>
    <cellStyle name="Comma 5 3 5 7" xfId="12711" xr:uid="{E0AAB1C8-F82D-4B2E-A13C-B11CEB4A401F}"/>
    <cellStyle name="Comma 5 3 5 8" xfId="3381" xr:uid="{634AFECE-F42C-4DD1-B8C4-77B0D77B29AF}"/>
    <cellStyle name="Comma 5 3 6" xfId="4741" xr:uid="{F3AD9AEC-EC9B-4A88-BDDA-430B3B9D9537}"/>
    <cellStyle name="Comma 5 3 6 2" xfId="10299" xr:uid="{025BE160-1373-4796-9FE3-0A6B65AA7848}"/>
    <cellStyle name="Comma 5 3 6 2 2" xfId="14830" xr:uid="{AD798ADA-B382-4648-A48B-E94E89C87C93}"/>
    <cellStyle name="Comma 5 3 6 3" xfId="13383" xr:uid="{5E39968F-AB1D-41E8-9189-935A243CB650}"/>
    <cellStyle name="Comma 5 3 7" xfId="3818" xr:uid="{6657B8C8-1A5D-485B-9A44-8FE8AE26F11B}"/>
    <cellStyle name="Comma 5 3 7 2" xfId="9440" xr:uid="{53E0BC8B-E7F4-42C2-B2CA-28993605C4C4}"/>
    <cellStyle name="Comma 5 3 7 3" xfId="14120" xr:uid="{9E5503FA-0E14-4841-A1A5-0BBE8FC13A9A}"/>
    <cellStyle name="Comma 5 3 8" xfId="5721" xr:uid="{039CF663-1A9E-41E2-A351-D68A7380DA77}"/>
    <cellStyle name="Comma 5 3 8 2" xfId="11023" xr:uid="{D1A22D2A-CC66-461A-868D-22AF20156D12}"/>
    <cellStyle name="Comma 5 3 9" xfId="5678" xr:uid="{1F129ADC-5F11-4340-8DF6-C77E3D86CA03}"/>
    <cellStyle name="Comma 5 3 9 2" xfId="10986" xr:uid="{D0307337-A415-415F-BE05-0A6B31727EA6}"/>
    <cellStyle name="Comma 5 4" xfId="1172" xr:uid="{00000000-0005-0000-0000-000093040000}"/>
    <cellStyle name="Comma 5 4 10" xfId="12723" xr:uid="{5EC01FA9-AC0E-4C25-A927-0BCE2C5D0C73}"/>
    <cellStyle name="Comma 5 4 11" xfId="2632" xr:uid="{46396ACF-05D5-4BD9-B4CC-98637736AFF9}"/>
    <cellStyle name="Comma 5 4 11 2" xfId="15783" xr:uid="{C008800D-302D-4436-A13B-5C37A2F5E6C1}"/>
    <cellStyle name="Comma 5 4 2" xfId="1173" xr:uid="{00000000-0005-0000-0000-000094040000}"/>
    <cellStyle name="Comma 5 4 2 10" xfId="2715" xr:uid="{776ABEC9-2B6B-4C22-A9A2-1AE54EE2022F}"/>
    <cellStyle name="Comma 5 4 2 10 2" xfId="15646" xr:uid="{C19BE757-E901-4AE6-B986-F70529F9BB51}"/>
    <cellStyle name="Comma 5 4 2 2" xfId="1174" xr:uid="{00000000-0005-0000-0000-000095040000}"/>
    <cellStyle name="Comma 5 4 2 2 2" xfId="4679" xr:uid="{0A4D6969-A526-42CF-A38C-84DFA7BB8C13}"/>
    <cellStyle name="Comma 5 4 2 2 2 2" xfId="5371" xr:uid="{039FC737-7F08-486E-8E00-1F20BF22504B}"/>
    <cellStyle name="Comma 5 4 2 2 2 2 2" xfId="10763" xr:uid="{D9980DCF-EF3D-40F4-9F83-BC5B3438F6EA}"/>
    <cellStyle name="Comma 5 4 2 2 2 2 2 2" xfId="15476" xr:uid="{86D3102A-F5BB-4243-9FEC-AF370E016C65}"/>
    <cellStyle name="Comma 5 4 2 2 2 2 3" xfId="14029" xr:uid="{B65D335E-234A-433C-97C6-266FFDD96375}"/>
    <cellStyle name="Comma 5 4 2 2 2 3" xfId="6888" xr:uid="{D81FF3D6-D13D-4154-B97E-5A75EA33A1ED}"/>
    <cellStyle name="Comma 5 4 2 2 2 3 2" xfId="12176" xr:uid="{3E4E9DB4-D0C0-413E-99C6-044AA498630F}"/>
    <cellStyle name="Comma 5 4 2 2 2 3 3" xfId="14762" xr:uid="{67A1BD90-0C49-49B8-B4DA-C47243D48180}"/>
    <cellStyle name="Comma 5 4 2 2 2 4" xfId="10237" xr:uid="{E0018EB5-C41D-4EDC-BE6B-7462EB58A082}"/>
    <cellStyle name="Comma 5 4 2 2 2 5" xfId="7951" xr:uid="{ECF06B9D-471B-4450-B21C-3E0BB6514817}"/>
    <cellStyle name="Comma 5 4 2 2 2 6" xfId="13315" xr:uid="{47943BCB-36A6-4A56-A93A-48934DD3C200}"/>
    <cellStyle name="Comma 5 4 2 2 3" xfId="5033" xr:uid="{56D13482-5832-4D64-915E-3ECC15A4CF49}"/>
    <cellStyle name="Comma 5 4 2 2 3 2" xfId="7221" xr:uid="{165B5A68-AD52-4B32-89C6-286358C04225}"/>
    <cellStyle name="Comma 5 4 2 2 3 2 2" xfId="12507" xr:uid="{D6A5B21D-EE56-4DE5-BEDE-AA1D91CAED22}"/>
    <cellStyle name="Comma 5 4 2 2 3 2 3" xfId="15134" xr:uid="{FA69A3C0-73ED-469F-AAA8-FC6113ECDECD}"/>
    <cellStyle name="Comma 5 4 2 2 3 3" xfId="8364" xr:uid="{9860E2CE-96F2-43E3-A6DD-56AC059AF646}"/>
    <cellStyle name="Comma 5 4 2 2 3 4" xfId="13687" xr:uid="{8414E580-FF2F-455A-9067-1BE87D314E78}"/>
    <cellStyle name="Comma 5 4 2 2 4" xfId="4260" xr:uid="{886D850A-A6B8-410B-85B8-5BA4C2DE6DE4}"/>
    <cellStyle name="Comma 5 4 2 2 4 2" xfId="9853" xr:uid="{87F4A989-370E-448E-A617-8D9973298BFD}"/>
    <cellStyle name="Comma 5 4 2 2 4 3" xfId="14422" xr:uid="{2D40E018-6485-4018-BD3E-929B8CBD8F91}"/>
    <cellStyle name="Comma 5 4 2 2 5" xfId="6223" xr:uid="{E1DAC1C8-F9A6-4911-87D3-76BD8F4D264C}"/>
    <cellStyle name="Comma 5 4 2 2 5 2" xfId="11518" xr:uid="{87604346-7F0D-4360-AF70-00A8FDFCE296}"/>
    <cellStyle name="Comma 5 4 2 2 6" xfId="6566" xr:uid="{15FE96A5-FA58-455E-9A42-8091A6E07F1A}"/>
    <cellStyle name="Comma 5 4 2 2 6 2" xfId="11854" xr:uid="{390E25BB-1601-40F2-A494-9085A596834A}"/>
    <cellStyle name="Comma 5 4 2 2 7" xfId="7604" xr:uid="{2EFE3545-F228-4AF5-9382-2BC7EB68AE8B}"/>
    <cellStyle name="Comma 5 4 2 2 8" xfId="12968" xr:uid="{AD86D783-9DCC-46E5-B016-A16CCF494DAE}"/>
    <cellStyle name="Comma 5 4 2 2 9" xfId="2875" xr:uid="{A048218A-5F4A-447A-8266-E77EE22D1B7F}"/>
    <cellStyle name="Comma 5 4 2 3" xfId="1175" xr:uid="{00000000-0005-0000-0000-000096040000}"/>
    <cellStyle name="Comma 5 4 2 3 2" xfId="5211" xr:uid="{93813CD1-8494-4BAE-8EBC-DCFB6649EF33}"/>
    <cellStyle name="Comma 5 4 2 3 2 2" xfId="10603" xr:uid="{4EA7436F-2744-42BC-8ED2-ECA6D0688BF3}"/>
    <cellStyle name="Comma 5 4 2 3 2 2 2" xfId="15316" xr:uid="{58B250D9-C3A4-48FF-9F98-CD239D43D5E1}"/>
    <cellStyle name="Comma 5 4 2 3 2 3" xfId="13869" xr:uid="{182C9CB4-5A93-4733-B406-FB2F5EAAA9E8}"/>
    <cellStyle name="Comma 5 4 2 3 3" xfId="4536" xr:uid="{098DAD36-3675-45B3-A9B0-20663D7B70FE}"/>
    <cellStyle name="Comma 5 4 2 3 3 2" xfId="10095" xr:uid="{88BB6083-8011-4ACE-BF79-60D8DD3B999C}"/>
    <cellStyle name="Comma 5 4 2 3 3 3" xfId="14602" xr:uid="{419E7441-1210-43CB-99F0-D680B4DB722E}"/>
    <cellStyle name="Comma 5 4 2 3 4" xfId="6735" xr:uid="{D4A00CCD-34CA-49C6-9E3B-0DEE89008EC0}"/>
    <cellStyle name="Comma 5 4 2 3 4 2" xfId="12023" xr:uid="{29B0D117-42F7-4EDD-B532-77D0EE196AB5}"/>
    <cellStyle name="Comma 5 4 2 3 5" xfId="8702" xr:uid="{52BF8B82-8C37-465B-80EF-5305E225AD87}"/>
    <cellStyle name="Comma 5 4 2 3 6" xfId="7791" xr:uid="{63AC4621-4EA0-43F2-94EF-55C83178995F}"/>
    <cellStyle name="Comma 5 4 2 3 7" xfId="13155" xr:uid="{24879834-365E-431B-949C-A80FC51542FB}"/>
    <cellStyle name="Comma 5 4 2 3 8" xfId="2994" xr:uid="{9A2186AC-F556-49AA-9909-2D58174C0FD2}"/>
    <cellStyle name="Comma 5 4 2 4" xfId="1176" xr:uid="{00000000-0005-0000-0000-000097040000}"/>
    <cellStyle name="Comma 5 4 2 4 2" xfId="4880" xr:uid="{15D9942B-1CB4-4232-A832-AB63281835F4}"/>
    <cellStyle name="Comma 5 4 2 4 2 2" xfId="10425" xr:uid="{B4F9399E-821D-409F-9F1A-1BDBD8BEB3DF}"/>
    <cellStyle name="Comma 5 4 2 4 2 3" xfId="14974" xr:uid="{18354546-096A-4109-9872-AE7EEF3DF41C}"/>
    <cellStyle name="Comma 5 4 2 4 3" xfId="7062" xr:uid="{E9D7A9D9-7195-4264-8A02-66450D45283C}"/>
    <cellStyle name="Comma 5 4 2 4 3 2" xfId="12348" xr:uid="{38290F84-DD1C-4BD0-B031-F24BBC22099A}"/>
    <cellStyle name="Comma 5 4 2 4 4" xfId="8204" xr:uid="{50B3E0FB-D22A-4CE8-827A-8190A2A73156}"/>
    <cellStyle name="Comma 5 4 2 4 5" xfId="13527" xr:uid="{FF3E4DD1-BB63-4617-8F96-7E974DCC3E9A}"/>
    <cellStyle name="Comma 5 4 2 4 6" xfId="3437" xr:uid="{7C7897E4-61F4-443A-A816-1E43E077C2C4}"/>
    <cellStyle name="Comma 5 4 2 5" xfId="3984" xr:uid="{7DA2BD19-154C-492A-9393-15F7C562DA55}"/>
    <cellStyle name="Comma 5 4 2 5 2" xfId="9596" xr:uid="{7E30C43F-7060-4EEB-8C07-BBCF2877AB1E}"/>
    <cellStyle name="Comma 5 4 2 5 3" xfId="14263" xr:uid="{696951CD-7377-424F-99CE-6BE817DCE5AF}"/>
    <cellStyle name="Comma 5 4 2 6" xfId="5898" xr:uid="{AF38C54A-8A44-42D5-89A1-C2887148BD56}"/>
    <cellStyle name="Comma 5 4 2 6 2" xfId="11194" xr:uid="{3D6068D9-21EB-4DA6-A580-34C3F96540EB}"/>
    <cellStyle name="Comma 5 4 2 7" xfId="6429" xr:uid="{E3F8B566-1740-4E8B-BA2B-FF3A93FBA02C}"/>
    <cellStyle name="Comma 5 4 2 7 2" xfId="11717" xr:uid="{4BDDAA6F-5563-4AE8-B72F-12358920ED69}"/>
    <cellStyle name="Comma 5 4 2 8" xfId="7444" xr:uid="{F99B2BF2-BEAE-4D5E-8CD6-A61600799B6F}"/>
    <cellStyle name="Comma 5 4 2 9" xfId="12808" xr:uid="{B5D59B11-7AAE-42E3-9C6B-817815D9D74B}"/>
    <cellStyle name="Comma 5 4 3" xfId="1177" xr:uid="{00000000-0005-0000-0000-000098040000}"/>
    <cellStyle name="Comma 5 4 3 2" xfId="1178" xr:uid="{00000000-0005-0000-0000-000099040000}"/>
    <cellStyle name="Comma 5 4 3 2 2" xfId="5290" xr:uid="{31DB0189-57E7-4E92-8C45-4BA543B3278E}"/>
    <cellStyle name="Comma 5 4 3 2 2 2" xfId="10682" xr:uid="{3E48BD61-27DE-4488-82EC-799E4549033C}"/>
    <cellStyle name="Comma 5 4 3 2 2 2 2" xfId="15395" xr:uid="{F069FD84-5DB4-4BE0-AEB9-6257434E173C}"/>
    <cellStyle name="Comma 5 4 3 2 2 3" xfId="13948" xr:uid="{9B1B5583-5991-4F08-B158-3B0AB047365C}"/>
    <cellStyle name="Comma 5 4 3 2 3" xfId="4607" xr:uid="{181CC621-B3B8-4B59-99AD-CBBE3DA93CA6}"/>
    <cellStyle name="Comma 5 4 3 2 3 2" xfId="10165" xr:uid="{853A17E8-380F-4DAE-8E48-7830178D6AD4}"/>
    <cellStyle name="Comma 5 4 3 2 3 3" xfId="14681" xr:uid="{F199310F-F62F-494E-9761-3F35C64FF2E1}"/>
    <cellStyle name="Comma 5 4 3 2 4" xfId="6811" xr:uid="{4E72CEC6-6938-4DF0-999F-7B176D9B5E60}"/>
    <cellStyle name="Comma 5 4 3 2 4 2" xfId="12099" xr:uid="{0B119201-8832-4A71-A789-817CBC692A48}"/>
    <cellStyle name="Comma 5 4 3 2 5" xfId="9081" xr:uid="{0D2800CA-19D3-43D0-9BFF-CE132C8016CC}"/>
    <cellStyle name="Comma 5 4 3 2 6" xfId="7870" xr:uid="{A327AA42-CE69-4D68-9854-A1076F02B126}"/>
    <cellStyle name="Comma 5 4 3 2 7" xfId="13234" xr:uid="{930AEF7F-9287-4158-83CB-27C61308DB0C}"/>
    <cellStyle name="Comma 5 4 3 2 8" xfId="3435" xr:uid="{B6F9ACF9-7420-4416-8DF7-7480FF4D64CE}"/>
    <cellStyle name="Comma 5 4 3 3" xfId="4953" xr:uid="{92C7A3E1-038E-4224-A4CF-D4E6FA488ADF}"/>
    <cellStyle name="Comma 5 4 3 3 2" xfId="7140" xr:uid="{0B356F87-6557-464B-8603-7B006A1A848B}"/>
    <cellStyle name="Comma 5 4 3 3 2 2" xfId="12426" xr:uid="{B47EA5FF-C56E-44D1-99D2-44C7C9FF0439}"/>
    <cellStyle name="Comma 5 4 3 3 2 3" xfId="15053" xr:uid="{4CB5C35B-9D83-41ED-8B03-9EB85F8B0F4B}"/>
    <cellStyle name="Comma 5 4 3 3 3" xfId="8283" xr:uid="{20CA3045-04B6-4A99-BC5B-9956729CDCA1}"/>
    <cellStyle name="Comma 5 4 3 3 4" xfId="13606" xr:uid="{E9D55D65-8C4E-4F3E-9CF4-7B0CAB20682F}"/>
    <cellStyle name="Comma 5 4 3 4" xfId="4177" xr:uid="{2F7EF49E-3795-4C7A-9637-2E1C91E1D96F}"/>
    <cellStyle name="Comma 5 4 3 4 2" xfId="9771" xr:uid="{2CF3AA4E-316D-415B-9231-97007C58D337}"/>
    <cellStyle name="Comma 5 4 3 4 3" xfId="14341" xr:uid="{1ACDF465-E608-4903-BEAB-5CAB7AC1DC33}"/>
    <cellStyle name="Comma 5 4 3 5" xfId="6072" xr:uid="{A152D96F-576F-4E41-BF1A-F3A9101DE9DE}"/>
    <cellStyle name="Comma 5 4 3 5 2" xfId="11368" xr:uid="{8CC5A6F3-898C-48D5-BF71-5F20A01FE479}"/>
    <cellStyle name="Comma 5 4 3 6" xfId="6497" xr:uid="{815501FA-EE90-4557-B011-62BCFB20897F}"/>
    <cellStyle name="Comma 5 4 3 6 2" xfId="11785" xr:uid="{47A166D5-7B63-4417-AF4A-0523669A79FB}"/>
    <cellStyle name="Comma 5 4 3 7" xfId="7523" xr:uid="{8F6B1C24-757B-46EC-952F-4F1CD0F7BC9B}"/>
    <cellStyle name="Comma 5 4 3 8" xfId="12887" xr:uid="{CFE36BC6-0AE4-4271-B2A1-68BD10EB07ED}"/>
    <cellStyle name="Comma 5 4 3 9" xfId="2794" xr:uid="{700523A3-6011-4B2C-A1B7-579902D4BFD3}"/>
    <cellStyle name="Comma 5 4 4" xfId="1179" xr:uid="{00000000-0005-0000-0000-00009A040000}"/>
    <cellStyle name="Comma 5 4 4 2" xfId="1180" xr:uid="{00000000-0005-0000-0000-00009B040000}"/>
    <cellStyle name="Comma 5 4 4 2 2" xfId="5130" xr:uid="{AA546810-20A7-4EA5-932E-F2BC3C925EED}"/>
    <cellStyle name="Comma 5 4 4 2 2 2" xfId="10522" xr:uid="{9DA77824-1CB3-4D69-B306-10621ED55A87}"/>
    <cellStyle name="Comma 5 4 4 2 2 3" xfId="15235" xr:uid="{B0CC3E66-3EF8-406C-BC76-6C82417758FC}"/>
    <cellStyle name="Comma 5 4 4 2 3" xfId="9225" xr:uid="{CC546779-D368-463E-B34F-803F5B2536BC}"/>
    <cellStyle name="Comma 5 4 4 2 4" xfId="13788" xr:uid="{D9D067C3-9204-4462-8CA2-1821456E3A4C}"/>
    <cellStyle name="Comma 5 4 4 2 5" xfId="3578" xr:uid="{93B54526-0B75-4779-83F0-DE7A8332A1BE}"/>
    <cellStyle name="Comma 5 4 4 3" xfId="4469" xr:uid="{096202C9-2486-428C-A1E6-11F623C93E2E}"/>
    <cellStyle name="Comma 5 4 4 3 2" xfId="10030" xr:uid="{D7C17FED-093B-4A4D-A468-E74C69D6049C}"/>
    <cellStyle name="Comma 5 4 4 3 3" xfId="14521" xr:uid="{C6BF829E-F9D6-47A0-9E2B-152BB77809F7}"/>
    <cellStyle name="Comma 5 4 4 4" xfId="6658" xr:uid="{2C32187A-FB2D-4C5D-9278-92099DEF94F0}"/>
    <cellStyle name="Comma 5 4 4 4 2" xfId="11946" xr:uid="{37E651B9-7E93-4103-973F-615FBC0374C7}"/>
    <cellStyle name="Comma 5 4 4 5" xfId="8720" xr:uid="{68A4B80B-A388-4EEB-B068-7D4C53BDEEDB}"/>
    <cellStyle name="Comma 5 4 4 6" xfId="7710" xr:uid="{12A7D9AE-361E-4B4F-A848-37549F78B963}"/>
    <cellStyle name="Comma 5 4 4 7" xfId="13074" xr:uid="{F5ACA8E2-3A22-4CE0-A10E-7722B0670EDF}"/>
    <cellStyle name="Comma 5 4 4 8" xfId="3023" xr:uid="{708B9C34-F8D4-4EBB-A19C-22B73BC0F6A3}"/>
    <cellStyle name="Comma 5 4 5" xfId="1181" xr:uid="{00000000-0005-0000-0000-00009C040000}"/>
    <cellStyle name="Comma 5 4 5 2" xfId="4799" xr:uid="{76E490A7-D850-4B07-AAE8-109EBFA29323}"/>
    <cellStyle name="Comma 5 4 5 2 2" xfId="10351" xr:uid="{F68C737C-DE5F-444D-B2C2-62F7B62783F3}"/>
    <cellStyle name="Comma 5 4 5 2 3" xfId="14893" xr:uid="{F7AA6F82-3433-4195-8E4F-EE1A13D0CDE3}"/>
    <cellStyle name="Comma 5 4 5 3" xfId="6982" xr:uid="{1242882D-D44D-4F0D-A7B3-33D645861D89}"/>
    <cellStyle name="Comma 5 4 5 3 2" xfId="12268" xr:uid="{496ACA77-77B7-41A5-814D-514E2099C083}"/>
    <cellStyle name="Comma 5 4 5 4" xfId="9057" xr:uid="{D02750D6-CBA1-4CE1-A6E0-E53957A88D55}"/>
    <cellStyle name="Comma 5 4 5 5" xfId="8116" xr:uid="{C1732DBC-C84B-41E5-977D-55FF551DE66B}"/>
    <cellStyle name="Comma 5 4 5 6" xfId="13446" xr:uid="{299398C4-B023-4FE3-A8DD-E70921B6F958}"/>
    <cellStyle name="Comma 5 4 5 7" xfId="3410" xr:uid="{4BCD8FCF-4130-483D-BC85-F2A63D7AE252}"/>
    <cellStyle name="Comma 5 4 6" xfId="3826" xr:uid="{A20EECFE-D587-4DAD-8AD7-3C9A13D87664}"/>
    <cellStyle name="Comma 5 4 6 2" xfId="9448" xr:uid="{6557C2F9-1CF2-40C6-8654-118B2A925CBE}"/>
    <cellStyle name="Comma 5 4 6 3" xfId="14182" xr:uid="{AD52B6AA-EB7F-42A9-96F0-364C70904D98}"/>
    <cellStyle name="Comma 5 4 7" xfId="5729" xr:uid="{27BB8649-35D1-40DE-B198-B7A603C09F3F}"/>
    <cellStyle name="Comma 5 4 7 2" xfId="11031" xr:uid="{AAC98E97-22A2-4F7E-B2B4-9BB00E692DB3}"/>
    <cellStyle name="Comma 5 4 8" xfId="6360" xr:uid="{58E664D3-89CF-43DD-913A-756120564459}"/>
    <cellStyle name="Comma 5 4 8 2" xfId="11649" xr:uid="{4CB08EFC-FA3A-4EA9-9B8A-B7953B5C7C61}"/>
    <cellStyle name="Comma 5 4 9" xfId="7361" xr:uid="{263580A5-AF05-427A-A2E2-F71B5D61B935}"/>
    <cellStyle name="Comma 5 5" xfId="1182" xr:uid="{00000000-0005-0000-0000-00009D040000}"/>
    <cellStyle name="Comma 5 5 10" xfId="12735" xr:uid="{A8430DE3-9D05-48EE-9CFE-E50961348FBD}"/>
    <cellStyle name="Comma 5 5 11" xfId="2644" xr:uid="{CDD096DA-0C41-4D1B-9F7E-AB234990AAC8}"/>
    <cellStyle name="Comma 5 5 11 2" xfId="15642" xr:uid="{CBE7FA54-4AAA-4291-B24B-77BF64CF8849}"/>
    <cellStyle name="Comma 5 5 2" xfId="1183" xr:uid="{00000000-0005-0000-0000-00009E040000}"/>
    <cellStyle name="Comma 5 5 2 10" xfId="2727" xr:uid="{D98F2297-C815-4C5B-81C8-409AEC0EB346}"/>
    <cellStyle name="Comma 5 5 2 10 2" xfId="15751" xr:uid="{8634AE9E-F44F-4A57-B228-03EB49D4D595}"/>
    <cellStyle name="Comma 5 5 2 2" xfId="1184" xr:uid="{00000000-0005-0000-0000-00009F040000}"/>
    <cellStyle name="Comma 5 5 2 2 2" xfId="4690" xr:uid="{C9603ABD-2BDB-446B-931A-13EAAB7B7660}"/>
    <cellStyle name="Comma 5 5 2 2 2 2" xfId="5383" xr:uid="{3C887B70-3347-4344-9F55-2A490D24E094}"/>
    <cellStyle name="Comma 5 5 2 2 2 2 2" xfId="10775" xr:uid="{EAD8F7EA-AEFF-4DA9-8860-FD027D5053D0}"/>
    <cellStyle name="Comma 5 5 2 2 2 2 2 2" xfId="15488" xr:uid="{6D0354FD-2859-48B1-A348-762765F2D1C4}"/>
    <cellStyle name="Comma 5 5 2 2 2 2 3" xfId="14041" xr:uid="{FE70A124-1738-4220-BFFC-24BABF1E507D}"/>
    <cellStyle name="Comma 5 5 2 2 2 3" xfId="6900" xr:uid="{E769EB90-6C6A-402D-82E8-6BAFCF18B240}"/>
    <cellStyle name="Comma 5 5 2 2 2 3 2" xfId="12188" xr:uid="{D977F042-4EA4-45DC-8CE9-232D871A9173}"/>
    <cellStyle name="Comma 5 5 2 2 2 3 3" xfId="14774" xr:uid="{01694CAA-266C-41BC-BF95-0224761ADE48}"/>
    <cellStyle name="Comma 5 5 2 2 2 4" xfId="10248" xr:uid="{90BC34A0-75CF-4ADC-A154-13BE5EFAAC50}"/>
    <cellStyle name="Comma 5 5 2 2 2 5" xfId="7963" xr:uid="{523F2B9E-CDB1-4AAE-A6A8-FA9C6B63BE51}"/>
    <cellStyle name="Comma 5 5 2 2 2 6" xfId="13327" xr:uid="{ADDC1921-4D0D-4BD6-A686-ED1220CF5AAA}"/>
    <cellStyle name="Comma 5 5 2 2 3" xfId="5045" xr:uid="{8C01EE0C-7197-485A-A945-1CC8B8378076}"/>
    <cellStyle name="Comma 5 5 2 2 3 2" xfId="7233" xr:uid="{289ACD0E-B4EE-4E8B-A4F6-BC8D30C67435}"/>
    <cellStyle name="Comma 5 5 2 2 3 2 2" xfId="12519" xr:uid="{3AF20DEE-3A39-49A8-ACA9-FDF5674CA24A}"/>
    <cellStyle name="Comma 5 5 2 2 3 2 3" xfId="15146" xr:uid="{CF72037F-70D5-4195-B8F1-561FB3D232C2}"/>
    <cellStyle name="Comma 5 5 2 2 3 3" xfId="8376" xr:uid="{644D349C-B154-4D5B-AD6A-AB1DC2014BB0}"/>
    <cellStyle name="Comma 5 5 2 2 3 4" xfId="13699" xr:uid="{60B70C3D-C78B-40BE-8203-8A13E35D987F}"/>
    <cellStyle name="Comma 5 5 2 2 4" xfId="4272" xr:uid="{E479217F-EE58-4647-86A1-C09B8D9E2A3B}"/>
    <cellStyle name="Comma 5 5 2 2 4 2" xfId="9865" xr:uid="{5EAECE2F-C245-4A4A-A4F5-104975E01792}"/>
    <cellStyle name="Comma 5 5 2 2 4 3" xfId="14434" xr:uid="{707BA037-C0EF-41E1-952B-9465CA288EE7}"/>
    <cellStyle name="Comma 5 5 2 2 5" xfId="6272" xr:uid="{2B5AAD78-F3A5-49DB-A0CC-2E3E92DE746F}"/>
    <cellStyle name="Comma 5 5 2 2 5 2" xfId="11567" xr:uid="{9DB9FFF4-EE8C-410F-9F2F-4ABEB762B153}"/>
    <cellStyle name="Comma 5 5 2 2 6" xfId="6577" xr:uid="{DDABE5F0-A150-4AD4-9495-8371F947F5C1}"/>
    <cellStyle name="Comma 5 5 2 2 6 2" xfId="11865" xr:uid="{F04893BB-E9E2-4C5F-8E9B-32EF971A11FE}"/>
    <cellStyle name="Comma 5 5 2 2 7" xfId="7616" xr:uid="{95F20EA0-8B79-49D1-9ECA-05A4AE05E3B6}"/>
    <cellStyle name="Comma 5 5 2 2 8" xfId="12980" xr:uid="{6E9AC18A-FC1B-45B2-B0D2-B4656083967C}"/>
    <cellStyle name="Comma 5 5 2 2 9" xfId="2887" xr:uid="{B410E743-69E1-41E1-8564-CD334EDA2202}"/>
    <cellStyle name="Comma 5 5 2 3" xfId="1185" xr:uid="{00000000-0005-0000-0000-0000A0040000}"/>
    <cellStyle name="Comma 5 5 2 3 2" xfId="5223" xr:uid="{6A5E8970-1EEA-4E0A-8ABD-D742E32D08A6}"/>
    <cellStyle name="Comma 5 5 2 3 2 2" xfId="10615" xr:uid="{909AFCCA-3652-4CA3-9EF0-CFC207A7BA8B}"/>
    <cellStyle name="Comma 5 5 2 3 2 2 2" xfId="15328" xr:uid="{CBC1FE72-FD1A-4A61-A670-9A5D2BF1EABA}"/>
    <cellStyle name="Comma 5 5 2 3 2 3" xfId="13881" xr:uid="{AEB2C294-EEB8-4BB5-BD8C-B841F86B1646}"/>
    <cellStyle name="Comma 5 5 2 3 3" xfId="4547" xr:uid="{472077F1-CA47-4503-B55D-B6C4C000C1EB}"/>
    <cellStyle name="Comma 5 5 2 3 3 2" xfId="10106" xr:uid="{0C1A38B1-2074-409F-A831-B0E9E0FAFA3B}"/>
    <cellStyle name="Comma 5 5 2 3 3 3" xfId="14614" xr:uid="{F0FD6121-55C8-4A9B-A43C-F03CEBAF8207}"/>
    <cellStyle name="Comma 5 5 2 3 4" xfId="6747" xr:uid="{30BC7D82-0D71-4A10-B24C-D8DDD2EF2BCF}"/>
    <cellStyle name="Comma 5 5 2 3 4 2" xfId="12035" xr:uid="{9E1166C8-4619-4CD1-B67C-B086CAF41B06}"/>
    <cellStyle name="Comma 5 5 2 3 5" xfId="8580" xr:uid="{75902AAC-A376-4AD5-8AA4-108FBA457260}"/>
    <cellStyle name="Comma 5 5 2 3 6" xfId="7803" xr:uid="{A24C8A2B-F722-45ED-9159-31448FF16DF5}"/>
    <cellStyle name="Comma 5 5 2 3 7" xfId="13167" xr:uid="{A4BBF779-AB92-4DB5-839C-7347813A2D67}"/>
    <cellStyle name="Comma 5 5 2 3 8" xfId="2591" xr:uid="{DBDA4FC9-F52A-47A7-926B-4C7D1B3EE388}"/>
    <cellStyle name="Comma 5 5 2 4" xfId="1186" xr:uid="{00000000-0005-0000-0000-0000A1040000}"/>
    <cellStyle name="Comma 5 5 2 4 2" xfId="4892" xr:uid="{139A6FF0-D530-48FA-AD87-AB9D7B0BF752}"/>
    <cellStyle name="Comma 5 5 2 4 2 2" xfId="10433" xr:uid="{E9D97729-F2F9-41E3-9BBA-C1097D2C0CBD}"/>
    <cellStyle name="Comma 5 5 2 4 2 3" xfId="14986" xr:uid="{11F8629A-E25A-4D20-8666-EC6BD6B67FB1}"/>
    <cellStyle name="Comma 5 5 2 4 3" xfId="7074" xr:uid="{261A6F51-B9E4-43A0-8EF2-DA878900AE29}"/>
    <cellStyle name="Comma 5 5 2 4 3 2" xfId="12360" xr:uid="{FB38C715-150C-471B-8E63-E5CD291A7645}"/>
    <cellStyle name="Comma 5 5 2 4 4" xfId="9267" xr:uid="{1B431544-8169-4CA3-A0DD-E843D30D6564}"/>
    <cellStyle name="Comma 5 5 2 4 5" xfId="8216" xr:uid="{7DB9A542-A4F9-41B1-89F8-09DA24FA95EA}"/>
    <cellStyle name="Comma 5 5 2 4 6" xfId="13539" xr:uid="{C664BC01-BFA4-472C-8ED5-EE8519BFACF3}"/>
    <cellStyle name="Comma 5 5 2 4 7" xfId="3624" xr:uid="{99B7FB06-8FB3-4B90-8586-F0A17A78355D}"/>
    <cellStyle name="Comma 5 5 2 5" xfId="4033" xr:uid="{FA5ADC93-AC56-4DD4-A481-63254B05FE35}"/>
    <cellStyle name="Comma 5 5 2 5 2" xfId="9645" xr:uid="{42ECACBD-E1D8-4925-AFAC-B950325B16E9}"/>
    <cellStyle name="Comma 5 5 2 5 3" xfId="14275" xr:uid="{E69F9497-D487-456E-9109-D04AC9D5AE7A}"/>
    <cellStyle name="Comma 5 5 2 6" xfId="5947" xr:uid="{05EE6C22-54F0-40A7-B84F-A5A1F2B68E39}"/>
    <cellStyle name="Comma 5 5 2 6 2" xfId="11243" xr:uid="{FE7F8AF9-683F-4985-9431-9A2A74772FCB}"/>
    <cellStyle name="Comma 5 5 2 7" xfId="6440" xr:uid="{1A0A8534-8886-421E-853C-21248E57FBAD}"/>
    <cellStyle name="Comma 5 5 2 7 2" xfId="11728" xr:uid="{6BEFA03C-BC08-43AD-91F6-D781EF342BA5}"/>
    <cellStyle name="Comma 5 5 2 8" xfId="7456" xr:uid="{84EB186A-205F-46F3-805E-94A67A4760F6}"/>
    <cellStyle name="Comma 5 5 2 9" xfId="12820" xr:uid="{5E8E7D4C-CBAC-40A7-A19C-F26EBA56F51B}"/>
    <cellStyle name="Comma 5 5 3" xfId="1187" xr:uid="{00000000-0005-0000-0000-0000A2040000}"/>
    <cellStyle name="Comma 5 5 3 2" xfId="4618" xr:uid="{FFDC78DF-15D4-453A-BF0C-0C30B9C1F553}"/>
    <cellStyle name="Comma 5 5 3 2 2" xfId="5302" xr:uid="{8AFCDB4A-56FC-4FAF-951E-E7FCE043F0C6}"/>
    <cellStyle name="Comma 5 5 3 2 2 2" xfId="10694" xr:uid="{969B7131-F0DB-4C2D-886D-65BFD8CBAAB2}"/>
    <cellStyle name="Comma 5 5 3 2 2 2 2" xfId="15407" xr:uid="{094D85D9-DCA2-4FBD-8AED-E90F0E011163}"/>
    <cellStyle name="Comma 5 5 3 2 2 3" xfId="13960" xr:uid="{64A0501F-1D47-4327-B81B-D74AF247A52A}"/>
    <cellStyle name="Comma 5 5 3 2 3" xfId="6823" xr:uid="{4378CA4D-24AC-4FD3-9324-4EFA49A3D5BE}"/>
    <cellStyle name="Comma 5 5 3 2 3 2" xfId="12111" xr:uid="{CF22B118-294B-4608-89E6-58CEF532DC4E}"/>
    <cellStyle name="Comma 5 5 3 2 3 3" xfId="14693" xr:uid="{CA5F2213-4025-458F-9F9E-651DE0272EFB}"/>
    <cellStyle name="Comma 5 5 3 2 4" xfId="10176" xr:uid="{AB4B6B06-C3D6-4DC3-9D7F-2EFF319B05AF}"/>
    <cellStyle name="Comma 5 5 3 2 5" xfId="7882" xr:uid="{B45A88CE-1BAD-4664-B42E-7E7A8118BBFD}"/>
    <cellStyle name="Comma 5 5 3 2 6" xfId="13246" xr:uid="{BE11603B-741A-435F-BF02-EA7FEED476F7}"/>
    <cellStyle name="Comma 5 5 3 3" xfId="4965" xr:uid="{0A6586E4-C8D1-4520-B8C7-26D6DAFCBA12}"/>
    <cellStyle name="Comma 5 5 3 3 2" xfId="7152" xr:uid="{23FE4D33-6891-4BEA-B64F-B3363DA47216}"/>
    <cellStyle name="Comma 5 5 3 3 2 2" xfId="12438" xr:uid="{D3113105-64F3-4A25-B99D-F6C7BF749E4F}"/>
    <cellStyle name="Comma 5 5 3 3 2 3" xfId="15065" xr:uid="{74296E03-F1A0-46E9-B5A8-8951E3F19C5F}"/>
    <cellStyle name="Comma 5 5 3 3 3" xfId="8295" xr:uid="{77C8F5DE-D012-40FA-BD89-9B60C9701D90}"/>
    <cellStyle name="Comma 5 5 3 3 4" xfId="13618" xr:uid="{F76236DB-7F85-431E-99CB-BA75D54A1024}"/>
    <cellStyle name="Comma 5 5 3 4" xfId="4189" xr:uid="{724265CB-14C5-4FAD-BC23-6C0EE68F25D9}"/>
    <cellStyle name="Comma 5 5 3 4 2" xfId="9783" xr:uid="{A9DE8820-0E1F-468E-882E-A4BF48AE3036}"/>
    <cellStyle name="Comma 5 5 3 4 3" xfId="14353" xr:uid="{27CF3930-0DAB-4C09-9294-363155A4FA88}"/>
    <cellStyle name="Comma 5 5 3 5" xfId="6121" xr:uid="{CDC1295C-7D91-49FA-86D2-07BDF27E2E2B}"/>
    <cellStyle name="Comma 5 5 3 5 2" xfId="11417" xr:uid="{B080DE13-2C85-4538-9C34-7CB05B1B9523}"/>
    <cellStyle name="Comma 5 5 3 6" xfId="6508" xr:uid="{80315920-540E-464E-A46D-0CFAAE60FDD8}"/>
    <cellStyle name="Comma 5 5 3 6 2" xfId="11796" xr:uid="{337BFF75-2B23-40FF-BE55-DCD6E2AADF25}"/>
    <cellStyle name="Comma 5 5 3 7" xfId="7535" xr:uid="{36573A62-88A4-41E8-A409-2C77B7B98C30}"/>
    <cellStyle name="Comma 5 5 3 8" xfId="12899" xr:uid="{8046DBC8-B1A2-4647-9407-8CC74D99245B}"/>
    <cellStyle name="Comma 5 5 3 9" xfId="2806" xr:uid="{DA9B226F-C724-4337-816C-0D4850C374FA}"/>
    <cellStyle name="Comma 5 5 4" xfId="1188" xr:uid="{00000000-0005-0000-0000-0000A3040000}"/>
    <cellStyle name="Comma 5 5 4 2" xfId="5142" xr:uid="{A7060676-80E9-4D3A-B6CE-2CA7DAD9D096}"/>
    <cellStyle name="Comma 5 5 4 2 2" xfId="10534" xr:uid="{26FD4AF5-ADFC-40B9-968E-04737DCE5A4F}"/>
    <cellStyle name="Comma 5 5 4 2 2 2" xfId="15247" xr:uid="{253EA54B-C79E-43A3-8199-53691324AE49}"/>
    <cellStyle name="Comma 5 5 4 2 3" xfId="13800" xr:uid="{A0C4566A-845F-4581-AA56-45F7D65C19A6}"/>
    <cellStyle name="Comma 5 5 4 3" xfId="4480" xr:uid="{D47AD09E-1E57-4360-9840-1D05E7E09461}"/>
    <cellStyle name="Comma 5 5 4 3 2" xfId="10040" xr:uid="{F9A39140-58DF-4A1A-B3AC-A94E71D2F0E5}"/>
    <cellStyle name="Comma 5 5 4 3 3" xfId="14533" xr:uid="{0C4AFF1C-0E54-48AA-A046-7461D3F1D190}"/>
    <cellStyle name="Comma 5 5 4 4" xfId="6670" xr:uid="{7E95F21F-2480-4E15-89C1-58E194334839}"/>
    <cellStyle name="Comma 5 5 4 4 2" xfId="11958" xr:uid="{66204402-5CAA-4B38-A456-EC54633B1DD7}"/>
    <cellStyle name="Comma 5 5 4 5" xfId="8654" xr:uid="{26EC6E76-5547-446A-B62E-4D732172EEC5}"/>
    <cellStyle name="Comma 5 5 4 6" xfId="7722" xr:uid="{A59A029B-01C3-423A-990D-0A4E809B9B3B}"/>
    <cellStyle name="Comma 5 5 4 7" xfId="13086" xr:uid="{C5E0BCBD-E013-4782-B2A8-3E6E171FE542}"/>
    <cellStyle name="Comma 5 5 4 8" xfId="2930" xr:uid="{194CFE7E-5EF8-4361-BB0D-4A590ACEA1D6}"/>
    <cellStyle name="Comma 5 5 5" xfId="1189" xr:uid="{00000000-0005-0000-0000-0000A4040000}"/>
    <cellStyle name="Comma 5 5 5 2" xfId="4811" xr:uid="{D6846BEC-10E7-46C3-803B-22DC1057001F}"/>
    <cellStyle name="Comma 5 5 5 2 2" xfId="10362" xr:uid="{63390FC3-C967-4CEA-BB03-104DD9D67AAA}"/>
    <cellStyle name="Comma 5 5 5 2 3" xfId="14905" xr:uid="{C31F2597-70C5-47D4-A3E8-60C392D20D48}"/>
    <cellStyle name="Comma 5 5 5 3" xfId="6994" xr:uid="{5CBE00C4-E2A3-45E3-978F-B3767B10D2EA}"/>
    <cellStyle name="Comma 5 5 5 3 2" xfId="12280" xr:uid="{3402AC24-81B3-4FF7-93C2-78996E38CF9E}"/>
    <cellStyle name="Comma 5 5 5 4" xfId="9070" xr:uid="{D5A24B52-7A17-4021-B7FC-1866590820C5}"/>
    <cellStyle name="Comma 5 5 5 5" xfId="8128" xr:uid="{390609E4-0073-417E-ACBF-17E29212AEE0}"/>
    <cellStyle name="Comma 5 5 5 6" xfId="13458" xr:uid="{8ACF5C74-8614-45FF-8580-AA37F095619E}"/>
    <cellStyle name="Comma 5 5 5 7" xfId="3423" xr:uid="{B25E8EDD-E671-41CB-B4F3-04D136B7A2EA}"/>
    <cellStyle name="Comma 5 5 6" xfId="3880" xr:uid="{A5DE6230-1ED2-42DB-99BD-234750C67D22}"/>
    <cellStyle name="Comma 5 5 6 2" xfId="9499" xr:uid="{D62CE78E-B24A-4198-9F1F-7EFC6204A62A}"/>
    <cellStyle name="Comma 5 5 6 3" xfId="14194" xr:uid="{59C7EE42-8CA3-45F1-88B5-F2D071A9F61A}"/>
    <cellStyle name="Comma 5 5 7" xfId="5785" xr:uid="{A89ADF6D-E87F-418A-87B1-86B60371AD6B}"/>
    <cellStyle name="Comma 5 5 7 2" xfId="11084" xr:uid="{FC4F0AF7-0D95-4456-A74C-17C9495C0E58}"/>
    <cellStyle name="Comma 5 5 8" xfId="6371" xr:uid="{B36B8658-FCCD-4D21-9CC5-BF93C83EDB7E}"/>
    <cellStyle name="Comma 5 5 8 2" xfId="11660" xr:uid="{8291EA15-D99F-4FFF-B559-5FA0ACE71B56}"/>
    <cellStyle name="Comma 5 5 9" xfId="7373" xr:uid="{E141734D-00F9-4C43-AC4F-34DD2A2D985E}"/>
    <cellStyle name="Comma 5 6" xfId="1190" xr:uid="{00000000-0005-0000-0000-0000A5040000}"/>
    <cellStyle name="Comma 5 6 10" xfId="2673" xr:uid="{4D3AB8F8-C5C6-48A6-BEAB-67B5BD0C2DF5}"/>
    <cellStyle name="Comma 5 6 10 2" xfId="15624" xr:uid="{DF7E56B6-C484-4691-A40E-71ED3CA12C35}"/>
    <cellStyle name="Comma 5 6 2" xfId="1191" xr:uid="{00000000-0005-0000-0000-0000A6040000}"/>
    <cellStyle name="Comma 5 6 2 2" xfId="1192" xr:uid="{00000000-0005-0000-0000-0000A7040000}"/>
    <cellStyle name="Comma 5 6 2 2 2" xfId="5329" xr:uid="{8116ABFF-D7B9-4D35-89C0-979013ACA06B}"/>
    <cellStyle name="Comma 5 6 2 2 2 2" xfId="10721" xr:uid="{FADC7A24-A2FF-450E-9F04-5A4C376B109C}"/>
    <cellStyle name="Comma 5 6 2 2 2 2 2" xfId="15434" xr:uid="{9A688929-BA4E-4AB5-A42C-07F05334F683}"/>
    <cellStyle name="Comma 5 6 2 2 2 3" xfId="13987" xr:uid="{9CFFE9CE-1959-44DB-8C1E-957EC7154510}"/>
    <cellStyle name="Comma 5 6 2 2 3" xfId="4321" xr:uid="{4AF07932-6179-4271-9287-F895BDB6B951}"/>
    <cellStyle name="Comma 5 6 2 2 3 2" xfId="9911" xr:uid="{37264EE8-00D7-41C5-A1B6-F8A335230140}"/>
    <cellStyle name="Comma 5 6 2 2 3 3" xfId="14720" xr:uid="{271CB83F-9E86-4292-9324-F8F8D1404F20}"/>
    <cellStyle name="Comma 5 6 2 2 4" xfId="6286" xr:uid="{0FB85DCF-642D-47B6-BF80-C32E3E8BB4BD}"/>
    <cellStyle name="Comma 5 6 2 2 4 2" xfId="11581" xr:uid="{C3FF87A6-20A0-400E-A93F-7F33FDADAF29}"/>
    <cellStyle name="Comma 5 6 2 2 5" xfId="6848" xr:uid="{CC495317-E0B1-4C11-AAE6-42071490F0D8}"/>
    <cellStyle name="Comma 5 6 2 2 5 2" xfId="12136" xr:uid="{0E269537-FB0B-4819-A15A-7370A5CD3873}"/>
    <cellStyle name="Comma 5 6 2 2 6" xfId="9281" xr:uid="{4B2D9503-BF1E-4B07-AAC4-939BA1F1E5E6}"/>
    <cellStyle name="Comma 5 6 2 2 7" xfId="7909" xr:uid="{7B125D5E-EDA0-405E-A2BE-C8C1CD1A13E6}"/>
    <cellStyle name="Comma 5 6 2 2 8" xfId="13273" xr:uid="{4B96C4D2-DC40-4BF7-866E-7C33389370AD}"/>
    <cellStyle name="Comma 5 6 2 2 9" xfId="3637" xr:uid="{A9258C84-919E-42F9-A9F5-1AB3F7062B49}"/>
    <cellStyle name="Comma 5 6 2 3" xfId="4992" xr:uid="{21658ACC-BD8B-492B-B690-6B7D247E7B4D}"/>
    <cellStyle name="Comma 5 6 2 3 2" xfId="7179" xr:uid="{A05EBC4F-66A4-4C8B-9D8E-F015115A49E5}"/>
    <cellStyle name="Comma 5 6 2 3 2 2" xfId="12465" xr:uid="{37720B35-C08F-4208-92D7-90DCAB02218F}"/>
    <cellStyle name="Comma 5 6 2 3 2 3" xfId="15092" xr:uid="{124EA44C-86AD-4B38-B0A5-242BF8A87572}"/>
    <cellStyle name="Comma 5 6 2 3 3" xfId="8322" xr:uid="{88D1D98F-7783-4524-B502-5D10D5760320}"/>
    <cellStyle name="Comma 5 6 2 3 4" xfId="13645" xr:uid="{47D8B3C9-4D9E-4173-BBEB-3B824E800362}"/>
    <cellStyle name="Comma 5 6 2 4" xfId="4046" xr:uid="{24620BAC-9A2C-48F5-8F31-A119DD1AE5BA}"/>
    <cellStyle name="Comma 5 6 2 4 2" xfId="9658" xr:uid="{A6280C33-98AE-4B07-BE1C-AA4DE8AE78DB}"/>
    <cellStyle name="Comma 5 6 2 4 3" xfId="14380" xr:uid="{09AE9EF3-5A05-414A-BCA3-40D01D4C37D2}"/>
    <cellStyle name="Comma 5 6 2 5" xfId="5961" xr:uid="{AF89CE35-7B17-4860-A773-B6AE38FAAD47}"/>
    <cellStyle name="Comma 5 6 2 5 2" xfId="11257" xr:uid="{00C5257A-4340-439D-A981-06D14914467A}"/>
    <cellStyle name="Comma 5 6 2 6" xfId="6532" xr:uid="{B5BDEDCA-D732-48A7-9949-E0B83062C46A}"/>
    <cellStyle name="Comma 5 6 2 6 2" xfId="11820" xr:uid="{2E6FABB5-3A71-4FD2-84EC-4EA605D2EA42}"/>
    <cellStyle name="Comma 5 6 2 7" xfId="7562" xr:uid="{C403DDE6-F2EE-425B-83B2-25A2A76A0C02}"/>
    <cellStyle name="Comma 5 6 2 8" xfId="12926" xr:uid="{107AF8C9-6A83-4C0F-9E44-A4255950A4EA}"/>
    <cellStyle name="Comma 5 6 2 9" xfId="2833" xr:uid="{F39A60E0-84C5-4929-A452-A8E9C616776C}"/>
    <cellStyle name="Comma 5 6 2 9 2" xfId="15727" xr:uid="{401F8F37-A0FD-478D-9A42-5FD9F1448F6A}"/>
    <cellStyle name="Comma 5 6 3" xfId="1193" xr:uid="{00000000-0005-0000-0000-0000A8040000}"/>
    <cellStyle name="Comma 5 6 3 2" xfId="5169" xr:uid="{B55DB297-3295-4DD4-8A6B-373AA23DBB8D}"/>
    <cellStyle name="Comma 5 6 3 2 2" xfId="10561" xr:uid="{E0D8D927-EEB5-4299-9E5D-8BB051D55DDE}"/>
    <cellStyle name="Comma 5 6 3 2 2 2" xfId="15274" xr:uid="{5F4375ED-9C19-4BC8-91D9-FDCBAD0B372A}"/>
    <cellStyle name="Comma 5 6 3 2 3" xfId="13827" xr:uid="{7E708F11-DEDD-492A-A0C3-C3F86639A060}"/>
    <cellStyle name="Comma 5 6 3 3" xfId="4218" xr:uid="{C794BED0-5E71-4166-BF0C-785817666C2B}"/>
    <cellStyle name="Comma 5 6 3 3 2" xfId="9811" xr:uid="{691EE570-BA00-46F5-A682-214A4E1DD45E}"/>
    <cellStyle name="Comma 5 6 3 3 3" xfId="14560" xr:uid="{E7CB88D8-23DD-4AA2-9562-6B47A5FB090B}"/>
    <cellStyle name="Comma 5 6 3 4" xfId="6135" xr:uid="{CA40625D-72B5-4924-83AE-F9AF47611DEC}"/>
    <cellStyle name="Comma 5 6 3 4 2" xfId="11431" xr:uid="{C20A4620-C850-412F-8003-5B240E9FDFC5}"/>
    <cellStyle name="Comma 5 6 3 5" xfId="6695" xr:uid="{F039FCF6-5FC5-4328-A986-05517B008AFB}"/>
    <cellStyle name="Comma 5 6 3 5 2" xfId="11983" xr:uid="{0DA5E4DC-17EB-42BB-A251-2637E9C28D47}"/>
    <cellStyle name="Comma 5 6 3 6" xfId="8700" xr:uid="{92A56160-72CD-42CB-A31F-76ECA800DF09}"/>
    <cellStyle name="Comma 5 6 3 7" xfId="7749" xr:uid="{7587AEAA-E70A-47FF-8AED-9D6878468302}"/>
    <cellStyle name="Comma 5 6 3 8" xfId="13113" xr:uid="{01F20205-A1FD-451E-9403-6962C9E53B0B}"/>
    <cellStyle name="Comma 5 6 3 9" xfId="2992" xr:uid="{55B45804-B594-47D9-83FA-2A11672B71BB}"/>
    <cellStyle name="Comma 5 6 4" xfId="1194" xr:uid="{00000000-0005-0000-0000-0000A9040000}"/>
    <cellStyle name="Comma 5 6 4 2" xfId="4838" xr:uid="{51BC8F6E-EF25-451E-BB1D-1D17C4D4659C}"/>
    <cellStyle name="Comma 5 6 4 2 2" xfId="10389" xr:uid="{A9505310-3A3D-43C9-A98C-B69D43648669}"/>
    <cellStyle name="Comma 5 6 4 2 3" xfId="14932" xr:uid="{9B1BBBD3-2DCC-4CCD-A7C1-DB71AAEB0F4E}"/>
    <cellStyle name="Comma 5 6 4 3" xfId="7020" xr:uid="{2832DBC1-1487-4392-A344-92BD64275BEA}"/>
    <cellStyle name="Comma 5 6 4 3 2" xfId="12306" xr:uid="{E7680040-38B2-42A1-909B-A4E0641A9B57}"/>
    <cellStyle name="Comma 5 6 4 4" xfId="9106" xr:uid="{1B893592-A2D4-4B77-94E4-6FF1310034EB}"/>
    <cellStyle name="Comma 5 6 4 5" xfId="8157" xr:uid="{AFAE7C2C-2A68-4298-A8BF-B7E1BEB14535}"/>
    <cellStyle name="Comma 5 6 4 6" xfId="13485" xr:uid="{A320CE84-535F-4986-8AF2-E3BF150CAE8A}"/>
    <cellStyle name="Comma 5 6 4 7" xfId="3457" xr:uid="{D62822DC-1E5B-4297-AE03-7A6A11817323}"/>
    <cellStyle name="Comma 5 6 5" xfId="3896" xr:uid="{51E8857E-D24E-4E0C-A97D-503B06596FBE}"/>
    <cellStyle name="Comma 5 6 5 2" xfId="9515" xr:uid="{50CBA431-EA2E-40F5-8119-55DCC08CF9C5}"/>
    <cellStyle name="Comma 5 6 5 3" xfId="14221" xr:uid="{B2D22DC4-3077-41CF-A892-015DB4E0438F}"/>
    <cellStyle name="Comma 5 6 6" xfId="5803" xr:uid="{26EB64D3-9F8C-4565-BFE3-00451B0AABAE}"/>
    <cellStyle name="Comma 5 6 6 2" xfId="11101" xr:uid="{B5ACDD9E-64D0-4BEA-883D-98BCD035DBD9}"/>
    <cellStyle name="Comma 5 6 7" xfId="6397" xr:uid="{6D975E8C-F59B-4B4C-8FF2-3395E2116417}"/>
    <cellStyle name="Comma 5 6 7 2" xfId="11685" xr:uid="{0B7D0597-19F1-473B-BB2C-AE55CAFFB99A}"/>
    <cellStyle name="Comma 5 6 8" xfId="7402" xr:uid="{BCC25254-DFF0-48E6-9D37-4EB097A6914E}"/>
    <cellStyle name="Comma 5 6 9" xfId="12766" xr:uid="{2475402D-6DA3-4E59-A28E-FCF80F1948B8}"/>
    <cellStyle name="Comma 5 7" xfId="1195" xr:uid="{00000000-0005-0000-0000-0000AA040000}"/>
    <cellStyle name="Comma 5 7 2" xfId="1196" xr:uid="{00000000-0005-0000-0000-0000AB040000}"/>
    <cellStyle name="Comma 5 7 2 2" xfId="5248" xr:uid="{44280FAD-FAA6-470A-980B-A986A82C5CDA}"/>
    <cellStyle name="Comma 5 7 2 2 2" xfId="6334" xr:uid="{9728646C-7705-408C-A954-AD4114D54C10}"/>
    <cellStyle name="Comma 5 7 2 2 2 2" xfId="11629" xr:uid="{E974BE39-3A7C-44BE-B9A0-6600E3F7499D}"/>
    <cellStyle name="Comma 5 7 2 2 2 3" xfId="15353" xr:uid="{9F438BC4-2318-4825-B12B-DB133EF205F0}"/>
    <cellStyle name="Comma 5 7 2 2 3" xfId="10640" xr:uid="{CAE6CD50-8319-4126-986C-1D8C4BA8640C}"/>
    <cellStyle name="Comma 5 7 2 2 4" xfId="13906" xr:uid="{69E22890-4741-430A-B1A4-1D97F9E829BB}"/>
    <cellStyle name="Comma 5 7 2 3" xfId="4291" xr:uid="{ACD26AA7-B015-4556-8911-DC009D91DAD1}"/>
    <cellStyle name="Comma 5 7 2 3 2" xfId="9883" xr:uid="{E58DE378-2CE3-4FCC-98A1-FF74D2468326}"/>
    <cellStyle name="Comma 5 7 2 3 3" xfId="14639" xr:uid="{00B201D7-9767-4140-A39A-3C26F97F73CD}"/>
    <cellStyle name="Comma 5 7 2 4" xfId="6009" xr:uid="{ACCB0D2D-9F97-4E8B-B2FD-CF4287B88FA6}"/>
    <cellStyle name="Comma 5 7 2 4 2" xfId="11305" xr:uid="{646A01A7-769A-4AF1-A944-DA055BA694C9}"/>
    <cellStyle name="Comma 5 7 2 5" xfId="6770" xr:uid="{7172C334-A804-493B-B333-FEFA4786712E}"/>
    <cellStyle name="Comma 5 7 2 5 2" xfId="12058" xr:uid="{EDC35E3E-8F21-4835-B280-76CDEE8DED33}"/>
    <cellStyle name="Comma 5 7 2 6" xfId="9202" xr:uid="{D4371020-BA73-4FD8-BCA4-569952D158F9}"/>
    <cellStyle name="Comma 5 7 2 7" xfId="7828" xr:uid="{EA18A6EF-889A-4AD1-86BC-2131E886378C}"/>
    <cellStyle name="Comma 5 7 2 8" xfId="13192" xr:uid="{55FEC649-EAF0-4E63-B5C4-657CECC199FE}"/>
    <cellStyle name="Comma 5 7 2 9" xfId="3551" xr:uid="{09234EA9-2947-49BC-A421-1CCA77A7D4F2}"/>
    <cellStyle name="Comma 5 7 3" xfId="4914" xr:uid="{01942DCA-CAA3-4501-BA47-39C4189AE5C4}"/>
    <cellStyle name="Comma 5 7 3 2" xfId="6044" xr:uid="{E882B057-D5B8-4379-9C78-BCCA7C2D004E}"/>
    <cellStyle name="Comma 5 7 3 2 2" xfId="11340" xr:uid="{4F0B9582-0A56-40B8-8540-E7B9908C3F24}"/>
    <cellStyle name="Comma 5 7 3 2 3" xfId="15011" xr:uid="{C09C79FF-7185-4936-86C0-94629F81E9CD}"/>
    <cellStyle name="Comma 5 7 3 3" xfId="7098" xr:uid="{DA286E40-C819-48BA-B2E3-33097B500455}"/>
    <cellStyle name="Comma 5 7 3 3 2" xfId="12384" xr:uid="{A3061C72-6521-4751-A182-F374B6010611}"/>
    <cellStyle name="Comma 5 7 3 4" xfId="8241" xr:uid="{E4C31C0E-D031-42FD-8CA5-7C87E0F11605}"/>
    <cellStyle name="Comma 5 7 3 5" xfId="13564" xr:uid="{4575584D-71BB-419A-BBD5-6933DE6B7A25}"/>
    <cellStyle name="Comma 5 7 4" xfId="3961" xr:uid="{28981652-7215-42C3-B192-975ABEE3CCDA}"/>
    <cellStyle name="Comma 5 7 4 2" xfId="9573" xr:uid="{97FB5FD1-658A-4320-A7FB-929402F0EA78}"/>
    <cellStyle name="Comma 5 7 4 3" xfId="14299" xr:uid="{6A1FB73A-F98C-40F6-A988-C4DBB9E50684}"/>
    <cellStyle name="Comma 5 7 5" xfId="5670" xr:uid="{381895AB-B37F-4FFA-85A2-7AEF0EBEF576}"/>
    <cellStyle name="Comma 5 7 5 2" xfId="10980" xr:uid="{27BB2A61-3371-43DC-8091-2C21B18FDF54}"/>
    <cellStyle name="Comma 5 7 6" xfId="6461" xr:uid="{BFD5B658-1E48-4EBA-9902-D807E7D60FBA}"/>
    <cellStyle name="Comma 5 7 6 2" xfId="11749" xr:uid="{FF835805-FA55-4789-90DD-56FA26482B46}"/>
    <cellStyle name="Comma 5 7 7" xfId="7481" xr:uid="{68B1B64B-AF2B-40DC-8A82-8A90147CE508}"/>
    <cellStyle name="Comma 5 7 8" xfId="12845" xr:uid="{06E47549-3F72-4EFF-8D3A-B5917A781DE3}"/>
    <cellStyle name="Comma 5 7 9" xfId="2752" xr:uid="{A20C68F0-5900-42AE-9C1C-AE1FEDBE4933}"/>
    <cellStyle name="Comma 5 7 9 2" xfId="15634" xr:uid="{EB104803-8261-47FE-8498-020DD160A51B}"/>
    <cellStyle name="Comma 5 8" xfId="1197" xr:uid="{00000000-0005-0000-0000-0000AC040000}"/>
    <cellStyle name="Comma 5 8 10" xfId="3000" xr:uid="{F22E3987-BF10-4C8B-990F-02B7A3A4482C}"/>
    <cellStyle name="Comma 5 8 2" xfId="1198" xr:uid="{00000000-0005-0000-0000-0000AD040000}"/>
    <cellStyle name="Comma 5 8 2 2" xfId="5408" xr:uid="{F6A5AA7D-84B3-4F96-A966-C452E3B83EB6}"/>
    <cellStyle name="Comma 5 8 2 2 2" xfId="10800" xr:uid="{5CD8A7C0-A331-46A3-8BD7-9C3D06AFCD90}"/>
    <cellStyle name="Comma 5 8 2 2 2 2" xfId="15513" xr:uid="{A06B5D24-B169-45A2-A3F4-BA5BFB3DE396}"/>
    <cellStyle name="Comma 5 8 2 2 3" xfId="14066" xr:uid="{B8EFB007-E014-4B95-91E1-A3ADAD03962B}"/>
    <cellStyle name="Comma 5 8 2 3" xfId="4361" xr:uid="{CDFB3AC0-E72F-4995-8E8C-F07AB0EC527A}"/>
    <cellStyle name="Comma 5 8 2 3 2" xfId="9950" xr:uid="{09A11B05-DEB1-42BA-B2B3-A1A352D7A82A}"/>
    <cellStyle name="Comma 5 8 2 3 3" xfId="14799" xr:uid="{9DF11727-319A-4227-83D7-393ACCEC2305}"/>
    <cellStyle name="Comma 5 8 2 4" xfId="6190" xr:uid="{C630613E-BB87-4E85-B0AA-8D9964056955}"/>
    <cellStyle name="Comma 5 8 2 4 2" xfId="11485" xr:uid="{A25B517D-1C83-4444-A5DF-FFF77D2F2C9E}"/>
    <cellStyle name="Comma 5 8 2 5" xfId="6921" xr:uid="{5387C55C-104C-42E5-9BA7-A32FAF48BFE6}"/>
    <cellStyle name="Comma 5 8 2 5 2" xfId="12209" xr:uid="{BBBB9BF7-5949-40A8-BAC0-08D139143CF1}"/>
    <cellStyle name="Comma 5 8 2 6" xfId="8869" xr:uid="{AC32DAAD-CFB1-4CB2-89F5-0FD47AF10360}"/>
    <cellStyle name="Comma 5 8 2 7" xfId="7989" xr:uid="{E2D7B52A-918A-4D39-9D8A-FDEE3A7616D5}"/>
    <cellStyle name="Comma 5 8 2 8" xfId="13352" xr:uid="{E4E8C945-F446-4360-9C1B-0DB554CFBADD}"/>
    <cellStyle name="Comma 5 8 2 9" xfId="3215" xr:uid="{55560A57-223E-4612-8128-47FB743BFF33}"/>
    <cellStyle name="Comma 5 8 3" xfId="1199" xr:uid="{00000000-0005-0000-0000-0000AE040000}"/>
    <cellStyle name="Comma 5 8 3 2" xfId="5069" xr:uid="{6687FB80-B4A8-47A4-95C9-D94FE87F589A}"/>
    <cellStyle name="Comma 5 8 3 2 2" xfId="10464" xr:uid="{F9483DD1-C5AE-4B17-8CEC-C0BA322B7777}"/>
    <cellStyle name="Comma 5 8 3 2 3" xfId="15172" xr:uid="{BA3537B0-6573-44CE-8017-3BBE5C7BD681}"/>
    <cellStyle name="Comma 5 8 3 3" xfId="7256" xr:uid="{3005890A-DCA5-4760-8D74-B3CECB0CBBEC}"/>
    <cellStyle name="Comma 5 8 3 3 2" xfId="12542" xr:uid="{69F8045C-76E8-4FD5-B317-F79D0FDC7693}"/>
    <cellStyle name="Comma 5 8 3 4" xfId="9317" xr:uid="{042E87A2-6A75-4BB5-8F9B-2E229C1A59A3}"/>
    <cellStyle name="Comma 5 8 3 5" xfId="8405" xr:uid="{B7036AE6-43BB-4379-A040-A488778A587F}"/>
    <cellStyle name="Comma 5 8 3 6" xfId="13725" xr:uid="{E4F4A086-64C3-4395-8130-BE8812D737E5}"/>
    <cellStyle name="Comma 5 8 3 7" xfId="3679" xr:uid="{C27F9541-5F11-4D77-A872-9F7D0A3D239B}"/>
    <cellStyle name="Comma 5 8 4" xfId="4112" xr:uid="{EF96723C-4232-4853-8791-D5266542B0FF}"/>
    <cellStyle name="Comma 5 8 4 2" xfId="9722" xr:uid="{E48B42E3-01CB-4492-953C-45B5B2915841}"/>
    <cellStyle name="Comma 5 8 4 3" xfId="14458" xr:uid="{CAE7C448-F489-41BF-B615-C0FC70E7630F}"/>
    <cellStyle name="Comma 5 8 5" xfId="5865" xr:uid="{4947559E-3BED-4F76-B63A-EBB0C5F44D2F}"/>
    <cellStyle name="Comma 5 8 5 2" xfId="11161" xr:uid="{F82058B4-3FEE-43E9-A3AA-F8BA93EEE1FB}"/>
    <cellStyle name="Comma 5 8 6" xfId="6597" xr:uid="{CDBFBBB6-03CE-4510-AAC3-7DE7CF0FBB9D}"/>
    <cellStyle name="Comma 5 8 6 2" xfId="11885" xr:uid="{5D3444AD-719E-4BEB-9877-23EBE984A83C}"/>
    <cellStyle name="Comma 5 8 7" xfId="8705" xr:uid="{E6AF40C0-68F7-447E-AF63-531EC56F4D8D}"/>
    <cellStyle name="Comma 5 8 8" xfId="7642" xr:uid="{0A87C311-A497-43BF-9696-7AD4C7516152}"/>
    <cellStyle name="Comma 5 8 9" xfId="13006" xr:uid="{5A171F4E-178F-4BD3-9778-8F8D6D9B68DA}"/>
    <cellStyle name="Comma 5 9" xfId="1200" xr:uid="{00000000-0005-0000-0000-0000AF040000}"/>
    <cellStyle name="Comma 5 9 2" xfId="5084" xr:uid="{59473C37-2146-4DD3-AFD6-06BF77E4DD9F}"/>
    <cellStyle name="Comma 5 9 2 2" xfId="10476" xr:uid="{DEE82210-B94B-426B-A210-54442245D0D8}"/>
    <cellStyle name="Comma 5 9 2 2 2" xfId="15188" xr:uid="{D26B834A-9065-46ED-B41B-E672692F60FF}"/>
    <cellStyle name="Comma 5 9 2 3" xfId="13741" xr:uid="{673EFB0F-FA9B-4E6D-99A9-1ACCF09E99DA}"/>
    <cellStyle name="Comma 5 9 3" xfId="4427" xr:uid="{62073ADC-87A5-4936-A37A-31DB585A0F2B}"/>
    <cellStyle name="Comma 5 9 3 2" xfId="9992" xr:uid="{68EE778D-F7BB-4A66-B87F-D7B53528933D}"/>
    <cellStyle name="Comma 5 9 3 3" xfId="14474" xr:uid="{2203C09C-77E0-4895-920D-D705EFD6EED9}"/>
    <cellStyle name="Comma 5 9 4" xfId="6018" xr:uid="{1C0B5FC4-3D13-401D-B89F-17EEE50385C2}"/>
    <cellStyle name="Comma 5 9 4 2" xfId="11314" xr:uid="{DBA04BE4-AD4E-45CB-98A6-CDCAC17C29F9}"/>
    <cellStyle name="Comma 5 9 5" xfId="6611" xr:uid="{A83F6622-5FD3-4AAC-A319-38D541C1C50D}"/>
    <cellStyle name="Comma 5 9 5 2" xfId="11899" xr:uid="{09CC9178-D387-4A99-9122-48697ED02F9A}"/>
    <cellStyle name="Comma 5 9 6" xfId="9322" xr:uid="{C09D4E88-84F0-43A4-A3FC-147DCC54625F}"/>
    <cellStyle name="Comma 5 9 7" xfId="7660" xr:uid="{C15D57B6-6D99-4575-89DB-E1730E8F735F}"/>
    <cellStyle name="Comma 5 9 8" xfId="13026" xr:uid="{2DD94282-897D-4DFD-88C2-6133F2D36FE4}"/>
    <cellStyle name="Comma 5 9 9" xfId="3685" xr:uid="{C7F8116A-9096-4511-B648-76371673FFA6}"/>
    <cellStyle name="Comma 50" xfId="1201" xr:uid="{00000000-0005-0000-0000-0000B0040000}"/>
    <cellStyle name="Comma 50 2" xfId="9523" xr:uid="{69C13E36-1E1E-4ADD-B5E4-A7972F16A274}"/>
    <cellStyle name="Comma 50 3" xfId="3904" xr:uid="{7A400E5C-E757-4D5F-A9BF-220EC4E43CE2}"/>
    <cellStyle name="Comma 51" xfId="1202" xr:uid="{00000000-0005-0000-0000-0000B1040000}"/>
    <cellStyle name="Comma 51 2" xfId="9421" xr:uid="{349E93CA-20DD-43E9-9987-F15FE0B207D2}"/>
    <cellStyle name="Comma 51 3" xfId="3798" xr:uid="{893D3549-0743-40B8-A7CC-3AD044E1662D}"/>
    <cellStyle name="Comma 52" xfId="4160" xr:uid="{96B219AF-2F8D-4971-8577-45CFE1D1E765}"/>
    <cellStyle name="Comma 52 2" xfId="9760" xr:uid="{F4E6BABB-94EE-476C-BF18-52E395D02BAC}"/>
    <cellStyle name="Comma 53" xfId="3768" xr:uid="{2EB487A9-91F6-4B83-AFC7-56E0DBE714BB}"/>
    <cellStyle name="Comma 53 2" xfId="9397" xr:uid="{5EB60679-72BC-42B3-96A0-64464CAB14AE}"/>
    <cellStyle name="Comma 54" xfId="5444" xr:uid="{9B5F5F63-1FDC-4691-AD92-33477E344EC3}"/>
    <cellStyle name="Comma 54 2" xfId="10826" xr:uid="{5D8FCC0A-DABD-4505-9EB2-11303775A4D9}"/>
    <cellStyle name="Comma 55" xfId="5460" xr:uid="{9995C52A-D1AD-4159-BD74-610911222634}"/>
    <cellStyle name="Comma 55 2" xfId="10833" xr:uid="{01AE22E6-66F0-4E38-9DBB-D7D03FB4413A}"/>
    <cellStyle name="Comma 56" xfId="5451" xr:uid="{1E00BAA3-E21C-410C-BC16-397913017285}"/>
    <cellStyle name="Comma 56 2" xfId="10829" xr:uid="{68C4ECAF-F8D8-4D0C-8659-4841FD16B400}"/>
    <cellStyle name="Comma 57" xfId="5467" xr:uid="{5F7C52EC-BB86-435D-9C99-9E64F4DEAB3C}"/>
    <cellStyle name="Comma 57 2" xfId="10837" xr:uid="{212C792A-54D6-41E5-87CA-3EA80B9E3104}"/>
    <cellStyle name="Comma 58" xfId="1203" xr:uid="{00000000-0005-0000-0000-0000B2040000}"/>
    <cellStyle name="Comma 58 2" xfId="4030" xr:uid="{C98564C5-2E29-4A80-BA04-6AD471BDFEE7}"/>
    <cellStyle name="Comma 58 2 2" xfId="6269" xr:uid="{E9CCE42B-7BB8-4301-83C8-46E864E32BB1}"/>
    <cellStyle name="Comma 58 2 2 2" xfId="11564" xr:uid="{9A8FF4D9-47A8-4241-848C-F6D912DB3EAA}"/>
    <cellStyle name="Comma 58 2 3" xfId="5944" xr:uid="{B72BE24B-42D7-4381-99F4-2008D104C355}"/>
    <cellStyle name="Comma 58 2 3 2" xfId="11240" xr:uid="{95680DFD-EB7D-4CD2-AAA2-16DFCBFD5505}"/>
    <cellStyle name="Comma 58 2 4" xfId="9642" xr:uid="{80B1B815-1BE3-4FB8-861C-E4B0097481F4}"/>
    <cellStyle name="Comma 58 2 5" xfId="15599" xr:uid="{FBECA9BA-7A65-4081-9453-E229608EE7BB}"/>
    <cellStyle name="Comma 58 3" xfId="3877" xr:uid="{0F58F634-C9DD-4482-91E6-2DE2D6810AC6}"/>
    <cellStyle name="Comma 58 3 2" xfId="6118" xr:uid="{598E589E-B3DB-4BC9-8A97-2EBAF822AAF1}"/>
    <cellStyle name="Comma 58 3 2 2" xfId="11414" xr:uid="{D58237E7-03F6-4CD8-8C85-9A44F2DFC6A8}"/>
    <cellStyle name="Comma 58 3 3" xfId="9496" xr:uid="{6BC100A9-C6B7-499F-94A3-787041513AC7}"/>
    <cellStyle name="Comma 58 4" xfId="5782" xr:uid="{F3874527-2DE2-47F5-AA2C-DF9DC7B4DC2F}"/>
    <cellStyle name="Comma 58 4 2" xfId="11081" xr:uid="{E9255984-F3CC-4428-BC02-F57216490F86}"/>
    <cellStyle name="Comma 58 5" xfId="9264" xr:uid="{A5A517B4-68AA-4D81-B2BA-7249196408D5}"/>
    <cellStyle name="Comma 58 6" xfId="3620" xr:uid="{A5D8688C-3EFD-4D3D-8604-544479073FA4}"/>
    <cellStyle name="Comma 59" xfId="3765" xr:uid="{5F3AB54F-C49D-452B-93D8-6C5264C1844E}"/>
    <cellStyle name="Comma 59 2" xfId="9396" xr:uid="{A9AB31F0-3F17-4343-A9AF-DA6A46E74814}"/>
    <cellStyle name="Comma 6" xfId="1204" xr:uid="{00000000-0005-0000-0000-0000B3040000}"/>
    <cellStyle name="Comma 6 10" xfId="1205" xr:uid="{00000000-0005-0000-0000-0000B4040000}"/>
    <cellStyle name="Comma 6 10 2" xfId="5417" xr:uid="{FEC879DA-CCEE-4C35-A95F-5890B644FD8D}"/>
    <cellStyle name="Comma 6 10 2 2" xfId="10809" xr:uid="{0B8BF51C-BA41-4C58-8EF7-CD7F03D0A9F5}"/>
    <cellStyle name="Comma 6 10 2 2 2" xfId="15522" xr:uid="{4A2D45D1-7DD0-463F-9E9F-3972AA20E1B2}"/>
    <cellStyle name="Comma 6 10 2 3" xfId="14075" xr:uid="{5C451B90-0F6F-4D09-8D54-BA4EFBC52EBB}"/>
    <cellStyle name="Comma 6 10 3" xfId="4719" xr:uid="{6B4A772C-B899-4779-ADDC-1F2DA396598F}"/>
    <cellStyle name="Comma 6 10 3 2" xfId="10277" xr:uid="{0DD144EF-9D14-4F9F-97DA-2E5730DC4F58}"/>
    <cellStyle name="Comma 6 10 3 3" xfId="14808" xr:uid="{824F826D-07DA-44B8-B71B-0A477686F163}"/>
    <cellStyle name="Comma 6 10 4" xfId="4142" xr:uid="{571B9897-DB70-4F85-B392-DF4E48F791EF}"/>
    <cellStyle name="Comma 6 10 4 2" xfId="9745" xr:uid="{5D9C4DBF-77B1-4A0C-98C9-6EBC85853CDB}"/>
    <cellStyle name="Comma 6 10 5" xfId="6039" xr:uid="{FD1D1F2D-E1CA-4B39-A10C-473928C5A57B}"/>
    <cellStyle name="Comma 6 10 5 2" xfId="11335" xr:uid="{3DB69DE1-A4D4-46ED-9925-1E7824384218}"/>
    <cellStyle name="Comma 6 10 6" xfId="6934" xr:uid="{36A86C6A-28C6-448E-99A2-DE6355BA1385}"/>
    <cellStyle name="Comma 6 10 6 2" xfId="12221" xr:uid="{C7B65D70-527C-44AE-A9E7-93954E9DB86F}"/>
    <cellStyle name="Comma 6 10 7" xfId="8020" xr:uid="{5940C1C4-BB5E-48C8-8F4B-3E017B0FD81D}"/>
    <cellStyle name="Comma 6 10 8" xfId="13361" xr:uid="{5D452337-CE77-45AE-8210-DA9E4F2DB185}"/>
    <cellStyle name="Comma 6 10 9" xfId="3687" xr:uid="{54954820-9CDF-4F3A-BF85-A10566324378}"/>
    <cellStyle name="Comma 6 10 9 2" xfId="15750" xr:uid="{465C8FC7-B5C9-4AA7-9719-E0A278EADA14}"/>
    <cellStyle name="Comma 6 11" xfId="1206" xr:uid="{00000000-0005-0000-0000-0000B5040000}"/>
    <cellStyle name="Comma 6 11 2" xfId="4743" xr:uid="{B8011B73-0DAE-40D1-861A-405DB1791C5F}"/>
    <cellStyle name="Comma 6 11 2 2" xfId="10301" xr:uid="{1161F840-0BCE-4E07-8D1A-0E8A193FC123}"/>
    <cellStyle name="Comma 6 11 2 3" xfId="14832" xr:uid="{03D82B93-2834-430F-AF45-29192FA87D31}"/>
    <cellStyle name="Comma 6 11 3" xfId="9004" xr:uid="{44597417-790B-4139-BA4A-DC5C856513DF}"/>
    <cellStyle name="Comma 6 11 4" xfId="13385" xr:uid="{8CD78D59-53AE-4AAC-AB81-C2A805D11EB2}"/>
    <cellStyle name="Comma 6 11 5" xfId="3354" xr:uid="{94294F62-0497-4769-9ABE-B8CEB6A578C5}"/>
    <cellStyle name="Comma 6 12" xfId="1207" xr:uid="{00000000-0005-0000-0000-0000B6040000}"/>
    <cellStyle name="Comma 6 12 2" xfId="9407" xr:uid="{A075B14E-34BC-4BE9-B05E-C80FD6B7CD54}"/>
    <cellStyle name="Comma 6 12 2 2" xfId="14122" xr:uid="{7933DEF2-E10E-4B7E-8DBB-89454D60C145}"/>
    <cellStyle name="Comma 6 12 3" xfId="14101" xr:uid="{48BA19F5-9B03-4434-B7D8-EBCF49052773}"/>
    <cellStyle name="Comma 6 12 4" xfId="3782" xr:uid="{DA63600F-8B65-4D8B-8710-D4079538F10E}"/>
    <cellStyle name="Comma 6 13" xfId="5665" xr:uid="{94C5A569-EAA5-4DF4-B379-E6B210D55382}"/>
    <cellStyle name="Comma 6 13 2" xfId="10975" xr:uid="{0407C332-12FC-428C-A225-DE5B3754A16E}"/>
    <cellStyle name="Comma 6 14" xfId="5636" xr:uid="{89414186-A553-43BB-A338-EF50932C4B51}"/>
    <cellStyle name="Comma 6 14 2" xfId="10953" xr:uid="{C819A1B7-28F7-41FA-88C6-F9C731E684BF}"/>
    <cellStyle name="Comma 6 15" xfId="7303" xr:uid="{3F10C51B-4EA4-4E0B-91AD-799C1220FAEE}"/>
    <cellStyle name="Comma 6 16" xfId="12648" xr:uid="{E881A716-A543-449F-BDA6-834F8EF47E8D}"/>
    <cellStyle name="Comma 6 17" xfId="2390" xr:uid="{EA512DAB-BD15-44BB-B538-77586C7A90E6}"/>
    <cellStyle name="Comma 6 2" xfId="1208" xr:uid="{00000000-0005-0000-0000-0000B7040000}"/>
    <cellStyle name="Comma 6 2 10" xfId="5703" xr:uid="{AA54F6BB-9823-41E2-89AE-015313346FB0}"/>
    <cellStyle name="Comma 6 2 10 2" xfId="11007" xr:uid="{6DA3A3ED-614F-4B97-B23E-7AA267818A7F}"/>
    <cellStyle name="Comma 6 2 11" xfId="5685" xr:uid="{129C68B9-32B6-4815-9CA6-7C6FC08797AA}"/>
    <cellStyle name="Comma 6 2 11 2" xfId="10992" xr:uid="{32E90C1E-B13E-45CA-81E9-603E8E677DC8}"/>
    <cellStyle name="Comma 6 2 12" xfId="7340" xr:uid="{64F95995-55E1-48E7-ADC5-4F6B36F3FBBE}"/>
    <cellStyle name="Comma 6 2 13" xfId="12701" xr:uid="{4EEDC90C-A34B-41F1-AEF8-B44929FB13C6}"/>
    <cellStyle name="Comma 6 2 14" xfId="2534" xr:uid="{EB2747E3-A880-4F5A-8557-0253B421E605}"/>
    <cellStyle name="Comma 6 2 14 2" xfId="15731" xr:uid="{ACBADFDD-BC3B-41EE-98A9-FBB9F928206C}"/>
    <cellStyle name="Comma 6 2 2" xfId="1209" xr:uid="{00000000-0005-0000-0000-0000B8040000}"/>
    <cellStyle name="Comma 6 2 2 10" xfId="7420" xr:uid="{190664D4-5519-4767-A2FE-57B96584DEA6}"/>
    <cellStyle name="Comma 6 2 2 11" xfId="12784" xr:uid="{F1D53419-A9F2-49B9-B71B-D336095C0779}"/>
    <cellStyle name="Comma 6 2 2 12" xfId="2691" xr:uid="{3E016186-4126-44DB-8DE6-D71CC9B98627}"/>
    <cellStyle name="Comma 6 2 2 12 2" xfId="15717" xr:uid="{35E10F07-4909-40DC-87A9-E9F8EF8ADDAE}"/>
    <cellStyle name="Comma 6 2 2 2" xfId="1210" xr:uid="{00000000-0005-0000-0000-0000B9040000}"/>
    <cellStyle name="Comma 6 2 2 2 2" xfId="1211" xr:uid="{00000000-0005-0000-0000-0000BA040000}"/>
    <cellStyle name="Comma 6 2 2 2 2 2" xfId="5347" xr:uid="{13E777F4-D04A-440D-B1AA-6F689FFA1782}"/>
    <cellStyle name="Comma 6 2 2 2 2 2 2" xfId="10739" xr:uid="{8FE6B0C2-6AFF-4EEC-8CDA-6535B47D0A6A}"/>
    <cellStyle name="Comma 6 2 2 2 2 2 2 2" xfId="15452" xr:uid="{98BE7B90-49DF-4F68-9D35-CBCD0A3BDF0E}"/>
    <cellStyle name="Comma 6 2 2 2 2 2 3" xfId="14005" xr:uid="{639BB20E-BCF0-45D9-BDA7-DC547DDAD451}"/>
    <cellStyle name="Comma 6 2 2 2 2 3" xfId="4333" xr:uid="{E940E761-5E79-4D53-9DE9-53056194108A}"/>
    <cellStyle name="Comma 6 2 2 2 2 3 2" xfId="9923" xr:uid="{D2C19645-010C-423D-81E8-B6AA7790ACA5}"/>
    <cellStyle name="Comma 6 2 2 2 2 3 3" xfId="14738" xr:uid="{C71D23C8-5C09-4CDE-907E-6C4FBD30D00E}"/>
    <cellStyle name="Comma 6 2 2 2 2 4" xfId="6236" xr:uid="{1175D293-FE03-4263-AE4C-2939C8B56138}"/>
    <cellStyle name="Comma 6 2 2 2 2 4 2" xfId="11531" xr:uid="{FCA28815-B9D5-4683-965D-DE78922BE8C2}"/>
    <cellStyle name="Comma 6 2 2 2 2 5" xfId="6865" xr:uid="{569E2C74-DE12-4E51-BD35-7402F85642E3}"/>
    <cellStyle name="Comma 6 2 2 2 2 5 2" xfId="12153" xr:uid="{CB2524F3-088D-4AA3-8DA5-206EAA412083}"/>
    <cellStyle name="Comma 6 2 2 2 2 6" xfId="8850" xr:uid="{8989085B-D57B-4BBA-B3A2-3319AAE0AC37}"/>
    <cellStyle name="Comma 6 2 2 2 2 7" xfId="7927" xr:uid="{A1165939-CF9D-4383-BA87-7F82CA99AF17}"/>
    <cellStyle name="Comma 6 2 2 2 2 8" xfId="13291" xr:uid="{F8E780FB-0A16-4869-B466-4AF299D4C894}"/>
    <cellStyle name="Comma 6 2 2 2 2 9" xfId="3190" xr:uid="{BEEEBA82-3895-4B84-90C6-22C738182B39}"/>
    <cellStyle name="Comma 6 2 2 2 3" xfId="1212" xr:uid="{00000000-0005-0000-0000-0000BB040000}"/>
    <cellStyle name="Comma 6 2 2 2 3 2" xfId="5010" xr:uid="{B2EADD68-4B8C-4116-89EF-20C2D18854E3}"/>
    <cellStyle name="Comma 6 2 2 2 3 2 2" xfId="10454" xr:uid="{24108C11-BF7F-4068-9081-C895279AAAFE}"/>
    <cellStyle name="Comma 6 2 2 2 3 2 3" xfId="15110" xr:uid="{403FA1E8-FB89-4278-9294-6D192FBE95A0}"/>
    <cellStyle name="Comma 6 2 2 2 3 3" xfId="7197" xr:uid="{53314EBC-76E5-4E51-9146-E5EA93D6FF51}"/>
    <cellStyle name="Comma 6 2 2 2 3 3 2" xfId="12483" xr:uid="{10815A51-045B-4586-B164-285B79773725}"/>
    <cellStyle name="Comma 6 2 2 2 3 4" xfId="9237" xr:uid="{1BF49892-DF22-4017-810B-AEBB3716F7C1}"/>
    <cellStyle name="Comma 6 2 2 2 3 5" xfId="8340" xr:uid="{DFACD7EC-A267-43CC-B3A8-8C73DB31B8FA}"/>
    <cellStyle name="Comma 6 2 2 2 3 6" xfId="13663" xr:uid="{04708806-D14A-445D-9CF1-94D38ABF35C1}"/>
    <cellStyle name="Comma 6 2 2 2 3 7" xfId="3591" xr:uid="{BFF11CB7-D670-463F-98A3-70F8DA5A7AC8}"/>
    <cellStyle name="Comma 6 2 2 2 4" xfId="3997" xr:uid="{B8F91A4D-13E2-4FED-9063-5B1A615449F3}"/>
    <cellStyle name="Comma 6 2 2 2 4 2" xfId="9609" xr:uid="{BC0C4251-DD5F-45D6-9ADC-3DB2B0727DD7}"/>
    <cellStyle name="Comma 6 2 2 2 4 3" xfId="14398" xr:uid="{6A21737B-9593-4736-8D0D-669861433757}"/>
    <cellStyle name="Comma 6 2 2 2 5" xfId="5911" xr:uid="{D4D64BC2-84E0-4AAB-81BF-F7EA32B8D6BE}"/>
    <cellStyle name="Comma 6 2 2 2 5 2" xfId="11207" xr:uid="{FCE989E5-DA4F-4699-8CF0-7AA15A5F9ECC}"/>
    <cellStyle name="Comma 6 2 2 2 6" xfId="6546" xr:uid="{28A34E7D-7748-4391-9A97-DC1879E9EDF7}"/>
    <cellStyle name="Comma 6 2 2 2 6 2" xfId="11834" xr:uid="{B032D652-2128-4EF6-8851-FAFFC32CC378}"/>
    <cellStyle name="Comma 6 2 2 2 7" xfId="7580" xr:uid="{15A7EC5A-9195-47AC-82B8-1D485CE76CF1}"/>
    <cellStyle name="Comma 6 2 2 2 8" xfId="12944" xr:uid="{5E7EE6D1-D287-47A7-B853-DF1034FA991A}"/>
    <cellStyle name="Comma 6 2 2 2 9" xfId="2851" xr:uid="{BA417A06-7832-4817-89FD-EC1FFD35B5D2}"/>
    <cellStyle name="Comma 6 2 2 2 9 2" xfId="15677" xr:uid="{013A9F20-64A8-4C92-998B-31CF84609BA6}"/>
    <cellStyle name="Comma 6 2 2 3" xfId="1213" xr:uid="{00000000-0005-0000-0000-0000BC040000}"/>
    <cellStyle name="Comma 6 2 2 3 2" xfId="5187" xr:uid="{BD2BC4F4-EECB-4CD6-969C-E3BFA7EC4C35}"/>
    <cellStyle name="Comma 6 2 2 3 2 2" xfId="10579" xr:uid="{3A6839F6-43BE-49AA-A876-89E67C17E842}"/>
    <cellStyle name="Comma 6 2 2 3 2 2 2" xfId="15292" xr:uid="{BF918473-F8F5-495B-979C-1CA43FAFAAC1}"/>
    <cellStyle name="Comma 6 2 2 3 2 3" xfId="13845" xr:uid="{AB3F3A05-9058-4718-94D8-D3BDEFAE3A0B}"/>
    <cellStyle name="Comma 6 2 2 3 3" xfId="4236" xr:uid="{1019DCF3-6CA8-47D6-A342-EAC2649BC033}"/>
    <cellStyle name="Comma 6 2 2 3 3 2" xfId="9829" xr:uid="{693A16C5-81AF-44BF-A9E7-C0938604A196}"/>
    <cellStyle name="Comma 6 2 2 3 3 3" xfId="14578" xr:uid="{328F6608-C7DE-46CE-8799-BFCDFAEACA34}"/>
    <cellStyle name="Comma 6 2 2 3 4" xfId="6085" xr:uid="{94C53B0F-9BE8-4B5A-9D17-9C2B05C500A0}"/>
    <cellStyle name="Comma 6 2 2 3 4 2" xfId="11381" xr:uid="{05FD59A8-5268-43B1-A93A-F5A9BA96E1FE}"/>
    <cellStyle name="Comma 6 2 2 3 5" xfId="6712" xr:uid="{903C966E-C8C6-451F-9762-90B2FC712589}"/>
    <cellStyle name="Comma 6 2 2 3 5 2" xfId="12000" xr:uid="{9B576591-AD32-4354-8F9D-B9B669832DDC}"/>
    <cellStyle name="Comma 6 2 2 3 6" xfId="8680" xr:uid="{1F8B2DF8-A589-4BDB-9B79-1F997F750028}"/>
    <cellStyle name="Comma 6 2 2 3 7" xfId="7767" xr:uid="{841B0F2F-FF9E-4AB0-A6B5-09CF5529A871}"/>
    <cellStyle name="Comma 6 2 2 3 8" xfId="13131" xr:uid="{40208F6B-804D-4C84-8001-B71D61A8C27A}"/>
    <cellStyle name="Comma 6 2 2 3 9" xfId="2962" xr:uid="{DB7F02BF-F588-4983-9723-D8737EB57086}"/>
    <cellStyle name="Comma 6 2 2 4" xfId="1214" xr:uid="{00000000-0005-0000-0000-0000BD040000}"/>
    <cellStyle name="Comma 6 2 2 4 2" xfId="4856" xr:uid="{2BEEDC98-B0F3-4689-9B59-C75B93E81DE7}"/>
    <cellStyle name="Comma 6 2 2 4 2 2" xfId="10402" xr:uid="{C686FF54-8775-47F5-8CF8-B5091AB52270}"/>
    <cellStyle name="Comma 6 2 2 4 2 3" xfId="14950" xr:uid="{1AA2564F-4CFE-4B45-AF01-08EC7D35DE4B}"/>
    <cellStyle name="Comma 6 2 2 4 3" xfId="7038" xr:uid="{06B71A59-83AB-42B3-A584-8E6B94CEADC9}"/>
    <cellStyle name="Comma 6 2 2 4 3 2" xfId="12324" xr:uid="{14101610-7023-486B-95B2-FD1B348D6AFB}"/>
    <cellStyle name="Comma 6 2 2 4 4" xfId="8175" xr:uid="{255244D7-48E8-4981-BFEC-A51FCBAEB37C}"/>
    <cellStyle name="Comma 6 2 2 4 5" xfId="13503" xr:uid="{945596DB-ED74-49AB-87E4-59790A973DD9}"/>
    <cellStyle name="Comma 6 2 2 4 6" xfId="3131" xr:uid="{3CB56CA4-8F91-40AA-9977-26E80F639D63}"/>
    <cellStyle name="Comma 6 2 2 5" xfId="1215" xr:uid="{00000000-0005-0000-0000-0000BE040000}"/>
    <cellStyle name="Comma 6 2 2 5 2" xfId="8965" xr:uid="{3D40385E-50BD-4BA2-8461-FDCA7A91FBB4}"/>
    <cellStyle name="Comma 6 2 2 5 3" xfId="14239" xr:uid="{22058861-F47C-4190-9DF8-7FACE247A15E}"/>
    <cellStyle name="Comma 6 2 2 5 4" xfId="3315" xr:uid="{37F7C233-C80C-4D00-A192-2E42AEA11AAB}"/>
    <cellStyle name="Comma 6 2 2 6" xfId="1216" xr:uid="{00000000-0005-0000-0000-0000BF040000}"/>
    <cellStyle name="Comma 6 2 2 6 2" xfId="9071" xr:uid="{765C96C9-4045-4C6A-9800-DC7289B73516}"/>
    <cellStyle name="Comma 6 2 2 6 3" xfId="3424" xr:uid="{EA45F507-E039-421E-91B0-861C39547F4B}"/>
    <cellStyle name="Comma 6 2 2 7" xfId="3839" xr:uid="{41C62AB3-BC95-422B-9B4A-94AD2F264327}"/>
    <cellStyle name="Comma 6 2 2 7 2" xfId="9461" xr:uid="{D58E378B-A986-4FA6-AB3F-9281F47A10EC}"/>
    <cellStyle name="Comma 6 2 2 8" xfId="5742" xr:uid="{2E131832-B0D0-4053-914F-866E02F19326}"/>
    <cellStyle name="Comma 6 2 2 8 2" xfId="11044" xr:uid="{6D968539-74F0-4D1B-A303-982B0AD66905}"/>
    <cellStyle name="Comma 6 2 2 9" xfId="6410" xr:uid="{A92D4718-9456-424D-98DE-EACA53D355F4}"/>
    <cellStyle name="Comma 6 2 2 9 2" xfId="11698" xr:uid="{5FC7D105-780A-4777-9E01-C6746DE564D1}"/>
    <cellStyle name="Comma 6 2 3" xfId="1217" xr:uid="{00000000-0005-0000-0000-0000C0040000}"/>
    <cellStyle name="Comma 6 2 3 2" xfId="1218" xr:uid="{00000000-0005-0000-0000-0000C1040000}"/>
    <cellStyle name="Comma 6 2 3 2 2" xfId="5266" xr:uid="{718472A2-C83B-4AD6-AA8B-84082063D637}"/>
    <cellStyle name="Comma 6 2 3 2 2 2" xfId="10658" xr:uid="{1F3957FE-61A4-4C7C-87E2-CB2313DA79AD}"/>
    <cellStyle name="Comma 6 2 3 2 2 2 2" xfId="15371" xr:uid="{30325B68-85D8-4B66-A275-42FDB11C596D}"/>
    <cellStyle name="Comma 6 2 3 2 2 3" xfId="13924" xr:uid="{742FFFCE-B2F4-42CE-BCE4-0C0A896DBE39}"/>
    <cellStyle name="Comma 6 2 3 2 3" xfId="4303" xr:uid="{535D0609-CE76-4D42-B0B1-1394D5A910B6}"/>
    <cellStyle name="Comma 6 2 3 2 3 2" xfId="9895" xr:uid="{33814C0D-8997-4539-B1EF-E9E9D3A81073}"/>
    <cellStyle name="Comma 6 2 3 2 3 3" xfId="14657" xr:uid="{15B77996-FCAC-4976-86E1-9F9CCE3B100B}"/>
    <cellStyle name="Comma 6 2 3 2 4" xfId="6200" xr:uid="{31C6C847-9E21-4B7E-A976-5FB39EE974A9}"/>
    <cellStyle name="Comma 6 2 3 2 4 2" xfId="11495" xr:uid="{093EC584-660C-4AAF-A68F-C660A11042A9}"/>
    <cellStyle name="Comma 6 2 3 2 5" xfId="6788" xr:uid="{7DAFA090-7E32-4F25-814E-8424AEC8A3A4}"/>
    <cellStyle name="Comma 6 2 3 2 5 2" xfId="12076" xr:uid="{785CC002-81BD-45E0-8591-330023B684B6}"/>
    <cellStyle name="Comma 6 2 3 2 6" xfId="8823" xr:uid="{E626C050-45A6-47A0-A08C-F8635B38D520}"/>
    <cellStyle name="Comma 6 2 3 2 7" xfId="7846" xr:uid="{D03AA92D-0889-4666-87F9-681F19510D3E}"/>
    <cellStyle name="Comma 6 2 3 2 8" xfId="13210" xr:uid="{DA5B0B59-8F63-4438-849B-BC3CBFF5A55A}"/>
    <cellStyle name="Comma 6 2 3 2 9" xfId="3160" xr:uid="{419BB6F0-F6EE-4BED-AA98-245AB4D645E5}"/>
    <cellStyle name="Comma 6 2 3 3" xfId="1219" xr:uid="{00000000-0005-0000-0000-0000C2040000}"/>
    <cellStyle name="Comma 6 2 3 3 2" xfId="4932" xr:uid="{8DEAF1A5-C054-4975-84E4-4042425BC60B}"/>
    <cellStyle name="Comma 6 2 3 3 2 2" xfId="10445" xr:uid="{77D8C710-0B8B-4D0B-83AF-C228DE3450C0}"/>
    <cellStyle name="Comma 6 2 3 3 2 3" xfId="15029" xr:uid="{CFE70ADF-2918-4728-9F07-657AB8347658}"/>
    <cellStyle name="Comma 6 2 3 3 3" xfId="7116" xr:uid="{8EF18C81-F672-472E-92B7-F19E312E8563}"/>
    <cellStyle name="Comma 6 2 3 3 3 2" xfId="12402" xr:uid="{C6F1AFD5-951A-4833-B859-6EC65D4D269D}"/>
    <cellStyle name="Comma 6 2 3 3 4" xfId="9206" xr:uid="{406FE7B4-FBAE-4DBC-B74B-90B543C9B0E8}"/>
    <cellStyle name="Comma 6 2 3 3 5" xfId="8259" xr:uid="{2B27F7BE-A8E7-4040-9DF0-F0E23DA5F987}"/>
    <cellStyle name="Comma 6 2 3 3 6" xfId="13582" xr:uid="{6524B337-5001-4C34-9CEA-A5D8F6B2F387}"/>
    <cellStyle name="Comma 6 2 3 3 7" xfId="3557" xr:uid="{5788BD4E-9BF1-4C2E-B34E-5B87495DB3D8}"/>
    <cellStyle name="Comma 6 2 3 4" xfId="3963" xr:uid="{5F5FCDE5-320B-46DB-891B-8469BC66AD9A}"/>
    <cellStyle name="Comma 6 2 3 4 2" xfId="9575" xr:uid="{A349D119-A43A-42F8-971E-8F2CA78825A6}"/>
    <cellStyle name="Comma 6 2 3 4 3" xfId="14317" xr:uid="{A460BC8C-AD42-4DAA-9A4B-BFECDA4EC1CE}"/>
    <cellStyle name="Comma 6 2 3 5" xfId="5875" xr:uid="{533C8194-BD0E-4EEE-BCCC-5ABB9BDF504E}"/>
    <cellStyle name="Comma 6 2 3 5 2" xfId="11171" xr:uid="{6CB760D4-A162-4CFA-8227-68CBC1BFBFE4}"/>
    <cellStyle name="Comma 6 2 3 6" xfId="6476" xr:uid="{EF2D9616-C220-437D-BA79-CC2C960361B0}"/>
    <cellStyle name="Comma 6 2 3 6 2" xfId="11764" xr:uid="{D0D92531-BC8D-4804-A886-83D6A69008F5}"/>
    <cellStyle name="Comma 6 2 3 7" xfId="7499" xr:uid="{9D03B326-C854-455A-B3F5-851508763881}"/>
    <cellStyle name="Comma 6 2 3 8" xfId="12863" xr:uid="{2CEA2B60-4185-4017-AC3C-16634AF2A74E}"/>
    <cellStyle name="Comma 6 2 3 9" xfId="2770" xr:uid="{D27505F1-B955-4613-B7C9-6ED198C8BE69}"/>
    <cellStyle name="Comma 6 2 3 9 2" xfId="15687" xr:uid="{6D8CAC77-28F9-4DE1-80D1-392647054002}"/>
    <cellStyle name="Comma 6 2 4" xfId="1220" xr:uid="{00000000-0005-0000-0000-0000C3040000}"/>
    <cellStyle name="Comma 6 2 4 2" xfId="5111" xr:uid="{493009D7-0C53-4FE0-BB75-5C0D88D0C6FF}"/>
    <cellStyle name="Comma 6 2 4 2 2" xfId="10503" xr:uid="{B8EC6667-A060-4FC4-B684-8EA5CF0B6579}"/>
    <cellStyle name="Comma 6 2 4 2 2 2" xfId="15216" xr:uid="{2ACE6A9A-AF04-41DE-B823-B1159D889897}"/>
    <cellStyle name="Comma 6 2 4 2 3" xfId="13769" xr:uid="{D3610973-B956-4E59-AA2F-0984730D314B}"/>
    <cellStyle name="Comma 6 2 4 3" xfId="4141" xr:uid="{FA6442C0-A484-4DB4-8641-0718B11F43E0}"/>
    <cellStyle name="Comma 6 2 4 3 2" xfId="9744" xr:uid="{0F4C6513-91AE-42B7-A12C-1F216CA7A4F5}"/>
    <cellStyle name="Comma 6 2 4 3 3" xfId="14502" xr:uid="{AD587437-5C03-4435-B8FD-31147B554F47}"/>
    <cellStyle name="Comma 6 2 4 4" xfId="6049" xr:uid="{CD92C54B-5976-433C-AEC5-50E6F8E82A22}"/>
    <cellStyle name="Comma 6 2 4 4 2" xfId="11345" xr:uid="{19ECA823-44D6-4704-90B0-DF9522555CFD}"/>
    <cellStyle name="Comma 6 2 4 5" xfId="6641" xr:uid="{9059FB04-A31A-468B-ABE9-FE337E55CB4A}"/>
    <cellStyle name="Comma 6 2 4 5 2" xfId="11929" xr:uid="{2326A1F6-410F-42D2-9DDD-4084A4EE0255}"/>
    <cellStyle name="Comma 6 2 4 6" xfId="8596" xr:uid="{161DAE3D-00AC-4021-A7D9-5FA62D8B744F}"/>
    <cellStyle name="Comma 6 2 4 7" xfId="7692" xr:uid="{A34A6D1B-A381-449C-B0ED-EEB1C39F4E54}"/>
    <cellStyle name="Comma 6 2 4 8" xfId="13055" xr:uid="{DADAF0EB-EE7B-4A9D-B360-651D75AC10FF}"/>
    <cellStyle name="Comma 6 2 4 9" xfId="2607" xr:uid="{42B158B7-3F2A-4C7A-8EE1-05872384854A}"/>
    <cellStyle name="Comma 6 2 5" xfId="1221" xr:uid="{00000000-0005-0000-0000-0000C4040000}"/>
    <cellStyle name="Comma 6 2 5 2" xfId="4780" xr:uid="{8806C46D-C8A3-43B7-BD56-C7DB445D40A1}"/>
    <cellStyle name="Comma 6 2 5 2 2" xfId="10333" xr:uid="{E8CF94CE-12B1-4A25-8A86-EEEECA348D02}"/>
    <cellStyle name="Comma 6 2 5 2 3" xfId="14873" xr:uid="{1CF6B374-6A32-4BDF-B3C6-8387993F9726}"/>
    <cellStyle name="Comma 6 2 5 3" xfId="6964" xr:uid="{A147291C-9357-433C-A9E2-E6B69E71BCF7}"/>
    <cellStyle name="Comma 6 2 5 3 2" xfId="12250" xr:uid="{78762EB6-0D92-4194-97B3-6BE478C9222B}"/>
    <cellStyle name="Comma 6 2 5 4" xfId="8075" xr:uid="{7ADD11CA-2A90-483F-B705-72CBAB840309}"/>
    <cellStyle name="Comma 6 2 5 5" xfId="13426" xr:uid="{28F32F01-ACA4-439F-A787-7C28874E5410}"/>
    <cellStyle name="Comma 6 2 5 6" xfId="2999" xr:uid="{5A5FBA33-5E62-4C1D-BA68-FA04D06F87BC}"/>
    <cellStyle name="Comma 6 2 6" xfId="1222" xr:uid="{00000000-0005-0000-0000-0000C5040000}"/>
    <cellStyle name="Comma 6 2 6 2" xfId="8783" xr:uid="{8776B4A9-0B7D-4B7D-BAAB-4E54E38A6843}"/>
    <cellStyle name="Comma 6 2 6 2 2" xfId="14162" xr:uid="{CBBEA23A-859F-4966-860F-29E90C994E2E}"/>
    <cellStyle name="Comma 6 2 6 3" xfId="14085" xr:uid="{55778AC1-5E26-45D7-AD25-134B90259B2C}"/>
    <cellStyle name="Comma 6 2 6 4" xfId="3095" xr:uid="{0EA577B9-2450-4839-82C3-53E8B87ABAD4}"/>
    <cellStyle name="Comma 6 2 7" xfId="1223" xr:uid="{00000000-0005-0000-0000-0000C6040000}"/>
    <cellStyle name="Comma 6 2 7 2" xfId="8929" xr:uid="{8914537C-05E2-4419-8F05-EE801B9F8290}"/>
    <cellStyle name="Comma 6 2 7 3" xfId="3279" xr:uid="{235BA0A1-50ED-45DE-A0C8-C308397CBE12}"/>
    <cellStyle name="Comma 6 2 8" xfId="1224" xr:uid="{00000000-0005-0000-0000-0000C7040000}"/>
    <cellStyle name="Comma 6 2 8 2" xfId="9031" xr:uid="{ED337E51-07D5-4FB1-92C2-76DFD3CCBA84}"/>
    <cellStyle name="Comma 6 2 8 3" xfId="3383" xr:uid="{A230BFB4-0968-4FFF-A807-8250BB233A2B}"/>
    <cellStyle name="Comma 6 2 9" xfId="3802" xr:uid="{D4441C3B-92FC-428A-9E5B-02F58F623A22}"/>
    <cellStyle name="Comma 6 2 9 2" xfId="9424" xr:uid="{C509AC6D-488E-45AB-A048-E222143606E9}"/>
    <cellStyle name="Comma 6 3" xfId="1225" xr:uid="{00000000-0005-0000-0000-0000C8040000}"/>
    <cellStyle name="Comma 6 3 10" xfId="8532" xr:uid="{15AECDCA-FFB3-42AF-B72C-6CCBCF92349A}"/>
    <cellStyle name="Comma 6 3 11" xfId="7352" xr:uid="{76D4FCB5-3D1A-4AFE-9941-A033ECD62E30}"/>
    <cellStyle name="Comma 6 3 12" xfId="12713" xr:uid="{F75D2D18-934E-49DD-9FE5-B14908DE5B40}"/>
    <cellStyle name="Comma 6 3 13" xfId="2535" xr:uid="{A4BA4310-6C94-4FE0-A485-A78324140B6D}"/>
    <cellStyle name="Comma 6 3 13 2" xfId="15613" xr:uid="{D5F4265F-E254-4364-90C2-BC0922C2CF82}"/>
    <cellStyle name="Comma 6 3 2" xfId="1226" xr:uid="{00000000-0005-0000-0000-0000C9040000}"/>
    <cellStyle name="Comma 6 3 2 10" xfId="2705" xr:uid="{99356A78-2EB3-4895-B6E1-9126491A971B}"/>
    <cellStyle name="Comma 6 3 2 10 2" xfId="15764" xr:uid="{A6DD7E73-8DE9-432D-A3B5-C396938A927D}"/>
    <cellStyle name="Comma 6 3 2 2" xfId="1227" xr:uid="{00000000-0005-0000-0000-0000CA040000}"/>
    <cellStyle name="Comma 6 3 2 2 2" xfId="4670" xr:uid="{615B8739-B5E9-4A64-A138-E02EC03C65EB}"/>
    <cellStyle name="Comma 6 3 2 2 2 2" xfId="5361" xr:uid="{CF8648B4-FA73-47EC-B0A8-3C6166D0E9D8}"/>
    <cellStyle name="Comma 6 3 2 2 2 2 2" xfId="10753" xr:uid="{2EA4E0F9-83CB-4098-89B2-ADB4B2646940}"/>
    <cellStyle name="Comma 6 3 2 2 2 2 2 2" xfId="15466" xr:uid="{CDE5F633-A4E1-4B8D-AEFA-8F48869FC9FC}"/>
    <cellStyle name="Comma 6 3 2 2 2 2 3" xfId="14019" xr:uid="{73A51211-15C9-4B47-BBB5-06987F0BAB21}"/>
    <cellStyle name="Comma 6 3 2 2 2 3" xfId="6878" xr:uid="{FFF0A786-8D5B-4BDF-A97E-412423497684}"/>
    <cellStyle name="Comma 6 3 2 2 2 3 2" xfId="12166" xr:uid="{F37E4477-997F-49D7-ACE1-6ED56C2679F4}"/>
    <cellStyle name="Comma 6 3 2 2 2 3 3" xfId="14752" xr:uid="{8EA84B15-9BB4-4BE1-86E3-3218D9D7E781}"/>
    <cellStyle name="Comma 6 3 2 2 2 4" xfId="10228" xr:uid="{392D9D3A-E079-452F-9AC1-5F131E2A1538}"/>
    <cellStyle name="Comma 6 3 2 2 2 5" xfId="7941" xr:uid="{978C286A-79E7-44F6-98FB-4C277BE4FEDD}"/>
    <cellStyle name="Comma 6 3 2 2 2 6" xfId="13305" xr:uid="{AE5B8B82-5DBA-4208-A6E3-88DA95D4DEF2}"/>
    <cellStyle name="Comma 6 3 2 2 3" xfId="5024" xr:uid="{41C0BEC0-4EE1-4932-B986-081055AD9F76}"/>
    <cellStyle name="Comma 6 3 2 2 3 2" xfId="7211" xr:uid="{6BEE977B-F7AA-4F06-9C81-9012BB32283B}"/>
    <cellStyle name="Comma 6 3 2 2 3 2 2" xfId="12497" xr:uid="{A166003A-78B2-4E3F-8816-09C0A83F5544}"/>
    <cellStyle name="Comma 6 3 2 2 3 2 3" xfId="15124" xr:uid="{0C384EBA-B629-4227-90A9-A5FDB173D058}"/>
    <cellStyle name="Comma 6 3 2 2 3 3" xfId="8354" xr:uid="{AF7EEC73-7EEA-43F5-8FA0-D513BEE6AA25}"/>
    <cellStyle name="Comma 6 3 2 2 3 4" xfId="13677" xr:uid="{EDFD37DD-1A9F-4029-A509-F0468878F4A9}"/>
    <cellStyle name="Comma 6 3 2 2 4" xfId="4250" xr:uid="{FB1ED1B0-E3D0-4B10-A09D-5A00A3E76C56}"/>
    <cellStyle name="Comma 6 3 2 2 4 2" xfId="9843" xr:uid="{529816C6-5099-4AB3-93EF-B552B86E524C}"/>
    <cellStyle name="Comma 6 3 2 2 4 3" xfId="14412" xr:uid="{E40B5874-B1D5-4A65-BA85-8B1DDEC32114}"/>
    <cellStyle name="Comma 6 3 2 2 5" xfId="6217" xr:uid="{EE8EB414-CE80-4DF2-B62D-6BDFF2EB8246}"/>
    <cellStyle name="Comma 6 3 2 2 5 2" xfId="11512" xr:uid="{D3CD65C7-6EE7-4E51-B950-684F0E65A687}"/>
    <cellStyle name="Comma 6 3 2 2 6" xfId="6557" xr:uid="{EF2EB54F-D734-473B-892F-9A9181BA60AE}"/>
    <cellStyle name="Comma 6 3 2 2 6 2" xfId="11845" xr:uid="{7DD7A7B3-7027-4939-8DFE-09ED41A759BB}"/>
    <cellStyle name="Comma 6 3 2 2 7" xfId="7594" xr:uid="{CBDF2510-06AC-471B-8006-3B3FFC41E2FC}"/>
    <cellStyle name="Comma 6 3 2 2 8" xfId="12958" xr:uid="{9021CB2C-2495-4089-8FE2-D446054EC763}"/>
    <cellStyle name="Comma 6 3 2 2 9" xfId="2865" xr:uid="{60ADED18-9A9C-45B8-9A0C-7B82B562BE5D}"/>
    <cellStyle name="Comma 6 3 2 3" xfId="1228" xr:uid="{00000000-0005-0000-0000-0000CB040000}"/>
    <cellStyle name="Comma 6 3 2 3 2" xfId="5201" xr:uid="{A302A27F-722E-49CD-A299-40BE3917F9A0}"/>
    <cellStyle name="Comma 6 3 2 3 2 2" xfId="10593" xr:uid="{52640111-9C5A-4DD3-9CA5-56EC3CD0BA82}"/>
    <cellStyle name="Comma 6 3 2 3 2 2 2" xfId="15306" xr:uid="{38EBC171-0766-4211-8EC9-AC066589263E}"/>
    <cellStyle name="Comma 6 3 2 3 2 3" xfId="13859" xr:uid="{FDA41585-E65E-4F91-BA6B-7C047F39A363}"/>
    <cellStyle name="Comma 6 3 2 3 3" xfId="4528" xr:uid="{0A4099C0-D970-49C2-818E-9E17C50205A2}"/>
    <cellStyle name="Comma 6 3 2 3 3 2" xfId="10087" xr:uid="{0C0F724C-0E46-491A-BF84-09AA2BFA07F1}"/>
    <cellStyle name="Comma 6 3 2 3 3 3" xfId="14592" xr:uid="{69D0431E-742C-4B8B-BD16-9E9794F71E6A}"/>
    <cellStyle name="Comma 6 3 2 3 4" xfId="6725" xr:uid="{F9922376-7B33-4783-AFA3-33CE11F58A0E}"/>
    <cellStyle name="Comma 6 3 2 3 4 2" xfId="12013" xr:uid="{824B48EC-2DF1-42D6-9BA4-86843158607D}"/>
    <cellStyle name="Comma 6 3 2 3 5" xfId="8661" xr:uid="{F48BDF98-F05B-4021-8FEB-82376089D805}"/>
    <cellStyle name="Comma 6 3 2 3 6" xfId="7781" xr:uid="{78F2A15D-F5EC-4E62-AE9C-8D6ECD2E5004}"/>
    <cellStyle name="Comma 6 3 2 3 7" xfId="13145" xr:uid="{F71A7CD5-6504-444A-B0DC-A18CF2F5C888}"/>
    <cellStyle name="Comma 6 3 2 3 8" xfId="2941" xr:uid="{5AA707BA-7E8E-473E-A746-A92A553ECEBE}"/>
    <cellStyle name="Comma 6 3 2 4" xfId="1229" xr:uid="{00000000-0005-0000-0000-0000CC040000}"/>
    <cellStyle name="Comma 6 3 2 4 2" xfId="4870" xr:uid="{E1D58767-F2E6-41AE-AF41-32A34DD1FC33}"/>
    <cellStyle name="Comma 6 3 2 4 2 2" xfId="10415" xr:uid="{15813E3D-CDFE-4EEE-A169-E369963BF4E8}"/>
    <cellStyle name="Comma 6 3 2 4 2 3" xfId="14964" xr:uid="{F69E48CB-FA4B-411C-A3C0-CD16E8CC3C65}"/>
    <cellStyle name="Comma 6 3 2 4 3" xfId="7052" xr:uid="{BECA0546-CBC5-461B-B36F-162F773B22FF}"/>
    <cellStyle name="Comma 6 3 2 4 3 2" xfId="12338" xr:uid="{CA6CF998-5D99-4194-A4A3-19E72944E25D}"/>
    <cellStyle name="Comma 6 3 2 4 4" xfId="9221" xr:uid="{94E26D36-0678-4F07-B349-3037576972A9}"/>
    <cellStyle name="Comma 6 3 2 4 5" xfId="8193" xr:uid="{01BEC484-4DAE-4EE1-AFBD-E54A6C8316D2}"/>
    <cellStyle name="Comma 6 3 2 4 6" xfId="13517" xr:uid="{1CA57B78-90BF-4283-AD42-C1EEA615C928}"/>
    <cellStyle name="Comma 6 3 2 4 7" xfId="3573" xr:uid="{D0261516-76BA-454A-8442-6CF883A63046}"/>
    <cellStyle name="Comma 6 3 2 5" xfId="3979" xr:uid="{E875ADF5-E732-4A00-888A-78ED84F8F8C9}"/>
    <cellStyle name="Comma 6 3 2 5 2" xfId="9591" xr:uid="{5C4C85C3-A8E2-426F-8AF8-9573848F4385}"/>
    <cellStyle name="Comma 6 3 2 5 3" xfId="14253" xr:uid="{49B88045-3300-4FFD-B4EA-03F8FC82B36E}"/>
    <cellStyle name="Comma 6 3 2 6" xfId="5892" xr:uid="{2D7E27E9-05C2-4801-8ACE-0E4D85BCDDA1}"/>
    <cellStyle name="Comma 6 3 2 6 2" xfId="11188" xr:uid="{680927FF-63C6-4437-BEB8-39E8C429CF7D}"/>
    <cellStyle name="Comma 6 3 2 7" xfId="6420" xr:uid="{122C6673-B654-445C-AD4E-ABA52AE51526}"/>
    <cellStyle name="Comma 6 3 2 7 2" xfId="11708" xr:uid="{BC381EE2-C8B2-4CCD-A8C3-44DBA7C826D5}"/>
    <cellStyle name="Comma 6 3 2 8" xfId="7434" xr:uid="{0DB61B88-F7C1-418E-9746-102E7D05807A}"/>
    <cellStyle name="Comma 6 3 2 9" xfId="12798" xr:uid="{C64CF03B-75FF-4726-A157-48DD991CBFF2}"/>
    <cellStyle name="Comma 6 3 3" xfId="1230" xr:uid="{00000000-0005-0000-0000-0000CD040000}"/>
    <cellStyle name="Comma 6 3 3 2" xfId="4598" xr:uid="{2D58D273-D868-4EF5-B50E-BC732D97EC35}"/>
    <cellStyle name="Comma 6 3 3 2 2" xfId="5280" xr:uid="{57C0498B-CC8F-4CDE-BA7D-EF602D3564D3}"/>
    <cellStyle name="Comma 6 3 3 2 2 2" xfId="10672" xr:uid="{EF9DBBF2-8D7F-42DF-8EF1-7BCC7746B432}"/>
    <cellStyle name="Comma 6 3 3 2 2 2 2" xfId="15385" xr:uid="{DC504407-09F3-49CC-8F2A-3F81999ED798}"/>
    <cellStyle name="Comma 6 3 3 2 2 3" xfId="13938" xr:uid="{83883002-B1D5-4290-8C63-39154B18851D}"/>
    <cellStyle name="Comma 6 3 3 2 3" xfId="6801" xr:uid="{81EED9EB-E254-41C4-B571-CCEE2005C2EC}"/>
    <cellStyle name="Comma 6 3 3 2 3 2" xfId="12089" xr:uid="{09400D61-065A-466F-B03D-9FF6A9FE0467}"/>
    <cellStyle name="Comma 6 3 3 2 3 3" xfId="14671" xr:uid="{71AECB88-457A-4AFB-983E-513C8149D5B1}"/>
    <cellStyle name="Comma 6 3 3 2 4" xfId="10156" xr:uid="{E6C803AE-2BD0-481B-AC1C-E4CE30000E65}"/>
    <cellStyle name="Comma 6 3 3 2 5" xfId="7860" xr:uid="{D2A854A4-3411-4D20-A0BE-3DB3A4A509DD}"/>
    <cellStyle name="Comma 6 3 3 2 6" xfId="13224" xr:uid="{CDF37936-496A-4759-BF8D-48D540553B61}"/>
    <cellStyle name="Comma 6 3 3 3" xfId="4945" xr:uid="{2DEC0C07-AC86-4FFB-A481-EA8818A64588}"/>
    <cellStyle name="Comma 6 3 3 3 2" xfId="7130" xr:uid="{2F71889C-9917-4AF7-8210-7CABB0EC8BB5}"/>
    <cellStyle name="Comma 6 3 3 3 2 2" xfId="12416" xr:uid="{437B0359-610F-4CDB-B338-2194CF8FB3D5}"/>
    <cellStyle name="Comma 6 3 3 3 2 3" xfId="15043" xr:uid="{3108104D-D437-40EE-9050-359B04F38315}"/>
    <cellStyle name="Comma 6 3 3 3 3" xfId="8273" xr:uid="{9B6818C6-0625-4D27-999A-7D5F08B93E8F}"/>
    <cellStyle name="Comma 6 3 3 3 4" xfId="13596" xr:uid="{4E6783EE-3BA1-4212-8E6D-FC469DB658FD}"/>
    <cellStyle name="Comma 6 3 3 4" xfId="4161" xr:uid="{40B59CDE-60C7-4D26-A4F1-FC62B34DADFF}"/>
    <cellStyle name="Comma 6 3 3 4 2" xfId="9761" xr:uid="{95820E9C-1ED8-4B71-87DF-2233FC83B846}"/>
    <cellStyle name="Comma 6 3 3 4 3" xfId="14331" xr:uid="{B9E07FD3-CF37-4EFD-AB6D-EA381EF2C4CF}"/>
    <cellStyle name="Comma 6 3 3 5" xfId="6066" xr:uid="{E9F6C169-A594-43C3-8B07-25F52E4AAE74}"/>
    <cellStyle name="Comma 6 3 3 5 2" xfId="11362" xr:uid="{9849F452-ECD9-4A95-A12E-B7F53492B381}"/>
    <cellStyle name="Comma 6 3 3 6" xfId="6487" xr:uid="{851D99C2-9D8B-47BA-8300-D84475719567}"/>
    <cellStyle name="Comma 6 3 3 6 2" xfId="11775" xr:uid="{02040A99-1AFF-47DB-9AAF-8CD685487850}"/>
    <cellStyle name="Comma 6 3 3 7" xfId="7513" xr:uid="{33A80812-B3EE-4177-AB53-70B9BD56E171}"/>
    <cellStyle name="Comma 6 3 3 8" xfId="12877" xr:uid="{487A2208-59FC-4421-8724-54EAEF881FE3}"/>
    <cellStyle name="Comma 6 3 3 9" xfId="2784" xr:uid="{8C5FE81E-9B2A-4192-BEB2-19498692179C}"/>
    <cellStyle name="Comma 6 3 4" xfId="1231" xr:uid="{00000000-0005-0000-0000-0000CE040000}"/>
    <cellStyle name="Comma 6 3 4 2" xfId="5121" xr:uid="{0014812E-DD96-4145-ACB5-9AAE274C11C4}"/>
    <cellStyle name="Comma 6 3 4 2 2" xfId="10513" xr:uid="{6B3BF168-EA26-4D19-88F6-FCB3ADF93244}"/>
    <cellStyle name="Comma 6 3 4 2 2 2" xfId="15226" xr:uid="{001FDD72-A337-40DA-BA3C-B3CA6B8059A8}"/>
    <cellStyle name="Comma 6 3 4 2 3" xfId="13779" xr:uid="{41DB13A8-DD38-4635-97C6-AB1AFDE57410}"/>
    <cellStyle name="Comma 6 3 4 3" xfId="4461" xr:uid="{9BFC9C20-B31C-40DD-BB5F-3F40FCCAD700}"/>
    <cellStyle name="Comma 6 3 4 3 2" xfId="10023" xr:uid="{85AFB8EB-1126-4678-9733-16715364915B}"/>
    <cellStyle name="Comma 6 3 4 3 3" xfId="14512" xr:uid="{8BABB4C1-56FC-4455-AC11-0BFD8D8F19F1}"/>
    <cellStyle name="Comma 6 3 4 4" xfId="6649" xr:uid="{5020C38E-B7E1-4021-A577-EFCCA269B688}"/>
    <cellStyle name="Comma 6 3 4 4 2" xfId="11937" xr:uid="{14C1C498-9CEE-4DFD-A7A8-885CF4EF6A40}"/>
    <cellStyle name="Comma 6 3 4 5" xfId="8604" xr:uid="{3A34B482-34F0-466D-A0F5-E3C5F059047D}"/>
    <cellStyle name="Comma 6 3 4 6" xfId="7701" xr:uid="{91EC6CC3-88D6-437D-860F-E589C8B2D778}"/>
    <cellStyle name="Comma 6 3 4 7" xfId="13065" xr:uid="{FF3D7C12-B42B-4EE2-B254-760330800731}"/>
    <cellStyle name="Comma 6 3 4 8" xfId="2618" xr:uid="{6D03932D-0DFB-4EEC-98CA-B28B4DB04469}"/>
    <cellStyle name="Comma 6 3 5" xfId="1232" xr:uid="{00000000-0005-0000-0000-0000CF040000}"/>
    <cellStyle name="Comma 6 3 5 2" xfId="4790" xr:uid="{566692CA-7272-416A-B437-27F748FAAB53}"/>
    <cellStyle name="Comma 6 3 5 2 2" xfId="10343" xr:uid="{4DF1DBA9-95EC-4225-887F-9A2F07BB3E05}"/>
    <cellStyle name="Comma 6 3 5 2 3" xfId="14883" xr:uid="{55EAD0F9-50E0-4DD0-992C-E8926F63CDD9}"/>
    <cellStyle name="Comma 6 3 5 3" xfId="6973" xr:uid="{A81E1148-F621-405D-88A0-B980E9E6DE56}"/>
    <cellStyle name="Comma 6 3 5 3 2" xfId="12259" xr:uid="{7C24243C-FB92-41A0-B53A-9D74EFB6E88F}"/>
    <cellStyle name="Comma 6 3 5 4" xfId="8092" xr:uid="{98280B44-A057-4501-8C98-229FAF1C9B45}"/>
    <cellStyle name="Comma 6 3 5 5" xfId="13436" xr:uid="{8663948E-CF18-443A-9EEC-D9C729B4AD3D}"/>
    <cellStyle name="Comma 6 3 5 6" xfId="2938" xr:uid="{B4AF1397-0BA3-4AFA-937A-40AE09C885F8}"/>
    <cellStyle name="Comma 6 3 6" xfId="1233" xr:uid="{00000000-0005-0000-0000-0000D0040000}"/>
    <cellStyle name="Comma 6 3 6 2" xfId="9059" xr:uid="{BCC7D881-9323-42DD-BBB8-F0765BCD110E}"/>
    <cellStyle name="Comma 6 3 6 3" xfId="14172" xr:uid="{0E6511BE-EA83-4348-B105-ED589775F402}"/>
    <cellStyle name="Comma 6 3 6 4" xfId="3412" xr:uid="{DE0C99CB-8297-43A1-AE65-BDB45ADDDAC0}"/>
    <cellStyle name="Comma 6 3 7" xfId="3820" xr:uid="{62286E2A-B7A0-4088-953A-E10F0C6636F6}"/>
    <cellStyle name="Comma 6 3 7 2" xfId="9442" xr:uid="{38CC5A6B-95F8-4F38-9A86-F9ACFA18878B}"/>
    <cellStyle name="Comma 6 3 8" xfId="5723" xr:uid="{BF184F2A-A361-4124-88D8-D2185C3524EA}"/>
    <cellStyle name="Comma 6 3 8 2" xfId="11025" xr:uid="{0224B8C5-4A12-4B93-A8D5-BE8F2D754684}"/>
    <cellStyle name="Comma 6 3 9" xfId="6352" xr:uid="{4574CB5E-3C1B-4B8D-8F5C-8EACA6B741CC}"/>
    <cellStyle name="Comma 6 3 9 2" xfId="11641" xr:uid="{AC7EB915-2E0F-48CB-9852-60FAC45227AE}"/>
    <cellStyle name="Comma 6 4" xfId="1234" xr:uid="{00000000-0005-0000-0000-0000D1040000}"/>
    <cellStyle name="Comma 6 4 10" xfId="12725" xr:uid="{07617A6F-BBEC-41D3-AB8C-7FE3CBD2139E}"/>
    <cellStyle name="Comma 6 4 11" xfId="2634" xr:uid="{EE699284-B285-4E37-A58C-E5D5F5542178}"/>
    <cellStyle name="Comma 6 4 11 2" xfId="15559" xr:uid="{17A079A1-6BE3-433E-9F0D-CC8CF9232935}"/>
    <cellStyle name="Comma 6 4 2" xfId="1235" xr:uid="{00000000-0005-0000-0000-0000D2040000}"/>
    <cellStyle name="Comma 6 4 2 10" xfId="2717" xr:uid="{06B44C69-4600-4A28-881B-A6560AF85319}"/>
    <cellStyle name="Comma 6 4 2 10 2" xfId="15710" xr:uid="{29C5700C-91FB-492D-8035-3E41903DB0D1}"/>
    <cellStyle name="Comma 6 4 2 2" xfId="1236" xr:uid="{00000000-0005-0000-0000-0000D3040000}"/>
    <cellStyle name="Comma 6 4 2 2 2" xfId="4344" xr:uid="{45D7CDD2-F9AE-456E-AAEB-A50CDC2F117D}"/>
    <cellStyle name="Comma 6 4 2 2 2 2" xfId="5373" xr:uid="{2CB941F6-A47A-4E4A-80F5-27DEBCFE44E2}"/>
    <cellStyle name="Comma 6 4 2 2 2 2 2" xfId="10765" xr:uid="{3F8E9FF5-8744-47B3-B95C-4C02D9E739EF}"/>
    <cellStyle name="Comma 6 4 2 2 2 2 2 2" xfId="15478" xr:uid="{B90DB7F8-970D-4FAC-9D44-33DB1322444A}"/>
    <cellStyle name="Comma 6 4 2 2 2 2 3" xfId="14031" xr:uid="{A4960767-108C-45B3-9A72-F67FCB7A6868}"/>
    <cellStyle name="Comma 6 4 2 2 2 3" xfId="6229" xr:uid="{127F295C-B9A9-4D3C-BF10-9745FA473B38}"/>
    <cellStyle name="Comma 6 4 2 2 2 3 2" xfId="11524" xr:uid="{83B563DB-0DFF-4DEB-9EAA-0EB847466201}"/>
    <cellStyle name="Comma 6 4 2 2 2 3 3" xfId="14764" xr:uid="{1DF562E3-09D1-433F-8D32-9ED909EE7E10}"/>
    <cellStyle name="Comma 6 4 2 2 2 4" xfId="6890" xr:uid="{706EA9EF-F5B7-4178-B019-20D7667C91BA}"/>
    <cellStyle name="Comma 6 4 2 2 2 4 2" xfId="12178" xr:uid="{5764E554-F446-446D-8E81-A2125AE1735B}"/>
    <cellStyle name="Comma 6 4 2 2 2 5" xfId="9934" xr:uid="{D20A1716-C543-4CD4-B17C-86EF5CCBE1F5}"/>
    <cellStyle name="Comma 6 4 2 2 2 6" xfId="7953" xr:uid="{3A80483D-0C35-464E-91AD-6FF5FE34D267}"/>
    <cellStyle name="Comma 6 4 2 2 2 7" xfId="13317" xr:uid="{8D30E090-2E18-462F-9B72-A04051F9A422}"/>
    <cellStyle name="Comma 6 4 2 2 3" xfId="5035" xr:uid="{96159D31-5618-4789-8396-535A35EEF5E7}"/>
    <cellStyle name="Comma 6 4 2 2 3 2" xfId="7223" xr:uid="{F3F3D171-9121-446F-8F05-72C6C249DB19}"/>
    <cellStyle name="Comma 6 4 2 2 3 2 2" xfId="12509" xr:uid="{4F6E0A29-ED23-46FB-91E7-B5350F7A5BE9}"/>
    <cellStyle name="Comma 6 4 2 2 3 2 3" xfId="15136" xr:uid="{B9287A23-13B0-4A8F-B0BF-260B5D29143A}"/>
    <cellStyle name="Comma 6 4 2 2 3 3" xfId="8366" xr:uid="{58272E04-C11A-4C79-9743-B26D4B8E191E}"/>
    <cellStyle name="Comma 6 4 2 2 3 4" xfId="13689" xr:uid="{9B6866EE-0E97-4330-9729-4E078D7C8002}"/>
    <cellStyle name="Comma 6 4 2 2 4" xfId="3990" xr:uid="{CC4E230E-CD17-4510-B56F-ED2D8538801A}"/>
    <cellStyle name="Comma 6 4 2 2 4 2" xfId="9602" xr:uid="{5EC8DFE0-FA51-4D78-9BA9-69E3D77A0F02}"/>
    <cellStyle name="Comma 6 4 2 2 4 3" xfId="14424" xr:uid="{2EA4F166-1B45-425D-A45D-5D5F32842193}"/>
    <cellStyle name="Comma 6 4 2 2 5" xfId="5904" xr:uid="{495A88FA-4930-4725-9536-1235E5FC52AD}"/>
    <cellStyle name="Comma 6 4 2 2 5 2" xfId="11200" xr:uid="{0B92D438-ACFE-47B3-92CF-94CB3849D955}"/>
    <cellStyle name="Comma 6 4 2 2 6" xfId="6568" xr:uid="{0937E0FE-E335-4DEA-9E43-0E472DFC56E6}"/>
    <cellStyle name="Comma 6 4 2 2 6 2" xfId="11856" xr:uid="{855FC48A-325E-4A35-87F8-904CE76DFA6A}"/>
    <cellStyle name="Comma 6 4 2 2 7" xfId="7606" xr:uid="{3FA4FB9A-8C23-4F6A-B144-A859DD5624F2}"/>
    <cellStyle name="Comma 6 4 2 2 8" xfId="12970" xr:uid="{16F98D83-C834-4D8A-9618-CD211B6BA7C8}"/>
    <cellStyle name="Comma 6 4 2 2 9" xfId="2877" xr:uid="{3897E0F9-6BFF-4D78-BBDC-F8325FB2BC49}"/>
    <cellStyle name="Comma 6 4 2 2 9 2" xfId="15752" xr:uid="{7DF21DCD-9273-45E0-8DA7-3476FAA26CDC}"/>
    <cellStyle name="Comma 6 4 2 3" xfId="1237" xr:uid="{00000000-0005-0000-0000-0000D4040000}"/>
    <cellStyle name="Comma 6 4 2 3 2" xfId="5213" xr:uid="{511B01AC-B05F-44E4-89A3-4478FC84DFFE}"/>
    <cellStyle name="Comma 6 4 2 3 2 2" xfId="10605" xr:uid="{C827F122-AD51-4A35-A1C2-ABFBF31FC97E}"/>
    <cellStyle name="Comma 6 4 2 3 2 2 2" xfId="15318" xr:uid="{6B8F0ECE-A1B4-43EE-A5C0-F06F0E30FB07}"/>
    <cellStyle name="Comma 6 4 2 3 2 3" xfId="13871" xr:uid="{02174EA6-4635-4D84-8DDE-CC661B606113}"/>
    <cellStyle name="Comma 6 4 2 3 3" xfId="4262" xr:uid="{CC707218-01C9-4B65-BD8C-318DA63FC2C5}"/>
    <cellStyle name="Comma 6 4 2 3 3 2" xfId="9855" xr:uid="{4F8FAE0E-2BBA-4802-9BAB-CF0C39DE2AB5}"/>
    <cellStyle name="Comma 6 4 2 3 3 3" xfId="14604" xr:uid="{449CAEFF-7120-4106-ADA8-BB54E31DB06E}"/>
    <cellStyle name="Comma 6 4 2 3 4" xfId="6078" xr:uid="{EFB1B9CA-BDB1-4021-8032-FE540352BE74}"/>
    <cellStyle name="Comma 6 4 2 3 4 2" xfId="11374" xr:uid="{ABE87DEB-67E7-4081-95B9-425AD6A7E9DC}"/>
    <cellStyle name="Comma 6 4 2 3 5" xfId="6737" xr:uid="{7382B77B-B63C-4AC6-B9B3-27DEC099ACC9}"/>
    <cellStyle name="Comma 6 4 2 3 5 2" xfId="12025" xr:uid="{C5F369E6-D446-4FA8-83B8-24BD06CBE12C}"/>
    <cellStyle name="Comma 6 4 2 3 6" xfId="8727" xr:uid="{F128DF6E-841C-451C-BDDD-30E2E35A1E12}"/>
    <cellStyle name="Comma 6 4 2 3 7" xfId="7793" xr:uid="{17585705-99CF-4CB4-BB7F-63A4692D449E}"/>
    <cellStyle name="Comma 6 4 2 3 8" xfId="13157" xr:uid="{1A13DBC6-A362-4EDD-9C1E-F0D13B450395}"/>
    <cellStyle name="Comma 6 4 2 3 9" xfId="3035" xr:uid="{0F8600DE-FDB7-4CEE-BE43-E7B0AC4AC1EA}"/>
    <cellStyle name="Comma 6 4 2 4" xfId="1238" xr:uid="{00000000-0005-0000-0000-0000D5040000}"/>
    <cellStyle name="Comma 6 4 2 4 2" xfId="4882" xr:uid="{53423A5B-D2F4-4874-8F6A-2F0CE3DB9E7D}"/>
    <cellStyle name="Comma 6 4 2 4 2 2" xfId="10427" xr:uid="{A9035456-CA64-4C36-9C13-4A96E8F7C102}"/>
    <cellStyle name="Comma 6 4 2 4 2 3" xfId="14976" xr:uid="{60D9BE5B-670A-4E8B-8E7E-E70ED595AB3C}"/>
    <cellStyle name="Comma 6 4 2 4 3" xfId="7064" xr:uid="{2258B22D-9052-492D-84B7-A81E11AF1D7C}"/>
    <cellStyle name="Comma 6 4 2 4 3 2" xfId="12350" xr:uid="{31AF86B7-F423-4CC3-9359-77C57E960D7A}"/>
    <cellStyle name="Comma 6 4 2 4 4" xfId="9231" xr:uid="{C612C6A8-5A58-4CEB-8C90-DBA6D33BD99A}"/>
    <cellStyle name="Comma 6 4 2 4 5" xfId="8206" xr:uid="{C50517A8-7CF7-491A-9814-064F4BBFD386}"/>
    <cellStyle name="Comma 6 4 2 4 6" xfId="13529" xr:uid="{98ACEAD7-65EE-44D7-BE80-5A5224DFF3DD}"/>
    <cellStyle name="Comma 6 4 2 4 7" xfId="3584" xr:uid="{CB7AE72E-9945-4365-A64C-E55065144705}"/>
    <cellStyle name="Comma 6 4 2 5" xfId="3832" xr:uid="{ADCF67C3-31D1-4F40-88AA-A3A00F04D521}"/>
    <cellStyle name="Comma 6 4 2 5 2" xfId="9454" xr:uid="{481DF30F-7D72-4308-90A3-F9C4A0415CE6}"/>
    <cellStyle name="Comma 6 4 2 5 3" xfId="14265" xr:uid="{DFAC5480-EB69-4882-B382-223D9A9219FD}"/>
    <cellStyle name="Comma 6 4 2 6" xfId="5735" xr:uid="{19A7E0C2-84FC-4CFB-BEE2-5AE2E90A832C}"/>
    <cellStyle name="Comma 6 4 2 6 2" xfId="11037" xr:uid="{44AD8DA1-C309-40C1-939E-F65CE6285936}"/>
    <cellStyle name="Comma 6 4 2 7" xfId="6431" xr:uid="{11511905-EFF3-45DB-8DB2-CCDEA57CF373}"/>
    <cellStyle name="Comma 6 4 2 7 2" xfId="11719" xr:uid="{2F68A10C-D542-4EA3-8EFF-B80934D9BEA3}"/>
    <cellStyle name="Comma 6 4 2 8" xfId="7446" xr:uid="{DBC50B7A-E4D6-4150-88BE-5991FB9E19AD}"/>
    <cellStyle name="Comma 6 4 2 9" xfId="12810" xr:uid="{93D6EEF2-3764-459A-BA86-439A27E197F5}"/>
    <cellStyle name="Comma 6 4 3" xfId="1239" xr:uid="{00000000-0005-0000-0000-0000D6040000}"/>
    <cellStyle name="Comma 6 4 3 2" xfId="1240" xr:uid="{00000000-0005-0000-0000-0000D7040000}"/>
    <cellStyle name="Comma 6 4 3 2 2" xfId="5292" xr:uid="{F88B3CE7-90AB-490E-95B1-A7C9087D77E9}"/>
    <cellStyle name="Comma 6 4 3 2 2 2" xfId="10684" xr:uid="{298B89F1-0267-448A-9DFF-3525CD5997BE}"/>
    <cellStyle name="Comma 6 4 3 2 2 2 2" xfId="15397" xr:uid="{B5EE5557-7C71-4B0B-B3B6-F629377090F3}"/>
    <cellStyle name="Comma 6 4 3 2 2 3" xfId="13950" xr:uid="{F2A6EE2C-FD3B-422D-92B6-9507F5C7E81C}"/>
    <cellStyle name="Comma 6 4 3 2 3" xfId="4312" xr:uid="{4DEE5385-54B1-47EE-B805-DE4C6D30040D}"/>
    <cellStyle name="Comma 6 4 3 2 3 2" xfId="9902" xr:uid="{18D8C12A-10C2-49EC-BBFA-DA82ECEC6F5D}"/>
    <cellStyle name="Comma 6 4 3 2 3 3" xfId="14683" xr:uid="{3C650C30-C719-4D07-B215-D06D9D026011}"/>
    <cellStyle name="Comma 6 4 3 2 4" xfId="6225" xr:uid="{FA0BDEDF-B621-4147-AB52-7FA3F8FF3BD7}"/>
    <cellStyle name="Comma 6 4 3 2 4 2" xfId="11520" xr:uid="{BAB3983B-E261-4ECE-8F46-D946C584ADB2}"/>
    <cellStyle name="Comma 6 4 3 2 5" xfId="6813" xr:uid="{297F78E5-8C8F-48D6-A05C-3999B0F022AA}"/>
    <cellStyle name="Comma 6 4 3 2 5 2" xfId="12101" xr:uid="{BE62C87C-64B9-4E4D-9BFC-7677136A884D}"/>
    <cellStyle name="Comma 6 4 3 2 6" xfId="9227" xr:uid="{CD090EFD-2F60-437C-BD68-E26773A55CD6}"/>
    <cellStyle name="Comma 6 4 3 2 7" xfId="7872" xr:uid="{E53C7D38-97C6-42CA-9109-C7D36B9FE6FD}"/>
    <cellStyle name="Comma 6 4 3 2 8" xfId="13236" xr:uid="{B9EC51EA-C0FE-4670-A46E-D05CAEB999FC}"/>
    <cellStyle name="Comma 6 4 3 2 9" xfId="3580" xr:uid="{15BED5C6-B25A-4173-9ABB-D468C5E29C88}"/>
    <cellStyle name="Comma 6 4 3 3" xfId="4955" xr:uid="{0E9921EA-B377-4D1A-B494-D8904CBFD960}"/>
    <cellStyle name="Comma 6 4 3 3 2" xfId="7142" xr:uid="{3722A73A-8318-4F80-A4AC-CDEDA5A1B771}"/>
    <cellStyle name="Comma 6 4 3 3 2 2" xfId="12428" xr:uid="{1E08454E-53B7-4B40-A084-792200CB1EF3}"/>
    <cellStyle name="Comma 6 4 3 3 2 3" xfId="15055" xr:uid="{A563F84E-A1A2-4FD2-BB33-521EB693EC1B}"/>
    <cellStyle name="Comma 6 4 3 3 3" xfId="8285" xr:uid="{83D5326A-1BD8-4C03-BF9C-AC1EAB4A1EC1}"/>
    <cellStyle name="Comma 6 4 3 3 4" xfId="13608" xr:uid="{98885B81-DB50-4DD5-A939-6AFC51CBAFE7}"/>
    <cellStyle name="Comma 6 4 3 4" xfId="3986" xr:uid="{AF68ED0B-B632-44E8-91B7-B0E3F0312D3B}"/>
    <cellStyle name="Comma 6 4 3 4 2" xfId="9598" xr:uid="{614EB23F-99CC-4F35-8A52-0C2F36F3D840}"/>
    <cellStyle name="Comma 6 4 3 4 3" xfId="14343" xr:uid="{9BDCAAA0-B670-419C-B6D5-BE00DB64333A}"/>
    <cellStyle name="Comma 6 4 3 5" xfId="5900" xr:uid="{4DE04204-1521-4855-8D99-CB732C77F867}"/>
    <cellStyle name="Comma 6 4 3 5 2" xfId="11196" xr:uid="{3E336855-9FFC-4A0C-B5F9-569F0B2F988C}"/>
    <cellStyle name="Comma 6 4 3 6" xfId="6499" xr:uid="{C11EDC29-2A7F-49A3-86F0-C24D87EC3EF9}"/>
    <cellStyle name="Comma 6 4 3 6 2" xfId="11787" xr:uid="{9448CB34-0266-4CDF-A09D-2CF27B9A0036}"/>
    <cellStyle name="Comma 6 4 3 7" xfId="7525" xr:uid="{7E23E3E6-4C64-48BC-A328-E532553F2F68}"/>
    <cellStyle name="Comma 6 4 3 8" xfId="12889" xr:uid="{808F35C2-F359-4B97-A7F1-BA98955EE82D}"/>
    <cellStyle name="Comma 6 4 3 9" xfId="2796" xr:uid="{8AF0C6D8-E4EB-4C3B-AE24-FA496104C2FC}"/>
    <cellStyle name="Comma 6 4 3 9 2" xfId="15666" xr:uid="{456450A3-D2BA-4C18-8F38-DABAF9FA8A02}"/>
    <cellStyle name="Comma 6 4 4" xfId="1241" xr:uid="{00000000-0005-0000-0000-0000D8040000}"/>
    <cellStyle name="Comma 6 4 4 2" xfId="5132" xr:uid="{C3A91F5F-8BB0-4C0D-929A-BDFA1762342E}"/>
    <cellStyle name="Comma 6 4 4 2 2" xfId="10524" xr:uid="{22C46686-2C5B-47D3-9849-3C1AB0A861B0}"/>
    <cellStyle name="Comma 6 4 4 2 2 2" xfId="15237" xr:uid="{E36918CF-BC8C-44E1-801E-58C1CB6D629F}"/>
    <cellStyle name="Comma 6 4 4 2 3" xfId="13790" xr:uid="{8F9D2B78-F9CC-40E6-AEC1-04E93F71921A}"/>
    <cellStyle name="Comma 6 4 4 3" xfId="4179" xr:uid="{6452DB7F-EB04-4D33-9CE8-A498D7A72C58}"/>
    <cellStyle name="Comma 6 4 4 3 2" xfId="9773" xr:uid="{19D81574-1169-4E3E-87B0-B83370A2EF1C}"/>
    <cellStyle name="Comma 6 4 4 3 3" xfId="14523" xr:uid="{C7E5EB59-D1B5-413E-8205-A020D24A7C52}"/>
    <cellStyle name="Comma 6 4 4 4" xfId="6074" xr:uid="{9C263C57-0385-4FB0-887C-E8A5C86A746D}"/>
    <cellStyle name="Comma 6 4 4 4 2" xfId="11370" xr:uid="{26A1F88C-9B45-46CE-9AED-1EC880A441F5}"/>
    <cellStyle name="Comma 6 4 4 5" xfId="6660" xr:uid="{BB7F34B5-3B68-4389-A5B5-7F6208910469}"/>
    <cellStyle name="Comma 6 4 4 5 2" xfId="11948" xr:uid="{F9C37243-55ED-4970-AC75-B90CF5E92966}"/>
    <cellStyle name="Comma 6 4 4 6" xfId="8540" xr:uid="{F311B1D0-2E98-4BF3-AC7D-8C781ADDA521}"/>
    <cellStyle name="Comma 6 4 4 7" xfId="7712" xr:uid="{F59A9EEB-530B-4538-8142-26861AD5AFD1}"/>
    <cellStyle name="Comma 6 4 4 8" xfId="13076" xr:uid="{99841FEE-1A7E-4AA7-97E7-632CBE53666C}"/>
    <cellStyle name="Comma 6 4 4 9" xfId="2547" xr:uid="{C42C44B1-96D1-49C8-A685-04D34A79A7AB}"/>
    <cellStyle name="Comma 6 4 5" xfId="1242" xr:uid="{00000000-0005-0000-0000-0000D9040000}"/>
    <cellStyle name="Comma 6 4 5 2" xfId="4801" xr:uid="{91ACCEC9-C7D7-453D-8862-24EB0F595F1E}"/>
    <cellStyle name="Comma 6 4 5 2 2" xfId="10353" xr:uid="{0B8BEB66-0B94-44C3-BB7B-6683B974BFA3}"/>
    <cellStyle name="Comma 6 4 5 2 3" xfId="14895" xr:uid="{E3D7C1FB-2D53-4979-9609-2A581DED8405}"/>
    <cellStyle name="Comma 6 4 5 3" xfId="6984" xr:uid="{F02E6C4D-CEC7-4196-B5A9-2552A4EB3A84}"/>
    <cellStyle name="Comma 6 4 5 3 2" xfId="12270" xr:uid="{5EB796B1-F398-4371-A775-5D6D9C8D610F}"/>
    <cellStyle name="Comma 6 4 5 4" xfId="9107" xr:uid="{A666CCDC-ADE8-45B2-B397-2C744B62B655}"/>
    <cellStyle name="Comma 6 4 5 5" xfId="8118" xr:uid="{609893AA-9B3A-4E2E-A78D-D4550CCC818A}"/>
    <cellStyle name="Comma 6 4 5 6" xfId="13448" xr:uid="{0C17D361-1A1E-444F-B537-6C3D56C7C890}"/>
    <cellStyle name="Comma 6 4 5 7" xfId="3458" xr:uid="{88FBF203-0F88-43A6-A5F3-16E054AFFB9A}"/>
    <cellStyle name="Comma 6 4 6" xfId="3828" xr:uid="{E7574752-CAE1-41BC-A07A-5F0DF2B390D6}"/>
    <cellStyle name="Comma 6 4 6 2" xfId="9450" xr:uid="{C7BEEC63-A513-4A68-BF2F-5DC51617CBF9}"/>
    <cellStyle name="Comma 6 4 6 3" xfId="14184" xr:uid="{7EF63101-39BA-482D-9C82-D75FC45528B8}"/>
    <cellStyle name="Comma 6 4 7" xfId="5731" xr:uid="{FEF5BFBA-098F-480A-8572-50859A3ECDA0}"/>
    <cellStyle name="Comma 6 4 7 2" xfId="11033" xr:uid="{66E1E86F-981E-4CF5-A791-EA2E62C5A6A0}"/>
    <cellStyle name="Comma 6 4 8" xfId="6362" xr:uid="{5AC6CA02-A87C-42F6-A3DE-DE1616B14DA2}"/>
    <cellStyle name="Comma 6 4 8 2" xfId="11651" xr:uid="{B471FEE4-65D9-4500-89DA-805F4B48C560}"/>
    <cellStyle name="Comma 6 4 9" xfId="7363" xr:uid="{6BF39F9C-02F7-4D89-AFAB-7DD1D9B53BC9}"/>
    <cellStyle name="Comma 6 5" xfId="1243" xr:uid="{00000000-0005-0000-0000-0000DA040000}"/>
    <cellStyle name="Comma 6 5 10" xfId="12737" xr:uid="{A5CA2912-6149-4D94-9D65-95A34F0A6C05}"/>
    <cellStyle name="Comma 6 5 11" xfId="2646" xr:uid="{1EF9B8B0-25F7-4ADE-A981-C18FF7C6D36A}"/>
    <cellStyle name="Comma 6 5 11 2" xfId="15622" xr:uid="{8667C9C9-86AD-4160-8E6C-2C261E586F9C}"/>
    <cellStyle name="Comma 6 5 2" xfId="1244" xr:uid="{00000000-0005-0000-0000-0000DB040000}"/>
    <cellStyle name="Comma 6 5 2 10" xfId="2729" xr:uid="{11FC1E41-B62B-4FA2-BD2D-6BADB304878A}"/>
    <cellStyle name="Comma 6 5 2 10 2" xfId="15668" xr:uid="{4EB86681-8CD0-4676-A3E7-F41BF0510F9C}"/>
    <cellStyle name="Comma 6 5 2 2" xfId="1245" xr:uid="{00000000-0005-0000-0000-0000DC040000}"/>
    <cellStyle name="Comma 6 5 2 2 2" xfId="4692" xr:uid="{E7BCECB5-4FB2-49B8-9844-285CE440EC45}"/>
    <cellStyle name="Comma 6 5 2 2 2 2" xfId="5385" xr:uid="{1D8FCB3C-56EE-4AEE-AD05-D2493163D373}"/>
    <cellStyle name="Comma 6 5 2 2 2 2 2" xfId="10777" xr:uid="{262F3F83-5123-41A0-8F5B-BB3BC7957AAC}"/>
    <cellStyle name="Comma 6 5 2 2 2 2 2 2" xfId="15490" xr:uid="{E4AA645F-00E1-4CA6-832B-386A3A8ACAC9}"/>
    <cellStyle name="Comma 6 5 2 2 2 2 3" xfId="14043" xr:uid="{994D7F06-B1EC-46E9-8097-3041A76CE728}"/>
    <cellStyle name="Comma 6 5 2 2 2 3" xfId="6902" xr:uid="{A4CEE4AF-0E6F-41D0-8DFC-25C2C4E6CD0D}"/>
    <cellStyle name="Comma 6 5 2 2 2 3 2" xfId="12190" xr:uid="{D1177DA4-4214-4953-A29B-0FDBBF68B059}"/>
    <cellStyle name="Comma 6 5 2 2 2 3 3" xfId="14776" xr:uid="{8B7EFD36-0B85-4213-A132-79B5256CECB3}"/>
    <cellStyle name="Comma 6 5 2 2 2 4" xfId="10250" xr:uid="{D29DD59D-2294-4945-A827-4A9307C4F5BD}"/>
    <cellStyle name="Comma 6 5 2 2 2 5" xfId="7965" xr:uid="{EF387CF4-62BE-4CC2-8C16-F0035C446391}"/>
    <cellStyle name="Comma 6 5 2 2 2 6" xfId="13329" xr:uid="{F798FC84-3CEB-4B6F-A05F-16CC6EC4C7D4}"/>
    <cellStyle name="Comma 6 5 2 2 3" xfId="5047" xr:uid="{C50CEB6F-C074-4744-A05B-92D1C9D8CE4D}"/>
    <cellStyle name="Comma 6 5 2 2 3 2" xfId="7235" xr:uid="{FE49C8A4-295E-4FB8-9686-07232383D9EE}"/>
    <cellStyle name="Comma 6 5 2 2 3 2 2" xfId="12521" xr:uid="{7FDAC0E2-0210-4FB7-B066-479F77E10412}"/>
    <cellStyle name="Comma 6 5 2 2 3 2 3" xfId="15148" xr:uid="{C3914FF8-8D22-4B83-A4D5-20CA9BF02B29}"/>
    <cellStyle name="Comma 6 5 2 2 3 3" xfId="8378" xr:uid="{16A62723-EDE6-40F2-9720-D7C1D3B4375A}"/>
    <cellStyle name="Comma 6 5 2 2 3 4" xfId="13701" xr:uid="{4DB48352-664E-4B16-852E-2A370BF6205A}"/>
    <cellStyle name="Comma 6 5 2 2 4" xfId="4274" xr:uid="{7F25CCCA-7A92-4C02-B2E6-4CA40426B226}"/>
    <cellStyle name="Comma 6 5 2 2 4 2" xfId="9867" xr:uid="{A72F92A4-27ED-45F6-AD80-4327C0317CFF}"/>
    <cellStyle name="Comma 6 5 2 2 4 3" xfId="14435" xr:uid="{B983B125-1522-46BF-A0D2-0C403D439FE9}"/>
    <cellStyle name="Comma 6 5 2 2 5" xfId="6227" xr:uid="{D226C9E1-47A2-42BE-9A9E-6A0A98B2203A}"/>
    <cellStyle name="Comma 6 5 2 2 5 2" xfId="11522" xr:uid="{925F7732-824B-4BD9-A934-502DD1F04BAF}"/>
    <cellStyle name="Comma 6 5 2 2 6" xfId="6579" xr:uid="{3AF0AA78-483B-48E3-90AF-E50162FBB09B}"/>
    <cellStyle name="Comma 6 5 2 2 6 2" xfId="11867" xr:uid="{F91E7927-AF3B-400A-9DAD-5D613EDA42CB}"/>
    <cellStyle name="Comma 6 5 2 2 7" xfId="7618" xr:uid="{EBB13E99-8C78-45DF-8CA3-0C2D50CDFDFE}"/>
    <cellStyle name="Comma 6 5 2 2 8" xfId="12982" xr:uid="{63354952-5DD9-4D6A-8160-029AA1DB6D83}"/>
    <cellStyle name="Comma 6 5 2 2 9" xfId="2889" xr:uid="{A3AEC94C-2F26-4D0C-9324-A4306401FABB}"/>
    <cellStyle name="Comma 6 5 2 3" xfId="1246" xr:uid="{00000000-0005-0000-0000-0000DD040000}"/>
    <cellStyle name="Comma 6 5 2 3 2" xfId="5225" xr:uid="{615A905A-4B48-4684-AC9F-204B7ED6B238}"/>
    <cellStyle name="Comma 6 5 2 3 2 2" xfId="10617" xr:uid="{CC014484-1951-4E4E-8A0F-4CD917C48903}"/>
    <cellStyle name="Comma 6 5 2 3 2 2 2" xfId="15330" xr:uid="{F02CB1AC-5B1F-41E0-80B4-27306E7CE6FB}"/>
    <cellStyle name="Comma 6 5 2 3 2 3" xfId="13883" xr:uid="{B2234565-CD7A-44E8-B2F0-C1DABDB0D1AD}"/>
    <cellStyle name="Comma 6 5 2 3 3" xfId="4549" xr:uid="{E1BA22E4-A152-4D56-904A-F3C6EE16B6F7}"/>
    <cellStyle name="Comma 6 5 2 3 3 2" xfId="10108" xr:uid="{6D825BF9-98C5-4C8A-A8DC-772EA4341C10}"/>
    <cellStyle name="Comma 6 5 2 3 3 3" xfId="14616" xr:uid="{BD76D594-2490-41EA-89FD-831343408D5C}"/>
    <cellStyle name="Comma 6 5 2 3 4" xfId="6749" xr:uid="{2D776612-CD59-4044-8D99-BF96A9D6A28E}"/>
    <cellStyle name="Comma 6 5 2 3 4 2" xfId="12037" xr:uid="{6EF5516A-CC0C-490D-BB2C-3BC700442DD6}"/>
    <cellStyle name="Comma 6 5 2 3 5" xfId="8677" xr:uid="{160330C7-7083-4F44-A2FB-EFE530717F80}"/>
    <cellStyle name="Comma 6 5 2 3 6" xfId="7805" xr:uid="{E19636BC-1799-4359-A875-A738B689D406}"/>
    <cellStyle name="Comma 6 5 2 3 7" xfId="13169" xr:uid="{E0FBD262-9A0F-43D2-B102-9EB77F568C45}"/>
    <cellStyle name="Comma 6 5 2 3 8" xfId="2959" xr:uid="{2DBA65F8-FE0C-46BB-91B4-00A13BEEC919}"/>
    <cellStyle name="Comma 6 5 2 4" xfId="4894" xr:uid="{CAD692F2-36FB-45E7-8CC2-1762F83B001F}"/>
    <cellStyle name="Comma 6 5 2 4 2" xfId="7076" xr:uid="{8DFA97A9-C10F-419F-857E-F938FE1CA1B0}"/>
    <cellStyle name="Comma 6 5 2 4 2 2" xfId="12362" xr:uid="{A92D3535-279B-4C7D-B356-66D57E299279}"/>
    <cellStyle name="Comma 6 5 2 4 2 3" xfId="14988" xr:uid="{4F35CBEF-15C7-41FF-957F-3F9B9AEF69AF}"/>
    <cellStyle name="Comma 6 5 2 4 3" xfId="8218" xr:uid="{CC74C063-479A-4D0A-B894-E36B95C6440E}"/>
    <cellStyle name="Comma 6 5 2 4 4" xfId="13541" xr:uid="{A1FC1B66-3180-4C13-9B85-28D39E6538AC}"/>
    <cellStyle name="Comma 6 5 2 5" xfId="3988" xr:uid="{4C692629-EF01-4F93-9868-C2666CBAA949}"/>
    <cellStyle name="Comma 6 5 2 5 2" xfId="9600" xr:uid="{409786FE-F357-4B59-BF29-69B34FD273EF}"/>
    <cellStyle name="Comma 6 5 2 5 3" xfId="14276" xr:uid="{E3B49AB6-E67D-4A0A-A49E-367B2AC29F56}"/>
    <cellStyle name="Comma 6 5 2 6" xfId="5902" xr:uid="{6547CD21-8DA7-43C6-A245-BECE4200E6F8}"/>
    <cellStyle name="Comma 6 5 2 6 2" xfId="11198" xr:uid="{BF5C2C89-2E87-49F5-9376-431134FAD366}"/>
    <cellStyle name="Comma 6 5 2 7" xfId="6442" xr:uid="{0C688257-DBCC-4C52-99AB-46CF17138A6B}"/>
    <cellStyle name="Comma 6 5 2 7 2" xfId="11730" xr:uid="{BB9C4D9C-9A8C-4DF8-83EC-80F47C6C8FEB}"/>
    <cellStyle name="Comma 6 5 2 8" xfId="7458" xr:uid="{A13A3BE9-DEE7-43EC-A044-915AF5B86398}"/>
    <cellStyle name="Comma 6 5 2 9" xfId="12822" xr:uid="{72478E91-1249-4AED-B040-34A2C7C7BFA3}"/>
    <cellStyle name="Comma 6 5 3" xfId="1247" xr:uid="{00000000-0005-0000-0000-0000DE040000}"/>
    <cellStyle name="Comma 6 5 3 2" xfId="4620" xr:uid="{691923E5-ACB2-4169-8851-B6267ED50C5A}"/>
    <cellStyle name="Comma 6 5 3 2 2" xfId="5304" xr:uid="{D1BC78B5-2ADD-4097-889A-71EDA0C70C3C}"/>
    <cellStyle name="Comma 6 5 3 2 2 2" xfId="10696" xr:uid="{F60376CF-F446-47F7-B7C5-5E28FFBBD7D7}"/>
    <cellStyle name="Comma 6 5 3 2 2 2 2" xfId="15409" xr:uid="{61FFA0F8-6DDE-4CFF-A9A2-B75C84B94A61}"/>
    <cellStyle name="Comma 6 5 3 2 2 3" xfId="13962" xr:uid="{31D5091A-518C-469D-959F-D30E4BC7F1F4}"/>
    <cellStyle name="Comma 6 5 3 2 3" xfId="6825" xr:uid="{CCFD425D-755C-4060-96FF-567747252113}"/>
    <cellStyle name="Comma 6 5 3 2 3 2" xfId="12113" xr:uid="{C1CD59F2-5299-418F-94F5-9557A6B608B9}"/>
    <cellStyle name="Comma 6 5 3 2 3 3" xfId="14695" xr:uid="{6E6B8B12-BE86-4192-9858-0981B8732A48}"/>
    <cellStyle name="Comma 6 5 3 2 4" xfId="10178" xr:uid="{54C993CE-1028-4CC5-A341-1B34BF2CDC27}"/>
    <cellStyle name="Comma 6 5 3 2 5" xfId="7884" xr:uid="{DC637FDC-203C-419E-87CB-308E45F097F9}"/>
    <cellStyle name="Comma 6 5 3 2 6" xfId="13248" xr:uid="{58858CD1-FECB-4197-A6F5-0F6D1658B625}"/>
    <cellStyle name="Comma 6 5 3 3" xfId="4967" xr:uid="{19E65147-085E-4E5D-90D6-D41F0B5553C1}"/>
    <cellStyle name="Comma 6 5 3 3 2" xfId="7154" xr:uid="{570D076C-D583-4662-B76C-B1609B0F5F29}"/>
    <cellStyle name="Comma 6 5 3 3 2 2" xfId="12440" xr:uid="{4E51BDA9-6131-4B10-AB22-FB83F0F4A807}"/>
    <cellStyle name="Comma 6 5 3 3 2 3" xfId="15067" xr:uid="{9EDAA295-72FD-4E3C-AEF4-C13D21A09948}"/>
    <cellStyle name="Comma 6 5 3 3 3" xfId="8297" xr:uid="{19FE0F7B-F30E-4E8D-AF3A-97A7E465A6F8}"/>
    <cellStyle name="Comma 6 5 3 3 4" xfId="13620" xr:uid="{7420D812-24D9-4E14-9838-5CDA05198092}"/>
    <cellStyle name="Comma 6 5 3 4" xfId="4191" xr:uid="{432BC773-E745-4FDE-B1B4-5CCB65AA72FB}"/>
    <cellStyle name="Comma 6 5 3 4 2" xfId="9785" xr:uid="{886448E4-9C47-4133-980A-73907DF31F40}"/>
    <cellStyle name="Comma 6 5 3 4 3" xfId="14355" xr:uid="{76FC1DA3-D4B1-4304-A6AB-87926B815316}"/>
    <cellStyle name="Comma 6 5 3 5" xfId="6076" xr:uid="{06A15448-1EE7-4C98-A462-B15B921BAD45}"/>
    <cellStyle name="Comma 6 5 3 5 2" xfId="11372" xr:uid="{A6100BC6-E17E-4369-A961-05BB653AB772}"/>
    <cellStyle name="Comma 6 5 3 6" xfId="6510" xr:uid="{3EE308BF-61BA-49DD-9D53-94F2147AA246}"/>
    <cellStyle name="Comma 6 5 3 6 2" xfId="11798" xr:uid="{50774DBB-7376-4F7B-9A28-9D3E4040E3D8}"/>
    <cellStyle name="Comma 6 5 3 7" xfId="7537" xr:uid="{6106546A-C46C-40EB-80B2-1B31D933A6E2}"/>
    <cellStyle name="Comma 6 5 3 8" xfId="12901" xr:uid="{D3BAFA7C-91E6-4BCC-8007-89547322CED1}"/>
    <cellStyle name="Comma 6 5 3 9" xfId="2808" xr:uid="{C52882E1-6C17-4B8B-B8DB-59702642345C}"/>
    <cellStyle name="Comma 6 5 4" xfId="1248" xr:uid="{00000000-0005-0000-0000-0000DF040000}"/>
    <cellStyle name="Comma 6 5 4 2" xfId="5144" xr:uid="{3B65D642-145F-43B5-818A-E12B1A3D1D8A}"/>
    <cellStyle name="Comma 6 5 4 2 2" xfId="10536" xr:uid="{8B15210F-92C5-437F-A506-32CA5D65AE61}"/>
    <cellStyle name="Comma 6 5 4 2 2 2" xfId="15249" xr:uid="{937AF220-25BF-4253-8E83-4B1F5FBBCCBB}"/>
    <cellStyle name="Comma 6 5 4 2 3" xfId="13802" xr:uid="{85398A1B-3D30-47E7-BF7F-A796B32BF61A}"/>
    <cellStyle name="Comma 6 5 4 3" xfId="4482" xr:uid="{A997F62E-3E8D-4413-87D5-728C678F8DE6}"/>
    <cellStyle name="Comma 6 5 4 3 2" xfId="10042" xr:uid="{5074FC8E-0389-4456-B45C-CBBBC2027FDB}"/>
    <cellStyle name="Comma 6 5 4 3 3" xfId="14535" xr:uid="{848EE2DA-C14E-4A03-B172-96C72777D7B5}"/>
    <cellStyle name="Comma 6 5 4 4" xfId="6672" xr:uid="{21555E3D-E38D-44F7-876A-4D64BE3823F3}"/>
    <cellStyle name="Comma 6 5 4 4 2" xfId="11960" xr:uid="{C45B9939-C841-4662-A0B4-E83DE8199225}"/>
    <cellStyle name="Comma 6 5 4 5" xfId="8673" xr:uid="{9334894B-46AB-444E-A2FD-AC554B3134B3}"/>
    <cellStyle name="Comma 6 5 4 6" xfId="7724" xr:uid="{690834AF-65AD-4F65-9C52-1F852EA40BA9}"/>
    <cellStyle name="Comma 6 5 4 7" xfId="13088" xr:uid="{F665EC42-25BD-41CE-8D4C-4BC05AB0450F}"/>
    <cellStyle name="Comma 6 5 4 8" xfId="2955" xr:uid="{148124EF-29D6-4058-9AC0-9C56E14D592E}"/>
    <cellStyle name="Comma 6 5 5" xfId="1249" xr:uid="{00000000-0005-0000-0000-0000E0040000}"/>
    <cellStyle name="Comma 6 5 5 2" xfId="4813" xr:uid="{54F2B022-C216-4BD7-93B0-1225127920A8}"/>
    <cellStyle name="Comma 6 5 5 2 2" xfId="10364" xr:uid="{ECF46698-9ACA-4BDE-8853-3CCE08A9BD71}"/>
    <cellStyle name="Comma 6 5 5 2 3" xfId="14907" xr:uid="{6B6565AE-0A47-4249-96DD-952547CCAEBB}"/>
    <cellStyle name="Comma 6 5 5 3" xfId="6996" xr:uid="{60A2FF11-7573-4033-B439-3192E9DABC19}"/>
    <cellStyle name="Comma 6 5 5 3 2" xfId="12282" xr:uid="{7B9925CC-27A6-4E7C-B8B1-6C675BD95609}"/>
    <cellStyle name="Comma 6 5 5 4" xfId="9229" xr:uid="{6AC16740-A3C7-4129-8810-A2BBA7B90A66}"/>
    <cellStyle name="Comma 6 5 5 5" xfId="8130" xr:uid="{5AAFC273-923A-4BDC-B1F7-9777CE541CFC}"/>
    <cellStyle name="Comma 6 5 5 6" xfId="13460" xr:uid="{98F7D255-122E-4E3B-83AF-CD3E5B8674FA}"/>
    <cellStyle name="Comma 6 5 5 7" xfId="3582" xr:uid="{628ECC7F-C47A-48E3-88ED-AAAC32B3921F}"/>
    <cellStyle name="Comma 6 5 6" xfId="3830" xr:uid="{5B20BBBB-9D60-45F9-8C71-FDD5D6DB14A1}"/>
    <cellStyle name="Comma 6 5 6 2" xfId="9452" xr:uid="{665A055E-32C2-4D00-ACAE-DA8493395BDB}"/>
    <cellStyle name="Comma 6 5 6 3" xfId="14196" xr:uid="{20221E89-1E9B-4529-AD59-458DCB955B23}"/>
    <cellStyle name="Comma 6 5 7" xfId="5733" xr:uid="{CAE57E03-5BDC-4BEC-BA16-11DA71551D81}"/>
    <cellStyle name="Comma 6 5 7 2" xfId="11035" xr:uid="{F73130A1-D465-4486-97FD-5F4278A8B42D}"/>
    <cellStyle name="Comma 6 5 8" xfId="6373" xr:uid="{EEBD3A15-1691-4A3E-BC48-17FB207368D7}"/>
    <cellStyle name="Comma 6 5 8 2" xfId="11662" xr:uid="{E2775CF6-AFB2-4D2D-B5B3-0523F672E175}"/>
    <cellStyle name="Comma 6 5 9" xfId="7375" xr:uid="{C3E345AB-7991-4835-BFBF-643234826E05}"/>
    <cellStyle name="Comma 6 6" xfId="1250" xr:uid="{00000000-0005-0000-0000-0000E1040000}"/>
    <cellStyle name="Comma 6 6 10" xfId="2692" xr:uid="{0BDC907C-2792-4704-9F1B-05DA54DA5FAD}"/>
    <cellStyle name="Comma 6 6 10 2" xfId="15596" xr:uid="{957AD80A-9043-471B-877C-C2347C0A0A5A}"/>
    <cellStyle name="Comma 6 6 2" xfId="1251" xr:uid="{00000000-0005-0000-0000-0000E2040000}"/>
    <cellStyle name="Comma 6 6 2 2" xfId="4334" xr:uid="{8C4F0473-A344-4C94-8ED1-59F112B5BA27}"/>
    <cellStyle name="Comma 6 6 2 2 2" xfId="5348" xr:uid="{45E214B9-1EF9-473B-85B8-EE10483F554D}"/>
    <cellStyle name="Comma 6 6 2 2 2 2" xfId="10740" xr:uid="{4799576C-0A6A-4FCA-9309-CD0DDE96CB9A}"/>
    <cellStyle name="Comma 6 6 2 2 2 2 2" xfId="15453" xr:uid="{CFF5E2AD-647D-4CFA-AEAD-BBDA32FF6F78}"/>
    <cellStyle name="Comma 6 6 2 2 2 3" xfId="14006" xr:uid="{78FA6221-2193-4FCC-9D57-AAAFCCA1A016}"/>
    <cellStyle name="Comma 6 6 2 2 3" xfId="6230" xr:uid="{B70ECF74-39C8-4FDE-B0F3-40C6634BF4BF}"/>
    <cellStyle name="Comma 6 6 2 2 3 2" xfId="11525" xr:uid="{E23E15E6-C755-4FA9-813B-BC7709C5C508}"/>
    <cellStyle name="Comma 6 6 2 2 3 3" xfId="14739" xr:uid="{C762A7D3-8C80-45B5-AB60-DD5113FAB937}"/>
    <cellStyle name="Comma 6 6 2 2 4" xfId="6866" xr:uid="{8D6B91D2-A9FB-4556-BB04-AEF5241E7037}"/>
    <cellStyle name="Comma 6 6 2 2 4 2" xfId="12154" xr:uid="{288F65CC-B539-4325-8827-62D8BAD15077}"/>
    <cellStyle name="Comma 6 6 2 2 5" xfId="9924" xr:uid="{246A96AE-BFDA-4146-8219-556998D8B3A5}"/>
    <cellStyle name="Comma 6 6 2 2 6" xfId="7928" xr:uid="{7B56E4B1-97C8-4B07-A435-7FB7AB156977}"/>
    <cellStyle name="Comma 6 6 2 2 7" xfId="13292" xr:uid="{94E46B36-B56E-4C3E-A848-5F9FB20E5A08}"/>
    <cellStyle name="Comma 6 6 2 3" xfId="5011" xr:uid="{2F3B5A34-6210-4937-9E88-802417F46D82}"/>
    <cellStyle name="Comma 6 6 2 3 2" xfId="7198" xr:uid="{17876D94-0362-476F-811B-F096EE2616F9}"/>
    <cellStyle name="Comma 6 6 2 3 2 2" xfId="12484" xr:uid="{90A7087B-F6E9-486A-9B74-B846EF722B57}"/>
    <cellStyle name="Comma 6 6 2 3 2 3" xfId="15111" xr:uid="{564ECAFC-EA48-40B6-9142-243DD01D143B}"/>
    <cellStyle name="Comma 6 6 2 3 3" xfId="8341" xr:uid="{F0D8D1B1-E581-4C39-A0FA-206A5724184F}"/>
    <cellStyle name="Comma 6 6 2 3 4" xfId="13664" xr:uid="{B81DDA76-F7E3-4CF0-9458-FDF1B513B056}"/>
    <cellStyle name="Comma 6 6 2 4" xfId="3991" xr:uid="{19490055-C23D-45B5-AEE8-0AB457CF9C6C}"/>
    <cellStyle name="Comma 6 6 2 4 2" xfId="9603" xr:uid="{DA460359-561A-4301-89EE-618FC48DF04E}"/>
    <cellStyle name="Comma 6 6 2 4 3" xfId="14399" xr:uid="{BCC9A194-552B-41ED-850E-5AFA8E4B084A}"/>
    <cellStyle name="Comma 6 6 2 5" xfId="5905" xr:uid="{32719196-1990-42EE-BFA1-75C8AE167282}"/>
    <cellStyle name="Comma 6 6 2 5 2" xfId="11201" xr:uid="{1EDBCD31-CD9D-44BA-AAF6-01F89E5AD68D}"/>
    <cellStyle name="Comma 6 6 2 6" xfId="6547" xr:uid="{0CC029EF-4E6B-47A9-B61E-8189C7A701E1}"/>
    <cellStyle name="Comma 6 6 2 6 2" xfId="11835" xr:uid="{73CA583C-DB88-4AE2-A693-3B97E6006969}"/>
    <cellStyle name="Comma 6 6 2 7" xfId="7581" xr:uid="{1FA7C40C-5C75-4049-9FA4-5453ADB3763B}"/>
    <cellStyle name="Comma 6 6 2 8" xfId="12945" xr:uid="{101572A4-6988-45DD-AF75-8910EE291038}"/>
    <cellStyle name="Comma 6 6 2 9" xfId="2852" xr:uid="{02BCD8D1-C0FC-442D-A291-249072B627F9}"/>
    <cellStyle name="Comma 6 6 2 9 2" xfId="15720" xr:uid="{A88502B5-EAF7-445A-81B7-C7F69F4C661E}"/>
    <cellStyle name="Comma 6 6 3" xfId="1252" xr:uid="{00000000-0005-0000-0000-0000E3040000}"/>
    <cellStyle name="Comma 6 6 3 2" xfId="5188" xr:uid="{0D3B7622-E9C0-49BC-B4B5-D02AC6B7CD68}"/>
    <cellStyle name="Comma 6 6 3 2 2" xfId="10580" xr:uid="{E1F445AF-D1E1-457F-85AB-074B6AD57A31}"/>
    <cellStyle name="Comma 6 6 3 2 2 2" xfId="15293" xr:uid="{572B5EAB-8FB1-4559-833E-2A5A7262EB08}"/>
    <cellStyle name="Comma 6 6 3 2 3" xfId="13846" xr:uid="{A6F8B1A4-34C9-414D-B082-78FAF53841BD}"/>
    <cellStyle name="Comma 6 6 3 3" xfId="4237" xr:uid="{0924F7DC-FD63-4F96-98D8-1D1E5BC922BA}"/>
    <cellStyle name="Comma 6 6 3 3 2" xfId="9830" xr:uid="{B9B39480-642B-4469-8404-2F633CF29460}"/>
    <cellStyle name="Comma 6 6 3 3 3" xfId="14579" xr:uid="{3F4736C4-C31E-4172-82F2-D8166A7D90C4}"/>
    <cellStyle name="Comma 6 6 3 4" xfId="6079" xr:uid="{0BD9DDA4-8F67-4A6F-9342-2CED0F442210}"/>
    <cellStyle name="Comma 6 6 3 4 2" xfId="11375" xr:uid="{CCDB4EA4-D982-4D1A-A413-E425870C3D4F}"/>
    <cellStyle name="Comma 6 6 3 5" xfId="6713" xr:uid="{045B8D72-6043-416C-BDD0-7A7F6EEA4C78}"/>
    <cellStyle name="Comma 6 6 3 5 2" xfId="12001" xr:uid="{E97338D7-B343-44A1-AA6E-3559FB2F6ACD}"/>
    <cellStyle name="Comma 6 6 3 6" xfId="8726" xr:uid="{7F966B76-D84B-4437-8EA2-107DEF6F36DE}"/>
    <cellStyle name="Comma 6 6 3 7" xfId="7768" xr:uid="{5C11B2BF-8075-472A-AB63-32E42108A885}"/>
    <cellStyle name="Comma 6 6 3 8" xfId="13132" xr:uid="{4FAFE11B-32BD-4C9A-9072-E9BB8A919BE8}"/>
    <cellStyle name="Comma 6 6 3 9" xfId="3033" xr:uid="{64F64F3C-6BB0-4499-A1E8-2401BC70FFF4}"/>
    <cellStyle name="Comma 6 6 4" xfId="1253" xr:uid="{00000000-0005-0000-0000-0000E4040000}"/>
    <cellStyle name="Comma 6 6 4 2" xfId="4857" xr:uid="{0CC2A6A4-C42B-4122-ADCC-E6C5BBE90C5E}"/>
    <cellStyle name="Comma 6 6 4 2 2" xfId="10403" xr:uid="{A16B4959-7352-4F56-BB9C-DA528ABA1AC7}"/>
    <cellStyle name="Comma 6 6 4 2 3" xfId="14951" xr:uid="{770F6692-7E6E-4A97-A64A-84CCBEDD9FF4}"/>
    <cellStyle name="Comma 6 6 4 3" xfId="7039" xr:uid="{2FB041E6-B896-4DBE-9F96-1D5DE708EF38}"/>
    <cellStyle name="Comma 6 6 4 3 2" xfId="12325" xr:uid="{B4BC10F4-6FC0-4B4E-8F48-C99AD3F26318}"/>
    <cellStyle name="Comma 6 6 4 4" xfId="9232" xr:uid="{C84C6EBD-5447-4E7F-80BE-2EE2153BAAB4}"/>
    <cellStyle name="Comma 6 6 4 5" xfId="8176" xr:uid="{9618A5B9-E47F-4693-BB88-6A80D4671081}"/>
    <cellStyle name="Comma 6 6 4 6" xfId="13504" xr:uid="{49259D69-9905-43B0-A60A-A00DDD3FEE38}"/>
    <cellStyle name="Comma 6 6 4 7" xfId="3585" xr:uid="{A55BFB16-D902-41E0-AFFD-C969F0C90ED0}"/>
    <cellStyle name="Comma 6 6 5" xfId="3833" xr:uid="{7BC03B34-5D33-4757-9779-735F93230928}"/>
    <cellStyle name="Comma 6 6 5 2" xfId="9455" xr:uid="{80B74772-D061-4FD7-ADF2-D0E3245A2D79}"/>
    <cellStyle name="Comma 6 6 5 3" xfId="14240" xr:uid="{930D905B-09D9-4BAA-9B5F-14E46B483354}"/>
    <cellStyle name="Comma 6 6 6" xfId="5736" xr:uid="{AE8259E2-BFE9-4A41-812A-B25DDC58E1C4}"/>
    <cellStyle name="Comma 6 6 6 2" xfId="11038" xr:uid="{7EB6AFA8-976A-4AEE-AB26-F0916C1B34CD}"/>
    <cellStyle name="Comma 6 6 7" xfId="6411" xr:uid="{8803EC48-D4E8-4760-9CCC-66D168879E30}"/>
    <cellStyle name="Comma 6 6 7 2" xfId="11699" xr:uid="{03CF0ED8-CE9A-41FC-878B-7DD52632FF1D}"/>
    <cellStyle name="Comma 6 6 8" xfId="7421" xr:uid="{B8F33C77-A676-4EEE-8B7C-5EB0ED63EC74}"/>
    <cellStyle name="Comma 6 6 9" xfId="12785" xr:uid="{073A2461-88C4-4139-8DBC-16B433591E35}"/>
    <cellStyle name="Comma 6 7" xfId="1254" xr:uid="{00000000-0005-0000-0000-0000E5040000}"/>
    <cellStyle name="Comma 6 7 2" xfId="1255" xr:uid="{00000000-0005-0000-0000-0000E6040000}"/>
    <cellStyle name="Comma 6 7 2 10" xfId="3625" xr:uid="{C261876A-184F-4827-9F1F-475F4E19DEF2}"/>
    <cellStyle name="Comma 6 7 2 2" xfId="5267" xr:uid="{29B6D0A7-5A71-4059-9341-8110A263565F}"/>
    <cellStyle name="Comma 6 7 2 2 2" xfId="6273" xr:uid="{2B07E88E-3D68-4DD0-B098-2624607091D4}"/>
    <cellStyle name="Comma 6 7 2 2 2 2" xfId="11568" xr:uid="{9EE4135A-1D16-4C9F-B2AD-51A13B23936D}"/>
    <cellStyle name="Comma 6 7 2 2 2 3" xfId="15372" xr:uid="{02F098A7-0058-4C87-8596-11EF56ABB18C}"/>
    <cellStyle name="Comma 6 7 2 2 3" xfId="10659" xr:uid="{E2AF0372-11F1-4171-A64B-0767DBED6969}"/>
    <cellStyle name="Comma 6 7 2 2 4" xfId="13925" xr:uid="{CEF35502-56D8-4066-BD93-7077AEC166B7}"/>
    <cellStyle name="Comma 6 7 2 3" xfId="4586" xr:uid="{C3BB1210-117B-4CE9-A8E1-3340C1296DCB}"/>
    <cellStyle name="Comma 6 7 2 3 2" xfId="10144" xr:uid="{F3FA8960-8851-4F48-B389-648D0E2F1D5E}"/>
    <cellStyle name="Comma 6 7 2 3 3" xfId="14658" xr:uid="{ED5ADCC9-7B03-4965-9206-03CFF4566799}"/>
    <cellStyle name="Comma 6 7 2 4" xfId="4034" xr:uid="{B07B4F14-CB2F-4670-B429-2D73E8CA8EB5}"/>
    <cellStyle name="Comma 6 7 2 4 2" xfId="9646" xr:uid="{1A08F8E4-A82D-4C85-BA50-91B3E49A4EA8}"/>
    <cellStyle name="Comma 6 7 2 5" xfId="5948" xr:uid="{E9C31E51-3397-44B2-8B32-5B9767C6FBC1}"/>
    <cellStyle name="Comma 6 7 2 5 2" xfId="11244" xr:uid="{4B0EE154-957B-4917-8D27-3D516B8F3959}"/>
    <cellStyle name="Comma 6 7 2 6" xfId="6789" xr:uid="{BFFE8562-76F9-4E8B-9A84-BABA9D18D39E}"/>
    <cellStyle name="Comma 6 7 2 6 2" xfId="12077" xr:uid="{D51326B3-EBAA-42CD-AD45-C37EA9C42CDF}"/>
    <cellStyle name="Comma 6 7 2 7" xfId="9268" xr:uid="{7159A881-38A9-40A2-90DE-159A47DEC20C}"/>
    <cellStyle name="Comma 6 7 2 8" xfId="7847" xr:uid="{995FC576-7D4F-4CC6-B003-59E01C9E45CF}"/>
    <cellStyle name="Comma 6 7 2 9" xfId="13211" xr:uid="{D19E7594-3AC5-488F-940A-2E8EA105CFF0}"/>
    <cellStyle name="Comma 6 7 3" xfId="4304" xr:uid="{74D22E18-7177-4612-885B-E4D112240EE2}"/>
    <cellStyle name="Comma 6 7 3 2" xfId="6122" xr:uid="{D57EE9C5-07D6-451B-BDA7-84B18E434307}"/>
    <cellStyle name="Comma 6 7 3 2 2" xfId="11418" xr:uid="{D7E05778-0B04-4FBA-9203-A14DD4F6DEE4}"/>
    <cellStyle name="Comma 6 7 3 2 3" xfId="15030" xr:uid="{39771876-584E-4A97-91BB-90EE031DC1D7}"/>
    <cellStyle name="Comma 6 7 3 3" xfId="7117" xr:uid="{A9C72E4F-E474-446E-98D3-708AB844F32A}"/>
    <cellStyle name="Comma 6 7 3 3 2" xfId="12403" xr:uid="{0CCD62E5-CE5F-4BBE-8114-5445A556FFC0}"/>
    <cellStyle name="Comma 6 7 3 4" xfId="8260" xr:uid="{C73451F6-B4E8-44DB-840A-204CA533EEEC}"/>
    <cellStyle name="Comma 6 7 3 5" xfId="13583" xr:uid="{6148CCDC-8246-4153-95CC-97B5723D1DA0}"/>
    <cellStyle name="Comma 6 7 4" xfId="3881" xr:uid="{314D440F-B4D1-4B6B-B9A8-4A5F9F7F947E}"/>
    <cellStyle name="Comma 6 7 4 2" xfId="9500" xr:uid="{84EB0445-CB2D-434A-B582-1715F30D23EE}"/>
    <cellStyle name="Comma 6 7 4 3" xfId="14318" xr:uid="{779C0DE7-62BD-4BBD-85DC-3A616A36BDAD}"/>
    <cellStyle name="Comma 6 7 5" xfId="5787" xr:uid="{CA96CCD8-2C8F-48FB-B2E7-D5A53FB703B1}"/>
    <cellStyle name="Comma 6 7 5 2" xfId="11086" xr:uid="{4A5CF6C8-D9EA-479C-9CA2-2389BDE3235E}"/>
    <cellStyle name="Comma 6 7 6" xfId="6477" xr:uid="{96464D72-9FBA-400D-9E4D-4908AB2D1625}"/>
    <cellStyle name="Comma 6 7 6 2" xfId="11765" xr:uid="{32BCD453-3727-4F9D-AAAE-321CBF7816D9}"/>
    <cellStyle name="Comma 6 7 7" xfId="7500" xr:uid="{BADF7ED9-C653-4111-A47E-D393D55100B9}"/>
    <cellStyle name="Comma 6 7 8" xfId="12864" xr:uid="{3B24A7F1-CEEA-4503-B786-85214E79ED4A}"/>
    <cellStyle name="Comma 6 7 9" xfId="2771" xr:uid="{10E0691D-626B-442C-B197-8FC84916F354}"/>
    <cellStyle name="Comma 6 7 9 2" xfId="15671" xr:uid="{1725E6D0-D880-4FD8-86AC-DDC2BA9DB4DE}"/>
    <cellStyle name="Comma 6 8" xfId="1256" xr:uid="{00000000-0005-0000-0000-0000E7040000}"/>
    <cellStyle name="Comma 6 8 2" xfId="1257" xr:uid="{00000000-0005-0000-0000-0000E8040000}"/>
    <cellStyle name="Comma 6 8 2 2" xfId="5112" xr:uid="{CBD0817B-4766-4402-90E6-79EFA86FCEE1}"/>
    <cellStyle name="Comma 6 8 2 2 2" xfId="6288" xr:uid="{4DCFB332-9015-45E0-B7C5-01FACE0CF221}"/>
    <cellStyle name="Comma 6 8 2 2 2 2" xfId="11583" xr:uid="{A95C7A3B-918B-40BA-AF95-C7A6302F04D2}"/>
    <cellStyle name="Comma 6 8 2 2 3" xfId="10504" xr:uid="{997E9788-579F-4399-B987-DAE82DCAF802}"/>
    <cellStyle name="Comma 6 8 2 2 4" xfId="15217" xr:uid="{E0CAAE07-B404-4A96-A570-46C0998CBA8C}"/>
    <cellStyle name="Comma 6 8 2 3" xfId="4048" xr:uid="{31C02600-4628-4CAF-970A-B2D7BFED2DFA}"/>
    <cellStyle name="Comma 6 8 2 3 2" xfId="9660" xr:uid="{B295DAEA-E73B-41FF-9E57-99E4E164EB98}"/>
    <cellStyle name="Comma 6 8 2 4" xfId="5963" xr:uid="{6B16992D-DE4E-4232-9199-272C7174BDC2}"/>
    <cellStyle name="Comma 6 8 2 4 2" xfId="11259" xr:uid="{0E442F3C-B81E-41CE-958C-EA3CDDC18C3A}"/>
    <cellStyle name="Comma 6 8 2 5" xfId="6642" xr:uid="{8F1C3510-3D7A-4A1D-ABA8-F63CA6D57DCB}"/>
    <cellStyle name="Comma 6 8 2 5 2" xfId="11930" xr:uid="{B45665DE-DB88-4D43-8B7E-0005EDF7BA01}"/>
    <cellStyle name="Comma 6 8 2 6" xfId="9282" xr:uid="{EE893A5B-42CE-4746-9E09-AC29D20220DE}"/>
    <cellStyle name="Comma 6 8 2 7" xfId="7693" xr:uid="{635F5B7F-AAC5-4AC5-894A-65EB6AE5382B}"/>
    <cellStyle name="Comma 6 8 2 8" xfId="13770" xr:uid="{B6D75795-D959-442C-BEDD-41DC8385B869}"/>
    <cellStyle name="Comma 6 8 2 9" xfId="3639" xr:uid="{658C9EB2-600B-40AB-8BE6-39CED109D75E}"/>
    <cellStyle name="Comma 6 8 3" xfId="4453" xr:uid="{36A196B9-C411-4B96-A9B7-8112D61E77BE}"/>
    <cellStyle name="Comma 6 8 3 2" xfId="6137" xr:uid="{13DB8AF2-09CD-4DC2-A2EE-11DAAB188E2F}"/>
    <cellStyle name="Comma 6 8 3 2 2" xfId="11433" xr:uid="{D5826CAB-CAB6-407B-95C4-BFF00D345AA2}"/>
    <cellStyle name="Comma 6 8 3 3" xfId="6965" xr:uid="{CA633332-A02F-42AE-9239-D73F473FC3C1}"/>
    <cellStyle name="Comma 6 8 3 3 2" xfId="12251" xr:uid="{CEEA5738-3D7E-49E6-93B4-09A486F51598}"/>
    <cellStyle name="Comma 6 8 3 4" xfId="8077" xr:uid="{A1579E64-D728-4CFD-B5AF-D34A7608BC15}"/>
    <cellStyle name="Comma 6 8 3 5" xfId="14503" xr:uid="{EDBAEE0E-6116-464E-ABAB-661C81521986}"/>
    <cellStyle name="Comma 6 8 4" xfId="3898" xr:uid="{F97BFD7D-6160-40D7-BD6E-3E27C02F8E5C}"/>
    <cellStyle name="Comma 6 8 4 2" xfId="9517" xr:uid="{19529E2A-503A-48CB-A832-34EF3581C2D0}"/>
    <cellStyle name="Comma 6 8 5" xfId="5806" xr:uid="{E18B7D8A-195C-4790-A2F6-2553C4183667}"/>
    <cellStyle name="Comma 6 8 5 2" xfId="11104" xr:uid="{84A3C074-DD54-4401-8763-9C511FF550E2}"/>
    <cellStyle name="Comma 6 8 6" xfId="5684" xr:uid="{484A36B6-1D32-4B46-AFA6-2B9608740AC8}"/>
    <cellStyle name="Comma 6 8 6 2" xfId="10991" xr:uid="{EF6E3685-0FAD-4175-8215-8F1BCEC816B4}"/>
    <cellStyle name="Comma 6 8 7" xfId="7341" xr:uid="{8B6A262F-A5AA-44F5-8755-0C522F026678}"/>
    <cellStyle name="Comma 6 8 8" xfId="13056" xr:uid="{992326D7-3B62-46D1-B62F-39F2A1E1A3FF}"/>
    <cellStyle name="Comma 6 8 9" xfId="2552" xr:uid="{244C3A2E-397C-492B-B5F0-609EB0333614}"/>
    <cellStyle name="Comma 6 8 9 2" xfId="15653" xr:uid="{D171A265-E31D-445A-AE1B-43A890F37330}"/>
    <cellStyle name="Comma 6 9" xfId="1258" xr:uid="{00000000-0005-0000-0000-0000E9040000}"/>
    <cellStyle name="Comma 6 9 10" xfId="3243" xr:uid="{85028704-52D4-44B4-BF85-640E823FDE73}"/>
    <cellStyle name="Comma 6 9 10 2" xfId="15712" xr:uid="{EEAB862E-9A1A-4523-AD2E-6891B459E914}"/>
    <cellStyle name="Comma 6 9 2" xfId="1259" xr:uid="{00000000-0005-0000-0000-0000EA040000}"/>
    <cellStyle name="Comma 6 9 2 2" xfId="4781" xr:uid="{460BAA25-DF84-4BD3-A1DC-1309E06B8F0F}"/>
    <cellStyle name="Comma 6 9 2 2 2" xfId="10334" xr:uid="{13121DE6-5522-4067-9DA6-937B6915949A}"/>
    <cellStyle name="Comma 6 9 2 2 3" xfId="14874" xr:uid="{85891651-5F51-43E4-81BE-AF8625D8EB5F}"/>
    <cellStyle name="Comma 6 9 2 3" xfId="6185" xr:uid="{03BE3D41-7230-4348-9B14-BF3B51C5AD79}"/>
    <cellStyle name="Comma 6 9 2 3 2" xfId="11480" xr:uid="{855A40FD-0603-4A84-8BB6-AF4B7CD3DA91}"/>
    <cellStyle name="Comma 6 9 2 4" xfId="9197" xr:uid="{921034E7-AF88-4129-BBB8-CCCFA7D4D96E}"/>
    <cellStyle name="Comma 6 9 2 5" xfId="13427" xr:uid="{28A39BE1-EED9-488D-8E15-A007D4056A9F}"/>
    <cellStyle name="Comma 6 9 2 6" xfId="3546" xr:uid="{0E2B0538-3A29-49BA-821F-E563578B4A74}"/>
    <cellStyle name="Comma 6 9 3" xfId="4392" xr:uid="{5EA3D369-4603-4036-A7BA-8C9BF521A120}"/>
    <cellStyle name="Comma 6 9 3 2" xfId="9973" xr:uid="{AFA31351-B050-4037-B5CD-2983928A575D}"/>
    <cellStyle name="Comma 6 9 3 3" xfId="14163" xr:uid="{65CE76A4-2374-41BA-89C0-07A7EE4D6309}"/>
    <cellStyle name="Comma 6 9 4" xfId="3957" xr:uid="{2E5C8D9D-60A7-4E98-83C8-1ADD71023DFE}"/>
    <cellStyle name="Comma 6 9 4 2" xfId="9569" xr:uid="{463510BA-B9F3-46CB-8280-47F926B74D82}"/>
    <cellStyle name="Comma 6 9 5" xfId="5860" xr:uid="{FAE584E8-BBFB-4697-B327-0C4305DA3AA3}"/>
    <cellStyle name="Comma 6 9 5 2" xfId="11156" xr:uid="{9E57609F-76D1-41E5-BF2C-674BB65B153F}"/>
    <cellStyle name="Comma 6 9 6" xfId="6612" xr:uid="{C70B3111-3BF6-4DB0-9D5B-7F2102001918}"/>
    <cellStyle name="Comma 6 9 6 2" xfId="11900" xr:uid="{AD5FD364-589F-49AB-AB3B-365BBE72FFED}"/>
    <cellStyle name="Comma 6 9 7" xfId="8893" xr:uid="{027BE74A-16C5-4085-BF2E-D0BB68D50205}"/>
    <cellStyle name="Comma 6 9 8" xfId="7661" xr:uid="{4EF1EE7B-E1F2-4376-AA0A-E153A4D6E790}"/>
    <cellStyle name="Comma 6 9 9" xfId="12702" xr:uid="{C66C5B9F-0827-4075-9054-575A57AA71BD}"/>
    <cellStyle name="Comma 60" xfId="5428" xr:uid="{165F1FC2-F037-454B-8C34-03E2D3A61210}"/>
    <cellStyle name="Comma 60 2" xfId="10818" xr:uid="{AC08C029-2143-44A6-A6FD-95667A684F30}"/>
    <cellStyle name="Comma 61" xfId="5463" xr:uid="{AE892EEC-AA72-4FA9-B8A0-259D48654D28}"/>
    <cellStyle name="Comma 61 2" xfId="10834" xr:uid="{41DDBE0C-FD4B-4D55-A3B8-0F0A42E87F35}"/>
    <cellStyle name="Comma 62" xfId="3793" xr:uid="{1668104A-EDAD-4393-8C50-27527AF22DBF}"/>
    <cellStyle name="Comma 62 2" xfId="9418" xr:uid="{E7343A80-FD2B-4EFD-AA02-65B56F4EC996}"/>
    <cellStyle name="Comma 63" xfId="3794" xr:uid="{F7CA4B1C-374E-484A-8C87-A9E7DE0319A7}"/>
    <cellStyle name="Comma 63 2" xfId="9419" xr:uid="{5D253565-2085-417E-99D9-C25EB7DF9266}"/>
    <cellStyle name="Comma 64" xfId="3792" xr:uid="{7FAC85C7-A8AF-467B-B6F1-864B83279720}"/>
    <cellStyle name="Comma 64 2" xfId="9417" xr:uid="{DC9FA7E5-F05B-4095-B269-434132D84668}"/>
    <cellStyle name="Comma 65" xfId="5478" xr:uid="{A60B0200-FBD3-4923-AF18-029F5244D49F}"/>
    <cellStyle name="Comma 65 2" xfId="10844" xr:uid="{1A9485D9-B25B-4723-9A96-9C2DA71F38D7}"/>
    <cellStyle name="Comma 66" xfId="5480" xr:uid="{70000644-6C6D-4102-93FF-957C25EE8BDD}"/>
    <cellStyle name="Comma 66 2" xfId="10845" xr:uid="{77CD4BD3-C05B-4E9A-B6DF-A87F8D847EE4}"/>
    <cellStyle name="Comma 67" xfId="5481" xr:uid="{46D240AE-E871-4158-9DB1-69818C906ACA}"/>
    <cellStyle name="Comma 67 2" xfId="10846" xr:uid="{57A043B5-1D75-48C3-8508-96C6F38381C4}"/>
    <cellStyle name="Comma 68" xfId="5500" xr:uid="{660051E4-FA9A-49ED-A779-98DB8C43A9B2}"/>
    <cellStyle name="Comma 68 2" xfId="10861" xr:uid="{EB638CD9-C897-4727-973B-304E2811997C}"/>
    <cellStyle name="Comma 69" xfId="5510" xr:uid="{6867F9C1-EB2D-4454-88B6-6E1A6EA046CB}"/>
    <cellStyle name="Comma 69 2" xfId="10867" xr:uid="{E37CE2F5-B22A-49CA-8EAB-23D0E3AEDDEF}"/>
    <cellStyle name="Comma 7" xfId="1260" xr:uid="{00000000-0005-0000-0000-0000EB040000}"/>
    <cellStyle name="Comma 7 10" xfId="1261" xr:uid="{00000000-0005-0000-0000-0000EC040000}"/>
    <cellStyle name="Comma 7 10 2" xfId="1262" xr:uid="{00000000-0005-0000-0000-0000ED040000}"/>
    <cellStyle name="Comma 7 10 2 2" xfId="5421" xr:uid="{99E49418-0047-4E56-890A-1AF3E9A7188F}"/>
    <cellStyle name="Comma 7 10 2 2 2" xfId="6306" xr:uid="{E0F38DD8-CC70-401A-9580-57334E5FD20E}"/>
    <cellStyle name="Comma 7 10 2 2 2 2" xfId="11601" xr:uid="{469775A1-9855-421A-A714-ABF8CF813013}"/>
    <cellStyle name="Comma 7 10 2 2 3" xfId="10813" xr:uid="{0DD1AAE1-6FCC-432F-AEB3-1A85EDCDD08C}"/>
    <cellStyle name="Comma 7 10 2 2 4" xfId="15526" xr:uid="{AE7154FF-1E56-4C3C-9314-C4296680AF3F}"/>
    <cellStyle name="Comma 7 10 2 3" xfId="4066" xr:uid="{0BDE391D-AEFF-437D-81F9-0D2E7015831D}"/>
    <cellStyle name="Comma 7 10 2 3 2" xfId="9678" xr:uid="{7A855ADC-4EEF-4CB2-9AF4-F6FAB7741314}"/>
    <cellStyle name="Comma 7 10 2 4" xfId="5981" xr:uid="{B93A4A05-7F8F-4FF6-A731-90FCCC7AE249}"/>
    <cellStyle name="Comma 7 10 2 4 2" xfId="11277" xr:uid="{9DD432BA-7AC9-42E0-9EC3-9D70B61024A0}"/>
    <cellStyle name="Comma 7 10 2 5" xfId="9296" xr:uid="{9EE699DB-8732-4C57-BCB6-0D4C69D95160}"/>
    <cellStyle name="Comma 7 10 2 6" xfId="14079" xr:uid="{ADA861D8-8D15-42AD-8ACF-A640B38301AB}"/>
    <cellStyle name="Comma 7 10 2 7" xfId="3653" xr:uid="{C6B6EFB8-E990-4602-B7ED-62EEA45A8026}"/>
    <cellStyle name="Comma 7 10 3" xfId="4723" xr:uid="{76B8933E-75F5-4CBD-AB19-62281FF49DF4}"/>
    <cellStyle name="Comma 7 10 3 2" xfId="6155" xr:uid="{C51D8BA7-2D84-4777-8EC5-F1854CBE8E0F}"/>
    <cellStyle name="Comma 7 10 3 2 2" xfId="11451" xr:uid="{646AB4B4-9E55-4663-BA17-72AAC4BBE101}"/>
    <cellStyle name="Comma 7 10 3 3" xfId="10281" xr:uid="{38D766AB-36B9-44E6-97DD-65D3AD1322CF}"/>
    <cellStyle name="Comma 7 10 3 4" xfId="14812" xr:uid="{63E94995-385C-4DF1-9AE3-9454C29B2E11}"/>
    <cellStyle name="Comma 7 10 4" xfId="3918" xr:uid="{3C0D6717-8A1D-46E9-B40B-035C24A8B570}"/>
    <cellStyle name="Comma 7 10 4 2" xfId="9536" xr:uid="{1D635C47-766C-4D33-A800-3F3CCBA455CD}"/>
    <cellStyle name="Comma 7 10 5" xfId="5827" xr:uid="{598695B2-BAE7-4BA5-8319-291AC650FAAD}"/>
    <cellStyle name="Comma 7 10 5 2" xfId="11124" xr:uid="{F7411B82-3C2D-40B2-8EEA-8BCBC669B14F}"/>
    <cellStyle name="Comma 7 10 6" xfId="8767" xr:uid="{516B4553-AA4E-4109-9F40-0C5D04BDB82A}"/>
    <cellStyle name="Comma 7 10 7" xfId="13365" xr:uid="{4033E60E-0748-4E2A-950F-C2BF50245CBC}"/>
    <cellStyle name="Comma 7 10 8" xfId="3078" xr:uid="{4ECAB604-D7C7-4573-9A10-41BA1B9E8EA0}"/>
    <cellStyle name="Comma 7 11" xfId="1263" xr:uid="{00000000-0005-0000-0000-0000EE040000}"/>
    <cellStyle name="Comma 7 11 2" xfId="1264" xr:uid="{00000000-0005-0000-0000-0000EF040000}"/>
    <cellStyle name="Comma 7 11 2 2" xfId="4746" xr:uid="{6FC46108-4CBD-4205-B103-C8C461E57B60}"/>
    <cellStyle name="Comma 7 11 2 2 2" xfId="6196" xr:uid="{4C17FF7A-6C7D-46A9-BA41-34CE8FEE53F1}"/>
    <cellStyle name="Comma 7 11 2 2 2 2" xfId="11491" xr:uid="{A1B5FF65-E045-4148-84C8-299198888269}"/>
    <cellStyle name="Comma 7 11 2 2 3" xfId="10304" xr:uid="{51564938-3F2E-4961-A0FD-1A93D0F1235C}"/>
    <cellStyle name="Comma 7 11 2 3" xfId="5871" xr:uid="{1ADC368B-543D-49F8-85DE-B3C6CFB46E93}"/>
    <cellStyle name="Comma 7 11 2 3 2" xfId="11167" xr:uid="{E641B6B0-34EA-4186-BEE9-4E078094B345}"/>
    <cellStyle name="Comma 7 11 2 4" xfId="9207" xr:uid="{1F921FF7-27F7-47B0-919B-A558E701F8BB}"/>
    <cellStyle name="Comma 7 11 2 5" xfId="14836" xr:uid="{7557EC33-2068-41B7-B075-7DCC260C21C9}"/>
    <cellStyle name="Comma 7 11 2 6" xfId="3558" xr:uid="{929B2C2B-A1CC-47CE-BED7-63F3C7001C21}"/>
    <cellStyle name="Comma 7 11 3" xfId="3803" xr:uid="{28DE7E25-3FF3-4C3D-9936-F16A989740DA}"/>
    <cellStyle name="Comma 7 11 3 2" xfId="6050" xr:uid="{17C387A1-4F69-45A4-BAFC-6FDFDA8DC325}"/>
    <cellStyle name="Comma 7 11 3 2 2" xfId="11346" xr:uid="{C2B6508C-5D88-48BF-84A8-5EFB635644F6}"/>
    <cellStyle name="Comma 7 11 3 3" xfId="9425" xr:uid="{8D408F2F-49EC-4591-B968-87DCBC0300F8}"/>
    <cellStyle name="Comma 7 11 4" xfId="5705" xr:uid="{1D14CD29-5CF1-4E65-99E2-1D0FAEADBE14}"/>
    <cellStyle name="Comma 7 11 4 2" xfId="11008" xr:uid="{138E7CD4-8EE5-43C7-9524-F148B388B13B}"/>
    <cellStyle name="Comma 7 11 5" xfId="8911" xr:uid="{32E7EF7F-F2BC-4618-8F8F-C6E4702CB7B4}"/>
    <cellStyle name="Comma 7 11 6" xfId="13389" xr:uid="{7E644A32-62A5-4D21-A759-AF4BDB7C9997}"/>
    <cellStyle name="Comma 7 11 7" xfId="3261" xr:uid="{27FBD989-FACC-4652-A7F4-FCA2C4D6D559}"/>
    <cellStyle name="Comma 7 11 7 2" xfId="15771" xr:uid="{A8924F67-B7DF-459F-836C-171666267722}"/>
    <cellStyle name="Comma 7 12" xfId="1265" xr:uid="{00000000-0005-0000-0000-0000F0040000}"/>
    <cellStyle name="Comma 7 12 2" xfId="3937" xr:uid="{1BBC1969-D40D-435D-82E6-DE08E67F9F0E}"/>
    <cellStyle name="Comma 7 12 2 2" xfId="6321" xr:uid="{B628C63A-10C7-47BE-BEB4-C208A275AEBE}"/>
    <cellStyle name="Comma 7 12 2 2 2" xfId="11616" xr:uid="{8C9B9A45-7C4F-4A52-A905-CF4EB153BDD8}"/>
    <cellStyle name="Comma 7 12 2 3" xfId="5996" xr:uid="{77E08428-6DFD-45CC-AA86-826EB8199618}"/>
    <cellStyle name="Comma 7 12 2 3 2" xfId="11292" xr:uid="{84AF2E1D-48CA-4110-B900-D90CC3FD0FC4}"/>
    <cellStyle name="Comma 7 12 2 4" xfId="9551" xr:uid="{4CCF05A0-61F8-4EC3-AD9C-17D0DEE32CE9}"/>
    <cellStyle name="Comma 7 12 2 5" xfId="14126" xr:uid="{F0E035FD-B1BC-44ED-94E2-482149187F0A}"/>
    <cellStyle name="Comma 7 12 3" xfId="6201" xr:uid="{1BD70116-359B-456A-A758-92F10F38D876}"/>
    <cellStyle name="Comma 7 12 3 2" xfId="11496" xr:uid="{C09C6002-5891-4B45-BBFE-AF7D253880A9}"/>
    <cellStyle name="Comma 7 12 4" xfId="5876" xr:uid="{2151899A-751A-41B2-B85A-DCA939A2343D}"/>
    <cellStyle name="Comma 7 12 4 2" xfId="11172" xr:uid="{1AC67152-8152-4BF8-B662-3FB806E199BF}"/>
    <cellStyle name="Comma 7 12 5" xfId="9003" xr:uid="{416C0C5C-A88C-43E5-B65B-A04FDF362FBE}"/>
    <cellStyle name="Comma 7 12 6" xfId="14102" xr:uid="{FD839547-566D-4781-B209-BA39F4FFAB83}"/>
    <cellStyle name="Comma 7 12 7" xfId="3353" xr:uid="{E3BBC83C-618D-4FFF-8A45-72EB74745EFF}"/>
    <cellStyle name="Comma 7 12 7 2" xfId="15688" xr:uid="{0C9267D2-8ECB-4961-BA45-A4075306399C}"/>
    <cellStyle name="Comma 7 13" xfId="1266" xr:uid="{00000000-0005-0000-0000-0000F1040000}"/>
    <cellStyle name="Comma 7 13 2" xfId="4107" xr:uid="{B2E9E6F6-9B4B-4471-A0F4-8D36AB9F9859}"/>
    <cellStyle name="Comma 7 13 2 2" xfId="9717" xr:uid="{7FBBDD45-7713-4ABA-9BA0-83A48E282BE5}"/>
    <cellStyle name="Comma 7 13 3" xfId="6016" xr:uid="{37B5BAF4-8D21-478D-A970-705503FD3FCC}"/>
    <cellStyle name="Comma 7 13 3 2" xfId="11312" xr:uid="{9DEB1891-9755-4C7D-AD6F-4FFB3701D70A}"/>
    <cellStyle name="Comma 7 13 4" xfId="9336" xr:uid="{D55C6A3F-B83B-4EFA-B33B-CC643B9012A3}"/>
    <cellStyle name="Comma 7 13 5" xfId="3690" xr:uid="{C0284488-A5E5-44A0-BB63-F71C100A2997}"/>
    <cellStyle name="Comma 7 13 5 2" xfId="15554" xr:uid="{941873FA-62A4-4982-A6B0-AAF4BFFD37F3}"/>
    <cellStyle name="Comma 7 14" xfId="1267" xr:uid="{00000000-0005-0000-0000-0000F2040000}"/>
    <cellStyle name="Comma 7 14 2" xfId="9382" xr:uid="{2FB0840F-29D2-4E01-8275-FF0BC6ACEF24}"/>
    <cellStyle name="Comma 7 14 3" xfId="3745" xr:uid="{DEDCC8B9-CDDC-4FA7-97B4-3BED149204C4}"/>
    <cellStyle name="Comma 7 15" xfId="5612" xr:uid="{37440047-9943-4559-8A0E-8B80167F171D}"/>
    <cellStyle name="Comma 7 15 2" xfId="10931" xr:uid="{C7645ECA-B7BC-4FAE-AA59-EE7024A99F77}"/>
    <cellStyle name="Comma 7 16" xfId="8503" xr:uid="{C0AA91D3-3DCC-41E0-A26E-F1A296D22814}"/>
    <cellStyle name="Comma 7 17" xfId="7304" xr:uid="{F8004F88-8D2E-4350-883A-957038319E56}"/>
    <cellStyle name="Comma 7 18" xfId="12560" xr:uid="{D2522755-142B-4020-AFFA-B705CE3978F9}"/>
    <cellStyle name="Comma 7 19" xfId="12655" xr:uid="{CF81F00D-A398-4B97-BB58-334264719CB0}"/>
    <cellStyle name="Comma 7 2" xfId="1268" xr:uid="{00000000-0005-0000-0000-0000F3040000}"/>
    <cellStyle name="Comma 7 2 10" xfId="3813" xr:uid="{740BCA0B-6E66-43E0-9759-EB1485182509}"/>
    <cellStyle name="Comma 7 2 10 2" xfId="9435" xr:uid="{A938B924-6547-4F55-812F-82148256CEF0}"/>
    <cellStyle name="Comma 7 2 10 3" xfId="14130" xr:uid="{B21F5A7C-58CD-4B7F-A63E-BE61F2EAEF38}"/>
    <cellStyle name="Comma 7 2 11" xfId="5615" xr:uid="{C3E33DB7-CAE8-421B-A463-9D5314DA44E1}"/>
    <cellStyle name="Comma 7 2 11 2" xfId="10934" xr:uid="{D9893BD9-984B-4C04-B0C9-FD46997A4FE3}"/>
    <cellStyle name="Comma 7 2 12" xfId="6358" xr:uid="{730BE55C-4F91-40F2-9647-A7F7C6363755}"/>
    <cellStyle name="Comma 7 2 12 2" xfId="11647" xr:uid="{8E4E848C-E58F-4DD8-9314-6F9591CEA026}"/>
    <cellStyle name="Comma 7 2 13" xfId="8441" xr:uid="{4203286D-219E-499D-88FC-55E9830AF173}"/>
    <cellStyle name="Comma 7 2 14" xfId="7359" xr:uid="{EF027814-897E-48D0-BF03-34456675134C}"/>
    <cellStyle name="Comma 7 2 15" xfId="12660" xr:uid="{5542ADC2-159C-4F23-A477-855FD07B4A1E}"/>
    <cellStyle name="Comma 7 2 16" xfId="2392" xr:uid="{F1A4FE11-B8CE-4167-B81E-B5F774B732CE}"/>
    <cellStyle name="Comma 7 2 16 2" xfId="15758" xr:uid="{79ABA057-3D49-4A51-A791-42FAF2589DE0}"/>
    <cellStyle name="Comma 7 2 2" xfId="1269" xr:uid="{00000000-0005-0000-0000-0000F4040000}"/>
    <cellStyle name="Comma 7 2 2 10" xfId="12733" xr:uid="{6E79C9D0-B1E8-4DE6-97E1-1C15302F9830}"/>
    <cellStyle name="Comma 7 2 2 11" xfId="2642" xr:uid="{5D6BAE50-6D1A-42AA-A8A4-F065225383C5}"/>
    <cellStyle name="Comma 7 2 2 11 2" xfId="15619" xr:uid="{8E5F073E-F93F-45E9-8A73-F0F649771672}"/>
    <cellStyle name="Comma 7 2 2 2" xfId="1270" xr:uid="{00000000-0005-0000-0000-0000F5040000}"/>
    <cellStyle name="Comma 7 2 2 2 10" xfId="2725" xr:uid="{4AE7EE23-7CB3-44C5-A196-CE232768AF2F}"/>
    <cellStyle name="Comma 7 2 2 2 2" xfId="1271" xr:uid="{00000000-0005-0000-0000-0000F6040000}"/>
    <cellStyle name="Comma 7 2 2 2 2 10" xfId="2885" xr:uid="{04842C51-EEDC-443E-B4F9-E71718F7C2C7}"/>
    <cellStyle name="Comma 7 2 2 2 2 2" xfId="1272" xr:uid="{00000000-0005-0000-0000-0000F7040000}"/>
    <cellStyle name="Comma 7 2 2 2 2 2 10" xfId="7328" xr:uid="{CB842C0E-DE42-42A3-9C3A-D761A01F46A0}"/>
    <cellStyle name="Comma 7 2 2 2 2 2 11" xfId="12688" xr:uid="{C0F9FD01-C5AB-4923-86E1-C7B57B7DC83E}"/>
    <cellStyle name="Comma 7 2 2 2 2 2 12" xfId="2521" xr:uid="{3B776081-0FB5-477A-8664-95F2736D2F46}"/>
    <cellStyle name="Comma 7 2 2 2 2 2 2" xfId="1273" xr:uid="{00000000-0005-0000-0000-0000F8040000}"/>
    <cellStyle name="Comma 7 2 2 2 2 2 2 10" xfId="2679" xr:uid="{2ADC7F6F-4884-49B5-AF0D-4B32203B3774}"/>
    <cellStyle name="Comma 7 2 2 2 2 2 2 2" xfId="1274" xr:uid="{00000000-0005-0000-0000-0000F9040000}"/>
    <cellStyle name="Comma 7 2 2 2 2 2 2 2 2" xfId="1275" xr:uid="{00000000-0005-0000-0000-0000FA040000}"/>
    <cellStyle name="Comma 7 2 2 2 2 2 2 2 2 2" xfId="5335" xr:uid="{00A2A6D5-2C18-48C6-B012-2B6B63922D42}"/>
    <cellStyle name="Comma 7 2 2 2 2 2 2 2 2 2 2" xfId="10727" xr:uid="{7D2B833B-61C9-4FEB-974D-F94B11BB5487}"/>
    <cellStyle name="Comma 7 2 2 2 2 2 2 2 2 2 2 2" xfId="15440" xr:uid="{DD4AD2E4-A1B6-49CD-82DB-7978FA15FA1A}"/>
    <cellStyle name="Comma 7 2 2 2 2 2 2 2 2 2 3" xfId="13993" xr:uid="{03815204-44E5-47F3-9216-1664BA3A82BA}"/>
    <cellStyle name="Comma 7 2 2 2 2 2 2 2 2 3" xfId="4648" xr:uid="{57612738-0B25-48ED-9F54-39E6F7B63F32}"/>
    <cellStyle name="Comma 7 2 2 2 2 2 2 2 2 3 2" xfId="10206" xr:uid="{EDEEC753-8E1A-43A6-8B72-FFD247FA7506}"/>
    <cellStyle name="Comma 7 2 2 2 2 2 2 2 2 3 3" xfId="14726" xr:uid="{E8956B0D-B440-4D0D-B9C2-8BDDF79BCF54}"/>
    <cellStyle name="Comma 7 2 2 2 2 2 2 2 2 4" xfId="6854" xr:uid="{8A2AF9F7-31FC-460B-8DEC-D08CD8AF6CC2}"/>
    <cellStyle name="Comma 7 2 2 2 2 2 2 2 2 4 2" xfId="12142" xr:uid="{427FE88F-0301-4080-BF0E-502BAE90DF3B}"/>
    <cellStyle name="Comma 7 2 2 2 2 2 2 2 2 5" xfId="8842" xr:uid="{45D86FA4-8A68-434D-82DF-68471993850D}"/>
    <cellStyle name="Comma 7 2 2 2 2 2 2 2 2 6" xfId="7915" xr:uid="{295C9DCD-B1A1-4D8E-A439-49E645539CB6}"/>
    <cellStyle name="Comma 7 2 2 2 2 2 2 2 2 7" xfId="13279" xr:uid="{1EABB96A-B42E-4BC6-BE0F-1AD9ADEE3116}"/>
    <cellStyle name="Comma 7 2 2 2 2 2 2 2 2 8" xfId="3181" xr:uid="{E2316534-26AB-4EC3-B3F9-27051FADD90B}"/>
    <cellStyle name="Comma 7 2 2 2 2 2 2 2 3" xfId="4998" xr:uid="{5C9AE8EC-8ACF-44B6-A511-56B3A24F5E71}"/>
    <cellStyle name="Comma 7 2 2 2 2 2 2 2 3 2" xfId="7185" xr:uid="{1B688933-D6EF-4C35-B3E6-F8D44931E119}"/>
    <cellStyle name="Comma 7 2 2 2 2 2 2 2 3 2 2" xfId="12471" xr:uid="{BD2787EE-2345-49CE-A573-896394ABDCC0}"/>
    <cellStyle name="Comma 7 2 2 2 2 2 2 2 3 2 3" xfId="15098" xr:uid="{C8BAEC9B-CB4E-43BD-92C5-14337343D8EF}"/>
    <cellStyle name="Comma 7 2 2 2 2 2 2 2 3 3" xfId="8328" xr:uid="{BDDFE66B-1C9A-4B54-A3EC-4798C25575DA}"/>
    <cellStyle name="Comma 7 2 2 2 2 2 2 2 3 4" xfId="13651" xr:uid="{11E76986-7114-4A85-99AC-81AA84EC88F2}"/>
    <cellStyle name="Comma 7 2 2 2 2 2 2 2 4" xfId="4327" xr:uid="{2AF3B42A-DB0F-42A2-8343-9B440C976D2F}"/>
    <cellStyle name="Comma 7 2 2 2 2 2 2 2 4 2" xfId="9917" xr:uid="{CD80AFE8-F454-4AFD-8CEF-E69E1A9C18F8}"/>
    <cellStyle name="Comma 7 2 2 2 2 2 2 2 4 3" xfId="14386" xr:uid="{07467E71-646C-4F8E-8933-05D2F560D9A0}"/>
    <cellStyle name="Comma 7 2 2 2 2 2 2 2 5" xfId="6538" xr:uid="{D8BE9D20-3949-449C-A1EC-E65D4B1F97AB}"/>
    <cellStyle name="Comma 7 2 2 2 2 2 2 2 5 2" xfId="11826" xr:uid="{C20D5F96-D450-472C-B763-5238D4C54FCB}"/>
    <cellStyle name="Comma 7 2 2 2 2 2 2 2 6" xfId="7568" xr:uid="{E41A6FCD-5BC3-4B7F-9140-D01FCAC74B48}"/>
    <cellStyle name="Comma 7 2 2 2 2 2 2 2 7" xfId="12932" xr:uid="{BEBF24F9-69D2-4D53-B412-05238C1FE796}"/>
    <cellStyle name="Comma 7 2 2 2 2 2 2 2 8" xfId="2839" xr:uid="{19C227C6-C32C-4E0D-BD16-0FE9C99EE1AC}"/>
    <cellStyle name="Comma 7 2 2 2 2 2 2 3" xfId="1276" xr:uid="{00000000-0005-0000-0000-0000FB040000}"/>
    <cellStyle name="Comma 7 2 2 2 2 2 2 3 2" xfId="5175" xr:uid="{FD9AD741-A5F8-4CCA-8596-41D9A25E3162}"/>
    <cellStyle name="Comma 7 2 2 2 2 2 2 3 2 2" xfId="10567" xr:uid="{B1DC5202-CCCA-43E0-B19D-B83B2CD09131}"/>
    <cellStyle name="Comma 7 2 2 2 2 2 2 3 2 2 2" xfId="15280" xr:uid="{4269BFD5-0D6A-41AA-AEB2-74902EA941E4}"/>
    <cellStyle name="Comma 7 2 2 2 2 2 2 3 2 3" xfId="13833" xr:uid="{6FC53D80-7308-4990-B859-B27F4E24CAA5}"/>
    <cellStyle name="Comma 7 2 2 2 2 2 2 3 3" xfId="4507" xr:uid="{0E29285F-792A-45D3-9F5B-B89134CA1F00}"/>
    <cellStyle name="Comma 7 2 2 2 2 2 2 3 3 2" xfId="10066" xr:uid="{30A8465D-695B-4C8C-A7EE-F9B97C878221}"/>
    <cellStyle name="Comma 7 2 2 2 2 2 2 3 3 3" xfId="14566" xr:uid="{809EA400-54D0-4969-9866-9C6AB2CE5787}"/>
    <cellStyle name="Comma 7 2 2 2 2 2 2 3 4" xfId="6701" xr:uid="{E5B8BB75-FA2B-4938-9001-4849F1800C19}"/>
    <cellStyle name="Comma 7 2 2 2 2 2 2 3 4 2" xfId="11989" xr:uid="{C44FDC15-6FA3-43B7-9B60-BD7E6968C077}"/>
    <cellStyle name="Comma 7 2 2 2 2 2 2 3 5" xfId="8724" xr:uid="{F0EF8054-C8FD-4F04-8EF1-D7C7ACE1AB1E}"/>
    <cellStyle name="Comma 7 2 2 2 2 2 2 3 6" xfId="7755" xr:uid="{A12CCFC3-9527-419E-9623-0641B92844E0}"/>
    <cellStyle name="Comma 7 2 2 2 2 2 2 3 7" xfId="13119" xr:uid="{064DA68B-4B49-4C32-8777-3C5457EB6671}"/>
    <cellStyle name="Comma 7 2 2 2 2 2 2 3 8" xfId="3031" xr:uid="{024DAAAC-CB05-4824-AF73-4DD49BF0E629}"/>
    <cellStyle name="Comma 7 2 2 2 2 2 2 4" xfId="1277" xr:uid="{00000000-0005-0000-0000-0000FC040000}"/>
    <cellStyle name="Comma 7 2 2 2 2 2 2 4 2" xfId="4844" xr:uid="{DA7C1F7D-DA73-4D9C-B6BC-DF4C3A6D44D4}"/>
    <cellStyle name="Comma 7 2 2 2 2 2 2 4 2 2" xfId="10392" xr:uid="{68C2A0A3-6D3E-4EE2-842D-86B26D2D9B90}"/>
    <cellStyle name="Comma 7 2 2 2 2 2 2 4 2 3" xfId="14938" xr:uid="{6FD44F3E-E469-4D77-960D-218DD4A2DE02}"/>
    <cellStyle name="Comma 7 2 2 2 2 2 2 4 3" xfId="7026" xr:uid="{6DB46A7B-D3D1-4531-9C03-16678506DD34}"/>
    <cellStyle name="Comma 7 2 2 2 2 2 2 4 3 2" xfId="12312" xr:uid="{D35FE6C8-AAAE-4F82-8379-270146819FCE}"/>
    <cellStyle name="Comma 7 2 2 2 2 2 2 4 4" xfId="8163" xr:uid="{E7FCFE7C-FEE8-4E57-B5B0-A511C1676880}"/>
    <cellStyle name="Comma 7 2 2 2 2 2 2 4 5" xfId="13491" xr:uid="{6A374F44-41B8-4E70-AAD5-804177A6F4F6}"/>
    <cellStyle name="Comma 7 2 2 2 2 2 2 4 6" xfId="3122" xr:uid="{AD5BE5BC-3AB2-4BC8-9850-468A8B02A872}"/>
    <cellStyle name="Comma 7 2 2 2 2 2 2 5" xfId="1278" xr:uid="{00000000-0005-0000-0000-0000FD040000}"/>
    <cellStyle name="Comma 7 2 2 2 2 2 2 5 2" xfId="8956" xr:uid="{8C2938F1-020A-47DF-992F-0715D2CEBCC6}"/>
    <cellStyle name="Comma 7 2 2 2 2 2 2 5 3" xfId="14227" xr:uid="{700F0C9E-9A35-49CC-A754-FB8F939B101E}"/>
    <cellStyle name="Comma 7 2 2 2 2 2 2 5 4" xfId="3306" xr:uid="{652F1377-A30D-4086-BB6F-6D8681555A87}"/>
    <cellStyle name="Comma 7 2 2 2 2 2 2 6" xfId="4224" xr:uid="{CD3DE598-D044-4F62-84B7-30324B20BDF0}"/>
    <cellStyle name="Comma 7 2 2 2 2 2 2 6 2" xfId="9817" xr:uid="{AB98022D-5213-4316-8EBA-CC341089DE99}"/>
    <cellStyle name="Comma 7 2 2 2 2 2 2 7" xfId="6403" xr:uid="{2F9669FA-83AA-4758-AF51-D123F4307CA7}"/>
    <cellStyle name="Comma 7 2 2 2 2 2 2 7 2" xfId="11691" xr:uid="{A829C78E-517C-4F52-B8D9-73E12359B163}"/>
    <cellStyle name="Comma 7 2 2 2 2 2 2 8" xfId="7408" xr:uid="{2DB19296-A957-4B33-AD37-BD0C1ABFE1A7}"/>
    <cellStyle name="Comma 7 2 2 2 2 2 2 9" xfId="12772" xr:uid="{C2696638-5447-4F47-8D76-A8D51864A8FA}"/>
    <cellStyle name="Comma 7 2 2 2 2 2 3" xfId="1279" xr:uid="{00000000-0005-0000-0000-0000FE040000}"/>
    <cellStyle name="Comma 7 2 2 2 2 2 3 2" xfId="1280" xr:uid="{00000000-0005-0000-0000-0000FF040000}"/>
    <cellStyle name="Comma 7 2 2 2 2 2 3 2 2" xfId="5254" xr:uid="{18433551-2725-48EF-AE9E-88C4A8C30B98}"/>
    <cellStyle name="Comma 7 2 2 2 2 2 3 2 2 2" xfId="10646" xr:uid="{1815EA44-9A80-496B-A9F2-1B0F3084C09F}"/>
    <cellStyle name="Comma 7 2 2 2 2 2 3 2 2 2 2" xfId="15359" xr:uid="{FFFF0D19-D43C-488F-97CD-DC3425B6DAB9}"/>
    <cellStyle name="Comma 7 2 2 2 2 2 3 2 2 3" xfId="13912" xr:uid="{4199DCA4-9C94-4DC9-BA74-953018AAED2E}"/>
    <cellStyle name="Comma 7 2 2 2 2 2 3 2 3" xfId="4576" xr:uid="{FE86E12F-3913-4244-8178-0C7EE55D8085}"/>
    <cellStyle name="Comma 7 2 2 2 2 2 3 2 3 2" xfId="10134" xr:uid="{54C7FBCD-4A1F-44B9-A123-72757C24D01B}"/>
    <cellStyle name="Comma 7 2 2 2 2 2 3 2 3 3" xfId="14645" xr:uid="{533E8089-5F9F-42A6-8EB2-343E7E98C308}"/>
    <cellStyle name="Comma 7 2 2 2 2 2 3 2 4" xfId="6776" xr:uid="{544ED122-D45D-4B0C-BD20-C00B84C3D865}"/>
    <cellStyle name="Comma 7 2 2 2 2 2 3 2 4 2" xfId="12064" xr:uid="{BFC1FD5F-28DC-48DE-9054-B5ABE3A41947}"/>
    <cellStyle name="Comma 7 2 2 2 2 2 3 2 5" xfId="8815" xr:uid="{4F007A9D-F94F-4864-B017-CA58E1678600}"/>
    <cellStyle name="Comma 7 2 2 2 2 2 3 2 6" xfId="7834" xr:uid="{B675114F-A039-4935-9A1B-D58506066C35}"/>
    <cellStyle name="Comma 7 2 2 2 2 2 3 2 7" xfId="13198" xr:uid="{9198F5EE-DF5D-46C5-B987-D26B22A68D50}"/>
    <cellStyle name="Comma 7 2 2 2 2 2 3 2 8" xfId="3151" xr:uid="{91A37CC6-7132-4373-B43F-40654079BB99}"/>
    <cellStyle name="Comma 7 2 2 2 2 2 3 3" xfId="4920" xr:uid="{136E67E4-C63C-4947-98D3-2FA362A72E61}"/>
    <cellStyle name="Comma 7 2 2 2 2 2 3 3 2" xfId="7104" xr:uid="{2598182A-71DD-454F-AE32-063530DE3080}"/>
    <cellStyle name="Comma 7 2 2 2 2 2 3 3 2 2" xfId="12390" xr:uid="{7B679C1D-62C0-49B3-9A30-6DE0C292A660}"/>
    <cellStyle name="Comma 7 2 2 2 2 2 3 3 2 3" xfId="15017" xr:uid="{8640270E-4C0A-4B98-8737-585258456F51}"/>
    <cellStyle name="Comma 7 2 2 2 2 2 3 3 3" xfId="8247" xr:uid="{1A876DFA-231C-4666-82DD-A78EA277B01A}"/>
    <cellStyle name="Comma 7 2 2 2 2 2 3 3 4" xfId="13570" xr:uid="{3305998C-2BA3-41E6-BD20-3CAE064F415D}"/>
    <cellStyle name="Comma 7 2 2 2 2 2 3 4" xfId="4297" xr:uid="{16046D98-F1B0-407E-B660-802B23AF8C6A}"/>
    <cellStyle name="Comma 7 2 2 2 2 2 3 4 2" xfId="9889" xr:uid="{78E6ECFF-0545-4249-804A-90CDD5ADE90A}"/>
    <cellStyle name="Comma 7 2 2 2 2 2 3 4 3" xfId="14305" xr:uid="{BE1EFF59-64EC-4C28-ABD9-0F8D3D25CF3B}"/>
    <cellStyle name="Comma 7 2 2 2 2 2 3 5" xfId="6467" xr:uid="{E986E7FF-BFDC-41D0-80A5-C264CF67D7F0}"/>
    <cellStyle name="Comma 7 2 2 2 2 2 3 5 2" xfId="11755" xr:uid="{61CDEB41-4CAF-4127-BE36-2ACC2B21FA00}"/>
    <cellStyle name="Comma 7 2 2 2 2 2 3 6" xfId="7487" xr:uid="{675BDCCC-B1BF-4FCB-8C28-534FF2800497}"/>
    <cellStyle name="Comma 7 2 2 2 2 2 3 7" xfId="12851" xr:uid="{F1254993-CADD-4171-969A-9602363D17DF}"/>
    <cellStyle name="Comma 7 2 2 2 2 2 3 8" xfId="2758" xr:uid="{389DC734-C3FD-4802-A461-F66DCE920D42}"/>
    <cellStyle name="Comma 7 2 2 2 2 2 4" xfId="1281" xr:uid="{00000000-0005-0000-0000-000000050000}"/>
    <cellStyle name="Comma 7 2 2 2 2 2 4 2" xfId="5099" xr:uid="{6092E131-CB9A-473C-A515-4E4309784456}"/>
    <cellStyle name="Comma 7 2 2 2 2 2 4 2 2" xfId="10491" xr:uid="{3897C4F0-BB2C-49A1-A755-F12767BE9E57}"/>
    <cellStyle name="Comma 7 2 2 2 2 2 4 2 2 2" xfId="15204" xr:uid="{A5A2A638-B7D2-4A6F-87F3-C3B7B957F651}"/>
    <cellStyle name="Comma 7 2 2 2 2 2 4 2 3" xfId="13757" xr:uid="{499FB45C-9CD7-45E2-98AA-EAB29A6FC8A6}"/>
    <cellStyle name="Comma 7 2 2 2 2 2 4 3" xfId="4444" xr:uid="{16323F2B-CE7B-4E58-8B22-C0EFE7C2123B}"/>
    <cellStyle name="Comma 7 2 2 2 2 2 4 3 2" xfId="10008" xr:uid="{7EF0801A-6BEE-4943-9A8D-F2347AEFE2A1}"/>
    <cellStyle name="Comma 7 2 2 2 2 2 4 3 3" xfId="14490" xr:uid="{783AB5FB-D5C3-4F7C-B67A-B4F4432B522D}"/>
    <cellStyle name="Comma 7 2 2 2 2 2 4 4" xfId="6630" xr:uid="{B782C187-DBA2-406E-8589-73D937EF0119}"/>
    <cellStyle name="Comma 7 2 2 2 2 2 4 4 2" xfId="11918" xr:uid="{ED38C6B3-E76E-40B2-AD00-FF17E05DDF20}"/>
    <cellStyle name="Comma 7 2 2 2 2 2 4 5" xfId="8586" xr:uid="{47084E04-C330-476E-ACB4-B80477BE9F31}"/>
    <cellStyle name="Comma 7 2 2 2 2 2 4 6" xfId="7681" xr:uid="{19E573D2-AB8C-46A4-814D-03FE5E8840E1}"/>
    <cellStyle name="Comma 7 2 2 2 2 2 4 7" xfId="13043" xr:uid="{F7294E12-C8DB-4A47-A6ED-5F687BBEC24E}"/>
    <cellStyle name="Comma 7 2 2 2 2 2 4 8" xfId="2597" xr:uid="{B0D613D7-1D92-4889-92C6-FFE3AD3DD3A8}"/>
    <cellStyle name="Comma 7 2 2 2 2 2 5" xfId="1282" xr:uid="{00000000-0005-0000-0000-000001050000}"/>
    <cellStyle name="Comma 7 2 2 2 2 2 5 2" xfId="4768" xr:uid="{4FA940D8-41FE-4EDC-8827-A40427ED166B}"/>
    <cellStyle name="Comma 7 2 2 2 2 2 5 2 2" xfId="10323" xr:uid="{2C94AB68-4B94-46EF-A43D-C605F164C81D}"/>
    <cellStyle name="Comma 7 2 2 2 2 2 5 2 3" xfId="14861" xr:uid="{7148051B-82EB-40F7-A914-FE506E2939E7}"/>
    <cellStyle name="Comma 7 2 2 2 2 2 5 3" xfId="6953" xr:uid="{5FF971DD-DD67-4FA5-AEA3-C62B95AECFDE}"/>
    <cellStyle name="Comma 7 2 2 2 2 2 5 3 2" xfId="12239" xr:uid="{3690390C-5F25-4271-AFA8-C00917F48AAA}"/>
    <cellStyle name="Comma 7 2 2 2 2 2 5 4" xfId="8058" xr:uid="{873E7895-DC1A-42D6-BE6B-C986623854C6}"/>
    <cellStyle name="Comma 7 2 2 2 2 2 5 5" xfId="13414" xr:uid="{33F885C3-66A4-4E7A-93A5-CCD845ED23DC}"/>
    <cellStyle name="Comma 7 2 2 2 2 2 5 6" xfId="2977" xr:uid="{F8158C26-B5D2-452D-9513-E93F38FF9302}"/>
    <cellStyle name="Comma 7 2 2 2 2 2 6" xfId="1283" xr:uid="{00000000-0005-0000-0000-000002050000}"/>
    <cellStyle name="Comma 7 2 2 2 2 2 6 2" xfId="8774" xr:uid="{0EF05CC6-B1CA-4E97-AB99-1DFC2ADE1949}"/>
    <cellStyle name="Comma 7 2 2 2 2 2 6 3" xfId="14150" xr:uid="{5536B85C-53D7-4C10-9FFB-30F19A95157F}"/>
    <cellStyle name="Comma 7 2 2 2 2 2 6 4" xfId="3085" xr:uid="{964C0194-CB86-4D6F-B3A5-F7AC047C6E65}"/>
    <cellStyle name="Comma 7 2 2 2 2 2 7" xfId="1284" xr:uid="{00000000-0005-0000-0000-000003050000}"/>
    <cellStyle name="Comma 7 2 2 2 2 2 7 2" xfId="8919" xr:uid="{438CB9DB-9ABE-45B5-B675-966DE41432C1}"/>
    <cellStyle name="Comma 7 2 2 2 2 2 7 3" xfId="3269" xr:uid="{95C49658-9BDA-4D29-ACE2-8D4F25DC9495}"/>
    <cellStyle name="Comma 7 2 2 2 2 2 8" xfId="4123" xr:uid="{E82B85B1-6698-404D-928E-2815775ECD33}"/>
    <cellStyle name="Comma 7 2 2 2 2 2 8 2" xfId="9731" xr:uid="{09658A0F-E344-4ED1-AA15-2D0EA6D89A20}"/>
    <cellStyle name="Comma 7 2 2 2 2 2 9" xfId="5692" xr:uid="{74310FD7-2FAF-477F-B238-DCAB4429DB19}"/>
    <cellStyle name="Comma 7 2 2 2 2 2 9 2" xfId="10999" xr:uid="{A4C62F7F-4BC1-4E3A-BD95-DDEDF4BBEE1C}"/>
    <cellStyle name="Comma 7 2 2 2 2 3" xfId="4688" xr:uid="{C9AA3449-7141-42CE-AE0E-F04B3A9D3ADF}"/>
    <cellStyle name="Comma 7 2 2 2 2 3 2" xfId="5381" xr:uid="{8E98F254-9B55-49E0-8518-187EDD1AF7E3}"/>
    <cellStyle name="Comma 7 2 2 2 2 3 2 2" xfId="10773" xr:uid="{C263BB66-309E-4399-A6E8-05B193ED2793}"/>
    <cellStyle name="Comma 7 2 2 2 2 3 2 2 2" xfId="15486" xr:uid="{52CBA5A5-D5D6-47F1-B480-CA9A2F466C95}"/>
    <cellStyle name="Comma 7 2 2 2 2 3 2 3" xfId="14039" xr:uid="{94DCA1ED-F2D2-45E2-B5E7-8F777E055789}"/>
    <cellStyle name="Comma 7 2 2 2 2 3 3" xfId="6898" xr:uid="{E4278933-CE9A-4125-8F58-33756417C648}"/>
    <cellStyle name="Comma 7 2 2 2 2 3 3 2" xfId="12186" xr:uid="{368F13E5-3BC5-4AB1-AE90-5BEBCF9D053F}"/>
    <cellStyle name="Comma 7 2 2 2 2 3 3 3" xfId="14772" xr:uid="{8448C3DF-5468-4F31-ADBE-6CD31F54BC09}"/>
    <cellStyle name="Comma 7 2 2 2 2 3 4" xfId="10246" xr:uid="{1D36CC62-E11D-4F59-964A-E5B590B060A9}"/>
    <cellStyle name="Comma 7 2 2 2 2 3 5" xfId="7961" xr:uid="{339392F0-1264-4B47-8770-BF096AC137EE}"/>
    <cellStyle name="Comma 7 2 2 2 2 3 6" xfId="13325" xr:uid="{29813976-7068-4AFE-BF7B-2778B00ACCE5}"/>
    <cellStyle name="Comma 7 2 2 2 2 4" xfId="5043" xr:uid="{E72C5CB4-5183-41A5-A213-628A52BBCA22}"/>
    <cellStyle name="Comma 7 2 2 2 2 4 2" xfId="7231" xr:uid="{5A3C4B87-D7F0-4BE9-9F6B-DD81DB32CA81}"/>
    <cellStyle name="Comma 7 2 2 2 2 4 2 2" xfId="12517" xr:uid="{325A42C2-6382-421B-AE6B-5CD3EF7EADBB}"/>
    <cellStyle name="Comma 7 2 2 2 2 4 2 3" xfId="15144" xr:uid="{27FEB8A4-5211-43BA-B65B-C37BC64595CB}"/>
    <cellStyle name="Comma 7 2 2 2 2 4 3" xfId="8374" xr:uid="{2E50BA31-4A98-437F-A375-25BA94B5721F}"/>
    <cellStyle name="Comma 7 2 2 2 2 4 4" xfId="13697" xr:uid="{9D02DBDB-D22C-4284-BB26-3F3924787775}"/>
    <cellStyle name="Comma 7 2 2 2 2 5" xfId="4346" xr:uid="{251E1407-BC9B-4B16-83D7-A29A3B1BBF5D}"/>
    <cellStyle name="Comma 7 2 2 2 2 5 2" xfId="9936" xr:uid="{867E6F4A-295C-481F-B52C-415C160BFB64}"/>
    <cellStyle name="Comma 7 2 2 2 2 5 3" xfId="14432" xr:uid="{99D8B5CA-BB79-40A1-AE81-8E1B5298C7CD}"/>
    <cellStyle name="Comma 7 2 2 2 2 6" xfId="6335" xr:uid="{2A59B1F6-85B6-4C41-8C34-A730856F883A}"/>
    <cellStyle name="Comma 7 2 2 2 2 6 2" xfId="11630" xr:uid="{3F454A4E-CA12-44DD-B7E7-3BB50864EFC7}"/>
    <cellStyle name="Comma 7 2 2 2 2 7" xfId="6575" xr:uid="{874F541E-9615-42B8-B675-1FBB08C258AE}"/>
    <cellStyle name="Comma 7 2 2 2 2 7 2" xfId="11863" xr:uid="{74FCD9F8-0821-4130-BFA6-9E20A4424265}"/>
    <cellStyle name="Comma 7 2 2 2 2 8" xfId="7614" xr:uid="{F3D0F7DC-B96E-4E5D-91E9-A98BAC453882}"/>
    <cellStyle name="Comma 7 2 2 2 2 9" xfId="12978" xr:uid="{7D7375E8-47B2-418C-80A2-5D25E362B5F9}"/>
    <cellStyle name="Comma 7 2 2 2 3" xfId="1285" xr:uid="{00000000-0005-0000-0000-000004050000}"/>
    <cellStyle name="Comma 7 2 2 2 3 2" xfId="5221" xr:uid="{4C6C62D3-BE10-47EC-87B4-6363FA1891A9}"/>
    <cellStyle name="Comma 7 2 2 2 3 2 2" xfId="10613" xr:uid="{9B7499D6-DF1C-4FB2-99E5-8AC3A5FCFB5A}"/>
    <cellStyle name="Comma 7 2 2 2 3 2 2 2" xfId="15326" xr:uid="{1FE08F7F-A3D8-461B-956F-1402A557BA98}"/>
    <cellStyle name="Comma 7 2 2 2 3 2 3" xfId="13879" xr:uid="{B2BF0429-CBD9-499E-AFB0-181F8C107091}"/>
    <cellStyle name="Comma 7 2 2 2 3 3" xfId="4545" xr:uid="{82BC9CD8-4399-4695-9BB5-4A00910F665B}"/>
    <cellStyle name="Comma 7 2 2 2 3 3 2" xfId="10104" xr:uid="{4BBD0DE7-6A81-41CC-A8E8-77318E8C64C0}"/>
    <cellStyle name="Comma 7 2 2 2 3 3 3" xfId="14612" xr:uid="{E07E5BB5-C29D-49ED-AE4B-358C63DB5323}"/>
    <cellStyle name="Comma 7 2 2 2 3 4" xfId="6745" xr:uid="{4A56C28C-ED9E-4946-80CE-B74E34BE6D95}"/>
    <cellStyle name="Comma 7 2 2 2 3 4 2" xfId="12033" xr:uid="{0A051EF2-2809-4A79-BBEA-333C5CB551D4}"/>
    <cellStyle name="Comma 7 2 2 2 3 5" xfId="8652" xr:uid="{38681170-B996-426E-BAEB-38556633E515}"/>
    <cellStyle name="Comma 7 2 2 2 3 6" xfId="7801" xr:uid="{A95B565C-BCEA-4367-A42A-CAF6E0C3A2BC}"/>
    <cellStyle name="Comma 7 2 2 2 3 7" xfId="13165" xr:uid="{497E9C3D-95F2-4035-9C64-48ADEDFAE283}"/>
    <cellStyle name="Comma 7 2 2 2 3 8" xfId="2928" xr:uid="{AA843935-CE93-4FDA-B218-FA66C13B922E}"/>
    <cellStyle name="Comma 7 2 2 2 4" xfId="4890" xr:uid="{8A71F03A-284F-4B42-8300-13807C095A0C}"/>
    <cellStyle name="Comma 7 2 2 2 4 2" xfId="7072" xr:uid="{0742F4DE-948E-42C2-9880-D152BD410554}"/>
    <cellStyle name="Comma 7 2 2 2 4 2 2" xfId="12358" xr:uid="{03631C40-7FEA-49C8-9167-9DC5301C6A14}"/>
    <cellStyle name="Comma 7 2 2 2 4 2 3" xfId="14984" xr:uid="{F5844713-C316-4F52-939D-AAB2AF9C91D1}"/>
    <cellStyle name="Comma 7 2 2 2 4 3" xfId="8214" xr:uid="{9B5D27EE-33A4-421D-A7A9-B29546F8C109}"/>
    <cellStyle name="Comma 7 2 2 2 4 4" xfId="13537" xr:uid="{C5C08A3F-79E6-4A51-9398-46817A879D4D}"/>
    <cellStyle name="Comma 7 2 2 2 5" xfId="4270" xr:uid="{5FC3A397-A4A7-4326-AF39-0DADB2ED229E}"/>
    <cellStyle name="Comma 7 2 2 2 5 2" xfId="9863" xr:uid="{4CF88764-2A17-40EC-98F6-CE412E727575}"/>
    <cellStyle name="Comma 7 2 2 2 5 3" xfId="14273" xr:uid="{98F6BD46-C828-4FF5-B03C-675D61C9850E}"/>
    <cellStyle name="Comma 7 2 2 2 6" xfId="6010" xr:uid="{0443E015-F26E-49A0-8635-D3BF8BFA6AA9}"/>
    <cellStyle name="Comma 7 2 2 2 6 2" xfId="11306" xr:uid="{FD1781BE-8746-4332-8045-7ECD490C9EF9}"/>
    <cellStyle name="Comma 7 2 2 2 7" xfId="6438" xr:uid="{A5B9C773-1EB1-4E2D-946A-62A21543C142}"/>
    <cellStyle name="Comma 7 2 2 2 7 2" xfId="11726" xr:uid="{61C14C03-E57F-490D-9A1A-34BFCEDF4CAE}"/>
    <cellStyle name="Comma 7 2 2 2 8" xfId="7454" xr:uid="{41A5ECFB-1E7B-4112-A19D-E83EB673A0CD}"/>
    <cellStyle name="Comma 7 2 2 2 9" xfId="12818" xr:uid="{4693E0E1-7397-4588-B322-C552E6DA6A0D}"/>
    <cellStyle name="Comma 7 2 2 3" xfId="1286" xr:uid="{00000000-0005-0000-0000-000005050000}"/>
    <cellStyle name="Comma 7 2 2 3 2" xfId="4616" xr:uid="{AF585585-FA87-4FFD-A1F8-C30960319801}"/>
    <cellStyle name="Comma 7 2 2 3 2 2" xfId="5300" xr:uid="{D1DC6BA1-0773-49A0-A528-6B171789B71C}"/>
    <cellStyle name="Comma 7 2 2 3 2 2 2" xfId="10692" xr:uid="{2163A92C-F4C1-402F-95E6-C36AB0F89C2E}"/>
    <cellStyle name="Comma 7 2 2 3 2 2 2 2" xfId="15405" xr:uid="{55989676-3E66-4567-BF5A-1B0F8F13CDBC}"/>
    <cellStyle name="Comma 7 2 2 3 2 2 3" xfId="13958" xr:uid="{F986D254-1656-46C8-8E11-7CC0EB556B52}"/>
    <cellStyle name="Comma 7 2 2 3 2 3" xfId="6821" xr:uid="{40BC13CA-8ADD-48F5-A6A3-7C07B04B8D3A}"/>
    <cellStyle name="Comma 7 2 2 3 2 3 2" xfId="12109" xr:uid="{AC7B6814-EF84-4AF4-B2C9-C95880F0A074}"/>
    <cellStyle name="Comma 7 2 2 3 2 3 3" xfId="14691" xr:uid="{E8DBAED9-41C9-4D28-9BC8-FFF4621304A8}"/>
    <cellStyle name="Comma 7 2 2 3 2 4" xfId="10174" xr:uid="{06583567-1060-45BD-845D-0E8F79CAD2F2}"/>
    <cellStyle name="Comma 7 2 2 3 2 5" xfId="7880" xr:uid="{45E8112E-8528-4874-A3D5-0FF80F000F7E}"/>
    <cellStyle name="Comma 7 2 2 3 2 6" xfId="13244" xr:uid="{C7C30E04-93A1-45D2-9D9D-6D98C31CCDB8}"/>
    <cellStyle name="Comma 7 2 2 3 3" xfId="4963" xr:uid="{9CA9DC60-10B8-4D91-9A4E-E5BE19348473}"/>
    <cellStyle name="Comma 7 2 2 3 3 2" xfId="7150" xr:uid="{135CD276-C010-48DC-8948-3E3B46CF0E4F}"/>
    <cellStyle name="Comma 7 2 2 3 3 2 2" xfId="12436" xr:uid="{87D1918D-BA55-49CF-8620-786DF11EFEF3}"/>
    <cellStyle name="Comma 7 2 2 3 3 2 3" xfId="15063" xr:uid="{EC2D98A8-ECAF-413E-AD9F-D43BDBF8A535}"/>
    <cellStyle name="Comma 7 2 2 3 3 3" xfId="8293" xr:uid="{3487CC54-FAA7-4122-A1B7-0767B5E52252}"/>
    <cellStyle name="Comma 7 2 2 3 3 4" xfId="13616" xr:uid="{838CF108-558D-41BC-8F09-5DD36084C869}"/>
    <cellStyle name="Comma 7 2 2 3 4" xfId="4187" xr:uid="{9CE62D10-4234-4AC6-A3DE-862FBBA6B1D0}"/>
    <cellStyle name="Comma 7 2 2 3 4 2" xfId="9781" xr:uid="{AA043BE0-B327-4EFB-8FDF-081119780243}"/>
    <cellStyle name="Comma 7 2 2 3 4 3" xfId="14351" xr:uid="{E3709376-7F34-47E8-9C5C-B6327772A243}"/>
    <cellStyle name="Comma 7 2 2 3 5" xfId="6059" xr:uid="{E3C7AD97-DB73-4F37-8939-78886F538C4C}"/>
    <cellStyle name="Comma 7 2 2 3 5 2" xfId="11355" xr:uid="{8DF39F6E-207B-47BF-AD48-7FA4309A052D}"/>
    <cellStyle name="Comma 7 2 2 3 6" xfId="6506" xr:uid="{86852776-16E2-4CCE-BECE-F2E79E25FA00}"/>
    <cellStyle name="Comma 7 2 2 3 6 2" xfId="11794" xr:uid="{1F81BE68-AB80-40A1-AE4C-FCA472BEB5AB}"/>
    <cellStyle name="Comma 7 2 2 3 7" xfId="7533" xr:uid="{49CE9A97-BFDC-45E2-9703-0BEED91E7BCD}"/>
    <cellStyle name="Comma 7 2 2 3 8" xfId="12897" xr:uid="{5AD7E249-416B-4395-993C-3312E6E2DBD5}"/>
    <cellStyle name="Comma 7 2 2 3 9" xfId="2804" xr:uid="{420E19A9-093A-4569-B1E5-43D20F0C965E}"/>
    <cellStyle name="Comma 7 2 2 4" xfId="1287" xr:uid="{00000000-0005-0000-0000-000006050000}"/>
    <cellStyle name="Comma 7 2 2 4 2" xfId="5140" xr:uid="{F49A9155-C4A9-479E-9D9C-636CEBB2EB51}"/>
    <cellStyle name="Comma 7 2 2 4 2 2" xfId="10532" xr:uid="{3A1F218A-0411-4696-855F-A63672807B7C}"/>
    <cellStyle name="Comma 7 2 2 4 2 2 2" xfId="15245" xr:uid="{35BC7A43-8832-4ACB-9D44-4CC21E7E9A7F}"/>
    <cellStyle name="Comma 7 2 2 4 2 3" xfId="13798" xr:uid="{E3EF58BF-973D-4336-8D08-5C7F9441BC71}"/>
    <cellStyle name="Comma 7 2 2 4 3" xfId="4478" xr:uid="{9F92E731-99A9-4A94-8B57-F5C853CDF457}"/>
    <cellStyle name="Comma 7 2 2 4 3 2" xfId="10038" xr:uid="{D9DBC8A0-F529-4FE3-AF40-62AF23D40C24}"/>
    <cellStyle name="Comma 7 2 2 4 3 3" xfId="14531" xr:uid="{7CD2C6E0-7F58-409E-B08B-2389D8074F90}"/>
    <cellStyle name="Comma 7 2 2 4 4" xfId="6668" xr:uid="{523ECB27-AC66-47A3-82B1-4F8973FE9E20}"/>
    <cellStyle name="Comma 7 2 2 4 4 2" xfId="11956" xr:uid="{0EF63E51-04E6-46FB-B64F-7004A8546527}"/>
    <cellStyle name="Comma 7 2 2 4 5" xfId="8695" xr:uid="{AEDD5848-277F-44A2-A1DC-29AC20AED6F1}"/>
    <cellStyle name="Comma 7 2 2 4 6" xfId="7720" xr:uid="{FF6993FE-4C18-4171-8125-F43DE2FF0B5F}"/>
    <cellStyle name="Comma 7 2 2 4 7" xfId="13084" xr:uid="{F88C1E07-3EB4-48C8-97CA-827DCA725E10}"/>
    <cellStyle name="Comma 7 2 2 4 8" xfId="2982" xr:uid="{9047D558-B6D4-4B27-A49D-16B01C59AEAB}"/>
    <cellStyle name="Comma 7 2 2 5" xfId="1288" xr:uid="{00000000-0005-0000-0000-000007050000}"/>
    <cellStyle name="Comma 7 2 2 5 2" xfId="4809" xr:uid="{0ED94DBC-2B9B-4CB2-A7E5-7B9457FBC185}"/>
    <cellStyle name="Comma 7 2 2 5 2 2" xfId="10360" xr:uid="{2BD06CBB-3CB8-455D-BC80-D2780BE36007}"/>
    <cellStyle name="Comma 7 2 2 5 2 3" xfId="14903" xr:uid="{A2F3779A-D9B3-4FC2-84E7-07256D250AFE}"/>
    <cellStyle name="Comma 7 2 2 5 3" xfId="6992" xr:uid="{3056C182-47AD-4A0C-B14A-5F9C3E85AF2D}"/>
    <cellStyle name="Comma 7 2 2 5 3 2" xfId="12278" xr:uid="{172F9A7A-55CC-4CD3-AA69-01FCF4A79817}"/>
    <cellStyle name="Comma 7 2 2 5 4" xfId="9078" xr:uid="{1CA8BD7E-9F56-4DE8-A4C8-15F73B38C003}"/>
    <cellStyle name="Comma 7 2 2 5 5" xfId="8126" xr:uid="{7D8B8B57-2305-45C1-8994-35BE11D28E97}"/>
    <cellStyle name="Comma 7 2 2 5 6" xfId="13456" xr:uid="{8D6654B1-5DA1-473E-8C5B-7862C5F8CD06}"/>
    <cellStyle name="Comma 7 2 2 5 7" xfId="3432" xr:uid="{36D889BA-7094-4804-BD40-E73CED05C82D}"/>
    <cellStyle name="Comma 7 2 2 6" xfId="3972" xr:uid="{E4BCAC70-A693-4A51-B387-74EDFF46F7D8}"/>
    <cellStyle name="Comma 7 2 2 6 2" xfId="9584" xr:uid="{8E087C71-EEDE-4250-8B4B-CEF348261101}"/>
    <cellStyle name="Comma 7 2 2 6 3" xfId="14192" xr:uid="{75C95B30-6739-4B20-A3DE-86AE52E0DCB3}"/>
    <cellStyle name="Comma 7 2 2 7" xfId="5716" xr:uid="{A6A072B6-3096-4957-B390-2FF93FDA1C84}"/>
    <cellStyle name="Comma 7 2 2 7 2" xfId="11018" xr:uid="{0C745112-DFF2-4542-863B-2F61E7E205DE}"/>
    <cellStyle name="Comma 7 2 2 8" xfId="6369" xr:uid="{844487AA-71A4-4723-B208-A53A0FA70B4A}"/>
    <cellStyle name="Comma 7 2 2 8 2" xfId="11658" xr:uid="{144885FD-D709-4516-9775-B4931683FE41}"/>
    <cellStyle name="Comma 7 2 2 9" xfId="7371" xr:uid="{43578883-5900-42B0-B683-21C05574A92E}"/>
    <cellStyle name="Comma 7 2 3" xfId="1289" xr:uid="{00000000-0005-0000-0000-000008050000}"/>
    <cellStyle name="Comma 7 2 3 10" xfId="12745" xr:uid="{4A21302C-256C-4E4F-97A8-3C6D690C197F}"/>
    <cellStyle name="Comma 7 2 3 11" xfId="2654" xr:uid="{B08A60F8-3EE2-4706-A62A-9A361EEA3F9D}"/>
    <cellStyle name="Comma 7 2 3 2" xfId="1290" xr:uid="{00000000-0005-0000-0000-000009050000}"/>
    <cellStyle name="Comma 7 2 3 2 10" xfId="2737" xr:uid="{C1ADFB15-5B0B-4745-B21E-3DEDA5791340}"/>
    <cellStyle name="Comma 7 2 3 2 2" xfId="1291" xr:uid="{00000000-0005-0000-0000-00000A050000}"/>
    <cellStyle name="Comma 7 2 3 2 2 2" xfId="4700" xr:uid="{40D9C40F-1D69-4457-8ECF-F93FD27F6903}"/>
    <cellStyle name="Comma 7 2 3 2 2 2 2" xfId="5393" xr:uid="{92C009D6-2ED5-4949-A7B8-A3A34B2C0495}"/>
    <cellStyle name="Comma 7 2 3 2 2 2 2 2" xfId="10785" xr:uid="{1ACBCCA2-FE54-4852-A064-CD332075EDD6}"/>
    <cellStyle name="Comma 7 2 3 2 2 2 2 2 2" xfId="15498" xr:uid="{74122EE5-58D1-400B-9170-C180A8ACBBB5}"/>
    <cellStyle name="Comma 7 2 3 2 2 2 2 3" xfId="14051" xr:uid="{873D9DBF-4D83-47D2-9A83-E73DA1046C43}"/>
    <cellStyle name="Comma 7 2 3 2 2 2 3" xfId="6910" xr:uid="{9290E117-29C7-4C99-BFE8-7AA6167F31F7}"/>
    <cellStyle name="Comma 7 2 3 2 2 2 3 2" xfId="12198" xr:uid="{67C7FC9C-B66A-4C04-8CFF-2CFDA5F97B56}"/>
    <cellStyle name="Comma 7 2 3 2 2 2 3 3" xfId="14784" xr:uid="{898006F7-CC1D-4588-94EC-BB5A2D1E1AF8}"/>
    <cellStyle name="Comma 7 2 3 2 2 2 4" xfId="10258" xr:uid="{F143C213-595B-470E-94C5-09B47B332398}"/>
    <cellStyle name="Comma 7 2 3 2 2 2 5" xfId="7973" xr:uid="{FCB9CA24-9209-4890-BB7A-57DEFB11C6C2}"/>
    <cellStyle name="Comma 7 2 3 2 2 2 6" xfId="13337" xr:uid="{1E65A432-10DB-4C12-A692-DF12EC546F71}"/>
    <cellStyle name="Comma 7 2 3 2 2 3" xfId="5055" xr:uid="{99B82DB0-30F2-4561-B450-345FA6F0038D}"/>
    <cellStyle name="Comma 7 2 3 2 2 3 2" xfId="7243" xr:uid="{00DCCBF6-8916-4934-B4DA-69FCE200516F}"/>
    <cellStyle name="Comma 7 2 3 2 2 3 2 2" xfId="12529" xr:uid="{97E1C53E-1386-404F-B0A1-C80EFF51C48B}"/>
    <cellStyle name="Comma 7 2 3 2 2 3 2 3" xfId="15156" xr:uid="{64651879-BB2F-470C-9336-1A4D6D7284E8}"/>
    <cellStyle name="Comma 7 2 3 2 2 3 3" xfId="8386" xr:uid="{6ED7F4C4-949A-455F-9B83-068795F1E9D9}"/>
    <cellStyle name="Comma 7 2 3 2 2 3 4" xfId="13709" xr:uid="{F04CD691-370A-4A57-913A-256DF6C865AA}"/>
    <cellStyle name="Comma 7 2 3 2 2 4" xfId="4350" xr:uid="{27E96BEF-2543-4FFE-B021-0969F3763B34}"/>
    <cellStyle name="Comma 7 2 3 2 2 4 2" xfId="9940" xr:uid="{3D4B75E2-4859-46B8-B29D-084A25DA44A1}"/>
    <cellStyle name="Comma 7 2 3 2 2 4 3" xfId="14443" xr:uid="{472C49AC-9A0E-4B5A-BEF8-1D7DBA3EC03A}"/>
    <cellStyle name="Comma 7 2 3 2 2 5" xfId="6587" xr:uid="{067BDB17-D48A-46D3-8A21-4314CFCA8FC4}"/>
    <cellStyle name="Comma 7 2 3 2 2 5 2" xfId="11875" xr:uid="{F5FBE89F-4DEA-453B-9F69-DD9B376030B4}"/>
    <cellStyle name="Comma 7 2 3 2 2 6" xfId="7626" xr:uid="{94AE41E1-F8A3-4993-A6A1-A27B932B7AB9}"/>
    <cellStyle name="Comma 7 2 3 2 2 7" xfId="12990" xr:uid="{492A4FE8-9079-485D-8117-2185C626D933}"/>
    <cellStyle name="Comma 7 2 3 2 2 8" xfId="2897" xr:uid="{1D7C1DDF-082D-411D-98D8-A239FD4717D3}"/>
    <cellStyle name="Comma 7 2 3 2 3" xfId="1292" xr:uid="{00000000-0005-0000-0000-00000B050000}"/>
    <cellStyle name="Comma 7 2 3 2 3 2" xfId="5233" xr:uid="{0449CDA0-200A-4012-B03E-8D0CD8768DFB}"/>
    <cellStyle name="Comma 7 2 3 2 3 2 2" xfId="10625" xr:uid="{95527CEB-AD79-40FD-8EC9-09CD8FD8F1DF}"/>
    <cellStyle name="Comma 7 2 3 2 3 2 2 2" xfId="15338" xr:uid="{136AB914-A5AB-42C2-9478-75EF8C3DBBC5}"/>
    <cellStyle name="Comma 7 2 3 2 3 2 3" xfId="13891" xr:uid="{8CFB49CC-E561-4C1D-AE79-D1C774837043}"/>
    <cellStyle name="Comma 7 2 3 2 3 3" xfId="4557" xr:uid="{3E6D8FF9-AD9A-4A28-AD9D-E10432119399}"/>
    <cellStyle name="Comma 7 2 3 2 3 3 2" xfId="10115" xr:uid="{D5079736-7A54-4289-B65E-CF47F1D9E65E}"/>
    <cellStyle name="Comma 7 2 3 2 3 3 3" xfId="14624" xr:uid="{5A1C339C-03D8-48E1-B803-A7908083CCE2}"/>
    <cellStyle name="Comma 7 2 3 2 3 4" xfId="6757" xr:uid="{F961FA4C-DC13-48B5-B3BB-3A2B453B3815}"/>
    <cellStyle name="Comma 7 2 3 2 3 4 2" xfId="12045" xr:uid="{BDEA320D-D2A2-4738-B351-79C685998161}"/>
    <cellStyle name="Comma 7 2 3 2 3 5" xfId="8640" xr:uid="{78C9C5D4-D368-4E13-92B1-9236E97764C9}"/>
    <cellStyle name="Comma 7 2 3 2 3 6" xfId="7813" xr:uid="{D8D8CC5C-6360-40D5-9F41-1451CBBA3912}"/>
    <cellStyle name="Comma 7 2 3 2 3 7" xfId="13177" xr:uid="{839E7087-0707-45F3-A3D3-5524FE7E129C}"/>
    <cellStyle name="Comma 7 2 3 2 3 8" xfId="2909" xr:uid="{2E93D893-CEA5-4E8E-BCA3-D0C19CB0EDD9}"/>
    <cellStyle name="Comma 7 2 3 2 4" xfId="4902" xr:uid="{9FD7AAE8-5BC8-449B-85EF-19AC49CCCB5C}"/>
    <cellStyle name="Comma 7 2 3 2 4 2" xfId="7084" xr:uid="{4CBB404E-75EB-4F63-AF38-2C10D51318D3}"/>
    <cellStyle name="Comma 7 2 3 2 4 2 2" xfId="12370" xr:uid="{5AA58060-EC2A-407F-9291-C727C3203B22}"/>
    <cellStyle name="Comma 7 2 3 2 4 2 3" xfId="14996" xr:uid="{D80B292C-A811-4F38-9049-0E42027571B2}"/>
    <cellStyle name="Comma 7 2 3 2 4 3" xfId="8226" xr:uid="{C13D5CAC-89BA-45D4-980C-401CCF8657A8}"/>
    <cellStyle name="Comma 7 2 3 2 4 4" xfId="13549" xr:uid="{42D5770A-7BEC-4005-A670-E73AA864464C}"/>
    <cellStyle name="Comma 7 2 3 2 5" xfId="4282" xr:uid="{18515B66-89BB-491C-AAFF-91ADFEF7A00B}"/>
    <cellStyle name="Comma 7 2 3 2 5 2" xfId="9875" xr:uid="{94D1BF4C-3675-49C4-87E0-83FB020CFB06}"/>
    <cellStyle name="Comma 7 2 3 2 5 3" xfId="14284" xr:uid="{A810BA28-3365-49B5-A2B7-23D6BDE385BC}"/>
    <cellStyle name="Comma 7 2 3 2 6" xfId="6210" xr:uid="{735168E0-8329-4728-B6A5-A27D123471D8}"/>
    <cellStyle name="Comma 7 2 3 2 6 2" xfId="11505" xr:uid="{E10A0B65-BF9F-4CAD-AB67-5495ABB1A839}"/>
    <cellStyle name="Comma 7 2 3 2 7" xfId="6450" xr:uid="{093DB188-1335-4CC3-91C6-6F5C475E44A2}"/>
    <cellStyle name="Comma 7 2 3 2 7 2" xfId="11738" xr:uid="{05C5E6DA-2B50-47EE-BCBC-70731606B92F}"/>
    <cellStyle name="Comma 7 2 3 2 8" xfId="7466" xr:uid="{D5A05375-C676-46CA-B37A-B31E81DBA250}"/>
    <cellStyle name="Comma 7 2 3 2 9" xfId="12830" xr:uid="{C49A6668-8440-427C-9D6D-314AD47FC981}"/>
    <cellStyle name="Comma 7 2 3 3" xfId="1293" xr:uid="{00000000-0005-0000-0000-00000C050000}"/>
    <cellStyle name="Comma 7 2 3 3 2" xfId="4628" xr:uid="{DF50BFFF-15BC-45D6-8EFC-E71E10B3AEEF}"/>
    <cellStyle name="Comma 7 2 3 3 2 2" xfId="5312" xr:uid="{FE451520-CB4B-451D-A0B1-8DEFCB67A917}"/>
    <cellStyle name="Comma 7 2 3 3 2 2 2" xfId="10704" xr:uid="{9490EBC3-1244-453B-81B4-F039D180FCF0}"/>
    <cellStyle name="Comma 7 2 3 3 2 2 2 2" xfId="15417" xr:uid="{4850596D-ACCB-4347-914C-245364A3FCAE}"/>
    <cellStyle name="Comma 7 2 3 3 2 2 3" xfId="13970" xr:uid="{015C810A-2351-4985-8D21-53943620D5FD}"/>
    <cellStyle name="Comma 7 2 3 3 2 3" xfId="6833" xr:uid="{080B4424-EDC8-4B12-92F3-D0571591203A}"/>
    <cellStyle name="Comma 7 2 3 3 2 3 2" xfId="12121" xr:uid="{FDD8DDFA-CDB9-43D0-A099-E993FB50C2C7}"/>
    <cellStyle name="Comma 7 2 3 3 2 3 3" xfId="14703" xr:uid="{6ADAE982-FA3A-4A85-981D-1949FF514E3A}"/>
    <cellStyle name="Comma 7 2 3 3 2 4" xfId="10186" xr:uid="{A97AC0E9-1DEB-419A-926C-2ED32608425B}"/>
    <cellStyle name="Comma 7 2 3 3 2 5" xfId="7892" xr:uid="{30DA0B73-437C-4273-AFE3-979106B02F0A}"/>
    <cellStyle name="Comma 7 2 3 3 2 6" xfId="13256" xr:uid="{BF96188E-54E9-46CF-B93A-01317DB46C73}"/>
    <cellStyle name="Comma 7 2 3 3 3" xfId="4975" xr:uid="{5FC54906-15F1-4616-AA7E-149E7690E2F6}"/>
    <cellStyle name="Comma 7 2 3 3 3 2" xfId="7162" xr:uid="{366353FA-0C92-4363-82B3-36BA1DA7F85A}"/>
    <cellStyle name="Comma 7 2 3 3 3 2 2" xfId="12448" xr:uid="{A33AA131-E7DC-4876-8C11-50DA1FACCC08}"/>
    <cellStyle name="Comma 7 2 3 3 3 2 3" xfId="15075" xr:uid="{F7B9E269-19D9-4D2C-9B3A-E6BB62A41695}"/>
    <cellStyle name="Comma 7 2 3 3 3 3" xfId="8305" xr:uid="{1E1FBE96-A92D-4A68-9918-4C69C4189869}"/>
    <cellStyle name="Comma 7 2 3 3 3 4" xfId="13628" xr:uid="{719C16DE-F7B2-40D7-96D6-079C5C48DBCF}"/>
    <cellStyle name="Comma 7 2 3 3 4" xfId="4313" xr:uid="{BF0705F8-2A42-46F8-AE65-849058D9DB5A}"/>
    <cellStyle name="Comma 7 2 3 3 4 2" xfId="9903" xr:uid="{920ADD95-86CA-4CEF-85E5-C2884F8549BA}"/>
    <cellStyle name="Comma 7 2 3 3 4 3" xfId="14363" xr:uid="{4750C078-DF0B-46A3-B068-E7478973646A}"/>
    <cellStyle name="Comma 7 2 3 3 5" xfId="6518" xr:uid="{8C7A82AF-F4E4-4CB1-A53D-55C9C89C54C0}"/>
    <cellStyle name="Comma 7 2 3 3 5 2" xfId="11806" xr:uid="{1595282E-53DD-4293-BDD3-B0325F70BF7E}"/>
    <cellStyle name="Comma 7 2 3 3 6" xfId="7545" xr:uid="{546ABEEB-E0A2-4E7C-8AE5-6DAC662F676D}"/>
    <cellStyle name="Comma 7 2 3 3 7" xfId="12909" xr:uid="{08A0950A-AB64-4BEE-86D6-BE1F0654FCF7}"/>
    <cellStyle name="Comma 7 2 3 3 8" xfId="2816" xr:uid="{4006C9BE-62CB-4B2F-BED8-9377A7B28EC6}"/>
    <cellStyle name="Comma 7 2 3 4" xfId="1294" xr:uid="{00000000-0005-0000-0000-00000D050000}"/>
    <cellStyle name="Comma 7 2 3 4 2" xfId="5152" xr:uid="{347D71D0-347F-40EA-B702-E9D7E6DB1E06}"/>
    <cellStyle name="Comma 7 2 3 4 2 2" xfId="10544" xr:uid="{F8D8D2F5-0E2E-4E22-A11A-28FECF498FFF}"/>
    <cellStyle name="Comma 7 2 3 4 2 2 2" xfId="15257" xr:uid="{C6914703-04EC-4B1D-97F5-2621FF783D25}"/>
    <cellStyle name="Comma 7 2 3 4 2 3" xfId="13810" xr:uid="{A2029812-9894-4E59-88FF-5EA2D6FDBFB9}"/>
    <cellStyle name="Comma 7 2 3 4 3" xfId="4490" xr:uid="{8FF71329-FD4E-4BF3-80E8-74ADED288978}"/>
    <cellStyle name="Comma 7 2 3 4 3 2" xfId="10049" xr:uid="{CC2803C8-69A8-47F0-BD3C-C85FF52F4FB0}"/>
    <cellStyle name="Comma 7 2 3 4 3 3" xfId="14543" xr:uid="{FE375324-B7CC-4CD3-B193-0CB3275C87CF}"/>
    <cellStyle name="Comma 7 2 3 4 4" xfId="6680" xr:uid="{FB14D214-BF81-4338-B5BB-43BD3A1096B4}"/>
    <cellStyle name="Comma 7 2 3 4 4 2" xfId="11968" xr:uid="{722FA11C-0F62-4239-AC29-DB987FFE43A1}"/>
    <cellStyle name="Comma 7 2 3 4 5" xfId="8711" xr:uid="{96B04F3F-DA28-47C4-ABD8-E3F6D40BC4FB}"/>
    <cellStyle name="Comma 7 2 3 4 6" xfId="7732" xr:uid="{8A89D4EF-7AED-4AF3-88D7-AA63B9F6C462}"/>
    <cellStyle name="Comma 7 2 3 4 7" xfId="13096" xr:uid="{7DF43FF4-B0A3-4DDE-B2D6-F09D4AD201EB}"/>
    <cellStyle name="Comma 7 2 3 4 8" xfId="3008" xr:uid="{BEE98DC4-6F00-4C99-BB73-07C17858DB0A}"/>
    <cellStyle name="Comma 7 2 3 5" xfId="1295" xr:uid="{00000000-0005-0000-0000-00000E050000}"/>
    <cellStyle name="Comma 7 2 3 5 2" xfId="4821" xr:uid="{4CC886EA-F884-4953-BEC1-1E8F7832CB11}"/>
    <cellStyle name="Comma 7 2 3 5 2 2" xfId="10372" xr:uid="{2C9D033A-168F-4D8F-A00D-30BC0090F1C6}"/>
    <cellStyle name="Comma 7 2 3 5 2 3" xfId="14915" xr:uid="{CE47D5E0-AF65-4BCF-8BBC-96367F8E59C6}"/>
    <cellStyle name="Comma 7 2 3 5 3" xfId="7004" xr:uid="{99FF2B1A-7658-46D8-A035-8DE5B51A273F}"/>
    <cellStyle name="Comma 7 2 3 5 3 2" xfId="12290" xr:uid="{9B24C7D6-97B6-4E9D-AE6F-B22BD529E944}"/>
    <cellStyle name="Comma 7 2 3 5 4" xfId="9109" xr:uid="{CD22D0B6-1AA2-4A00-AF70-1AFF1C859624}"/>
    <cellStyle name="Comma 7 2 3 5 5" xfId="8138" xr:uid="{5D356C1E-FFCF-4CCA-9914-622FA15378E3}"/>
    <cellStyle name="Comma 7 2 3 5 6" xfId="13468" xr:uid="{88AB3961-6BDF-41E6-830B-CF861A614EAB}"/>
    <cellStyle name="Comma 7 2 3 5 7" xfId="3460" xr:uid="{1CF95B3D-B1FB-4ABF-A801-BDE9FF0D447F}"/>
    <cellStyle name="Comma 7 2 3 6" xfId="4199" xr:uid="{A2E80DC6-380B-48EB-8A84-DAB517B282E6}"/>
    <cellStyle name="Comma 7 2 3 6 2" xfId="9793" xr:uid="{66CC5CFB-C394-4ABA-BCFF-A9D38FC9C93C}"/>
    <cellStyle name="Comma 7 2 3 6 3" xfId="14204" xr:uid="{DF6A510B-37D0-4118-991E-984A45F6A0D6}"/>
    <cellStyle name="Comma 7 2 3 7" xfId="5885" xr:uid="{C82CC571-8965-43CD-AFA6-309741980FEE}"/>
    <cellStyle name="Comma 7 2 3 7 2" xfId="11181" xr:uid="{D3172515-4777-4C68-81A3-2C370C8CC6DA}"/>
    <cellStyle name="Comma 7 2 3 8" xfId="6381" xr:uid="{0D684136-FDB4-4BB8-B35E-AAF18637B109}"/>
    <cellStyle name="Comma 7 2 3 8 2" xfId="11670" xr:uid="{8438F458-93CA-4824-BE71-8D27A6897C5F}"/>
    <cellStyle name="Comma 7 2 3 9" xfId="7383" xr:uid="{1EE7683B-626B-4C26-95F4-33940C3292C9}"/>
    <cellStyle name="Comma 7 2 4" xfId="1296" xr:uid="{00000000-0005-0000-0000-00000F050000}"/>
    <cellStyle name="Comma 7 2 4 10" xfId="12806" xr:uid="{9F5FB1E8-BAB2-4C93-A898-4F5ED31C5B90}"/>
    <cellStyle name="Comma 7 2 4 11" xfId="2713" xr:uid="{8D0DBB5A-962C-40F6-A0AA-1453162CF6B7}"/>
    <cellStyle name="Comma 7 2 4 2" xfId="1297" xr:uid="{00000000-0005-0000-0000-000010050000}"/>
    <cellStyle name="Comma 7 2 4 2 2" xfId="1298" xr:uid="{00000000-0005-0000-0000-000011050000}"/>
    <cellStyle name="Comma 7 2 4 2 2 2" xfId="5369" xr:uid="{2DD461EA-537F-4F42-90FE-47D0DEFC3511}"/>
    <cellStyle name="Comma 7 2 4 2 2 2 2" xfId="10761" xr:uid="{0A0EBBC5-615A-4DAC-A85F-46097509FB55}"/>
    <cellStyle name="Comma 7 2 4 2 2 2 2 2" xfId="15474" xr:uid="{CB5342D2-C626-4D00-9368-1352F0AEF769}"/>
    <cellStyle name="Comma 7 2 4 2 2 2 3" xfId="14027" xr:uid="{834D8852-5522-4CDB-9EEE-E155F6B08C99}"/>
    <cellStyle name="Comma 7 2 4 2 2 3" xfId="4678" xr:uid="{D7CBCE8E-B79E-4D4F-98FF-50416772165C}"/>
    <cellStyle name="Comma 7 2 4 2 2 3 2" xfId="10236" xr:uid="{8A0E170A-9D8E-48BC-AF01-1DE5AA06B796}"/>
    <cellStyle name="Comma 7 2 4 2 2 3 3" xfId="14760" xr:uid="{18C20615-2E41-4760-BBE6-8FAE9B250AA1}"/>
    <cellStyle name="Comma 7 2 4 2 2 4" xfId="6886" xr:uid="{17CC10E3-3B3A-492B-AE92-CA5DCC96560A}"/>
    <cellStyle name="Comma 7 2 4 2 2 4 2" xfId="12174" xr:uid="{71131362-5C22-449E-903C-581E241314AC}"/>
    <cellStyle name="Comma 7 2 4 2 2 5" xfId="8660" xr:uid="{1CF6703D-7D90-4AB1-889E-EC2BBE8E0830}"/>
    <cellStyle name="Comma 7 2 4 2 2 6" xfId="7949" xr:uid="{DD580AF1-92DD-470F-8904-4B1E50CC63DC}"/>
    <cellStyle name="Comma 7 2 4 2 2 7" xfId="13313" xr:uid="{1B36F2C5-9EB3-4016-8973-F97AB3288005}"/>
    <cellStyle name="Comma 7 2 4 2 2 8" xfId="2940" xr:uid="{58DB3A62-7A05-4A14-8030-B3B6B17B31AB}"/>
    <cellStyle name="Comma 7 2 4 2 3" xfId="5031" xr:uid="{A9FFE134-27D2-4AD1-8FF6-9680CDF3303D}"/>
    <cellStyle name="Comma 7 2 4 2 3 2" xfId="7219" xr:uid="{2A7832F5-4569-49D5-B164-992E8D777D00}"/>
    <cellStyle name="Comma 7 2 4 2 3 2 2" xfId="12505" xr:uid="{55811420-BB5A-43CC-94DA-1777D4C5C953}"/>
    <cellStyle name="Comma 7 2 4 2 3 2 3" xfId="15132" xr:uid="{F41AFD4A-36BB-42DE-A181-086C17004475}"/>
    <cellStyle name="Comma 7 2 4 2 3 3" xfId="8362" xr:uid="{7E015C9B-D6D4-4BEF-824C-1C29BD2F912F}"/>
    <cellStyle name="Comma 7 2 4 2 3 4" xfId="13685" xr:uid="{7FE059C6-5CE3-4BEF-A1EE-7F99CE7B4991}"/>
    <cellStyle name="Comma 7 2 4 2 4" xfId="4258" xr:uid="{5C5C454F-705E-4326-92EC-E1EA5D66384A}"/>
    <cellStyle name="Comma 7 2 4 2 4 2" xfId="9851" xr:uid="{9488C363-D273-461F-9DA9-DDB7615CCBB0}"/>
    <cellStyle name="Comma 7 2 4 2 4 3" xfId="14420" xr:uid="{B98EE661-58C7-4FB6-8E48-6C74B27F91EB}"/>
    <cellStyle name="Comma 7 2 4 2 5" xfId="6564" xr:uid="{67C034C6-C3B5-41DB-B6C3-AE9784E40565}"/>
    <cellStyle name="Comma 7 2 4 2 5 2" xfId="11852" xr:uid="{8928B557-CB16-4D35-A1E8-4CD0D8EE9AEA}"/>
    <cellStyle name="Comma 7 2 4 2 6" xfId="7602" xr:uid="{244BEF02-5552-4EBE-9D15-854B70D50BED}"/>
    <cellStyle name="Comma 7 2 4 2 7" xfId="12966" xr:uid="{5BCA59D6-7B33-42D1-A6A8-3B425FAE81F9}"/>
    <cellStyle name="Comma 7 2 4 2 8" xfId="2873" xr:uid="{6D631F93-3CA5-4B1F-8999-91BC03F7D0AF}"/>
    <cellStyle name="Comma 7 2 4 3" xfId="1299" xr:uid="{00000000-0005-0000-0000-000012050000}"/>
    <cellStyle name="Comma 7 2 4 3 2" xfId="4606" xr:uid="{D15A1093-7C23-45B5-93E4-110EC2435C50}"/>
    <cellStyle name="Comma 7 2 4 3 2 2" xfId="5288" xr:uid="{A89967BD-32B8-4FBF-BC0D-F4F3F476826A}"/>
    <cellStyle name="Comma 7 2 4 3 2 2 2" xfId="10680" xr:uid="{32C4C950-5EF9-47B3-B339-8BDF65A586F7}"/>
    <cellStyle name="Comma 7 2 4 3 2 2 2 2" xfId="15393" xr:uid="{925B32AA-F3FD-411D-A083-A789666D67EF}"/>
    <cellStyle name="Comma 7 2 4 3 2 2 3" xfId="13946" xr:uid="{FEE7D37F-EAD2-4B87-A282-042FCB76DECD}"/>
    <cellStyle name="Comma 7 2 4 3 2 3" xfId="6809" xr:uid="{08973C77-0C0F-411D-972F-CEF9B57D5943}"/>
    <cellStyle name="Comma 7 2 4 3 2 3 2" xfId="12097" xr:uid="{69D6889A-4001-4411-B94D-1A015D1149DF}"/>
    <cellStyle name="Comma 7 2 4 3 2 3 3" xfId="14679" xr:uid="{5D710566-A78D-4061-9AFB-EBCD39134E70}"/>
    <cellStyle name="Comma 7 2 4 3 2 4" xfId="10164" xr:uid="{D9C7F9D4-785D-4D4C-B241-752B23F59D7E}"/>
    <cellStyle name="Comma 7 2 4 3 2 5" xfId="7868" xr:uid="{FCC19E63-3D9E-4436-AF0C-D1AEB3EC08BE}"/>
    <cellStyle name="Comma 7 2 4 3 2 6" xfId="13232" xr:uid="{D64C595E-C5F8-4019-8062-DA7833E452C5}"/>
    <cellStyle name="Comma 7 2 4 3 3" xfId="4951" xr:uid="{C3538A33-3708-4BE9-B493-9A22688E2146}"/>
    <cellStyle name="Comma 7 2 4 3 3 2" xfId="7138" xr:uid="{C0B72769-91B9-4D8E-9B64-913FB8D5E9DC}"/>
    <cellStyle name="Comma 7 2 4 3 3 2 2" xfId="12424" xr:uid="{70612EF1-A436-47A2-9679-0FC203C0B73D}"/>
    <cellStyle name="Comma 7 2 4 3 3 2 3" xfId="15051" xr:uid="{01DF0FFF-DD3A-4ACF-B7BB-AC4EB4FA6C33}"/>
    <cellStyle name="Comma 7 2 4 3 3 3" xfId="8281" xr:uid="{B71804C0-615C-4036-AA5E-905A730C8826}"/>
    <cellStyle name="Comma 7 2 4 3 3 4" xfId="13604" xr:uid="{22861A52-E19E-4C1B-A63C-C98A46EED73E}"/>
    <cellStyle name="Comma 7 2 4 3 4" xfId="4310" xr:uid="{705C1191-C911-4279-8688-0CF0AD1D58D6}"/>
    <cellStyle name="Comma 7 2 4 3 4 2" xfId="9900" xr:uid="{11363F05-B29B-41D3-85C3-F73FB35D476A}"/>
    <cellStyle name="Comma 7 2 4 3 4 3" xfId="14339" xr:uid="{B408C7AD-8B4C-4E83-AF86-EBD3242CFAAD}"/>
    <cellStyle name="Comma 7 2 4 3 5" xfId="6495" xr:uid="{98D0CDD4-2654-46C4-930F-EF2230242214}"/>
    <cellStyle name="Comma 7 2 4 3 5 2" xfId="11783" xr:uid="{A2E1D1AB-A59D-4F83-9A39-C83CD9841984}"/>
    <cellStyle name="Comma 7 2 4 3 6" xfId="7521" xr:uid="{1605E0F2-2965-46C0-A8F8-7BDBF94EBEE4}"/>
    <cellStyle name="Comma 7 2 4 3 7" xfId="12885" xr:uid="{569162A5-8BF5-4FAB-B489-0B7B0015D8DB}"/>
    <cellStyle name="Comma 7 2 4 3 8" xfId="2792" xr:uid="{8D994EE1-FF61-4B91-8B02-DA1B4DFA7151}"/>
    <cellStyle name="Comma 7 2 4 4" xfId="1300" xr:uid="{00000000-0005-0000-0000-000013050000}"/>
    <cellStyle name="Comma 7 2 4 4 2" xfId="5209" xr:uid="{D247E1D8-0181-49B7-B929-419822A009EE}"/>
    <cellStyle name="Comma 7 2 4 4 2 2" xfId="10601" xr:uid="{FEBEBFFB-CA74-4120-9393-E31885C63D6E}"/>
    <cellStyle name="Comma 7 2 4 4 2 2 2" xfId="15314" xr:uid="{A46A4440-F8BE-429D-943C-503F934266A2}"/>
    <cellStyle name="Comma 7 2 4 4 2 3" xfId="13867" xr:uid="{BD85294C-BC84-4811-8BDD-9F62AA9BB9C0}"/>
    <cellStyle name="Comma 7 2 4 4 3" xfId="4535" xr:uid="{4EF48824-BFCA-49CC-941E-7BF598493E06}"/>
    <cellStyle name="Comma 7 2 4 4 3 2" xfId="10094" xr:uid="{6AAC7840-D1EB-46DF-8909-164B177A320D}"/>
    <cellStyle name="Comma 7 2 4 4 3 3" xfId="14600" xr:uid="{ED08D73F-3E25-4B2C-BA40-0FF1C51D5EEF}"/>
    <cellStyle name="Comma 7 2 4 4 4" xfId="6733" xr:uid="{1E549F06-C796-41DB-8791-DDF809500416}"/>
    <cellStyle name="Comma 7 2 4 4 4 2" xfId="12021" xr:uid="{A036EDCC-9928-46AE-8AE3-84D8660976BF}"/>
    <cellStyle name="Comma 7 2 4 4 5" xfId="8709" xr:uid="{A69E9EEA-913A-4AF2-8E51-2457F83096DD}"/>
    <cellStyle name="Comma 7 2 4 4 6" xfId="7789" xr:uid="{FF826F78-EFA0-40DC-8060-C63A862D23D2}"/>
    <cellStyle name="Comma 7 2 4 4 7" xfId="13153" xr:uid="{461AD938-5667-47DB-B930-1016DACD7785}"/>
    <cellStyle name="Comma 7 2 4 4 8" xfId="3004" xr:uid="{E5D367EE-8E37-4697-A6B1-08E26559C386}"/>
    <cellStyle name="Comma 7 2 4 5" xfId="1301" xr:uid="{00000000-0005-0000-0000-000014050000}"/>
    <cellStyle name="Comma 7 2 4 5 2" xfId="4878" xr:uid="{29C7308D-97B7-4E9C-9D8D-FD3FFC14AB1D}"/>
    <cellStyle name="Comma 7 2 4 5 2 2" xfId="10423" xr:uid="{CD6F5B23-33A0-4EDE-95CF-EE32D40734D6}"/>
    <cellStyle name="Comma 7 2 4 5 2 3" xfId="14972" xr:uid="{92D8549A-E255-46E8-B951-896F5464283E}"/>
    <cellStyle name="Comma 7 2 4 5 3" xfId="7060" xr:uid="{D1149B9D-906A-4959-881B-B30E84C41ADB}"/>
    <cellStyle name="Comma 7 2 4 5 3 2" xfId="12346" xr:uid="{91CE695D-02A0-4BDE-AB96-BAA97A7DBFDE}"/>
    <cellStyle name="Comma 7 2 4 5 4" xfId="9214" xr:uid="{5A1C40CD-5E51-4812-BD84-12ED2FB95039}"/>
    <cellStyle name="Comma 7 2 4 5 5" xfId="8202" xr:uid="{A49B0D36-5446-4E64-82D9-02963C5D65B2}"/>
    <cellStyle name="Comma 7 2 4 5 6" xfId="13525" xr:uid="{91AD5261-FFD3-4806-900A-1E3468BA49EE}"/>
    <cellStyle name="Comma 7 2 4 5 7" xfId="3566" xr:uid="{C063959D-DC33-4DD6-AA12-5BD63DEA5DCB}"/>
    <cellStyle name="Comma 7 2 4 6" xfId="4175" xr:uid="{8E2F2E7D-5FAA-44D6-9897-A0EC12A4098F}"/>
    <cellStyle name="Comma 7 2 4 6 2" xfId="9769" xr:uid="{F24FE31F-7EF4-497B-B622-3BA28CA07960}"/>
    <cellStyle name="Comma 7 2 4 6 3" xfId="14261" xr:uid="{90935D25-AD5B-4E93-901C-CB049BBD4B2C}"/>
    <cellStyle name="Comma 7 2 4 7" xfId="6019" xr:uid="{8D34BF4D-970F-4805-B636-CC1C6BECC027}"/>
    <cellStyle name="Comma 7 2 4 7 2" xfId="11315" xr:uid="{B5FD3DB7-6CA5-4B11-BB47-D5BB354AC0BD}"/>
    <cellStyle name="Comma 7 2 4 8" xfId="6427" xr:uid="{404A25CC-6382-4FEF-9C8B-3E6CFCF42D1C}"/>
    <cellStyle name="Comma 7 2 4 8 2" xfId="11715" xr:uid="{B25EBF24-81D6-43C9-83D2-B806E7B0F268}"/>
    <cellStyle name="Comma 7 2 4 9" xfId="7442" xr:uid="{872B4C60-7AB1-4F58-8DD4-4C21A3A01B1A}"/>
    <cellStyle name="Comma 7 2 5" xfId="1302" xr:uid="{00000000-0005-0000-0000-000015050000}"/>
    <cellStyle name="Comma 7 2 5 10" xfId="2661" xr:uid="{FC5FD37F-B7D5-4E92-BD97-AA97A282B321}"/>
    <cellStyle name="Comma 7 2 5 2" xfId="1303" xr:uid="{00000000-0005-0000-0000-000016050000}"/>
    <cellStyle name="Comma 7 2 5 2 2" xfId="1304" xr:uid="{00000000-0005-0000-0000-000017050000}"/>
    <cellStyle name="Comma 7 2 5 2 2 2" xfId="5317" xr:uid="{59973869-1F99-463E-A280-FAA36B855372}"/>
    <cellStyle name="Comma 7 2 5 2 2 2 2" xfId="10709" xr:uid="{4C18F303-6E67-41ED-8367-690AF9EF1161}"/>
    <cellStyle name="Comma 7 2 5 2 2 2 2 2" xfId="15422" xr:uid="{A50F9464-D527-4844-B24E-AEED8F17A309}"/>
    <cellStyle name="Comma 7 2 5 2 2 2 3" xfId="13975" xr:uid="{460B2821-B727-41DA-8B97-4572AA9D7082}"/>
    <cellStyle name="Comma 7 2 5 2 2 3" xfId="4632" xr:uid="{865FF71F-EF67-4464-BC07-C72EE956AD3B}"/>
    <cellStyle name="Comma 7 2 5 2 2 3 2" xfId="10190" xr:uid="{359D1525-853E-49DA-9548-2DCA980DFA23}"/>
    <cellStyle name="Comma 7 2 5 2 2 3 3" xfId="14708" xr:uid="{FDFC4D04-6815-4862-8543-7CE4F611D3E7}"/>
    <cellStyle name="Comma 7 2 5 2 2 4" xfId="6838" xr:uid="{734C17D5-EB89-4676-8CC8-943AFD3BCD20}"/>
    <cellStyle name="Comma 7 2 5 2 2 4 2" xfId="12126" xr:uid="{31C30689-C420-4374-827D-A37462595E20}"/>
    <cellStyle name="Comma 7 2 5 2 2 5" xfId="8832" xr:uid="{F5BBC896-F53F-4730-AF1B-D9521BAB7205}"/>
    <cellStyle name="Comma 7 2 5 2 2 6" xfId="7897" xr:uid="{FC391638-774A-491F-9612-231ED58D6027}"/>
    <cellStyle name="Comma 7 2 5 2 2 7" xfId="13261" xr:uid="{FA2631B9-450C-42BE-A7D7-2C85262BC9D8}"/>
    <cellStyle name="Comma 7 2 5 2 2 8" xfId="3171" xr:uid="{3D013979-7804-4396-B91C-2B70FD407B89}"/>
    <cellStyle name="Comma 7 2 5 2 3" xfId="4980" xr:uid="{AB9A204E-0193-4A78-91F6-61DDF60BC6DC}"/>
    <cellStyle name="Comma 7 2 5 2 3 2" xfId="7167" xr:uid="{0B4E246A-A59F-49E5-80B1-579DDF8FA948}"/>
    <cellStyle name="Comma 7 2 5 2 3 2 2" xfId="12453" xr:uid="{9F1B5DB4-9B27-4F2B-8FB3-621519DF0001}"/>
    <cellStyle name="Comma 7 2 5 2 3 2 3" xfId="15080" xr:uid="{635C0734-25D7-4513-AF05-F9F48148D528}"/>
    <cellStyle name="Comma 7 2 5 2 3 3" xfId="8310" xr:uid="{D06BDF4A-3081-4AF4-9A08-C29CDCBDAC57}"/>
    <cellStyle name="Comma 7 2 5 2 3 4" xfId="13633" xr:uid="{6917CBEF-09C7-4C33-916A-C51C1626A572}"/>
    <cellStyle name="Comma 7 2 5 2 4" xfId="4316" xr:uid="{E8E26434-D0D9-4618-BDEE-98221D041236}"/>
    <cellStyle name="Comma 7 2 5 2 4 2" xfId="9906" xr:uid="{80794BFD-8F36-4102-A32F-FBE8058FB01F}"/>
    <cellStyle name="Comma 7 2 5 2 4 3" xfId="14368" xr:uid="{091E4EEE-0308-4DB8-B1F7-DFDDF0C98C6F}"/>
    <cellStyle name="Comma 7 2 5 2 5" xfId="6523" xr:uid="{2BD3CF63-CE34-4D08-BDA2-E4B227A00687}"/>
    <cellStyle name="Comma 7 2 5 2 5 2" xfId="11811" xr:uid="{10F15527-BE98-4CF0-80E7-01427480F403}"/>
    <cellStyle name="Comma 7 2 5 2 6" xfId="7550" xr:uid="{ACB216EF-701E-41B9-A6A6-AA5FD0D1B3C9}"/>
    <cellStyle name="Comma 7 2 5 2 7" xfId="12914" xr:uid="{56626E25-A53B-481D-9535-B8AF44F9F58D}"/>
    <cellStyle name="Comma 7 2 5 2 8" xfId="2821" xr:uid="{E61B10B6-D46F-4BD2-A894-D122C6659303}"/>
    <cellStyle name="Comma 7 2 5 3" xfId="1305" xr:uid="{00000000-0005-0000-0000-000018050000}"/>
    <cellStyle name="Comma 7 2 5 3 2" xfId="5157" xr:uid="{4154047C-A30E-43D6-AB52-D5613422581F}"/>
    <cellStyle name="Comma 7 2 5 3 2 2" xfId="10549" xr:uid="{AE17CD56-6B6C-4063-8EC7-4E42F72AD5C3}"/>
    <cellStyle name="Comma 7 2 5 3 2 2 2" xfId="15262" xr:uid="{D37473EC-3FAB-48AC-B3C1-B6D62B2C5554}"/>
    <cellStyle name="Comma 7 2 5 3 2 3" xfId="13815" xr:uid="{41E1AC5F-0840-4B8D-9C53-6428430E0A81}"/>
    <cellStyle name="Comma 7 2 5 3 3" xfId="4493" xr:uid="{C4BC8671-3A6D-45CF-A3AF-8532BDA5403C}"/>
    <cellStyle name="Comma 7 2 5 3 3 2" xfId="10052" xr:uid="{A0617B52-4B1A-486D-ABD3-4ADBEAFD55AC}"/>
    <cellStyle name="Comma 7 2 5 3 3 3" xfId="14548" xr:uid="{318A8632-A11F-404A-BC94-B412106C6025}"/>
    <cellStyle name="Comma 7 2 5 3 4" xfId="6685" xr:uid="{2C2E0C54-9603-4710-B15E-81243E46AC63}"/>
    <cellStyle name="Comma 7 2 5 3 4 2" xfId="11973" xr:uid="{08EEB624-39B7-4372-AA14-A9B980C4968D}"/>
    <cellStyle name="Comma 7 2 5 3 5" xfId="8599" xr:uid="{F0367B55-8C6A-4337-9D8A-E1D208950C6A}"/>
    <cellStyle name="Comma 7 2 5 3 6" xfId="7737" xr:uid="{9FFAEA8D-5022-41BD-8600-29BB1891EC70}"/>
    <cellStyle name="Comma 7 2 5 3 7" xfId="13101" xr:uid="{72A97616-798F-4E0A-9FCD-D34D7532AC55}"/>
    <cellStyle name="Comma 7 2 5 3 8" xfId="2612" xr:uid="{EDC5CAA1-3E5A-4E92-8519-CDF57F5AA225}"/>
    <cellStyle name="Comma 7 2 5 4" xfId="1306" xr:uid="{00000000-0005-0000-0000-000019050000}"/>
    <cellStyle name="Comma 7 2 5 4 2" xfId="4826" xr:uid="{73BFA2D0-1C8E-48A3-A6DB-1F4478252A29}"/>
    <cellStyle name="Comma 7 2 5 4 2 2" xfId="10377" xr:uid="{19A0E56F-1D46-4A71-A1D5-1A160CA68F55}"/>
    <cellStyle name="Comma 7 2 5 4 2 3" xfId="14920" xr:uid="{0B82DB8A-CE8B-45BB-9F63-5F254A48A837}"/>
    <cellStyle name="Comma 7 2 5 4 3" xfId="7008" xr:uid="{B18D34D2-FAD3-4C1C-9E9B-7DFB84211736}"/>
    <cellStyle name="Comma 7 2 5 4 3 2" xfId="12294" xr:uid="{4E412038-850B-47DE-B488-1DDCBEE4B544}"/>
    <cellStyle name="Comma 7 2 5 4 4" xfId="8143" xr:uid="{7418906C-B934-48E2-84EA-A1AE8BC501CD}"/>
    <cellStyle name="Comma 7 2 5 4 5" xfId="13473" xr:uid="{D7C42FB9-4B12-49AB-B85A-F14298B088AB}"/>
    <cellStyle name="Comma 7 2 5 4 6" xfId="3112" xr:uid="{3BF2AE43-662B-4842-812C-A323F2640156}"/>
    <cellStyle name="Comma 7 2 5 5" xfId="1307" xr:uid="{00000000-0005-0000-0000-00001A050000}"/>
    <cellStyle name="Comma 7 2 5 5 2" xfId="8945" xr:uid="{C8C55288-8F86-463F-A56F-911DECEE2CDB}"/>
    <cellStyle name="Comma 7 2 5 5 3" xfId="14209" xr:uid="{755A4EB2-14B7-4A73-B9AB-E91C2DCB5DDA}"/>
    <cellStyle name="Comma 7 2 5 5 4" xfId="3295" xr:uid="{2DBB199E-D76B-4A0E-8163-2C02B54BBAAA}"/>
    <cellStyle name="Comma 7 2 5 6" xfId="4205" xr:uid="{05A052A3-988A-4750-A50B-225BF02960EA}"/>
    <cellStyle name="Comma 7 2 5 6 2" xfId="9799" xr:uid="{BFFD7C66-916F-4B2B-A0B2-881B4338E672}"/>
    <cellStyle name="Comma 7 2 5 7" xfId="6387" xr:uid="{AE8683BB-C88B-4E8E-A88C-E13D677B4673}"/>
    <cellStyle name="Comma 7 2 5 7 2" xfId="11676" xr:uid="{5FF0F0D7-18BE-4E70-B756-2B97D604744B}"/>
    <cellStyle name="Comma 7 2 5 8" xfId="7390" xr:uid="{3E0CEFD2-6A9A-4E6C-9F21-85065B50AB68}"/>
    <cellStyle name="Comma 7 2 5 9" xfId="12753" xr:uid="{AB46D358-C8D4-4F0A-B5A7-F9170C86240F}"/>
    <cellStyle name="Comma 7 2 6" xfId="1308" xr:uid="{00000000-0005-0000-0000-00001B050000}"/>
    <cellStyle name="Comma 7 2 6 2" xfId="5128" xr:uid="{C69524B0-4ABB-4479-A0CB-372BD0CBCEB1}"/>
    <cellStyle name="Comma 7 2 6 2 2" xfId="10520" xr:uid="{31DE61D1-133A-430F-8CD6-265EC83E3FEE}"/>
    <cellStyle name="Comma 7 2 6 2 2 2" xfId="15233" xr:uid="{307E15ED-161B-48D6-8C61-9A3EE3D63B43}"/>
    <cellStyle name="Comma 7 2 6 2 3" xfId="13786" xr:uid="{1DB8A042-225C-4232-94D7-ECD94AE826A0}"/>
    <cellStyle name="Comma 7 2 6 3" xfId="4468" xr:uid="{E0D5CC06-53B3-4DDA-A9F0-F3D15FA7FB23}"/>
    <cellStyle name="Comma 7 2 6 3 2" xfId="10029" xr:uid="{BFCA15B5-C722-4B3E-B3D4-87EE29FCF84D}"/>
    <cellStyle name="Comma 7 2 6 3 3" xfId="14519" xr:uid="{9E0A7426-C51E-4A05-9AB8-249D0EA1F498}"/>
    <cellStyle name="Comma 7 2 6 4" xfId="4095" xr:uid="{3D87A2CE-E89A-4E10-8866-5C9880B4D727}"/>
    <cellStyle name="Comma 7 2 6 4 2" xfId="9707" xr:uid="{6340437F-AEEE-4331-9FD3-F84B4EAB7076}"/>
    <cellStyle name="Comma 7 2 6 5" xfId="6656" xr:uid="{FA2E2E91-C2FC-4FEF-AA26-376A35D0C953}"/>
    <cellStyle name="Comma 7 2 6 5 2" xfId="11944" xr:uid="{C9C734D7-2247-444F-90BB-8D434F3AC494}"/>
    <cellStyle name="Comma 7 2 6 6" xfId="8609" xr:uid="{DB95DFB2-A65A-4DEA-9C29-40D2B7E4DDEF}"/>
    <cellStyle name="Comma 7 2 6 7" xfId="7708" xr:uid="{1FD11343-AE1C-410B-877A-FA4271ED4649}"/>
    <cellStyle name="Comma 7 2 6 8" xfId="13072" xr:uid="{1226A8C2-C659-4972-A47E-08630E21B7F8}"/>
    <cellStyle name="Comma 7 2 6 9" xfId="2630" xr:uid="{30471A09-06DF-4217-BF44-CA970A9ECA1F}"/>
    <cellStyle name="Comma 7 2 6 9 2" xfId="15746" xr:uid="{FC43EE0C-BB2C-439D-8D03-420B274EF760}"/>
    <cellStyle name="Comma 7 2 7" xfId="1309" xr:uid="{00000000-0005-0000-0000-00001C050000}"/>
    <cellStyle name="Comma 7 2 7 2" xfId="4797" xr:uid="{1E044ACE-79DE-4367-B4B9-889DF5C6D9E9}"/>
    <cellStyle name="Comma 7 2 7 2 2" xfId="10349" xr:uid="{D5888724-345F-4EBF-B34F-702D03E0F839}"/>
    <cellStyle name="Comma 7 2 7 2 2 2" xfId="14891" xr:uid="{5641666E-F0F2-4CF1-AAF2-D3A2F3F841D1}"/>
    <cellStyle name="Comma 7 2 7 2 3" xfId="13444" xr:uid="{EF47C135-B326-476D-A341-572C2BB9E8E9}"/>
    <cellStyle name="Comma 7 2 7 3" xfId="4402" xr:uid="{74563C5E-CD36-4922-A21E-EDDB016039EA}"/>
    <cellStyle name="Comma 7 2 7 3 2" xfId="9981" xr:uid="{C88D13FB-EFDC-4A2D-A1BB-837164945536}"/>
    <cellStyle name="Comma 7 2 7 3 3" xfId="14180" xr:uid="{F67F4D69-4C37-4CE5-B4D9-AF3EA861600D}"/>
    <cellStyle name="Comma 7 2 7 4" xfId="6980" xr:uid="{2035C3C2-E628-4592-9B25-2EF7D3FCC7D1}"/>
    <cellStyle name="Comma 7 2 7 4 2" xfId="12266" xr:uid="{22776E04-C1DD-42E0-8FA9-0043E0FBC152}"/>
    <cellStyle name="Comma 7 2 7 5" xfId="8906" xr:uid="{08F7D8DF-B57B-4490-8DED-83724142BF70}"/>
    <cellStyle name="Comma 7 2 7 6" xfId="8114" xr:uid="{29BA088F-EC17-4188-A626-EFB1BAB72609}"/>
    <cellStyle name="Comma 7 2 7 7" xfId="12721" xr:uid="{45CB5A92-0456-4708-B538-AD1463B2A30E}"/>
    <cellStyle name="Comma 7 2 7 8" xfId="3256" xr:uid="{9F182EA1-51A3-412C-9828-ABB42B99D3DE}"/>
    <cellStyle name="Comma 7 2 8" xfId="1310" xr:uid="{00000000-0005-0000-0000-00001D050000}"/>
    <cellStyle name="Comma 7 2 8 2" xfId="5425" xr:uid="{04DD5F0A-697A-4C8D-BF6D-8DF0D6FC9B74}"/>
    <cellStyle name="Comma 7 2 8 2 2" xfId="10817" xr:uid="{A352F169-8FE6-4D56-95D3-A9404436E872}"/>
    <cellStyle name="Comma 7 2 8 2 2 2" xfId="15530" xr:uid="{02FFF8E1-58C3-4551-9073-A233A110F7B0}"/>
    <cellStyle name="Comma 7 2 8 2 3" xfId="14083" xr:uid="{73F21073-D516-4910-BFCC-8D6381A725EF}"/>
    <cellStyle name="Comma 7 2 8 3" xfId="4727" xr:uid="{997F05E0-C10D-4017-8FF6-3FB1B00C790E}"/>
    <cellStyle name="Comma 7 2 8 3 2" xfId="10285" xr:uid="{11F9AF39-22F0-48BF-8F90-C2894E656922}"/>
    <cellStyle name="Comma 7 2 8 3 3" xfId="14816" xr:uid="{C9F0D574-550A-4479-9E0C-33016D9E30B0}"/>
    <cellStyle name="Comma 7 2 8 4" xfId="9033" xr:uid="{FCE0FA59-9003-43B8-8A24-30A934F66B93}"/>
    <cellStyle name="Comma 7 2 8 5" xfId="13369" xr:uid="{FA933B57-CBD4-4550-9B8C-E55A6AC73C1B}"/>
    <cellStyle name="Comma 7 2 8 6" xfId="3385" xr:uid="{36E10234-1850-45FF-95AE-38C8C308B18F}"/>
    <cellStyle name="Comma 7 2 9" xfId="1311" xr:uid="{00000000-0005-0000-0000-00001E050000}"/>
    <cellStyle name="Comma 7 2 9 2" xfId="10308" xr:uid="{06B13D21-E7EA-4A3F-9D6A-919A664D3A92}"/>
    <cellStyle name="Comma 7 2 9 2 2" xfId="14840" xr:uid="{17E023AA-2835-4E30-86A9-17C6CDA14E78}"/>
    <cellStyle name="Comma 7 2 9 3" xfId="13393" xr:uid="{18D0CF00-56D3-4F0D-97F1-89420F282267}"/>
    <cellStyle name="Comma 7 2 9 4" xfId="4750" xr:uid="{AC8C1157-ED17-4314-8328-2B6BF39BE190}"/>
    <cellStyle name="Comma 7 20" xfId="2391" xr:uid="{89DF2469-1C70-4E2C-AB66-033F64A5ABBD}"/>
    <cellStyle name="Comma 7 3" xfId="1312" xr:uid="{00000000-0005-0000-0000-00001F050000}"/>
    <cellStyle name="Comma 7 3 10" xfId="8500" xr:uid="{BEDBB9B2-12E4-461F-BAEC-F4116CE6CC18}"/>
    <cellStyle name="Comma 7 3 11" xfId="7355" xr:uid="{548D395A-6282-44B7-9D69-B1C0ABBC4F26}"/>
    <cellStyle name="Comma 7 3 12" xfId="12717" xr:uid="{1CECF4AA-10D6-4F74-920E-F664A7B804E3}"/>
    <cellStyle name="Comma 7 3 13" xfId="2507" xr:uid="{C2EDC135-6547-4CF5-A6AA-107815039BC7}"/>
    <cellStyle name="Comma 7 3 2" xfId="1313" xr:uid="{00000000-0005-0000-0000-000020050000}"/>
    <cellStyle name="Comma 7 3 2 10" xfId="2709" xr:uid="{521650A9-CA35-45A0-9D70-96B6051DC6C0}"/>
    <cellStyle name="Comma 7 3 2 10 2" xfId="15753" xr:uid="{24774973-335E-49C2-935B-490DBA0F7EA0}"/>
    <cellStyle name="Comma 7 3 2 2" xfId="1314" xr:uid="{00000000-0005-0000-0000-000021050000}"/>
    <cellStyle name="Comma 7 3 2 2 2" xfId="4674" xr:uid="{773465FB-4451-41AE-BEF1-84E7B006033D}"/>
    <cellStyle name="Comma 7 3 2 2 2 2" xfId="5365" xr:uid="{E74A673C-6B39-448D-AD35-335FBF176D1D}"/>
    <cellStyle name="Comma 7 3 2 2 2 2 2" xfId="10757" xr:uid="{E60F9046-89AE-4CB3-A9A1-FDF2B83AB727}"/>
    <cellStyle name="Comma 7 3 2 2 2 2 2 2" xfId="15470" xr:uid="{AA7B34A1-04E5-4DFA-A3B0-586EF7797C2D}"/>
    <cellStyle name="Comma 7 3 2 2 2 2 3" xfId="14023" xr:uid="{64B4435A-8F5F-4D41-9DFC-981031DA78EA}"/>
    <cellStyle name="Comma 7 3 2 2 2 3" xfId="6218" xr:uid="{502C522D-FD65-4E3B-A5EA-452EBBAA53C4}"/>
    <cellStyle name="Comma 7 3 2 2 2 3 2" xfId="11513" xr:uid="{554A5EA4-3428-471A-A790-9E0AED308BF2}"/>
    <cellStyle name="Comma 7 3 2 2 2 3 3" xfId="14756" xr:uid="{E62B9CA2-C156-4A58-BB7A-E70D414EC8C6}"/>
    <cellStyle name="Comma 7 3 2 2 2 4" xfId="6882" xr:uid="{313FEA41-D141-476F-81D1-ACD4E59156E3}"/>
    <cellStyle name="Comma 7 3 2 2 2 4 2" xfId="12170" xr:uid="{5260CC4B-1EFC-455E-870E-6483C86D5B16}"/>
    <cellStyle name="Comma 7 3 2 2 2 5" xfId="10232" xr:uid="{530953D7-77AE-4B7F-B398-FF06E5E38552}"/>
    <cellStyle name="Comma 7 3 2 2 2 6" xfId="7945" xr:uid="{D793ED66-D44F-4798-9D7A-8B586948C48E}"/>
    <cellStyle name="Comma 7 3 2 2 2 7" xfId="13309" xr:uid="{A7A4F68F-302C-47A9-9139-5DFED71B0E28}"/>
    <cellStyle name="Comma 7 3 2 2 3" xfId="5027" xr:uid="{8F47F41B-28D8-4CC4-82C0-3E2C55CDC77C}"/>
    <cellStyle name="Comma 7 3 2 2 3 2" xfId="7215" xr:uid="{BB9CD17A-FD84-484E-8B59-01D429F95420}"/>
    <cellStyle name="Comma 7 3 2 2 3 2 2" xfId="12501" xr:uid="{01A15C62-4B04-40AC-949D-018E65404A7F}"/>
    <cellStyle name="Comma 7 3 2 2 3 2 3" xfId="15128" xr:uid="{7FC42F19-78F9-48DF-8AA2-BCA0BD0702CC}"/>
    <cellStyle name="Comma 7 3 2 2 3 3" xfId="8358" xr:uid="{A156BB12-E7AC-4012-842A-EE256D206932}"/>
    <cellStyle name="Comma 7 3 2 2 3 4" xfId="13681" xr:uid="{599404A2-0307-474B-AC1E-F0440D03574F}"/>
    <cellStyle name="Comma 7 3 2 2 4" xfId="4254" xr:uid="{3BFF40B0-BCED-4EBC-8CF5-8CE80E3EEF14}"/>
    <cellStyle name="Comma 7 3 2 2 4 2" xfId="9847" xr:uid="{09F4101E-950A-4328-A1AF-30E7BC80B8FA}"/>
    <cellStyle name="Comma 7 3 2 2 4 3" xfId="14416" xr:uid="{48380298-663E-4E48-B5DE-004B34EF3549}"/>
    <cellStyle name="Comma 7 3 2 2 5" xfId="5893" xr:uid="{A4797A76-3B9F-45D9-961F-AF9601F768EF}"/>
    <cellStyle name="Comma 7 3 2 2 5 2" xfId="11189" xr:uid="{9AEBB8E2-6195-459D-9511-CF63547E2C09}"/>
    <cellStyle name="Comma 7 3 2 2 6" xfId="6560" xr:uid="{AB2FCFE6-8094-4A3E-9EF1-EB330B2F1A54}"/>
    <cellStyle name="Comma 7 3 2 2 6 2" xfId="11848" xr:uid="{80DE3A1F-E31C-494E-A751-199BFA1B242B}"/>
    <cellStyle name="Comma 7 3 2 2 7" xfId="7598" xr:uid="{BAD51C86-7A13-4DB7-8917-441ADB993D42}"/>
    <cellStyle name="Comma 7 3 2 2 8" xfId="12962" xr:uid="{A21CA7F2-6C47-46FA-92F9-8AFBE66634B8}"/>
    <cellStyle name="Comma 7 3 2 2 9" xfId="2869" xr:uid="{B1EF71D4-3420-48EF-991E-7D76D0B1252D}"/>
    <cellStyle name="Comma 7 3 2 3" xfId="1315" xr:uid="{00000000-0005-0000-0000-000022050000}"/>
    <cellStyle name="Comma 7 3 2 3 2" xfId="5205" xr:uid="{2194EB23-F972-414D-A5BE-E63E6BA45451}"/>
    <cellStyle name="Comma 7 3 2 3 2 2" xfId="10597" xr:uid="{51B667F0-730F-44FB-94E4-84D9119DAECA}"/>
    <cellStyle name="Comma 7 3 2 3 2 2 2" xfId="15310" xr:uid="{61E5D500-320E-4212-8C76-87501E7ACFC5}"/>
    <cellStyle name="Comma 7 3 2 3 2 3" xfId="13863" xr:uid="{BC32975B-71B5-494B-A247-AB5CD3A60268}"/>
    <cellStyle name="Comma 7 3 2 3 3" xfId="4531" xr:uid="{72618898-FD68-4773-9E77-6DD883CCD540}"/>
    <cellStyle name="Comma 7 3 2 3 3 2" xfId="10090" xr:uid="{6A39FB42-0667-4763-9B35-34506EC5AD33}"/>
    <cellStyle name="Comma 7 3 2 3 3 3" xfId="14596" xr:uid="{C3B1D247-076A-4255-8EE2-8EF6429F05D3}"/>
    <cellStyle name="Comma 7 3 2 3 4" xfId="6067" xr:uid="{02707E29-5206-419F-8836-FCAC82412CAD}"/>
    <cellStyle name="Comma 7 3 2 3 4 2" xfId="11363" xr:uid="{E36488E9-7D2B-4F8A-8FE4-7E7298CCFE9E}"/>
    <cellStyle name="Comma 7 3 2 3 5" xfId="6729" xr:uid="{B8473501-7E49-4241-9ECC-743FF3306D85}"/>
    <cellStyle name="Comma 7 3 2 3 5 2" xfId="12017" xr:uid="{42449A6C-D97E-4B95-9D6B-404B49269AA7}"/>
    <cellStyle name="Comma 7 3 2 3 6" xfId="8647" xr:uid="{9095289F-3A67-4488-BD97-43892CD71042}"/>
    <cellStyle name="Comma 7 3 2 3 7" xfId="7785" xr:uid="{BC01C2D3-CBF1-4EFB-B557-088CBE81E1E0}"/>
    <cellStyle name="Comma 7 3 2 3 8" xfId="13149" xr:uid="{13D497CC-B006-4156-9638-B2C1B9F18C27}"/>
    <cellStyle name="Comma 7 3 2 3 9" xfId="2919" xr:uid="{8771E71F-1D23-4A6F-91AC-3D2AD523F93E}"/>
    <cellStyle name="Comma 7 3 2 4" xfId="1316" xr:uid="{00000000-0005-0000-0000-000023050000}"/>
    <cellStyle name="Comma 7 3 2 4 2" xfId="4874" xr:uid="{F3AABDA4-449E-49DC-B03F-2CAF25879793}"/>
    <cellStyle name="Comma 7 3 2 4 2 2" xfId="10419" xr:uid="{9814D789-F233-4D98-A65A-2C878D364109}"/>
    <cellStyle name="Comma 7 3 2 4 2 3" xfId="14968" xr:uid="{5B77D022-9C7D-498D-BFB6-A1716E3482A9}"/>
    <cellStyle name="Comma 7 3 2 4 3" xfId="7056" xr:uid="{7E3AE6B8-F379-445B-AECA-78CC8EBB68CB}"/>
    <cellStyle name="Comma 7 3 2 4 3 2" xfId="12342" xr:uid="{CFB9A350-5DDE-4E88-8D0B-424839DDD655}"/>
    <cellStyle name="Comma 7 3 2 4 4" xfId="9080" xr:uid="{66F4F345-3A95-4591-9EAF-9EBC0C4B5190}"/>
    <cellStyle name="Comma 7 3 2 4 5" xfId="8197" xr:uid="{67FDB5F5-75D0-4F47-B674-BDF9C1861D2A}"/>
    <cellStyle name="Comma 7 3 2 4 6" xfId="13521" xr:uid="{577987D7-7881-401E-BA28-80B4F6EAE6DE}"/>
    <cellStyle name="Comma 7 3 2 4 7" xfId="3434" xr:uid="{D167C7B7-43E8-4125-A18C-1973D9EFDFD0}"/>
    <cellStyle name="Comma 7 3 2 5" xfId="3821" xr:uid="{5266F562-C009-4688-8FE8-5DFDE0944437}"/>
    <cellStyle name="Comma 7 3 2 5 2" xfId="9443" xr:uid="{E934CA3D-1E17-4185-B6D5-CE1AAAC8D79C}"/>
    <cellStyle name="Comma 7 3 2 5 3" xfId="14257" xr:uid="{2C1C8731-B500-45FA-970E-C7CCE7DB1FB7}"/>
    <cellStyle name="Comma 7 3 2 6" xfId="5724" xr:uid="{1B6DDB9F-2CBD-428C-8814-5728A10AA7F6}"/>
    <cellStyle name="Comma 7 3 2 6 2" xfId="11026" xr:uid="{47E6B657-C7BA-4A8C-8F61-677D01275622}"/>
    <cellStyle name="Comma 7 3 2 7" xfId="6423" xr:uid="{C0FC5A38-455F-440C-9A51-954EB0324464}"/>
    <cellStyle name="Comma 7 3 2 7 2" xfId="11711" xr:uid="{7976ADA5-E3CC-41A3-BCA0-93B4D2BB227D}"/>
    <cellStyle name="Comma 7 3 2 8" xfId="7438" xr:uid="{A51F3C5C-5EA0-4066-8F3F-FBE4B6A29439}"/>
    <cellStyle name="Comma 7 3 2 9" xfId="12802" xr:uid="{D13A1B10-A5DE-4EA4-9D93-4A92962A912C}"/>
    <cellStyle name="Comma 7 3 3" xfId="1317" xr:uid="{00000000-0005-0000-0000-000024050000}"/>
    <cellStyle name="Comma 7 3 3 2" xfId="1318" xr:uid="{00000000-0005-0000-0000-000025050000}"/>
    <cellStyle name="Comma 7 3 3 2 10" xfId="3574" xr:uid="{0726C493-B790-4A75-8E17-7947E2784985}"/>
    <cellStyle name="Comma 7 3 3 2 10 2" xfId="15635" xr:uid="{F6AE8F78-9BFA-4826-B343-7919A3DAAA76}"/>
    <cellStyle name="Comma 7 3 3 2 2" xfId="5284" xr:uid="{19ABF583-9E86-4516-B555-06DA5A3F19B9}"/>
    <cellStyle name="Comma 7 3 3 2 2 2" xfId="6329" xr:uid="{311C2F55-23BF-48F3-A095-F19436E90E9D}"/>
    <cellStyle name="Comma 7 3 3 2 2 2 2" xfId="11624" xr:uid="{0086E08A-2952-4EE8-B2F0-12171B55F227}"/>
    <cellStyle name="Comma 7 3 3 2 2 2 3" xfId="15389" xr:uid="{867E8C79-EB0B-438F-8E21-47ECB5CBC969}"/>
    <cellStyle name="Comma 7 3 3 2 2 3" xfId="10676" xr:uid="{AB1F1AA9-9050-4CE3-A684-448150323139}"/>
    <cellStyle name="Comma 7 3 3 2 2 4" xfId="13942" xr:uid="{F3D58322-7130-48E9-928D-843233C52484}"/>
    <cellStyle name="Comma 7 3 3 2 3" xfId="4602" xr:uid="{8441B1B3-60BC-4733-A218-125EA7E35303}"/>
    <cellStyle name="Comma 7 3 3 2 3 2" xfId="10160" xr:uid="{273785C0-7817-48C9-BB64-B3DF1130AC20}"/>
    <cellStyle name="Comma 7 3 3 2 3 3" xfId="14675" xr:uid="{9FF047D3-A54F-4E4C-B4A6-EFD960A94392}"/>
    <cellStyle name="Comma 7 3 3 2 4" xfId="3948" xr:uid="{70A07E37-3F84-47A3-A833-C73B131221EB}"/>
    <cellStyle name="Comma 7 3 3 2 4 2" xfId="9560" xr:uid="{B972E960-1F1E-4B2B-9DE2-67A20F72E1B2}"/>
    <cellStyle name="Comma 7 3 3 2 5" xfId="6004" xr:uid="{6B7F0736-63D6-4692-AA45-DB169B1CEDDC}"/>
    <cellStyle name="Comma 7 3 3 2 5 2" xfId="11300" xr:uid="{22D612DE-7A47-4FFF-B527-3267B64B4770}"/>
    <cellStyle name="Comma 7 3 3 2 6" xfId="6805" xr:uid="{49DFBF6A-D5AD-442D-80A1-1D8C9AA5B7EA}"/>
    <cellStyle name="Comma 7 3 3 2 6 2" xfId="12093" xr:uid="{2B52AEC7-BD0E-4F2D-A15C-2C0B828D3CA1}"/>
    <cellStyle name="Comma 7 3 3 2 7" xfId="9222" xr:uid="{EE4BE2B5-98AE-446A-9404-4271C3973900}"/>
    <cellStyle name="Comma 7 3 3 2 8" xfId="7864" xr:uid="{8FEAE5F5-1C41-490F-95CC-E8CBA388BAF0}"/>
    <cellStyle name="Comma 7 3 3 2 9" xfId="13228" xr:uid="{1324E9B9-26AC-427D-8130-2280ABC84327}"/>
    <cellStyle name="Comma 7 3 3 3" xfId="4309" xr:uid="{4011E954-2D1F-4CD0-9153-859D0206319E}"/>
    <cellStyle name="Comma 7 3 3 3 2" xfId="6195" xr:uid="{08DF9F4C-EBBD-453C-8363-7E0517CB670F}"/>
    <cellStyle name="Comma 7 3 3 3 2 2" xfId="11490" xr:uid="{716154DA-F16E-45F1-941B-BBAA13DDBD5F}"/>
    <cellStyle name="Comma 7 3 3 3 2 3" xfId="15047" xr:uid="{111EEDDB-E053-4D29-A494-7BB1EA4EDBCD}"/>
    <cellStyle name="Comma 7 3 3 3 3" xfId="5870" xr:uid="{228378C6-828F-40B1-96BD-F1996AE3D369}"/>
    <cellStyle name="Comma 7 3 3 3 3 2" xfId="11166" xr:uid="{EA655350-41A3-4D45-8D63-1E1A42754463}"/>
    <cellStyle name="Comma 7 3 3 3 4" xfId="7134" xr:uid="{EF614414-9178-4682-8593-D0A422711A5B}"/>
    <cellStyle name="Comma 7 3 3 3 4 2" xfId="12420" xr:uid="{5E3D3B73-530A-4024-A1C5-AAAD9C142008}"/>
    <cellStyle name="Comma 7 3 3 3 5" xfId="8277" xr:uid="{90D34CB4-D1D5-43E3-9611-F4E07EF8FABF}"/>
    <cellStyle name="Comma 7 3 3 3 6" xfId="13600" xr:uid="{DE43F684-B941-4EBB-8B15-0134463C647D}"/>
    <cellStyle name="Comma 7 3 3 4" xfId="3758" xr:uid="{A1FA3335-67AB-4A5A-8352-A55B7C1B5C27}"/>
    <cellStyle name="Comma 7 3 3 4 2" xfId="6030" xr:uid="{3903232C-9006-4831-80C9-1B3C22A86041}"/>
    <cellStyle name="Comma 7 3 3 4 2 2" xfId="11326" xr:uid="{017C0158-6C9B-47D1-AF4A-8D014896E1F0}"/>
    <cellStyle name="Comma 7 3 3 4 3" xfId="9394" xr:uid="{5ED6F219-5E57-4EA6-8342-C8ECD7EF3245}"/>
    <cellStyle name="Comma 7 3 3 4 4" xfId="14335" xr:uid="{C1BF9F3D-088D-48E6-82BF-C0DA41A54056}"/>
    <cellStyle name="Comma 7 3 3 5" xfId="5626" xr:uid="{9744391D-1624-4935-B9A2-8A02BCC9F1CF}"/>
    <cellStyle name="Comma 7 3 3 5 2" xfId="10945" xr:uid="{8EB916AD-ADD4-4ACC-8EF2-C9F6399E6DA0}"/>
    <cellStyle name="Comma 7 3 3 6" xfId="6491" xr:uid="{C228A1D1-FDC2-4272-BFFF-6B35BB95A1A6}"/>
    <cellStyle name="Comma 7 3 3 6 2" xfId="11779" xr:uid="{A20C4201-CF68-4C86-A5C5-5FD4467F4F1F}"/>
    <cellStyle name="Comma 7 3 3 7" xfId="7517" xr:uid="{D8385993-8DF2-459C-BBBE-5C9656BDF9BE}"/>
    <cellStyle name="Comma 7 3 3 8" xfId="12881" xr:uid="{3F2DE2CC-FB7B-4372-9A5A-2D1F29D16408}"/>
    <cellStyle name="Comma 7 3 3 9" xfId="2788" xr:uid="{354E3EEA-6DCB-4C38-8B3A-AE1EE88A6EB9}"/>
    <cellStyle name="Comma 7 3 3 9 2" xfId="15680" xr:uid="{72617AEB-1EED-4955-838B-5D14E6C43E76}"/>
    <cellStyle name="Comma 7 3 4" xfId="1319" xr:uid="{00000000-0005-0000-0000-000026050000}"/>
    <cellStyle name="Comma 7 3 4 10" xfId="2624" xr:uid="{41FDDE89-DB35-4A67-80EC-AC283AF880A1}"/>
    <cellStyle name="Comma 7 3 4 10 2" xfId="15778" xr:uid="{9775AC03-F7AF-4968-B912-C15A75B917F2}"/>
    <cellStyle name="Comma 7 3 4 2" xfId="5125" xr:uid="{95B48BA6-EA78-46F3-9118-2FFFE171BBB6}"/>
    <cellStyle name="Comma 7 3 4 2 2" xfId="6325" xr:uid="{86095E1B-C74C-4804-8C35-45D39D5DD6A5}"/>
    <cellStyle name="Comma 7 3 4 2 2 2" xfId="11620" xr:uid="{5F774E4D-D4CF-41D0-9003-66C79009F13D}"/>
    <cellStyle name="Comma 7 3 4 2 2 3" xfId="15230" xr:uid="{53EEE30E-BE76-4C17-A37A-0C27E0F51571}"/>
    <cellStyle name="Comma 7 3 4 2 3" xfId="6000" xr:uid="{DE09427C-AC7C-4D23-BDCF-E55F793EE943}"/>
    <cellStyle name="Comma 7 3 4 2 3 2" xfId="11296" xr:uid="{19F2F5ED-7AF2-4CBB-9885-38DF446059E0}"/>
    <cellStyle name="Comma 7 3 4 2 4" xfId="10517" xr:uid="{D50911F5-BDD7-4EF6-A942-1D6FF696A715}"/>
    <cellStyle name="Comma 7 3 4 2 5" xfId="13783" xr:uid="{564ECD94-6488-426E-83D5-D84749B2D1C7}"/>
    <cellStyle name="Comma 7 3 4 3" xfId="4465" xr:uid="{58C2F018-DC6B-4F80-9DDE-027E731F0EFA}"/>
    <cellStyle name="Comma 7 3 4 3 2" xfId="6167" xr:uid="{000D041A-4C4D-40EA-91CF-2350E9E199A7}"/>
    <cellStyle name="Comma 7 3 4 3 2 2" xfId="11462" xr:uid="{33DB1030-D274-4B65-A2C8-2384513D8DA2}"/>
    <cellStyle name="Comma 7 3 4 3 3" xfId="10027" xr:uid="{50A8D93C-ECA4-461F-99E1-1562B7432B14}"/>
    <cellStyle name="Comma 7 3 4 3 4" xfId="14516" xr:uid="{1B60EE23-8970-4138-9CC6-D5B9A7D15125}"/>
    <cellStyle name="Comma 7 3 4 4" xfId="3942" xr:uid="{99712B7D-1BC6-4A86-9C95-D37E52D9E1C5}"/>
    <cellStyle name="Comma 7 3 4 4 2" xfId="9555" xr:uid="{EA2A1366-D00D-4387-AAC7-D25FEDDE4783}"/>
    <cellStyle name="Comma 7 3 4 5" xfId="5841" xr:uid="{A62DF45A-1C37-4E02-8428-EFAA6CDB38C4}"/>
    <cellStyle name="Comma 7 3 4 5 2" xfId="11138" xr:uid="{7021EEC7-46BC-4624-B203-C0B69F6DB8C6}"/>
    <cellStyle name="Comma 7 3 4 6" xfId="6652" xr:uid="{6D002B1A-0810-4711-93E1-F28587A43782}"/>
    <cellStyle name="Comma 7 3 4 6 2" xfId="11940" xr:uid="{B83A61BF-8195-4BC2-90CC-5080432878B7}"/>
    <cellStyle name="Comma 7 3 4 7" xfId="8607" xr:uid="{BB124497-0E28-4781-AE07-4E5EBE963AFC}"/>
    <cellStyle name="Comma 7 3 4 8" xfId="7704" xr:uid="{033DA292-253C-41FE-8285-ECCBAA3462F6}"/>
    <cellStyle name="Comma 7 3 4 9" xfId="13069" xr:uid="{446F10DD-C1E2-4943-AEF5-5CD102DF50CD}"/>
    <cellStyle name="Comma 7 3 5" xfId="1320" xr:uid="{00000000-0005-0000-0000-000027050000}"/>
    <cellStyle name="Comma 7 3 5 2" xfId="4168" xr:uid="{073F1DEF-BC8B-45EE-BAA4-27C234FEAD28}"/>
    <cellStyle name="Comma 7 3 5 2 2" xfId="9765" xr:uid="{F2A577BB-5BE6-44F1-9249-E0151C13ACBD}"/>
    <cellStyle name="Comma 7 3 5 2 3" xfId="14887" xr:uid="{6BBDFCBF-AE87-4BD6-96A9-44BF285A2E83}"/>
    <cellStyle name="Comma 7 3 5 3" xfId="6022" xr:uid="{01DB84E8-236F-49D9-B829-91CA713012A2}"/>
    <cellStyle name="Comma 7 3 5 3 2" xfId="11318" xr:uid="{21726ABB-360B-4366-9EEF-01A655AED26F}"/>
    <cellStyle name="Comma 7 3 5 4" xfId="6976" xr:uid="{6260D2D7-2619-44EF-986F-1AD89E8A3113}"/>
    <cellStyle name="Comma 7 3 5 4 2" xfId="12262" xr:uid="{05322D49-22D9-4DDE-AC3C-03DBF2B85A33}"/>
    <cellStyle name="Comma 7 3 5 5" xfId="8099" xr:uid="{0A7F044F-0007-48E7-B780-44426620044F}"/>
    <cellStyle name="Comma 7 3 5 6" xfId="13440" xr:uid="{CD91B4E1-00A2-4FB6-B9DF-99BE4411BBB3}"/>
    <cellStyle name="Comma 7 3 5 7" xfId="2995" xr:uid="{E247A881-4374-4EE6-B555-9D0492ACAD7B}"/>
    <cellStyle name="Comma 7 3 6" xfId="1321" xr:uid="{00000000-0005-0000-0000-000028050000}"/>
    <cellStyle name="Comma 7 3 6 2" xfId="9034" xr:uid="{12E11048-EF59-4FBF-9ACA-692EC5EE74EC}"/>
    <cellStyle name="Comma 7 3 6 3" xfId="14176" xr:uid="{8065131F-4E56-4AE0-A615-B7E598715C97}"/>
    <cellStyle name="Comma 7 3 6 4" xfId="3386" xr:uid="{8A5BAF85-12D6-4FE3-B820-D657BA742970}"/>
    <cellStyle name="Comma 7 3 7" xfId="3750" xr:uid="{CB21DD7D-06DC-4774-8115-045B32A4CEFD}"/>
    <cellStyle name="Comma 7 3 7 2" xfId="9387" xr:uid="{66A4F2D2-835B-44C2-BF52-C6FAE2CBFFED}"/>
    <cellStyle name="Comma 7 3 8" xfId="5618" xr:uid="{8C5A8EEE-A9F6-4ECB-9EA5-58F73A8C387F}"/>
    <cellStyle name="Comma 7 3 8 2" xfId="10937" xr:uid="{982B7A3C-F10E-424C-B51C-1D2038509731}"/>
    <cellStyle name="Comma 7 3 9" xfId="6354" xr:uid="{28F7BB5D-74BE-4C54-A8AA-EFAB0BA36A47}"/>
    <cellStyle name="Comma 7 3 9 2" xfId="11643" xr:uid="{A0F8A5CE-71C6-4914-8AE8-BB5756A8A91D}"/>
    <cellStyle name="Comma 7 4" xfId="1322" xr:uid="{00000000-0005-0000-0000-000029050000}"/>
    <cellStyle name="Comma 7 4 10" xfId="12729" xr:uid="{E17DC0E1-CC25-4A0F-850D-C54E0FA77E2D}"/>
    <cellStyle name="Comma 7 4 11" xfId="2638" xr:uid="{CF25FC63-B7F7-489E-B7CD-6FBBC9D41A6F}"/>
    <cellStyle name="Comma 7 4 11 2" xfId="15694" xr:uid="{866FC484-0B8B-405A-8B51-3C72042B14F4}"/>
    <cellStyle name="Comma 7 4 2" xfId="1323" xr:uid="{00000000-0005-0000-0000-00002A050000}"/>
    <cellStyle name="Comma 7 4 2 10" xfId="2721" xr:uid="{9EB3C015-C637-4D8A-B88A-3FE12C441168}"/>
    <cellStyle name="Comma 7 4 2 10 2" xfId="15601" xr:uid="{F64365DF-7273-499C-BD1B-4D8BC5DC8A04}"/>
    <cellStyle name="Comma 7 4 2 2" xfId="1324" xr:uid="{00000000-0005-0000-0000-00002B050000}"/>
    <cellStyle name="Comma 7 4 2 2 2" xfId="4684" xr:uid="{198EC6A2-6C8E-427A-A3D2-E158D44B106D}"/>
    <cellStyle name="Comma 7 4 2 2 2 2" xfId="5377" xr:uid="{C67932ED-ADAB-4B9A-9C31-0A7F4870B740}"/>
    <cellStyle name="Comma 7 4 2 2 2 2 2" xfId="10769" xr:uid="{5F35B24A-7D54-4D48-A7BA-823CEFF57200}"/>
    <cellStyle name="Comma 7 4 2 2 2 2 2 2" xfId="15482" xr:uid="{3EE0614F-35F0-494E-A19E-C7DBAE9979E5}"/>
    <cellStyle name="Comma 7 4 2 2 2 2 3" xfId="14035" xr:uid="{2BE10144-7439-499A-AE25-5A29DCF0E785}"/>
    <cellStyle name="Comma 7 4 2 2 2 3" xfId="6894" xr:uid="{4E748972-F66F-4FBC-8B7F-AFD4939B3DDC}"/>
    <cellStyle name="Comma 7 4 2 2 2 3 2" xfId="12182" xr:uid="{AC452882-366F-460D-86FB-ADF9CEFA73B7}"/>
    <cellStyle name="Comma 7 4 2 2 2 3 3" xfId="14768" xr:uid="{E56BEABE-3E6F-42AD-84D2-D1A0CC19A19D}"/>
    <cellStyle name="Comma 7 4 2 2 2 4" xfId="10242" xr:uid="{AC7D136F-ADE5-46D5-8599-870855AB96CF}"/>
    <cellStyle name="Comma 7 4 2 2 2 5" xfId="7957" xr:uid="{067A7690-A60E-435A-8333-C73974E0D9E6}"/>
    <cellStyle name="Comma 7 4 2 2 2 6" xfId="13321" xr:uid="{F835D891-4FDB-49FA-98FD-FE532653C508}"/>
    <cellStyle name="Comma 7 4 2 2 3" xfId="5039" xr:uid="{20645150-8B70-4343-8E83-BFB012261B9E}"/>
    <cellStyle name="Comma 7 4 2 2 3 2" xfId="7227" xr:uid="{1A52F463-56D8-4F67-A3ED-095EC7BB1483}"/>
    <cellStyle name="Comma 7 4 2 2 3 2 2" xfId="12513" xr:uid="{340D7ADC-02A8-4653-971A-13ED6FF713CF}"/>
    <cellStyle name="Comma 7 4 2 2 3 2 3" xfId="15140" xr:uid="{3094E3DC-7054-47E7-9D96-E955DC343B32}"/>
    <cellStyle name="Comma 7 4 2 2 3 3" xfId="8370" xr:uid="{5DA3676F-A404-47EB-BAAA-E0030F1D70E3}"/>
    <cellStyle name="Comma 7 4 2 2 3 4" xfId="13693" xr:uid="{CD9BB0ED-B6DE-4ABE-823A-4227267F8DA0}"/>
    <cellStyle name="Comma 7 4 2 2 4" xfId="4266" xr:uid="{B44BCC07-98EF-41F1-BDB2-5D7A7389DEEF}"/>
    <cellStyle name="Comma 7 4 2 2 4 2" xfId="9859" xr:uid="{00D6482C-2D68-4F6A-94E6-E48C6239B320}"/>
    <cellStyle name="Comma 7 4 2 2 4 3" xfId="14428" xr:uid="{EDB6205D-5326-46AC-9D73-02EB8E225B7C}"/>
    <cellStyle name="Comma 7 4 2 2 5" xfId="6226" xr:uid="{17EE6CD4-BEE7-4788-BCB6-377AE95CE395}"/>
    <cellStyle name="Comma 7 4 2 2 5 2" xfId="11521" xr:uid="{B11C7E63-0125-4238-AE49-D0ED36FF668E}"/>
    <cellStyle name="Comma 7 4 2 2 6" xfId="6572" xr:uid="{B0913ED8-67CE-42F7-9049-5963ADB3E229}"/>
    <cellStyle name="Comma 7 4 2 2 6 2" xfId="11860" xr:uid="{18BE7BEE-E263-4A08-A470-3C1A1F067116}"/>
    <cellStyle name="Comma 7 4 2 2 7" xfId="7610" xr:uid="{0F277C64-96A3-4A7F-8973-6F57B46AAADD}"/>
    <cellStyle name="Comma 7 4 2 2 8" xfId="12974" xr:uid="{598E3851-CC46-42AF-A7E5-5B74D2C33B4B}"/>
    <cellStyle name="Comma 7 4 2 2 9" xfId="2881" xr:uid="{8B3312E4-C0F4-41E7-8B72-D4A454E2248D}"/>
    <cellStyle name="Comma 7 4 2 3" xfId="1325" xr:uid="{00000000-0005-0000-0000-00002C050000}"/>
    <cellStyle name="Comma 7 4 2 3 2" xfId="5217" xr:uid="{AF4460A1-400F-4A65-8ED0-3B2A1AB579F0}"/>
    <cellStyle name="Comma 7 4 2 3 2 2" xfId="10609" xr:uid="{E7B88B11-8E98-47FE-BC4E-2FD5AD18F78B}"/>
    <cellStyle name="Comma 7 4 2 3 2 2 2" xfId="15322" xr:uid="{7BDF859E-5393-47AC-9647-EFEA01316B31}"/>
    <cellStyle name="Comma 7 4 2 3 2 3" xfId="13875" xr:uid="{D72561D8-7C27-445A-811D-F1DFE4368303}"/>
    <cellStyle name="Comma 7 4 2 3 3" xfId="4541" xr:uid="{426D66C2-4C97-4302-A376-F32CE2B4B3B4}"/>
    <cellStyle name="Comma 7 4 2 3 3 2" xfId="10100" xr:uid="{6FF33209-2595-44F5-B478-B9FFED4E5F96}"/>
    <cellStyle name="Comma 7 4 2 3 3 3" xfId="14608" xr:uid="{5EB1970B-4904-4349-B233-07FE0A90914E}"/>
    <cellStyle name="Comma 7 4 2 3 4" xfId="6741" xr:uid="{9926CA16-3FAC-4453-8A16-311213194F32}"/>
    <cellStyle name="Comma 7 4 2 3 4 2" xfId="12029" xr:uid="{3224250A-8F48-47BA-AE49-54F0FFF4C97B}"/>
    <cellStyle name="Comma 7 4 2 3 5" xfId="8671" xr:uid="{A51B6469-FFF8-4227-A71A-F7CEF6A7A02C}"/>
    <cellStyle name="Comma 7 4 2 3 6" xfId="7797" xr:uid="{A698077A-3E35-4FEA-9CED-670601FF8502}"/>
    <cellStyle name="Comma 7 4 2 3 7" xfId="13161" xr:uid="{1493F742-638A-43B3-BF63-72F370F35DAF}"/>
    <cellStyle name="Comma 7 4 2 3 8" xfId="2953" xr:uid="{BCDCB184-C5E5-402F-BC53-2515EA8B5659}"/>
    <cellStyle name="Comma 7 4 2 4" xfId="1326" xr:uid="{00000000-0005-0000-0000-00002D050000}"/>
    <cellStyle name="Comma 7 4 2 4 2" xfId="4886" xr:uid="{8BB7692D-C8B1-48F3-85CA-A94C4E9FA965}"/>
    <cellStyle name="Comma 7 4 2 4 2 2" xfId="10430" xr:uid="{0030238E-5F75-4D6C-888D-457FEFBD58E2}"/>
    <cellStyle name="Comma 7 4 2 4 2 3" xfId="14980" xr:uid="{69FB4ED5-D407-4830-AEE0-E4AD7C394995}"/>
    <cellStyle name="Comma 7 4 2 4 3" xfId="7068" xr:uid="{30C74350-3F6C-4B07-AE5C-A026087F87A8}"/>
    <cellStyle name="Comma 7 4 2 4 3 2" xfId="12354" xr:uid="{BECE0477-840C-4C1A-88D8-AE14BAE6A789}"/>
    <cellStyle name="Comma 7 4 2 4 4" xfId="9076" xr:uid="{C815E70A-80CB-42C2-8859-42EAE805B9F3}"/>
    <cellStyle name="Comma 7 4 2 4 5" xfId="8210" xr:uid="{58D18A32-6DB0-4F6A-8122-ACBB07783674}"/>
    <cellStyle name="Comma 7 4 2 4 6" xfId="13533" xr:uid="{31F7304B-165C-49CE-AF62-BEC26594341F}"/>
    <cellStyle name="Comma 7 4 2 4 7" xfId="3430" xr:uid="{29D77525-F2BD-47A2-9BF9-B86D9F789C66}"/>
    <cellStyle name="Comma 7 4 2 5" xfId="3987" xr:uid="{DAC365F0-4DEA-4625-B70D-8534B8044EA0}"/>
    <cellStyle name="Comma 7 4 2 5 2" xfId="9599" xr:uid="{A85D5E2B-4081-44E7-A72A-397E26920738}"/>
    <cellStyle name="Comma 7 4 2 5 3" xfId="14269" xr:uid="{D2682A7B-C316-43F7-BF5B-3B74D275F46F}"/>
    <cellStyle name="Comma 7 4 2 6" xfId="5901" xr:uid="{94E6CD4D-395C-48E6-A803-5E5A627BD5EB}"/>
    <cellStyle name="Comma 7 4 2 6 2" xfId="11197" xr:uid="{7110805D-F43D-486A-997F-2A2516AC820C}"/>
    <cellStyle name="Comma 7 4 2 7" xfId="6435" xr:uid="{558C7D9C-2116-41B1-98C7-037881B415B7}"/>
    <cellStyle name="Comma 7 4 2 7 2" xfId="11723" xr:uid="{1CA028BA-B0C1-4C58-8BF4-82F982AEDBF3}"/>
    <cellStyle name="Comma 7 4 2 8" xfId="7450" xr:uid="{EFDE62DA-42C6-4393-A679-6A1E1CF5FA47}"/>
    <cellStyle name="Comma 7 4 2 9" xfId="12814" xr:uid="{4DBBC61F-A3B2-4880-9477-E65D466D9EC0}"/>
    <cellStyle name="Comma 7 4 3" xfId="1327" xr:uid="{00000000-0005-0000-0000-00002E050000}"/>
    <cellStyle name="Comma 7 4 3 2" xfId="1328" xr:uid="{00000000-0005-0000-0000-00002F050000}"/>
    <cellStyle name="Comma 7 4 3 2 2" xfId="5296" xr:uid="{C2B82FA1-266E-4943-BF62-F3014DF36948}"/>
    <cellStyle name="Comma 7 4 3 2 2 2" xfId="10688" xr:uid="{A32EEBC1-93FD-4751-B2A5-88EA3F52C62C}"/>
    <cellStyle name="Comma 7 4 3 2 2 2 2" xfId="15401" xr:uid="{4768DC6A-9C0F-434B-91C5-F99BEE5D0D83}"/>
    <cellStyle name="Comma 7 4 3 2 2 3" xfId="13954" xr:uid="{15127534-019A-48FC-95B9-A79B99CC03D8}"/>
    <cellStyle name="Comma 7 4 3 2 3" xfId="4612" xr:uid="{C6B9F36A-1902-457E-AFBC-D718C3B5BF7C}"/>
    <cellStyle name="Comma 7 4 3 2 3 2" xfId="10170" xr:uid="{2726B7A7-9914-4461-A42F-C12DD0CACEB3}"/>
    <cellStyle name="Comma 7 4 3 2 3 3" xfId="14687" xr:uid="{564411FF-B88C-4972-BE76-06C385DC48FA}"/>
    <cellStyle name="Comma 7 4 3 2 4" xfId="6817" xr:uid="{C4C5D366-D369-46AD-89AB-18F8514F813B}"/>
    <cellStyle name="Comma 7 4 3 2 4 2" xfId="12105" xr:uid="{BB2113E9-E0EC-4FAD-A346-D64CAB23FB47}"/>
    <cellStyle name="Comma 7 4 3 2 5" xfId="9228" xr:uid="{ADA1077F-C284-4420-9482-6535B6693F9E}"/>
    <cellStyle name="Comma 7 4 3 2 6" xfId="7876" xr:uid="{AA0900D8-5C3E-4951-BFC5-EE4E970388A0}"/>
    <cellStyle name="Comma 7 4 3 2 7" xfId="13240" xr:uid="{67AC50D3-A500-4B24-B584-5D6F2C12D08C}"/>
    <cellStyle name="Comma 7 4 3 2 8" xfId="3581" xr:uid="{AC54CC1F-C0D8-417F-BBD1-284E34C1F11C}"/>
    <cellStyle name="Comma 7 4 3 3" xfId="4959" xr:uid="{EFA487BD-40B9-417A-8CDD-1AFB4882099F}"/>
    <cellStyle name="Comma 7 4 3 3 2" xfId="7146" xr:uid="{7A08951C-E6EE-4421-B84D-D13382D202F7}"/>
    <cellStyle name="Comma 7 4 3 3 2 2" xfId="12432" xr:uid="{436F6FEC-BEFE-44FC-ABE8-6E71ABFDCFD2}"/>
    <cellStyle name="Comma 7 4 3 3 2 3" xfId="15059" xr:uid="{E648A673-3959-445E-8B15-52B9B5EFA352}"/>
    <cellStyle name="Comma 7 4 3 3 3" xfId="8289" xr:uid="{2A6D3A1E-AC55-498E-82E0-7B7BFA2632F8}"/>
    <cellStyle name="Comma 7 4 3 3 4" xfId="13612" xr:uid="{03B21355-37D6-4036-B524-02484ADFBCC9}"/>
    <cellStyle name="Comma 7 4 3 4" xfId="4183" xr:uid="{05BF0022-776B-45B2-A4D8-DA95867B00F9}"/>
    <cellStyle name="Comma 7 4 3 4 2" xfId="9777" xr:uid="{84560347-B7A5-4A0A-8B41-311971D8546C}"/>
    <cellStyle name="Comma 7 4 3 4 3" xfId="14347" xr:uid="{1C61479B-592F-439F-92BB-CEA23AA07379}"/>
    <cellStyle name="Comma 7 4 3 5" xfId="6075" xr:uid="{7B4DFED8-6B63-4FBF-B10A-53F7C70155C7}"/>
    <cellStyle name="Comma 7 4 3 5 2" xfId="11371" xr:uid="{E625BCE8-575B-4031-904A-B1B262B1D45C}"/>
    <cellStyle name="Comma 7 4 3 6" xfId="6503" xr:uid="{70272108-FEFA-4008-BA19-AFE842D409CB}"/>
    <cellStyle name="Comma 7 4 3 6 2" xfId="11791" xr:uid="{234F7FB8-EDFB-4A60-BA0A-792717D2F12E}"/>
    <cellStyle name="Comma 7 4 3 7" xfId="7529" xr:uid="{505353B8-BBFC-4D73-B64B-A602964C7FAB}"/>
    <cellStyle name="Comma 7 4 3 8" xfId="12893" xr:uid="{039DDABD-BD0E-4CE9-B2D8-A464521E502F}"/>
    <cellStyle name="Comma 7 4 3 9" xfId="2800" xr:uid="{BF8F6E31-9D17-47BB-A8AD-4ACF8A770B96}"/>
    <cellStyle name="Comma 7 4 4" xfId="1329" xr:uid="{00000000-0005-0000-0000-000030050000}"/>
    <cellStyle name="Comma 7 4 4 2" xfId="5136" xr:uid="{63B7FA2B-81B1-469C-9321-8FEE9AA07C68}"/>
    <cellStyle name="Comma 7 4 4 2 2" xfId="10528" xr:uid="{E046B878-676E-480C-B987-33CAC27B9DFC}"/>
    <cellStyle name="Comma 7 4 4 2 2 2" xfId="15241" xr:uid="{BFC78B78-709B-4A81-AEF4-A933DDC9FC41}"/>
    <cellStyle name="Comma 7 4 4 2 3" xfId="13794" xr:uid="{3CAE23A1-DAB4-4C87-8695-F8A590A67641}"/>
    <cellStyle name="Comma 7 4 4 3" xfId="4474" xr:uid="{D40E264F-14E2-463E-9A02-30D9F0DE0FDF}"/>
    <cellStyle name="Comma 7 4 4 3 2" xfId="10034" xr:uid="{AE980C35-FDC2-4AB9-8957-CC90B32FA5D7}"/>
    <cellStyle name="Comma 7 4 4 3 3" xfId="14527" xr:uid="{37E70F9D-ADC6-40BB-9C5C-4AFFC4159EA0}"/>
    <cellStyle name="Comma 7 4 4 4" xfId="6664" xr:uid="{1D0837B4-0623-497F-90D0-6F23000B8FC3}"/>
    <cellStyle name="Comma 7 4 4 4 2" xfId="11952" xr:uid="{F18AE93C-3181-4F40-A5DB-81617C98F0C0}"/>
    <cellStyle name="Comma 7 4 4 5" xfId="8633" xr:uid="{16D475F1-D44C-4A2A-BC18-7C4FAF6A409F}"/>
    <cellStyle name="Comma 7 4 4 6" xfId="7716" xr:uid="{9E778FC9-4236-495E-9FD1-47A2BCD2E2C0}"/>
    <cellStyle name="Comma 7 4 4 7" xfId="13080" xr:uid="{2C2E2E52-1C2D-4E06-AEA8-1337549ABD2D}"/>
    <cellStyle name="Comma 7 4 4 8" xfId="2901" xr:uid="{3B234BCB-A370-4943-9B99-E92AD0C513DC}"/>
    <cellStyle name="Comma 7 4 5" xfId="1330" xr:uid="{00000000-0005-0000-0000-000031050000}"/>
    <cellStyle name="Comma 7 4 5 2" xfId="4805" xr:uid="{CB8F6BE7-116C-4C37-B7C5-6459B764C813}"/>
    <cellStyle name="Comma 7 4 5 2 2" xfId="10357" xr:uid="{218E5FD1-B616-4EDD-A12B-A00AF0961870}"/>
    <cellStyle name="Comma 7 4 5 2 3" xfId="14899" xr:uid="{4DD7AB02-605D-4500-9EE2-6B657739700E}"/>
    <cellStyle name="Comma 7 4 5 3" xfId="6988" xr:uid="{67507813-1793-4337-95A3-30C005D1521B}"/>
    <cellStyle name="Comma 7 4 5 3 2" xfId="12274" xr:uid="{77EE49BC-99D3-4460-9579-D0ACFD4EAC60}"/>
    <cellStyle name="Comma 7 4 5 4" xfId="9032" xr:uid="{5C4F01D8-AF7D-4E8D-9262-BCB3C6416B5E}"/>
    <cellStyle name="Comma 7 4 5 5" xfId="8122" xr:uid="{0A40216E-C793-46DF-8595-51E6518C2A8E}"/>
    <cellStyle name="Comma 7 4 5 6" xfId="13452" xr:uid="{7812385A-9ACB-42E9-8D00-8D9CEC9D61D9}"/>
    <cellStyle name="Comma 7 4 5 7" xfId="3384" xr:uid="{B10E3F3C-5B60-415E-B8CF-E53D7E22EE00}"/>
    <cellStyle name="Comma 7 4 6" xfId="3829" xr:uid="{0FF1F2F3-BF8B-4060-BE62-E788DF846A72}"/>
    <cellStyle name="Comma 7 4 6 2" xfId="9451" xr:uid="{72A4FD78-8B5A-44DA-B79D-E84D16A81530}"/>
    <cellStyle name="Comma 7 4 6 3" xfId="14188" xr:uid="{7BB5BC34-0EEC-4D87-A424-32CE541E0921}"/>
    <cellStyle name="Comma 7 4 7" xfId="5732" xr:uid="{98E2D132-D9FA-4725-8192-97E514976420}"/>
    <cellStyle name="Comma 7 4 7 2" xfId="11034" xr:uid="{1EC1BDE0-AB86-4CA6-BA49-918BEAC01CE7}"/>
    <cellStyle name="Comma 7 4 8" xfId="6366" xr:uid="{F9CDD48E-A79C-4941-9990-DE8BC07F69BD}"/>
    <cellStyle name="Comma 7 4 8 2" xfId="11655" xr:uid="{3A198EDD-C51F-4625-A919-4DB04845B6AC}"/>
    <cellStyle name="Comma 7 4 9" xfId="7367" xr:uid="{F3A4E961-612B-4AFB-9FCA-F2FF8332A29D}"/>
    <cellStyle name="Comma 7 5" xfId="1331" xr:uid="{00000000-0005-0000-0000-000032050000}"/>
    <cellStyle name="Comma 7 5 10" xfId="12741" xr:uid="{CD27BDC1-D86B-4F95-9FC3-159266A7DF2E}"/>
    <cellStyle name="Comma 7 5 11" xfId="2650" xr:uid="{0ECD767A-CCA6-4035-97CE-59CD98EA61C2}"/>
    <cellStyle name="Comma 7 5 11 2" xfId="15686" xr:uid="{F80E5545-C5DE-4949-8788-2A6D27BD5876}"/>
    <cellStyle name="Comma 7 5 2" xfId="1332" xr:uid="{00000000-0005-0000-0000-000033050000}"/>
    <cellStyle name="Comma 7 5 2 10" xfId="2733" xr:uid="{EAEB7FA6-F82D-469F-8AEA-0C97DD2DD570}"/>
    <cellStyle name="Comma 7 5 2 10 2" xfId="15768" xr:uid="{EFE5A31E-CDAA-4D7F-A9B1-B0CE9785E9AD}"/>
    <cellStyle name="Comma 7 5 2 2" xfId="1333" xr:uid="{00000000-0005-0000-0000-000034050000}"/>
    <cellStyle name="Comma 7 5 2 2 2" xfId="4696" xr:uid="{F4BF3140-8DC1-467F-AFF3-31437D48DB67}"/>
    <cellStyle name="Comma 7 5 2 2 2 2" xfId="5389" xr:uid="{786AA572-E611-4F2F-8D83-00BBA723AAD2}"/>
    <cellStyle name="Comma 7 5 2 2 2 2 2" xfId="10781" xr:uid="{C32E895A-1BBC-478B-BA38-1055747CADC1}"/>
    <cellStyle name="Comma 7 5 2 2 2 2 2 2" xfId="15494" xr:uid="{AEF977CE-4691-45F1-95CF-929FF401FB57}"/>
    <cellStyle name="Comma 7 5 2 2 2 2 3" xfId="14047" xr:uid="{FED3B0F7-0AD5-4280-AE1F-0F0C76D37FE2}"/>
    <cellStyle name="Comma 7 5 2 2 2 3" xfId="6906" xr:uid="{130A535B-013A-4622-AE81-BD29BBEE8254}"/>
    <cellStyle name="Comma 7 5 2 2 2 3 2" xfId="12194" xr:uid="{DF238CAB-C095-4CF1-8D80-A4A6FDEFFF2E}"/>
    <cellStyle name="Comma 7 5 2 2 2 3 3" xfId="14780" xr:uid="{03135612-B17B-4E39-B2E5-2CEAAC2BDFB1}"/>
    <cellStyle name="Comma 7 5 2 2 2 4" xfId="10254" xr:uid="{71FFAA6D-DA61-4A59-ADB3-04FAD428AA7E}"/>
    <cellStyle name="Comma 7 5 2 2 2 5" xfId="7969" xr:uid="{5BBC5BB2-3A3B-45F6-95FF-7835AD8EA05A}"/>
    <cellStyle name="Comma 7 5 2 2 2 6" xfId="13333" xr:uid="{D9BF6D7D-F932-4853-A108-067BC558EFA4}"/>
    <cellStyle name="Comma 7 5 2 2 3" xfId="5051" xr:uid="{B543E7AF-C62E-485B-ABF3-3EB35A39DF38}"/>
    <cellStyle name="Comma 7 5 2 2 3 2" xfId="7239" xr:uid="{64065149-B9EC-4B83-9920-BDC800C203D9}"/>
    <cellStyle name="Comma 7 5 2 2 3 2 2" xfId="12525" xr:uid="{498DBEFB-FB18-4944-AF24-7227E9A98A7F}"/>
    <cellStyle name="Comma 7 5 2 2 3 2 3" xfId="15152" xr:uid="{25D8FE34-450F-46B7-A69B-9C0957EFC46A}"/>
    <cellStyle name="Comma 7 5 2 2 3 3" xfId="8382" xr:uid="{9E5C4C9A-B8F3-4DD0-B8D9-79435B6D6BFE}"/>
    <cellStyle name="Comma 7 5 2 2 3 4" xfId="13705" xr:uid="{0084B443-DAEB-4D03-AEDD-AD6B0BC52D8D}"/>
    <cellStyle name="Comma 7 5 2 2 4" xfId="4278" xr:uid="{79B3DCE1-9066-4CA5-BF67-BB7F0779EE74}"/>
    <cellStyle name="Comma 7 5 2 2 4 2" xfId="9871" xr:uid="{6057C598-4337-4DC3-B6DB-9334CAA3DAF2}"/>
    <cellStyle name="Comma 7 5 2 2 4 3" xfId="14439" xr:uid="{57BBF065-D433-4F47-83B0-2714FE08F672}"/>
    <cellStyle name="Comma 7 5 2 2 5" xfId="6233" xr:uid="{DDECF6B4-FE33-4F84-B9D3-4188127330DA}"/>
    <cellStyle name="Comma 7 5 2 2 5 2" xfId="11528" xr:uid="{3790D8B4-0F36-43DE-9F98-E6E8A662CD1C}"/>
    <cellStyle name="Comma 7 5 2 2 6" xfId="6583" xr:uid="{2354FB6F-300E-4674-9E82-184BF0A6AF25}"/>
    <cellStyle name="Comma 7 5 2 2 6 2" xfId="11871" xr:uid="{612B4626-B4D5-4A73-BB0D-0286BDEFEA63}"/>
    <cellStyle name="Comma 7 5 2 2 7" xfId="7622" xr:uid="{84827F29-FC6C-4CEA-B3A4-E08C98F59BCD}"/>
    <cellStyle name="Comma 7 5 2 2 8" xfId="12986" xr:uid="{ED52547E-503E-4E1E-BF7B-456123566CE5}"/>
    <cellStyle name="Comma 7 5 2 2 9" xfId="2893" xr:uid="{F873D902-0939-4F22-89E6-5FFB730F668F}"/>
    <cellStyle name="Comma 7 5 2 3" xfId="1334" xr:uid="{00000000-0005-0000-0000-000035050000}"/>
    <cellStyle name="Comma 7 5 2 3 2" xfId="5229" xr:uid="{DA4C8377-BAF5-4375-90BA-EE7173E21444}"/>
    <cellStyle name="Comma 7 5 2 3 2 2" xfId="10621" xr:uid="{79508E7A-E164-4BD8-BFC2-E5FEDBE742AB}"/>
    <cellStyle name="Comma 7 5 2 3 2 2 2" xfId="15334" xr:uid="{C44447AB-2702-4AC5-96DE-7E968159BB99}"/>
    <cellStyle name="Comma 7 5 2 3 2 3" xfId="13887" xr:uid="{3D45EB94-3069-4914-8CF2-57EE0D1F7E2C}"/>
    <cellStyle name="Comma 7 5 2 3 3" xfId="4553" xr:uid="{88F0D48C-5BFF-40A6-BD63-B44368C72500}"/>
    <cellStyle name="Comma 7 5 2 3 3 2" xfId="10112" xr:uid="{BF7C6B63-C33F-453D-BD64-9578FB3B4AC7}"/>
    <cellStyle name="Comma 7 5 2 3 3 3" xfId="14620" xr:uid="{DC61808A-BA37-44C9-9782-3E4A71537853}"/>
    <cellStyle name="Comma 7 5 2 3 4" xfId="6753" xr:uid="{2006ECA9-3E35-42E5-9A9D-02760B4C0CBE}"/>
    <cellStyle name="Comma 7 5 2 3 4 2" xfId="12041" xr:uid="{52821CD6-9DD8-47BA-8729-C3FF5FE037E6}"/>
    <cellStyle name="Comma 7 5 2 3 5" xfId="8638" xr:uid="{02574802-FE73-44AF-8C7C-D6228A05161F}"/>
    <cellStyle name="Comma 7 5 2 3 6" xfId="7809" xr:uid="{83A9F030-111D-43EC-9907-F62828ED568B}"/>
    <cellStyle name="Comma 7 5 2 3 7" xfId="13173" xr:uid="{0CB06C73-9909-41A8-91DC-C6A0F077ECC3}"/>
    <cellStyle name="Comma 7 5 2 3 8" xfId="2907" xr:uid="{D9C04ED2-50DD-4F59-A84B-773B44873470}"/>
    <cellStyle name="Comma 7 5 2 4" xfId="1335" xr:uid="{00000000-0005-0000-0000-000036050000}"/>
    <cellStyle name="Comma 7 5 2 4 2" xfId="4898" xr:uid="{A57F45C4-C6AF-4616-ABAC-460A180CC877}"/>
    <cellStyle name="Comma 7 5 2 4 2 2" xfId="10437" xr:uid="{6A64A05A-5BE1-48A0-BC77-F8E282CB9D79}"/>
    <cellStyle name="Comma 7 5 2 4 2 3" xfId="14992" xr:uid="{2699577E-C74D-41A1-A4B7-904E00F96C81}"/>
    <cellStyle name="Comma 7 5 2 4 3" xfId="7080" xr:uid="{54E51750-F467-48C4-BE84-8555DCC57D0C}"/>
    <cellStyle name="Comma 7 5 2 4 3 2" xfId="12366" xr:uid="{6DA4F9F7-4A68-4813-B8A5-4CDDCF1A3617}"/>
    <cellStyle name="Comma 7 5 2 4 4" xfId="9234" xr:uid="{4D67138E-B575-455B-89CB-8EFAB144A8B3}"/>
    <cellStyle name="Comma 7 5 2 4 5" xfId="8222" xr:uid="{4C79F980-AABF-4D54-B907-1F9058027BE0}"/>
    <cellStyle name="Comma 7 5 2 4 6" xfId="13545" xr:uid="{9CD123D3-C2AD-4909-8A40-D1DAACDDC5C0}"/>
    <cellStyle name="Comma 7 5 2 4 7" xfId="3588" xr:uid="{443CD074-1877-40F6-9D41-78568000916C}"/>
    <cellStyle name="Comma 7 5 2 5" xfId="3994" xr:uid="{FA6477A8-625A-4150-97B8-1ABC9F407667}"/>
    <cellStyle name="Comma 7 5 2 5 2" xfId="9606" xr:uid="{DC9DDD60-34FE-4E6C-B865-C83759F9FA55}"/>
    <cellStyle name="Comma 7 5 2 5 3" xfId="14280" xr:uid="{53ABD41F-4B8E-411A-8BA4-D5732320531A}"/>
    <cellStyle name="Comma 7 5 2 6" xfId="5908" xr:uid="{8429C9D9-1E16-42CC-86FE-7E6DD7246968}"/>
    <cellStyle name="Comma 7 5 2 6 2" xfId="11204" xr:uid="{1652B18C-90DE-4046-BEFC-6E8C516A6CD0}"/>
    <cellStyle name="Comma 7 5 2 7" xfId="6446" xr:uid="{C4FAFAAD-31CB-419C-AFB7-318317CF0A8F}"/>
    <cellStyle name="Comma 7 5 2 7 2" xfId="11734" xr:uid="{0DB8C89E-F729-4482-8867-A4318BB15CE9}"/>
    <cellStyle name="Comma 7 5 2 8" xfId="7462" xr:uid="{623BC9AB-FD09-4293-981F-9C1B7B905FBD}"/>
    <cellStyle name="Comma 7 5 2 9" xfId="12826" xr:uid="{EF8EC139-93A3-402F-B3CB-880C2EB7360D}"/>
    <cellStyle name="Comma 7 5 3" xfId="1336" xr:uid="{00000000-0005-0000-0000-000037050000}"/>
    <cellStyle name="Comma 7 5 3 2" xfId="4624" xr:uid="{890CE06A-EEFC-40C9-A484-DAC476B33A28}"/>
    <cellStyle name="Comma 7 5 3 2 2" xfId="5308" xr:uid="{E45E53B1-A37E-4E36-846C-DFA5713DFC38}"/>
    <cellStyle name="Comma 7 5 3 2 2 2" xfId="10700" xr:uid="{86E412F2-D150-4045-A963-F41FE08C2ACB}"/>
    <cellStyle name="Comma 7 5 3 2 2 2 2" xfId="15413" xr:uid="{A288B3A2-ABCD-4CAD-B57C-6D222267E199}"/>
    <cellStyle name="Comma 7 5 3 2 2 3" xfId="13966" xr:uid="{0299F6CF-F939-4581-A6B9-4716FA5BF931}"/>
    <cellStyle name="Comma 7 5 3 2 3" xfId="6829" xr:uid="{ABB351AD-59C8-43DB-97EF-17624134D505}"/>
    <cellStyle name="Comma 7 5 3 2 3 2" xfId="12117" xr:uid="{16FD7154-4D3E-4485-895F-D603128CCB7C}"/>
    <cellStyle name="Comma 7 5 3 2 3 3" xfId="14699" xr:uid="{53E2C8E6-8AC8-40DA-B203-ACCB8D344AE6}"/>
    <cellStyle name="Comma 7 5 3 2 4" xfId="10182" xr:uid="{AD7CA097-EBE9-4FC2-9E64-9D821ECAE5D3}"/>
    <cellStyle name="Comma 7 5 3 2 5" xfId="7888" xr:uid="{E08D098B-9456-4B04-988E-21DBBCA59169}"/>
    <cellStyle name="Comma 7 5 3 2 6" xfId="13252" xr:uid="{E580E7F3-3584-440A-813B-9D9BC48FEA66}"/>
    <cellStyle name="Comma 7 5 3 3" xfId="4971" xr:uid="{E2BAC9B6-1832-4582-BC5A-0587C0AA6D3C}"/>
    <cellStyle name="Comma 7 5 3 3 2" xfId="7158" xr:uid="{67BC3638-5CFC-40B2-A160-C9AB27303D53}"/>
    <cellStyle name="Comma 7 5 3 3 2 2" xfId="12444" xr:uid="{706F0119-6005-43C8-86C4-C9DCF916E164}"/>
    <cellStyle name="Comma 7 5 3 3 2 3" xfId="15071" xr:uid="{F94E0CAE-064F-473C-80BF-4249EFC3898E}"/>
    <cellStyle name="Comma 7 5 3 3 3" xfId="8301" xr:uid="{820D4F99-6485-43C6-A1CC-2A1941DBA7A9}"/>
    <cellStyle name="Comma 7 5 3 3 4" xfId="13624" xr:uid="{8540D411-D642-4212-B928-024699DC1189}"/>
    <cellStyle name="Comma 7 5 3 4" xfId="4195" xr:uid="{F6DA48D7-3660-41E2-B9DE-C696D3622BF1}"/>
    <cellStyle name="Comma 7 5 3 4 2" xfId="9789" xr:uid="{B945973A-E7DC-4F37-B84B-DD7B7372E710}"/>
    <cellStyle name="Comma 7 5 3 4 3" xfId="14359" xr:uid="{10D736CE-5E31-45D3-AE30-C81CCA59C89C}"/>
    <cellStyle name="Comma 7 5 3 5" xfId="6082" xr:uid="{12E58CA7-62A2-477D-98BF-1D6A765D31F9}"/>
    <cellStyle name="Comma 7 5 3 5 2" xfId="11378" xr:uid="{E2B76D28-BFA0-45A9-93EC-FA0FF207F531}"/>
    <cellStyle name="Comma 7 5 3 6" xfId="6514" xr:uid="{3C33C9FF-CCD3-4B9E-8D3D-4758F7C6FFCA}"/>
    <cellStyle name="Comma 7 5 3 6 2" xfId="11802" xr:uid="{8FDF2CB5-4109-410E-AC40-D1D4D7548D88}"/>
    <cellStyle name="Comma 7 5 3 7" xfId="7541" xr:uid="{66B9A087-CD17-4401-8DF8-79535AD50A55}"/>
    <cellStyle name="Comma 7 5 3 8" xfId="12905" xr:uid="{C8BF574B-68F7-444C-82E6-145A9BCFAB31}"/>
    <cellStyle name="Comma 7 5 3 9" xfId="2812" xr:uid="{1535BFDC-9621-4230-9F46-C2261A4A2407}"/>
    <cellStyle name="Comma 7 5 4" xfId="1337" xr:uid="{00000000-0005-0000-0000-000038050000}"/>
    <cellStyle name="Comma 7 5 4 2" xfId="5148" xr:uid="{50BF9A89-FFE2-4850-A3CB-82AC82AFC8BC}"/>
    <cellStyle name="Comma 7 5 4 2 2" xfId="10540" xr:uid="{ACC76477-3BB7-4DF0-8475-14C0E74EF44A}"/>
    <cellStyle name="Comma 7 5 4 2 2 2" xfId="15253" xr:uid="{2A25CF8F-CA79-4937-BDAD-64E24B321F9D}"/>
    <cellStyle name="Comma 7 5 4 2 3" xfId="13806" xr:uid="{B3F170EE-84BC-4064-9DC8-BDA2F510C330}"/>
    <cellStyle name="Comma 7 5 4 3" xfId="4486" xr:uid="{8480ED6B-1411-45C5-92CE-779B41DBF125}"/>
    <cellStyle name="Comma 7 5 4 3 2" xfId="10046" xr:uid="{5D081039-7F1B-4DD8-9B47-AE2BF71A2B90}"/>
    <cellStyle name="Comma 7 5 4 3 3" xfId="14539" xr:uid="{26C90153-23B9-45EA-9341-74A180D0799F}"/>
    <cellStyle name="Comma 7 5 4 4" xfId="6676" xr:uid="{7205BD54-C5E6-4472-8D3A-AA554B6014B1}"/>
    <cellStyle name="Comma 7 5 4 4 2" xfId="11964" xr:uid="{07C87850-4157-4665-94E7-BD4412B00266}"/>
    <cellStyle name="Comma 7 5 4 5" xfId="8658" xr:uid="{637937E9-6A48-4D66-A909-4F694ED86104}"/>
    <cellStyle name="Comma 7 5 4 6" xfId="7728" xr:uid="{3CD8EB77-3BAC-47E3-844F-574405E80DEC}"/>
    <cellStyle name="Comma 7 5 4 7" xfId="13092" xr:uid="{B22C76B6-7928-413F-A1EC-70327CEEE385}"/>
    <cellStyle name="Comma 7 5 4 8" xfId="2934" xr:uid="{36413AEB-B355-4F8A-B7F8-ABF6F7A325CD}"/>
    <cellStyle name="Comma 7 5 5" xfId="1338" xr:uid="{00000000-0005-0000-0000-000039050000}"/>
    <cellStyle name="Comma 7 5 5 2" xfId="4817" xr:uid="{98B3B9CB-7349-43D7-A627-9CBDB5266534}"/>
    <cellStyle name="Comma 7 5 5 2 2" xfId="10368" xr:uid="{26381833-EEC0-47BA-8605-FA13D0A1AE61}"/>
    <cellStyle name="Comma 7 5 5 2 3" xfId="14911" xr:uid="{BB1242A8-A8C7-4290-B7F3-6D9D824E96EE}"/>
    <cellStyle name="Comma 7 5 5 3" xfId="7000" xr:uid="{38077315-C2A1-4B6D-B7A0-5861439CEC33}"/>
    <cellStyle name="Comma 7 5 5 3 2" xfId="12286" xr:uid="{9D002D59-38D7-4808-BDA4-889600BE4645}"/>
    <cellStyle name="Comma 7 5 5 4" xfId="9072" xr:uid="{CE3FEB49-C054-49E9-AF14-10CE82DAE1FA}"/>
    <cellStyle name="Comma 7 5 5 5" xfId="8134" xr:uid="{427D4471-9584-4B57-ABA0-967B70080DAD}"/>
    <cellStyle name="Comma 7 5 5 6" xfId="13464" xr:uid="{172F72EC-0195-4B51-8025-EF69C6768F9C}"/>
    <cellStyle name="Comma 7 5 5 7" xfId="3426" xr:uid="{33E1559E-D708-4EB1-9241-329EAA3C188A}"/>
    <cellStyle name="Comma 7 5 6" xfId="3836" xr:uid="{7B595746-5A1E-4603-897B-8CD6C025DBEE}"/>
    <cellStyle name="Comma 7 5 6 2" xfId="9458" xr:uid="{F8C689FB-B4BE-4931-B0D1-ADB0A5E39C1B}"/>
    <cellStyle name="Comma 7 5 6 3" xfId="14200" xr:uid="{185E0463-4282-4E6D-A891-EECFFA47E871}"/>
    <cellStyle name="Comma 7 5 7" xfId="5739" xr:uid="{8A27CF47-9DC5-4810-9EAF-1784442A0013}"/>
    <cellStyle name="Comma 7 5 7 2" xfId="11041" xr:uid="{5A274F0F-C783-436A-A7DD-95C8551CFB69}"/>
    <cellStyle name="Comma 7 5 8" xfId="6377" xr:uid="{DAB1685E-5EB0-461B-9745-BB2A32787E94}"/>
    <cellStyle name="Comma 7 5 8 2" xfId="11666" xr:uid="{C938DA5C-1ED5-4A7E-886E-B4574343D53D}"/>
    <cellStyle name="Comma 7 5 9" xfId="7379" xr:uid="{DD381A4A-438D-4861-8429-2CB675B75D0D}"/>
    <cellStyle name="Comma 7 6" xfId="1339" xr:uid="{00000000-0005-0000-0000-00003A050000}"/>
    <cellStyle name="Comma 7 6 10" xfId="12761" xr:uid="{A10E16D2-D3A1-49EF-A517-ABFA4FC1693F}"/>
    <cellStyle name="Comma 7 6 11" xfId="2668" xr:uid="{AA8DC744-EAE9-47AC-9B3D-3A027DCAC651}"/>
    <cellStyle name="Comma 7 6 2" xfId="1340" xr:uid="{00000000-0005-0000-0000-00003B050000}"/>
    <cellStyle name="Comma 7 6 2 2" xfId="1341" xr:uid="{00000000-0005-0000-0000-00003C050000}"/>
    <cellStyle name="Comma 7 6 2 2 2" xfId="5324" xr:uid="{B5BDAD43-F935-450A-9558-2B65BF3FCC5D}"/>
    <cellStyle name="Comma 7 6 2 2 2 2" xfId="10716" xr:uid="{61B3D98F-2188-40DA-9F69-E51F47B85528}"/>
    <cellStyle name="Comma 7 6 2 2 2 2 2" xfId="15429" xr:uid="{95AF6E7D-2B81-416E-A164-9930E2ED59AA}"/>
    <cellStyle name="Comma 7 6 2 2 2 3" xfId="13982" xr:uid="{CD23ED28-8BCE-4D75-AFCE-CE8EBAA49B0E}"/>
    <cellStyle name="Comma 7 6 2 2 3" xfId="4639" xr:uid="{EE815BD2-0493-4354-AA65-194FF4D3FF69}"/>
    <cellStyle name="Comma 7 6 2 2 3 2" xfId="10197" xr:uid="{DD5E0007-A877-4D67-A8C9-229813F6651A}"/>
    <cellStyle name="Comma 7 6 2 2 3 3" xfId="14715" xr:uid="{5C774A08-0E6E-4AA7-B38C-74A032C2A6D2}"/>
    <cellStyle name="Comma 7 6 2 2 4" xfId="6248" xr:uid="{3C4DB316-30BB-445B-BD35-96C5C343C143}"/>
    <cellStyle name="Comma 7 6 2 2 4 2" xfId="11543" xr:uid="{18996222-D449-4F5E-9B79-B56EC0AE0B91}"/>
    <cellStyle name="Comma 7 6 2 2 5" xfId="8837" xr:uid="{E22079EF-3F35-4EE5-9C4A-D0C7A5AD1B03}"/>
    <cellStyle name="Comma 7 6 2 2 6" xfId="7904" xr:uid="{548B4267-3A59-4FD4-AD3A-77743A92BAA1}"/>
    <cellStyle name="Comma 7 6 2 2 7" xfId="13268" xr:uid="{5EE11066-41F3-46E9-B5C6-491786981F83}"/>
    <cellStyle name="Comma 7 6 2 2 8" xfId="3176" xr:uid="{8731B83A-A130-494B-A925-529D19E1DEEC}"/>
    <cellStyle name="Comma 7 6 2 3" xfId="1342" xr:uid="{00000000-0005-0000-0000-00003D050000}"/>
    <cellStyle name="Comma 7 6 2 3 2" xfId="4987" xr:uid="{649ED164-A5DE-4E54-AA41-06D9A737B214}"/>
    <cellStyle name="Comma 7 6 2 3 2 2" xfId="10451" xr:uid="{EA3A4D71-9547-49C9-BC57-14E35E9C5D48}"/>
    <cellStyle name="Comma 7 6 2 3 2 3" xfId="15087" xr:uid="{45EE03BC-501F-4666-AD3B-6172068A2D42}"/>
    <cellStyle name="Comma 7 6 2 3 3" xfId="7174" xr:uid="{ED165FCA-E7B2-4A81-B8DD-1183DCB14EA9}"/>
    <cellStyle name="Comma 7 6 2 3 3 2" xfId="12460" xr:uid="{FA1ADD18-C779-470C-81DF-BF65D82C8C1F}"/>
    <cellStyle name="Comma 7 6 2 3 4" xfId="8317" xr:uid="{E628CCC8-1293-4C3E-8122-CB22B6B20246}"/>
    <cellStyle name="Comma 7 6 2 3 5" xfId="13640" xr:uid="{616CEB76-606F-4B88-A4E0-9309B94716F2}"/>
    <cellStyle name="Comma 7 6 2 3 6" xfId="3601" xr:uid="{BBF87FF4-42D7-430F-97D9-D9E2BD1EA47B}"/>
    <cellStyle name="Comma 7 6 2 4" xfId="4009" xr:uid="{91FC1DC2-73AC-484B-957A-40D91902F8A7}"/>
    <cellStyle name="Comma 7 6 2 4 2" xfId="9621" xr:uid="{48348029-9B45-4750-97F9-773428EE53AD}"/>
    <cellStyle name="Comma 7 6 2 4 3" xfId="14375" xr:uid="{1BFC1BB5-F21E-4523-A286-559D7D5CD42D}"/>
    <cellStyle name="Comma 7 6 2 5" xfId="5923" xr:uid="{C4C74654-53D3-4544-9AA0-C1D7AEDD45A2}"/>
    <cellStyle name="Comma 7 6 2 5 2" xfId="11219" xr:uid="{DF857E78-8EA9-436C-9597-8BBB1039B13D}"/>
    <cellStyle name="Comma 7 6 2 6" xfId="7557" xr:uid="{F52A046F-D949-4587-856E-E49289BDEE08}"/>
    <cellStyle name="Comma 7 6 2 7" xfId="12921" xr:uid="{8EBF98C1-D20D-4C37-A9F8-B5F2E6A6B8E2}"/>
    <cellStyle name="Comma 7 6 2 8" xfId="2828" xr:uid="{A6F2FD5B-48B1-4E76-9899-A49CFA772D7F}"/>
    <cellStyle name="Comma 7 6 3" xfId="1343" xr:uid="{00000000-0005-0000-0000-00003E050000}"/>
    <cellStyle name="Comma 7 6 3 2" xfId="5164" xr:uid="{420150A4-D2BF-4F23-830D-C194153727D2}"/>
    <cellStyle name="Comma 7 6 3 2 2" xfId="10556" xr:uid="{02281A9B-5D01-49BC-90C1-DC3C3D0DDDC3}"/>
    <cellStyle name="Comma 7 6 3 2 2 2" xfId="15269" xr:uid="{6AD35160-AF30-437C-973B-387B088C9A40}"/>
    <cellStyle name="Comma 7 6 3 2 3" xfId="13822" xr:uid="{1A7B2798-03E5-400B-878D-5A8AD01647F3}"/>
    <cellStyle name="Comma 7 6 3 3" xfId="4213" xr:uid="{36E02FD1-C763-4BC3-B9CD-2ACE692AA058}"/>
    <cellStyle name="Comma 7 6 3 3 2" xfId="9806" xr:uid="{BBDD8D11-3F07-4E69-B473-B320EBC20923}"/>
    <cellStyle name="Comma 7 6 3 3 3" xfId="14555" xr:uid="{F325D50A-1352-4BF7-B0FF-C0E8681EFB33}"/>
    <cellStyle name="Comma 7 6 3 4" xfId="6097" xr:uid="{6F3FD445-1E01-4EEC-9483-4560B2C7E64B}"/>
    <cellStyle name="Comma 7 6 3 4 2" xfId="11393" xr:uid="{9A5DD62A-C5C3-49FA-81F9-F7346A311689}"/>
    <cellStyle name="Comma 7 6 3 5" xfId="8706" xr:uid="{2EFF9632-2F69-491D-9F43-7385DE989DCB}"/>
    <cellStyle name="Comma 7 6 3 6" xfId="7744" xr:uid="{D116B0A5-B4A1-4455-955E-050185207B4B}"/>
    <cellStyle name="Comma 7 6 3 7" xfId="13108" xr:uid="{65E7EB9A-AF61-43A1-88B6-2D635E249202}"/>
    <cellStyle name="Comma 7 6 3 8" xfId="3001" xr:uid="{08657F01-83A3-4024-B92D-2203B6DD08CD}"/>
    <cellStyle name="Comma 7 6 4" xfId="1344" xr:uid="{00000000-0005-0000-0000-00003F050000}"/>
    <cellStyle name="Comma 7 6 4 2" xfId="4833" xr:uid="{17FC9479-9A0D-4761-A9D1-01D503246A11}"/>
    <cellStyle name="Comma 7 6 4 2 2" xfId="10384" xr:uid="{BB500D96-0836-4CB3-A9AD-B9090AB13556}"/>
    <cellStyle name="Comma 7 6 4 2 3" xfId="14927" xr:uid="{0F718ED4-9346-4D1B-AE2E-D96A09E52444}"/>
    <cellStyle name="Comma 7 6 4 3" xfId="7015" xr:uid="{3B2A7053-C66A-49B8-8B07-C7B72B8CF059}"/>
    <cellStyle name="Comma 7 6 4 3 2" xfId="12301" xr:uid="{757DD7B7-8C69-4E04-B1F4-57B49F0BB0FB}"/>
    <cellStyle name="Comma 7 6 4 4" xfId="8152" xr:uid="{0365205B-5B75-44D7-86F1-735009E943FC}"/>
    <cellStyle name="Comma 7 6 4 5" xfId="13480" xr:uid="{82C59E67-07C5-4564-9D88-058FB0E54596}"/>
    <cellStyle name="Comma 7 6 4 6" xfId="3117" xr:uid="{7599F449-F730-473D-8595-EEB36A0FF78E}"/>
    <cellStyle name="Comma 7 6 5" xfId="1345" xr:uid="{00000000-0005-0000-0000-000040050000}"/>
    <cellStyle name="Comma 7 6 5 2" xfId="8950" xr:uid="{CEE52C52-4C00-40EE-A461-E76AE8BFC4B2}"/>
    <cellStyle name="Comma 7 6 5 3" xfId="14216" xr:uid="{06B4D528-449C-4EA0-B62A-7178F14C2376}"/>
    <cellStyle name="Comma 7 6 5 4" xfId="3300" xr:uid="{1988F4AE-2DD5-4633-9291-0D204CE7F93E}"/>
    <cellStyle name="Comma 7 6 6" xfId="1346" xr:uid="{00000000-0005-0000-0000-000041050000}"/>
    <cellStyle name="Comma 7 6 6 2" xfId="9108" xr:uid="{2D6BC6E7-CEA5-40E8-BF1F-180971D4517E}"/>
    <cellStyle name="Comma 7 6 6 3" xfId="3459" xr:uid="{53965D02-13A5-4812-BB4A-59CCE70C10A7}"/>
    <cellStyle name="Comma 7 6 7" xfId="3854" xr:uid="{B946A64A-35BA-49D0-974C-7E77E9EE577F}"/>
    <cellStyle name="Comma 7 6 7 2" xfId="9475" xr:uid="{D77D5DA6-BBCD-48B5-B2ED-0FD2B10981AB}"/>
    <cellStyle name="Comma 7 6 8" xfId="5756" xr:uid="{FF21C1F2-1A93-456C-8490-4D08A2F9C1B9}"/>
    <cellStyle name="Comma 7 6 8 2" xfId="11056" xr:uid="{2E5C0C17-0016-4C09-8EAC-DB207DFDDD63}"/>
    <cellStyle name="Comma 7 6 9" xfId="7397" xr:uid="{A5164580-2958-4553-B26B-E4BDB637C049}"/>
    <cellStyle name="Comma 7 7" xfId="1347" xr:uid="{00000000-0005-0000-0000-000042050000}"/>
    <cellStyle name="Comma 7 7 10" xfId="2747" xr:uid="{21E774B4-8AB6-4A97-B971-9553178F8F8F}"/>
    <cellStyle name="Comma 7 7 10 2" xfId="15713" xr:uid="{A4339A80-5156-41D1-A269-244F3F2A10CC}"/>
    <cellStyle name="Comma 7 7 2" xfId="1348" xr:uid="{00000000-0005-0000-0000-000043050000}"/>
    <cellStyle name="Comma 7 7 2 10" xfId="3027" xr:uid="{24DB9B88-DB00-44FE-AB70-9C372E89A4DF}"/>
    <cellStyle name="Comma 7 7 2 10 2" xfId="15697" xr:uid="{FBCFA72C-9E78-4EE8-BEDF-0667C7094450}"/>
    <cellStyle name="Comma 7 7 2 2" xfId="5243" xr:uid="{64EBB0BC-41D9-4608-A6DF-B64BD45477FD}"/>
    <cellStyle name="Comma 7 7 2 2 2" xfId="6274" xr:uid="{247B8291-C242-40B1-AD75-CAF1D03F4F41}"/>
    <cellStyle name="Comma 7 7 2 2 2 2" xfId="11569" xr:uid="{C594F4E5-53DE-4170-9FE8-6C436D7016ED}"/>
    <cellStyle name="Comma 7 7 2 2 2 3" xfId="15348" xr:uid="{D5723571-FD95-4583-B0E2-5A175A08AEC0}"/>
    <cellStyle name="Comma 7 7 2 2 3" xfId="10635" xr:uid="{BA930FE6-4579-4C41-88C0-981DA7252462}"/>
    <cellStyle name="Comma 7 7 2 2 4" xfId="13901" xr:uid="{1B44D4DC-64D6-4015-B2F1-FAB9B88B77B6}"/>
    <cellStyle name="Comma 7 7 2 3" xfId="4566" xr:uid="{997C9EE3-EC0E-43B4-829F-0713C540BEC0}"/>
    <cellStyle name="Comma 7 7 2 3 2" xfId="10124" xr:uid="{2D9B88FC-90F1-4DAF-9DC4-CC15C482E0EF}"/>
    <cellStyle name="Comma 7 7 2 3 3" xfId="14634" xr:uid="{EFE94B1A-0E7C-47D9-984B-D9CDC9ADF349}"/>
    <cellStyle name="Comma 7 7 2 4" xfId="4035" xr:uid="{0E5BDF92-4193-43A7-92EB-C55EBBF09782}"/>
    <cellStyle name="Comma 7 7 2 4 2" xfId="9647" xr:uid="{D7037A1C-89BA-413C-BC43-5D436ED494C9}"/>
    <cellStyle name="Comma 7 7 2 5" xfId="5949" xr:uid="{9D049DEE-49ED-4FBD-B76C-39677D66E5A9}"/>
    <cellStyle name="Comma 7 7 2 5 2" xfId="11245" xr:uid="{2E1FF176-70A6-4455-98DA-8051ED79E5A0}"/>
    <cellStyle name="Comma 7 7 2 6" xfId="6765" xr:uid="{C76EEA48-4BFA-45A4-98F8-9333FC433A29}"/>
    <cellStyle name="Comma 7 7 2 6 2" xfId="12053" xr:uid="{1EC62C74-1F6B-4113-B906-B977724EA6AD}"/>
    <cellStyle name="Comma 7 7 2 7" xfId="8722" xr:uid="{65435AF8-882C-4801-8645-ACB3967D196A}"/>
    <cellStyle name="Comma 7 7 2 8" xfId="7823" xr:uid="{6AA3E759-9D4D-4CE5-88BE-72E5616EB54A}"/>
    <cellStyle name="Comma 7 7 2 9" xfId="13187" xr:uid="{FD5E9907-B1D5-4C0D-9728-AD592ABCD2E8}"/>
    <cellStyle name="Comma 7 7 3" xfId="1349" xr:uid="{00000000-0005-0000-0000-000044050000}"/>
    <cellStyle name="Comma 7 7 3 2" xfId="4910" xr:uid="{EC4655E6-95C7-444E-9745-9C1C812EF4A4}"/>
    <cellStyle name="Comma 7 7 3 2 2" xfId="10443" xr:uid="{02AC89DB-EA59-4C05-AF3C-38AF631FE978}"/>
    <cellStyle name="Comma 7 7 3 2 3" xfId="15006" xr:uid="{B422D1E0-5B5E-4B83-8D4A-A3B2FD91EF0F}"/>
    <cellStyle name="Comma 7 7 3 3" xfId="4283" xr:uid="{492A0304-84E3-4932-9BF9-E7742088E552}"/>
    <cellStyle name="Comma 7 7 3 3 2" xfId="9876" xr:uid="{1F516C5D-3001-47F3-AD7C-F2CB299A0603}"/>
    <cellStyle name="Comma 7 7 3 4" xfId="6123" xr:uid="{4EA909C0-871E-4D77-A6DC-C3D836079D5F}"/>
    <cellStyle name="Comma 7 7 3 4 2" xfId="11419" xr:uid="{F8FD5C57-3B3D-4111-B2DC-C2857E9A5319}"/>
    <cellStyle name="Comma 7 7 3 5" xfId="7093" xr:uid="{13CAE53C-0A33-48AB-9584-9A5E01A7F424}"/>
    <cellStyle name="Comma 7 7 3 5 2" xfId="12379" xr:uid="{1FEDAF82-EFDB-4EE6-B7BF-AB0A852F5D09}"/>
    <cellStyle name="Comma 7 7 3 6" xfId="8236" xr:uid="{DCF8C82E-D208-4455-874D-0ECE3EAA2D9E}"/>
    <cellStyle name="Comma 7 7 3 7" xfId="13559" xr:uid="{5D04B664-987E-4BC3-9B56-F6866C78C02C}"/>
    <cellStyle name="Comma 7 7 3 8" xfId="3146" xr:uid="{3C59A709-42EE-4179-8E97-21C340A2E225}"/>
    <cellStyle name="Comma 7 7 3 8 2" xfId="15631" xr:uid="{B51D5153-B53B-4BB4-B9F2-71440868B55C}"/>
    <cellStyle name="Comma 7 7 4" xfId="1350" xr:uid="{00000000-0005-0000-0000-000045050000}"/>
    <cellStyle name="Comma 7 7 4 2" xfId="4289" xr:uid="{3FF3A5B6-4F16-4DC5-8405-E530965455CC}"/>
    <cellStyle name="Comma 7 7 4 2 2" xfId="9882" xr:uid="{454F2F04-E7A0-4026-9452-19CFF3FBF413}"/>
    <cellStyle name="Comma 7 7 4 2 3" xfId="14294" xr:uid="{6FD42833-11C4-4A76-95BF-BE957D9B4C99}"/>
    <cellStyle name="Comma 7 7 4 3" xfId="9269" xr:uid="{A356F575-64A2-49FE-B677-3B1E28DFC741}"/>
    <cellStyle name="Comma 7 7 4 4" xfId="14084" xr:uid="{C859A114-5FD1-4169-8DC4-E9E8B0A58717}"/>
    <cellStyle name="Comma 7 7 4 5" xfId="3626" xr:uid="{D0D7DA60-D135-4EDE-844A-DA48F91629AB}"/>
    <cellStyle name="Comma 7 7 5" xfId="3882" xr:uid="{CC22D6A1-EDA6-4AA5-9F56-8A09BEEA483C}"/>
    <cellStyle name="Comma 7 7 5 2" xfId="9501" xr:uid="{FA1C7B7F-B07D-4860-A5B6-11BC68362667}"/>
    <cellStyle name="Comma 7 7 6" xfId="5788" xr:uid="{EBEACE0C-03B0-4112-ACC5-5A67795E54FE}"/>
    <cellStyle name="Comma 7 7 6 2" xfId="11087" xr:uid="{073DF316-C5CA-4DBD-AB94-BC5C0C7DD785}"/>
    <cellStyle name="Comma 7 7 7" xfId="6457" xr:uid="{66C432B0-61D4-44BA-8C8B-1472AE668653}"/>
    <cellStyle name="Comma 7 7 7 2" xfId="11745" xr:uid="{554A359E-5744-42C6-88A0-1844B9D0164B}"/>
    <cellStyle name="Comma 7 7 8" xfId="7476" xr:uid="{5E98C988-B6BE-4932-AD46-3C8B2EAA4978}"/>
    <cellStyle name="Comma 7 7 9" xfId="12840" xr:uid="{152A5C24-EB33-4EC4-A0D8-E0053EB854D9}"/>
    <cellStyle name="Comma 7 8" xfId="1351" xr:uid="{00000000-0005-0000-0000-000046050000}"/>
    <cellStyle name="Comma 7 8 2" xfId="1352" xr:uid="{00000000-0005-0000-0000-000047050000}"/>
    <cellStyle name="Comma 7 8 2 2" xfId="4039" xr:uid="{081BB769-BBB4-4190-8679-426BC5BF0399}"/>
    <cellStyle name="Comma 7 8 2 2 2" xfId="6278" xr:uid="{9CD0E864-1C9D-402A-8CB5-08EA4145464E}"/>
    <cellStyle name="Comma 7 8 2 2 2 2" xfId="11573" xr:uid="{F50A76E0-F585-416B-9A54-E1AE69BA62B5}"/>
    <cellStyle name="Comma 7 8 2 2 3" xfId="9651" xr:uid="{0607E733-9CF1-4947-B1AC-F07C6C76425F}"/>
    <cellStyle name="Comma 7 8 2 2 4" xfId="15194" xr:uid="{4EB8D492-458C-4A10-802E-A237BC222CF5}"/>
    <cellStyle name="Comma 7 8 2 3" xfId="5953" xr:uid="{75450C32-0C03-4538-868D-D4BD3D038C98}"/>
    <cellStyle name="Comma 7 8 2 3 2" xfId="11249" xr:uid="{045D8625-9F0A-4FB7-8B76-AF21E2D30E21}"/>
    <cellStyle name="Comma 7 8 2 4" xfId="9273" xr:uid="{699EB8C3-054F-42A6-986C-F68A5E3A7F2F}"/>
    <cellStyle name="Comma 7 8 2 5" xfId="13747" xr:uid="{A1A54C5A-789A-4ED6-9EBF-C416CA77A1AD}"/>
    <cellStyle name="Comma 7 8 2 6" xfId="3629" xr:uid="{5DA24787-AA7C-40B9-90E4-E4DB12F5A682}"/>
    <cellStyle name="Comma 7 8 3" xfId="3930" xr:uid="{A67F5449-448B-4736-80F9-255698F40D46}"/>
    <cellStyle name="Comma 7 8 3 2" xfId="6316" xr:uid="{49F58173-F3C1-49CF-A994-36EFA0AAE43F}"/>
    <cellStyle name="Comma 7 8 3 2 2" xfId="11611" xr:uid="{54ADAAB6-CBF3-4FE1-B234-E8D93BA2A71E}"/>
    <cellStyle name="Comma 7 8 3 3" xfId="5991" xr:uid="{538E8E56-190A-46CD-8FFC-597212E8CA64}"/>
    <cellStyle name="Comma 7 8 3 3 2" xfId="11287" xr:uid="{1D17FD0B-DF49-4002-B959-42ADCDB6BD45}"/>
    <cellStyle name="Comma 7 8 3 4" xfId="9545" xr:uid="{940A419B-E81D-4E5F-B2DB-28CB73265ADC}"/>
    <cellStyle name="Comma 7 8 3 5" xfId="14480" xr:uid="{15435BC6-4C31-4304-A68B-0DBCD8794066}"/>
    <cellStyle name="Comma 7 8 4" xfId="3886" xr:uid="{F589E0F5-C865-4B91-BAEE-C5B297E7C16D}"/>
    <cellStyle name="Comma 7 8 4 2" xfId="6127" xr:uid="{4DAEAA69-7506-44E8-AC74-7DC8DE7D3228}"/>
    <cellStyle name="Comma 7 8 4 2 2" xfId="11423" xr:uid="{0D3317DD-DB8F-46F7-A3A3-42CB58B6B434}"/>
    <cellStyle name="Comma 7 8 4 3" xfId="9506" xr:uid="{85D69ECE-6D60-4DDF-920A-5F62C3712029}"/>
    <cellStyle name="Comma 7 8 5" xfId="5792" xr:uid="{A624609C-5477-4ADD-ACC5-AA46732A3106}"/>
    <cellStyle name="Comma 7 8 5 2" xfId="11091" xr:uid="{9833C600-2719-42ED-90CB-14B24CADCEA7}"/>
    <cellStyle name="Comma 7 8 6" xfId="8571" xr:uid="{BF325BBB-4395-41EC-B0DA-0F6E56D9EBBB}"/>
    <cellStyle name="Comma 7 8 7" xfId="7662" xr:uid="{8C9D728A-2D88-4F97-859D-18D385BA6900}"/>
    <cellStyle name="Comma 7 8 8" xfId="13033" xr:uid="{32F86F9B-4802-444A-9C65-273626F0B0CE}"/>
    <cellStyle name="Comma 7 8 9" xfId="2582" xr:uid="{28774D11-E334-4976-8ADE-CFD13B17C82F}"/>
    <cellStyle name="Comma 7 9" xfId="1353" xr:uid="{00000000-0005-0000-0000-000048050000}"/>
    <cellStyle name="Comma 7 9 2" xfId="1354" xr:uid="{00000000-0005-0000-0000-000049050000}"/>
    <cellStyle name="Comma 7 9 2 2" xfId="4051" xr:uid="{64D2A991-A24D-4653-B127-6C0C41F48E35}"/>
    <cellStyle name="Comma 7 9 2 2 2" xfId="6291" xr:uid="{F6C5BF65-D56A-4BA3-8C0D-D53FF4571A16}"/>
    <cellStyle name="Comma 7 9 2 2 2 2" xfId="11586" xr:uid="{FBD76631-AAC0-4003-8E06-4445F1072504}"/>
    <cellStyle name="Comma 7 9 2 2 3" xfId="9663" xr:uid="{E3473951-8E96-4A39-A35C-9A525ED49D45}"/>
    <cellStyle name="Comma 7 9 2 2 4" xfId="14850" xr:uid="{4BF36020-DE20-4879-9231-59AD43B9A6D5}"/>
    <cellStyle name="Comma 7 9 2 3" xfId="5966" xr:uid="{EC6CD7EA-D5FB-4E83-86D5-156FAA48EE5C}"/>
    <cellStyle name="Comma 7 9 2 3 2" xfId="11262" xr:uid="{59BC4F88-F719-4C41-BDD7-E0541AE4E713}"/>
    <cellStyle name="Comma 7 9 2 4" xfId="9285" xr:uid="{A97AD770-3D42-48A7-8810-2B4350A918F7}"/>
    <cellStyle name="Comma 7 9 2 5" xfId="13403" xr:uid="{72B46020-8D7C-46B2-9686-8685053C4CF4}"/>
    <cellStyle name="Comma 7 9 2 6" xfId="3642" xr:uid="{B585FC8E-A1D8-4579-8B0B-14F9B1CD8A20}"/>
    <cellStyle name="Comma 7 9 3" xfId="3901" xr:uid="{AD48357F-6141-46E6-B803-F1CCAEFC43E8}"/>
    <cellStyle name="Comma 7 9 3 2" xfId="6140" xr:uid="{4E5E1993-E30C-4813-A096-E6FF0BD5F988}"/>
    <cellStyle name="Comma 7 9 3 2 2" xfId="11436" xr:uid="{549259A6-2396-4873-B7A1-FDB8DA6E16F9}"/>
    <cellStyle name="Comma 7 9 3 3" xfId="9520" xr:uid="{F56E9423-A2C9-4F00-84C5-669FB82FB7E0}"/>
    <cellStyle name="Comma 7 9 3 4" xfId="14139" xr:uid="{C3ECF547-F892-4C40-9994-EDF6D4B1C80B}"/>
    <cellStyle name="Comma 7 9 4" xfId="5809" xr:uid="{9BCECC6D-57D9-49BD-9673-3326F45C6BAE}"/>
    <cellStyle name="Comma 7 9 4 2" xfId="11107" xr:uid="{29F5654F-520D-4B91-BDE4-00919FFC114C}"/>
    <cellStyle name="Comma 7 9 5" xfId="8021" xr:uid="{87C7CFDE-C998-4CB4-B635-A02EF367A8A2}"/>
    <cellStyle name="Comma 7 9 6" xfId="12673" xr:uid="{FA866904-F54E-43BD-8E8D-A0563293CC90}"/>
    <cellStyle name="Comma 7 9 7" xfId="3005" xr:uid="{4A34446D-ACD3-478F-9725-DC52B00F35C8}"/>
    <cellStyle name="Comma 70" xfId="5513" xr:uid="{1AFAA8D4-B0BF-4CFD-9AB5-8A5E726340A4}"/>
    <cellStyle name="Comma 70 2" xfId="10869" xr:uid="{EC3F94D5-A260-4F46-BF4D-0A9F8D50526A}"/>
    <cellStyle name="Comma 71" xfId="5505" xr:uid="{A059697C-60C5-4F75-906B-E0C2646A5F52}"/>
    <cellStyle name="Comma 71 2" xfId="10864" xr:uid="{6849AEFA-D08C-40C0-A8FD-8D2141AA4E51}"/>
    <cellStyle name="Comma 72" xfId="5491" xr:uid="{BB33F10E-1538-47B6-9C44-AB95E2159C4D}"/>
    <cellStyle name="Comma 72 2" xfId="10854" xr:uid="{6DBECCC2-6777-41AC-9AC3-DDF944963339}"/>
    <cellStyle name="Comma 73" xfId="5511" xr:uid="{75F0BEE1-071D-4617-A269-702DB88E017D}"/>
    <cellStyle name="Comma 73 2" xfId="10868" xr:uid="{B853CA82-C7E4-4A1B-B290-C3DDFFD0654A}"/>
    <cellStyle name="Comma 74" xfId="5518" xr:uid="{A523196F-03BC-49A6-B2AF-60D2FF20B264}"/>
    <cellStyle name="Comma 74 2" xfId="10872" xr:uid="{90C7F847-4EA1-438E-8061-C4BDB73723A0}"/>
    <cellStyle name="Comma 75" xfId="5509" xr:uid="{9B79B4FB-4E79-40A6-8AA3-32319BB535E7}"/>
    <cellStyle name="Comma 75 2" xfId="10866" xr:uid="{BCA9BEA7-F88F-40D1-95A6-4D013B84B840}"/>
    <cellStyle name="Comma 76" xfId="5521" xr:uid="{78C4CAE1-EF04-418F-A01D-6E5F6BF4819E}"/>
    <cellStyle name="Comma 76 2" xfId="10874" xr:uid="{6875BA54-ECD0-4A08-B59D-39C812D70003}"/>
    <cellStyle name="Comma 77" xfId="5524" xr:uid="{B3F9CC57-FD1B-4658-8DBE-FF90A7A51EC0}"/>
    <cellStyle name="Comma 77 2" xfId="10877" xr:uid="{575E8786-397D-4F80-AA6D-8E5CD16B1332}"/>
    <cellStyle name="Comma 78" xfId="5529" xr:uid="{3B6B4C0C-C5F3-4D0B-A1FB-E866E697DAAE}"/>
    <cellStyle name="Comma 78 2" xfId="10880" xr:uid="{74B6C7B5-BCEA-4448-8118-A454C5C44F8A}"/>
    <cellStyle name="Comma 79" xfId="5534" xr:uid="{B676FC7C-0081-4066-ABFE-A71D23556DFE}"/>
    <cellStyle name="Comma 79 2" xfId="10883" xr:uid="{3EEEC1C0-C9B3-4275-94A2-73F8C79BC280}"/>
    <cellStyle name="Comma 8" xfId="1355" xr:uid="{00000000-0005-0000-0000-00004A050000}"/>
    <cellStyle name="Comma 8 10" xfId="5623" xr:uid="{F2365BB1-1DA5-4321-BFD2-ECBD000E9A46}"/>
    <cellStyle name="Comma 8 10 2" xfId="10942" xr:uid="{A0570703-3F78-436F-81D1-2FDC66B8A5D5}"/>
    <cellStyle name="Comma 8 11" xfId="5679" xr:uid="{1F9A4986-FABC-4E1D-94D5-30975EA20149}"/>
    <cellStyle name="Comma 8 11 2" xfId="10987" xr:uid="{5434FC57-230D-4BD7-A572-DF3CD823DB75}"/>
    <cellStyle name="Comma 8 12" xfId="8421" xr:uid="{617D8B82-2099-4294-9AFF-2C3A4477D123}"/>
    <cellStyle name="Comma 8 13" xfId="7349" xr:uid="{A58F42D0-DFC6-46CE-A595-974D25674306}"/>
    <cellStyle name="Comma 8 14" xfId="12550" xr:uid="{ECA409EC-B8CC-4CD3-B70C-017B9354F75B}"/>
    <cellStyle name="Comma 8 15" xfId="12642" xr:uid="{CEEE8C85-C72C-4D27-B2BA-C70D6D8A54CF}"/>
    <cellStyle name="Comma 8 16" xfId="2393" xr:uid="{93F01A4B-C11F-45E6-813E-318232BE5956}"/>
    <cellStyle name="Comma 8 16 2" xfId="15695" xr:uid="{A231E7C9-7D85-44C4-920D-65D0A7B8D21A}"/>
    <cellStyle name="Comma 8 2" xfId="1356" xr:uid="{00000000-0005-0000-0000-00004B050000}"/>
    <cellStyle name="Comma 8 2 10" xfId="12795" xr:uid="{467CC82A-4E66-400B-BD9A-8CB8AF48433D}"/>
    <cellStyle name="Comma 8 2 11" xfId="2702" xr:uid="{3C202665-A4A6-438B-B4C7-0BD93AF05DAB}"/>
    <cellStyle name="Comma 8 2 11 2" xfId="15704" xr:uid="{3645A828-9B5A-464F-9250-CDC5A616A3BF}"/>
    <cellStyle name="Comma 8 2 2" xfId="1357" xr:uid="{00000000-0005-0000-0000-00004C050000}"/>
    <cellStyle name="Comma 8 2 2 2" xfId="1358" xr:uid="{00000000-0005-0000-0000-00004D050000}"/>
    <cellStyle name="Comma 8 2 2 2 2" xfId="5358" xr:uid="{EAAFC50D-32A0-4309-A139-A4BE409D462E}"/>
    <cellStyle name="Comma 8 2 2 2 2 2" xfId="10750" xr:uid="{992E2969-F38C-447D-B3DF-D813DB380547}"/>
    <cellStyle name="Comma 8 2 2 2 2 2 2" xfId="15463" xr:uid="{7ED9248E-55C0-4873-BA62-032CA58D4067}"/>
    <cellStyle name="Comma 8 2 2 2 2 3" xfId="14016" xr:uid="{E6556D7C-2847-4FB0-A3F4-A1539ECC22A0}"/>
    <cellStyle name="Comma 8 2 2 2 3" xfId="4247" xr:uid="{C66CB25B-9205-49B1-A367-6660ACF90CA0}"/>
    <cellStyle name="Comma 8 2 2 2 3 2" xfId="9840" xr:uid="{F7B27486-E76E-422C-9EF9-F81FB960BA1B}"/>
    <cellStyle name="Comma 8 2 2 2 3 3" xfId="14749" xr:uid="{4918A260-5AC1-4CE1-A839-387899248441}"/>
    <cellStyle name="Comma 8 2 2 2 4" xfId="6292" xr:uid="{61F766A1-32FA-4AC3-81BD-45769AC877D2}"/>
    <cellStyle name="Comma 8 2 2 2 4 2" xfId="11587" xr:uid="{82C52C38-F5D9-4FA6-8C8E-00D5660AB2B9}"/>
    <cellStyle name="Comma 8 2 2 2 5" xfId="6876" xr:uid="{A8C7B52B-99AA-441E-BD0E-9993698C5289}"/>
    <cellStyle name="Comma 8 2 2 2 5 2" xfId="12164" xr:uid="{B7E33BEB-7979-412A-A816-C8FB0583124D}"/>
    <cellStyle name="Comma 8 2 2 2 6" xfId="8728" xr:uid="{DEF2144E-A9A6-4783-A43E-68204754160B}"/>
    <cellStyle name="Comma 8 2 2 2 7" xfId="7938" xr:uid="{81D21A40-7A66-4DB3-9876-42DDB3AA47F3}"/>
    <cellStyle name="Comma 8 2 2 2 8" xfId="13302" xr:uid="{B2DC9663-1AB1-40C8-970C-61C23987E385}"/>
    <cellStyle name="Comma 8 2 2 2 9" xfId="3037" xr:uid="{45DAADF2-1CCE-44DF-937A-EB68E5BF84BB}"/>
    <cellStyle name="Comma 8 2 2 3" xfId="1359" xr:uid="{00000000-0005-0000-0000-00004E050000}"/>
    <cellStyle name="Comma 8 2 2 3 2" xfId="5021" xr:uid="{0EC07954-ACBE-431B-94D2-4A6449DD3AE2}"/>
    <cellStyle name="Comma 8 2 2 3 2 2" xfId="10456" xr:uid="{FAE361E6-676B-42E0-A24E-8EE38132097A}"/>
    <cellStyle name="Comma 8 2 2 3 2 3" xfId="15121" xr:uid="{9E3761CA-6B28-42D8-BD4C-27D3C76E90B8}"/>
    <cellStyle name="Comma 8 2 2 3 3" xfId="7208" xr:uid="{5446637A-2087-4AB5-91DC-9D21B0F54C57}"/>
    <cellStyle name="Comma 8 2 2 3 3 2" xfId="12494" xr:uid="{2EE5E6BE-A9F7-41CD-BA91-DA7CC4E96E87}"/>
    <cellStyle name="Comma 8 2 2 3 4" xfId="9073" xr:uid="{3BDFD151-3217-4E42-8D21-0D9AA5FE59BA}"/>
    <cellStyle name="Comma 8 2 2 3 5" xfId="8351" xr:uid="{F927A655-47C5-4560-AA17-B7C852513BD7}"/>
    <cellStyle name="Comma 8 2 2 3 6" xfId="13674" xr:uid="{44FD787F-9F7F-4F24-8B82-923425B6ACE3}"/>
    <cellStyle name="Comma 8 2 2 3 7" xfId="3427" xr:uid="{3BE1E48A-9C9D-4601-AA10-4B208B5630AA}"/>
    <cellStyle name="Comma 8 2 2 4" xfId="4052" xr:uid="{589C769D-182B-4921-99C5-4273FD0564CC}"/>
    <cellStyle name="Comma 8 2 2 4 2" xfId="9664" xr:uid="{ECD04E0A-8FFB-4BE1-B598-C6EE6458608D}"/>
    <cellStyle name="Comma 8 2 2 4 3" xfId="14409" xr:uid="{FA768E4B-B45B-4AC2-8742-EA003EA8525F}"/>
    <cellStyle name="Comma 8 2 2 5" xfId="5967" xr:uid="{7151B007-7818-4631-9DA9-43449A541201}"/>
    <cellStyle name="Comma 8 2 2 5 2" xfId="11263" xr:uid="{BCBB984F-01F1-4FE8-935C-AEA49F75CD0A}"/>
    <cellStyle name="Comma 8 2 2 6" xfId="6555" xr:uid="{88E03200-8B4B-4945-BF31-BCB527874DAB}"/>
    <cellStyle name="Comma 8 2 2 6 2" xfId="11843" xr:uid="{F0693C04-9813-472E-B0DB-282041E89FD6}"/>
    <cellStyle name="Comma 8 2 2 7" xfId="7591" xr:uid="{99A06A11-FFCD-4702-BB48-021B26BD8EAF}"/>
    <cellStyle name="Comma 8 2 2 8" xfId="12955" xr:uid="{241BAD65-9AA5-4EDB-81AE-6B50E87E3C96}"/>
    <cellStyle name="Comma 8 2 2 9" xfId="2862" xr:uid="{B74FFC61-6B78-4BEA-96DC-718631271BF2}"/>
    <cellStyle name="Comma 8 2 2 9 2" xfId="15661" xr:uid="{9739860D-D692-401F-844B-836C63455D91}"/>
    <cellStyle name="Comma 8 2 3" xfId="1360" xr:uid="{00000000-0005-0000-0000-00004F050000}"/>
    <cellStyle name="Comma 8 2 3 2" xfId="1361" xr:uid="{00000000-0005-0000-0000-000050050000}"/>
    <cellStyle name="Comma 8 2 3 2 2" xfId="5277" xr:uid="{27775275-DD09-4BF0-B4DC-132DFD942F16}"/>
    <cellStyle name="Comma 8 2 3 2 2 2" xfId="10669" xr:uid="{E2C0F5DC-E374-451A-82C8-5B5EBA8BE024}"/>
    <cellStyle name="Comma 8 2 3 2 2 2 2" xfId="15382" xr:uid="{B215124B-F6A5-4BFA-BE40-85CE215DE209}"/>
    <cellStyle name="Comma 8 2 3 2 2 3" xfId="13935" xr:uid="{326F2251-9843-4581-A318-CBA71A73D8A4}"/>
    <cellStyle name="Comma 8 2 3 2 3" xfId="4595" xr:uid="{7C0A8989-4C41-4871-BCA5-E3344658A5DF}"/>
    <cellStyle name="Comma 8 2 3 2 3 2" xfId="10153" xr:uid="{47224639-53C8-4090-B0C4-9383E4343137}"/>
    <cellStyle name="Comma 8 2 3 2 3 3" xfId="14668" xr:uid="{518C9149-B809-4725-8A51-7ACA7C922484}"/>
    <cellStyle name="Comma 8 2 3 2 4" xfId="6799" xr:uid="{8E755428-A4CA-4FE7-8FF9-4DB97FE53868}"/>
    <cellStyle name="Comma 8 2 3 2 4 2" xfId="12087" xr:uid="{BFC1F8BB-39D6-4182-8E4D-63C74CE1EA0A}"/>
    <cellStyle name="Comma 8 2 3 2 5" xfId="9286" xr:uid="{7C6EB8F0-3FBD-422C-9E42-FDD347D16CEB}"/>
    <cellStyle name="Comma 8 2 3 2 6" xfId="7857" xr:uid="{BB9B23C0-940A-42E5-BDDC-A89E93B79E6F}"/>
    <cellStyle name="Comma 8 2 3 2 7" xfId="13221" xr:uid="{D45BE671-AB7F-4A5E-8B28-B10EEA5930B7}"/>
    <cellStyle name="Comma 8 2 3 2 8" xfId="3643" xr:uid="{48D58DAD-6FC5-445C-B7A9-2DBED40DEF9B}"/>
    <cellStyle name="Comma 8 2 3 3" xfId="4942" xr:uid="{DD5DD212-32BF-4D40-AECC-107D68481E53}"/>
    <cellStyle name="Comma 8 2 3 3 2" xfId="7127" xr:uid="{7D923D32-4DF9-497A-B364-8608D70F7213}"/>
    <cellStyle name="Comma 8 2 3 3 2 2" xfId="12413" xr:uid="{029CBDF1-94D8-4FF2-9B33-4B138845CEF7}"/>
    <cellStyle name="Comma 8 2 3 3 2 3" xfId="15040" xr:uid="{810C5F01-53AA-4B2F-A1DA-FD6AAA76DEA2}"/>
    <cellStyle name="Comma 8 2 3 3 3" xfId="8270" xr:uid="{AC34E4A7-9D45-4835-9766-23C679F86CCD}"/>
    <cellStyle name="Comma 8 2 3 3 4" xfId="13593" xr:uid="{9E4352B6-6220-419D-9D9C-8C6C03C64046}"/>
    <cellStyle name="Comma 8 2 3 4" xfId="4157" xr:uid="{5BEB9CF3-AF0A-4C04-AC36-6435DE81BC4A}"/>
    <cellStyle name="Comma 8 2 3 4 2" xfId="9757" xr:uid="{E3E2777D-3D99-4DA4-9FCB-62537439E8D2}"/>
    <cellStyle name="Comma 8 2 3 4 3" xfId="14328" xr:uid="{7C9C60DB-A8C2-4A51-B864-7C59E4551BC3}"/>
    <cellStyle name="Comma 8 2 3 5" xfId="6141" xr:uid="{DB4D919E-255E-4D53-8D9C-9C6EAE802C10}"/>
    <cellStyle name="Comma 8 2 3 5 2" xfId="11437" xr:uid="{C2DDAF13-165B-44C3-AD5E-910A011F6AB0}"/>
    <cellStyle name="Comma 8 2 3 6" xfId="6485" xr:uid="{AB9A104B-239F-4BB8-A406-8529FD470125}"/>
    <cellStyle name="Comma 8 2 3 6 2" xfId="11773" xr:uid="{0AB358A1-8B2E-477E-B7DE-E29656A7C366}"/>
    <cellStyle name="Comma 8 2 3 7" xfId="7510" xr:uid="{64B07CC5-9426-41C0-88F0-0A9259908A26}"/>
    <cellStyle name="Comma 8 2 3 8" xfId="12874" xr:uid="{DBA37A4C-9D37-4BC9-82FE-2BA656768438}"/>
    <cellStyle name="Comma 8 2 3 9" xfId="2781" xr:uid="{239F5F6D-7A63-4B1E-9CFE-3D67027D0BCE}"/>
    <cellStyle name="Comma 8 2 4" xfId="1362" xr:uid="{00000000-0005-0000-0000-000051050000}"/>
    <cellStyle name="Comma 8 2 4 2" xfId="5198" xr:uid="{DED4314B-B916-475B-94BE-9B2E906C2838}"/>
    <cellStyle name="Comma 8 2 4 2 2" xfId="10590" xr:uid="{FC3126AF-9FEF-4FC5-8ADB-E025697D9168}"/>
    <cellStyle name="Comma 8 2 4 2 2 2" xfId="15303" xr:uid="{96C62F06-4D42-40B8-A922-37C6E3F89B09}"/>
    <cellStyle name="Comma 8 2 4 2 3" xfId="13856" xr:uid="{2BD3ED76-45FC-4179-A81A-5EE44154B54C}"/>
    <cellStyle name="Comma 8 2 4 3" xfId="4526" xr:uid="{C6F7609A-97D6-4F11-9965-03FD47960455}"/>
    <cellStyle name="Comma 8 2 4 3 2" xfId="10085" xr:uid="{BF96B9CE-EB60-482F-AA83-EE0049FCB01B}"/>
    <cellStyle name="Comma 8 2 4 3 3" xfId="14589" xr:uid="{EB6B045D-2383-414B-B529-9B9178710CE5}"/>
    <cellStyle name="Comma 8 2 4 4" xfId="6723" xr:uid="{D7F4B5AE-490D-413C-8ECE-99D1FA4740EF}"/>
    <cellStyle name="Comma 8 2 4 4 2" xfId="12011" xr:uid="{5D0715D4-F861-4549-9A36-704E72428502}"/>
    <cellStyle name="Comma 8 2 4 5" xfId="8698" xr:uid="{C0264894-53D3-4B52-B267-4B2387692447}"/>
    <cellStyle name="Comma 8 2 4 6" xfId="7778" xr:uid="{4744E7D7-8550-4052-B690-37E15659CAEB}"/>
    <cellStyle name="Comma 8 2 4 7" xfId="13142" xr:uid="{0601838E-B2F2-4B4F-A8BF-B06B8E82D4B2}"/>
    <cellStyle name="Comma 8 2 4 8" xfId="2986" xr:uid="{3B5A0609-D3B3-4724-9946-C4B6729E0C71}"/>
    <cellStyle name="Comma 8 2 5" xfId="1363" xr:uid="{00000000-0005-0000-0000-000052050000}"/>
    <cellStyle name="Comma 8 2 5 2" xfId="4867" xr:uid="{C712D54C-8E15-4087-84EF-F59A4DB427E9}"/>
    <cellStyle name="Comma 8 2 5 2 2" xfId="10412" xr:uid="{9118D2E3-DAA5-4859-82E7-D5D8176A91E6}"/>
    <cellStyle name="Comma 8 2 5 2 3" xfId="14961" xr:uid="{F3B21F87-33EA-4F88-AE78-4A7495E2EF14}"/>
    <cellStyle name="Comma 8 2 5 3" xfId="7049" xr:uid="{43548ED3-544D-47CA-A9A2-5EC851CDA57A}"/>
    <cellStyle name="Comma 8 2 5 3 2" xfId="12335" xr:uid="{19A4CB27-4B80-4414-83AA-8BDCCF8C8A44}"/>
    <cellStyle name="Comma 8 2 5 4" xfId="9019" xr:uid="{1F8405D1-5CD6-4585-B1D1-56A52C78E4C2}"/>
    <cellStyle name="Comma 8 2 5 5" xfId="8188" xr:uid="{30EF84FC-D7A0-4244-B399-5EC93EB3CC03}"/>
    <cellStyle name="Comma 8 2 5 6" xfId="13514" xr:uid="{86FF7678-F3EE-4973-8D57-7B3CE4AAFB3B}"/>
    <cellStyle name="Comma 8 2 5 7" xfId="3371" xr:uid="{2E3348DB-3E6F-48A4-99A8-0962B14BCAD7}"/>
    <cellStyle name="Comma 8 2 6" xfId="3902" xr:uid="{D4D6447F-ACE0-40F8-8A2F-1ECA008F0126}"/>
    <cellStyle name="Comma 8 2 6 2" xfId="9521" xr:uid="{0DBB7D01-1928-4D4A-B8FA-2B7D8FAC02D0}"/>
    <cellStyle name="Comma 8 2 6 3" xfId="14250" xr:uid="{EF043019-D1D7-404A-83AE-C12A2CAB25AA}"/>
    <cellStyle name="Comma 8 2 7" xfId="5810" xr:uid="{49AD5827-948C-4DF3-96CD-4F58D739627B}"/>
    <cellStyle name="Comma 8 2 7 2" xfId="11108" xr:uid="{D25CF90D-A6DF-4F6E-A356-7EBB5BF54C75}"/>
    <cellStyle name="Comma 8 2 8" xfId="6418" xr:uid="{CEA3712A-9781-4078-BCF6-AA6DF8AD0897}"/>
    <cellStyle name="Comma 8 2 8 2" xfId="11706" xr:uid="{F81E0B56-287C-49D8-B336-E98A05E7F00D}"/>
    <cellStyle name="Comma 8 2 9" xfId="7431" xr:uid="{505E7DA4-1E11-4D8B-B047-4659815E95D5}"/>
    <cellStyle name="Comma 8 3" xfId="1364" xr:uid="{00000000-0005-0000-0000-000053050000}"/>
    <cellStyle name="Comma 8 3 10" xfId="2701" xr:uid="{47A392F1-274E-4B59-AAF3-027A6D18D979}"/>
    <cellStyle name="Comma 8 3 10 2" xfId="15692" xr:uid="{866C0396-E8A1-4ECB-A682-09B5B9B0C772}"/>
    <cellStyle name="Comma 8 3 2" xfId="1365" xr:uid="{00000000-0005-0000-0000-000054050000}"/>
    <cellStyle name="Comma 8 3 2 2" xfId="1366" xr:uid="{00000000-0005-0000-0000-000055050000}"/>
    <cellStyle name="Comma 8 3 2 2 2" xfId="5357" xr:uid="{3ED69B30-08D5-4187-8897-D875051FCEE4}"/>
    <cellStyle name="Comma 8 3 2 2 2 2" xfId="10749" xr:uid="{688217DC-2031-439E-B7DB-C5EFD173A799}"/>
    <cellStyle name="Comma 8 3 2 2 2 2 2" xfId="15462" xr:uid="{CA1C7F4A-589B-4506-B758-12C7AD6B07E4}"/>
    <cellStyle name="Comma 8 3 2 2 2 3" xfId="14015" xr:uid="{E41A278E-16AC-4ED1-9E8F-2440F15EEFA4}"/>
    <cellStyle name="Comma 8 3 2 2 3" xfId="4340" xr:uid="{838DA1B0-1195-4929-8452-694E3BB0A086}"/>
    <cellStyle name="Comma 8 3 2 2 3 2" xfId="9930" xr:uid="{69AE7457-C3DB-45E2-8A73-9F1C918A08CA}"/>
    <cellStyle name="Comma 8 3 2 2 3 3" xfId="14748" xr:uid="{A9137246-2FC2-4881-9323-303F46979BD2}"/>
    <cellStyle name="Comma 8 3 2 2 4" xfId="6307" xr:uid="{5E6DC045-57A0-429E-B57B-EE6E7EFABC67}"/>
    <cellStyle name="Comma 8 3 2 2 4 2" xfId="11602" xr:uid="{9CEFFFA6-091D-4303-81A6-FBC632885657}"/>
    <cellStyle name="Comma 8 3 2 2 5" xfId="6875" xr:uid="{85423960-1F3E-4CCA-9887-A40E29063E2A}"/>
    <cellStyle name="Comma 8 3 2 2 5 2" xfId="12163" xr:uid="{640E25C4-ABFB-4CA1-848A-2D5FE9D9A164}"/>
    <cellStyle name="Comma 8 3 2 2 6" xfId="9297" xr:uid="{0F757D51-C5D4-4686-AB7E-CABECA244F67}"/>
    <cellStyle name="Comma 8 3 2 2 7" xfId="7937" xr:uid="{62674740-F10B-4220-8686-C65932C2A2D8}"/>
    <cellStyle name="Comma 8 3 2 2 8" xfId="13301" xr:uid="{A553C8C5-10A2-4D5E-81FF-4198AC8B09A0}"/>
    <cellStyle name="Comma 8 3 2 2 9" xfId="3654" xr:uid="{2E635F88-DD05-4B52-AF4E-23DC542B39B6}"/>
    <cellStyle name="Comma 8 3 2 3" xfId="5020" xr:uid="{87ABE73A-AA0B-4D6B-924C-E15E15B27700}"/>
    <cellStyle name="Comma 8 3 2 3 2" xfId="7207" xr:uid="{8E118A12-F6DF-4F49-AD55-E315174B44D7}"/>
    <cellStyle name="Comma 8 3 2 3 2 2" xfId="12493" xr:uid="{E4821232-DDE4-4C03-B468-0A0C09B96608}"/>
    <cellStyle name="Comma 8 3 2 3 2 3" xfId="15120" xr:uid="{9AD6152F-9A8B-477C-95A5-8894AD173B68}"/>
    <cellStyle name="Comma 8 3 2 3 3" xfId="8350" xr:uid="{4ABF7C1A-A8F7-4EEE-AA3D-6195692A7FDE}"/>
    <cellStyle name="Comma 8 3 2 3 4" xfId="13673" xr:uid="{601D98B6-F419-45CB-8501-F891748A50E2}"/>
    <cellStyle name="Comma 8 3 2 4" xfId="4067" xr:uid="{86492BB6-641C-4409-B06F-B979534AB24E}"/>
    <cellStyle name="Comma 8 3 2 4 2" xfId="9679" xr:uid="{91EE358F-1D66-4B0F-8ED1-B74F680F92A9}"/>
    <cellStyle name="Comma 8 3 2 4 3" xfId="14408" xr:uid="{C09D82FB-9028-412F-B6C2-0BB7EFBCA467}"/>
    <cellStyle name="Comma 8 3 2 5" xfId="5982" xr:uid="{CB5D065C-AA7C-46B2-B025-BA1D57E24473}"/>
    <cellStyle name="Comma 8 3 2 5 2" xfId="11278" xr:uid="{D1BF39DA-03D4-4FFC-B156-0C7590CF43FC}"/>
    <cellStyle name="Comma 8 3 2 6" xfId="6554" xr:uid="{596235B9-709F-4FB9-9472-06C583F33410}"/>
    <cellStyle name="Comma 8 3 2 6 2" xfId="11842" xr:uid="{EF22DF6B-8CD8-4718-B1C3-B619B81FDF0E}"/>
    <cellStyle name="Comma 8 3 2 7" xfId="7590" xr:uid="{71BF03E6-0019-436B-88E8-20A99A05A48D}"/>
    <cellStyle name="Comma 8 3 2 8" xfId="12954" xr:uid="{3AC47D0C-08A7-4AF7-911D-DB71D72EB918}"/>
    <cellStyle name="Comma 8 3 2 9" xfId="2861" xr:uid="{16A4F52D-6D48-490B-AC3D-DEBA3C75AEB8}"/>
    <cellStyle name="Comma 8 3 2 9 2" xfId="15636" xr:uid="{0600B154-B823-47CD-8C1A-4A5B31FB9829}"/>
    <cellStyle name="Comma 8 3 3" xfId="1367" xr:uid="{00000000-0005-0000-0000-000056050000}"/>
    <cellStyle name="Comma 8 3 3 2" xfId="5197" xr:uid="{7812CF33-148B-4A95-B2C0-26C6F296AC64}"/>
    <cellStyle name="Comma 8 3 3 2 2" xfId="10589" xr:uid="{5C3CE771-4F5C-4057-A4FD-FDDB8622993A}"/>
    <cellStyle name="Comma 8 3 3 2 2 2" xfId="15302" xr:uid="{859DA788-F41C-4524-ABC7-5E31DEEBB961}"/>
    <cellStyle name="Comma 8 3 3 2 3" xfId="13855" xr:uid="{2559F530-9630-426C-B9FE-998FD986763A}"/>
    <cellStyle name="Comma 8 3 3 3" xfId="4246" xr:uid="{86E30909-565A-4934-B67E-DDB0B7F764F0}"/>
    <cellStyle name="Comma 8 3 3 3 2" xfId="9839" xr:uid="{011443B6-F541-467E-A54A-632004D24BCC}"/>
    <cellStyle name="Comma 8 3 3 3 3" xfId="14588" xr:uid="{4BE270D9-4F4D-4767-8629-C445476AFBA1}"/>
    <cellStyle name="Comma 8 3 3 4" xfId="6156" xr:uid="{3540C3BC-04CA-4EC5-B04D-B88B4B431544}"/>
    <cellStyle name="Comma 8 3 3 4 2" xfId="11452" xr:uid="{28DEE0DE-643B-4CF2-B773-572DCB035C86}"/>
    <cellStyle name="Comma 8 3 3 5" xfId="6722" xr:uid="{82370731-BF03-4405-9979-A10E169BA13A}"/>
    <cellStyle name="Comma 8 3 3 5 2" xfId="12010" xr:uid="{F87A6D31-01D1-4DD7-BDCD-226BD355815F}"/>
    <cellStyle name="Comma 8 3 3 6" xfId="8537" xr:uid="{E56F8952-0AD0-4E22-B18F-9221CB0C9047}"/>
    <cellStyle name="Comma 8 3 3 7" xfId="7777" xr:uid="{49E56BD0-D673-48B2-9BDD-25D8491718F2}"/>
    <cellStyle name="Comma 8 3 3 8" xfId="13141" xr:uid="{B9D8C2EB-3BBB-469D-A86C-513581B2E1CA}"/>
    <cellStyle name="Comma 8 3 3 9" xfId="2544" xr:uid="{8743AED8-571B-42D1-AF55-913573BE078A}"/>
    <cellStyle name="Comma 8 3 4" xfId="1368" xr:uid="{00000000-0005-0000-0000-000057050000}"/>
    <cellStyle name="Comma 8 3 4 2" xfId="4866" xr:uid="{2A7D431F-05D5-4180-A299-3465F9FE9A6F}"/>
    <cellStyle name="Comma 8 3 4 2 2" xfId="10411" xr:uid="{45AD8419-1C55-47FD-BE77-8DF551DA3DC0}"/>
    <cellStyle name="Comma 8 3 4 2 3" xfId="14960" xr:uid="{7E5CDB00-FE67-40AB-B266-8D1D2A898198}"/>
    <cellStyle name="Comma 8 3 4 3" xfId="7048" xr:uid="{DBAD6FF0-292F-4B92-B423-D2C2E5C46BD8}"/>
    <cellStyle name="Comma 8 3 4 3 2" xfId="12334" xr:uid="{89DF7577-3AA6-45DC-9140-397CB6E2951E}"/>
    <cellStyle name="Comma 8 3 4 4" xfId="9062" xr:uid="{D6EE2CDB-6B4F-40B1-89CA-6CC41869D554}"/>
    <cellStyle name="Comma 8 3 4 5" xfId="8186" xr:uid="{A7BC0952-2C9E-450F-A00D-A2BCCE1CC240}"/>
    <cellStyle name="Comma 8 3 4 6" xfId="13513" xr:uid="{602FE4EA-79A2-4264-854A-2E25FD41E8B1}"/>
    <cellStyle name="Comma 8 3 4 7" xfId="3415" xr:uid="{994D062F-7341-4604-B4C6-5D0768A552BF}"/>
    <cellStyle name="Comma 8 3 5" xfId="3919" xr:uid="{A6FE8948-288B-4CCD-98C2-59D1B90752EC}"/>
    <cellStyle name="Comma 8 3 5 2" xfId="9537" xr:uid="{F5DD9FD5-9197-43A9-9851-362A4A87DDA6}"/>
    <cellStyle name="Comma 8 3 5 3" xfId="14249" xr:uid="{B099BCF8-F326-4879-B386-521936C43112}"/>
    <cellStyle name="Comma 8 3 6" xfId="5828" xr:uid="{5849521B-5E2F-4925-8C22-2AEE940C2052}"/>
    <cellStyle name="Comma 8 3 6 2" xfId="11125" xr:uid="{2B6B909C-F505-441C-8522-219D3216C0C9}"/>
    <cellStyle name="Comma 8 3 7" xfId="6417" xr:uid="{9A2952E2-744D-4850-AC33-A47748090F0F}"/>
    <cellStyle name="Comma 8 3 7 2" xfId="11705" xr:uid="{31F70201-6FC6-474B-964D-644C46532622}"/>
    <cellStyle name="Comma 8 3 8" xfId="7430" xr:uid="{0C90C5E1-84E7-4493-B92E-C6E00407F550}"/>
    <cellStyle name="Comma 8 3 9" xfId="12794" xr:uid="{5FC3C439-A009-430D-9106-848AB5A74AD0}"/>
    <cellStyle name="Comma 8 4" xfId="1369" xr:uid="{00000000-0005-0000-0000-000058050000}"/>
    <cellStyle name="Comma 8 4 2" xfId="1370" xr:uid="{00000000-0005-0000-0000-000059050000}"/>
    <cellStyle name="Comma 8 4 2 2" xfId="5276" xr:uid="{C838DD04-F9DD-4B42-BCC8-641BC5314C32}"/>
    <cellStyle name="Comma 8 4 2 2 2" xfId="6192" xr:uid="{2BB61ABE-57C7-4E60-811A-28FC5C440464}"/>
    <cellStyle name="Comma 8 4 2 2 2 2" xfId="11487" xr:uid="{0C17A1A5-D056-4058-BA1E-42A1B0D66B07}"/>
    <cellStyle name="Comma 8 4 2 2 2 3" xfId="15381" xr:uid="{6BFC0754-CC1E-4749-96E8-3AB2C9FD33DF}"/>
    <cellStyle name="Comma 8 4 2 2 3" xfId="10668" xr:uid="{B8864C15-93E3-4732-B0AC-1FEC2E6B2FF2}"/>
    <cellStyle name="Comma 8 4 2 2 4" xfId="13934" xr:uid="{D17D5976-A0CE-40B4-830D-ABA5D7765296}"/>
    <cellStyle name="Comma 8 4 2 3" xfId="4307" xr:uid="{A0E1A01C-2AF7-45AA-9165-E5763A067D5B}"/>
    <cellStyle name="Comma 8 4 2 3 2" xfId="9898" xr:uid="{27E7BA47-BFBE-4D8C-BC5E-04A0C60413AC}"/>
    <cellStyle name="Comma 8 4 2 3 3" xfId="14667" xr:uid="{56CE9F01-5B17-42FA-9876-23838B7764FE}"/>
    <cellStyle name="Comma 8 4 2 4" xfId="5867" xr:uid="{A2E64462-7180-43C2-88AE-B568BF802C47}"/>
    <cellStyle name="Comma 8 4 2 4 2" xfId="11163" xr:uid="{FC4BB338-2C64-49EA-A173-884D308850B0}"/>
    <cellStyle name="Comma 8 4 2 5" xfId="6798" xr:uid="{6C19D237-BBB5-4DDF-B9D8-C7BC387D0873}"/>
    <cellStyle name="Comma 8 4 2 5 2" xfId="12086" xr:uid="{E6F10C71-408F-4677-89B2-479238B2586D}"/>
    <cellStyle name="Comma 8 4 2 6" xfId="9010" xr:uid="{6084A4A1-A2C6-4058-B46B-329F0886B319}"/>
    <cellStyle name="Comma 8 4 2 7" xfId="7856" xr:uid="{38B9ABC7-8616-4235-A1D5-F5B9411F5E25}"/>
    <cellStyle name="Comma 8 4 2 8" xfId="13220" xr:uid="{C8AC9075-7005-485D-AC3D-0D5C75D3952F}"/>
    <cellStyle name="Comma 8 4 2 9" xfId="3361" xr:uid="{0B07955D-959A-4AEB-8EF6-ED49CA4BEB4E}"/>
    <cellStyle name="Comma 8 4 3" xfId="4941" xr:uid="{EC68C577-9A26-45FD-9F5A-B37C99D1D80D}"/>
    <cellStyle name="Comma 8 4 3 2" xfId="6046" xr:uid="{0E062864-D26A-4820-9273-2A478D2CA2B3}"/>
    <cellStyle name="Comma 8 4 3 2 2" xfId="11342" xr:uid="{7EFE3B95-84EF-4278-B5D2-5C27B9587C7D}"/>
    <cellStyle name="Comma 8 4 3 2 3" xfId="15039" xr:uid="{EAD007AB-F076-4DF3-A2C4-A94D359D540E}"/>
    <cellStyle name="Comma 8 4 3 3" xfId="7126" xr:uid="{9170EB5C-6D37-456A-8A34-D7E4B955EC13}"/>
    <cellStyle name="Comma 8 4 3 3 2" xfId="12412" xr:uid="{BC3B2CDF-B32D-4046-884C-3CD04F2DF07E}"/>
    <cellStyle name="Comma 8 4 3 4" xfId="8269" xr:uid="{217FC56E-1346-425B-BB5E-B2847A07430F}"/>
    <cellStyle name="Comma 8 4 3 5" xfId="13592" xr:uid="{D6510AF4-21EE-4031-A0A2-A9321C9ED32B}"/>
    <cellStyle name="Comma 8 4 4" xfId="3789" xr:uid="{EE5D4115-2DFB-49FE-8033-46C7554E5509}"/>
    <cellStyle name="Comma 8 4 4 2" xfId="9414" xr:uid="{6654DA77-896A-4455-A275-94122A064EBC}"/>
    <cellStyle name="Comma 8 4 4 3" xfId="14327" xr:uid="{8788DAA2-F76E-4A5B-9D41-F824C2FF2C77}"/>
    <cellStyle name="Comma 8 4 5" xfId="5673" xr:uid="{C72F3016-E1B9-45ED-B22F-7C6E9E342FCD}"/>
    <cellStyle name="Comma 8 4 5 2" xfId="10982" xr:uid="{91B2CF9C-86A0-4290-910F-459F72860861}"/>
    <cellStyle name="Comma 8 4 6" xfId="6484" xr:uid="{334AE923-28DC-4FE3-BBB2-6C19D10135C8}"/>
    <cellStyle name="Comma 8 4 6 2" xfId="11772" xr:uid="{97166EBE-8D1D-49C2-A089-508D34391424}"/>
    <cellStyle name="Comma 8 4 7" xfId="7509" xr:uid="{5B4F1455-E750-4233-9770-60AB818C314F}"/>
    <cellStyle name="Comma 8 4 8" xfId="12873" xr:uid="{AEE450A0-CA2E-41EB-AF16-44AC05F1568C}"/>
    <cellStyle name="Comma 8 4 9" xfId="2780" xr:uid="{1E729152-7886-4645-B73D-E3B2A540B073}"/>
    <cellStyle name="Comma 8 4 9 2" xfId="15606" xr:uid="{242E1931-8CE2-4024-8E84-C00F9D696947}"/>
    <cellStyle name="Comma 8 5" xfId="1371" xr:uid="{00000000-0005-0000-0000-00005A050000}"/>
    <cellStyle name="Comma 8 5 10" xfId="2616" xr:uid="{31D673E7-1AF7-4D7A-9724-BF8A763510A1}"/>
    <cellStyle name="Comma 8 5 10 2" xfId="15600" xr:uid="{A690B2B0-A313-4427-8527-63B42BFBD303}"/>
    <cellStyle name="Comma 8 5 2" xfId="1372" xr:uid="{00000000-0005-0000-0000-00005B050000}"/>
    <cellStyle name="Comma 8 5 2 2" xfId="5118" xr:uid="{7CD070DD-982A-40B4-8B6C-349A76B88840}"/>
    <cellStyle name="Comma 8 5 2 2 2" xfId="10510" xr:uid="{9581075B-901D-459B-9DC5-65060E91AAC7}"/>
    <cellStyle name="Comma 8 5 2 2 3" xfId="15223" xr:uid="{D3703250-52CD-4141-832F-24325D070F7D}"/>
    <cellStyle name="Comma 8 5 2 3" xfId="6164" xr:uid="{1842789C-EF68-4FE4-B884-824B390F2C90}"/>
    <cellStyle name="Comma 8 5 2 3 2" xfId="11460" xr:uid="{B0A5631E-1D0A-4F7A-A6A3-99110924DE16}"/>
    <cellStyle name="Comma 8 5 2 4" xfId="9203" xr:uid="{7CC962D9-FD1B-439E-BAEC-EF58023CE4A0}"/>
    <cellStyle name="Comma 8 5 2 5" xfId="13776" xr:uid="{8ADF60F7-7611-46B0-B012-CB7DF7F3249D}"/>
    <cellStyle name="Comma 8 5 2 6" xfId="3552" xr:uid="{94CC3DB0-2E31-4A9F-BC77-EE25450B8B51}"/>
    <cellStyle name="Comma 8 5 3" xfId="4459" xr:uid="{F0B62708-EEFF-4021-AE5A-3CB244C6B201}"/>
    <cellStyle name="Comma 8 5 3 2" xfId="10021" xr:uid="{1E817369-7053-45BC-BECC-DC79A8EA3E9D}"/>
    <cellStyle name="Comma 8 5 3 3" xfId="14509" xr:uid="{A284D68E-550B-40DB-B9E3-0074394F43CB}"/>
    <cellStyle name="Comma 8 5 4" xfId="3946" xr:uid="{3FF41F13-C77F-45F0-B532-51FDA24407D9}"/>
    <cellStyle name="Comma 8 5 4 2" xfId="9558" xr:uid="{776FC18A-6C8C-43C5-A2F2-774A1C7C0F53}"/>
    <cellStyle name="Comma 8 5 5" xfId="5838" xr:uid="{2004F41E-A45E-4A54-B8DC-C4E3E3159783}"/>
    <cellStyle name="Comma 8 5 5 2" xfId="11135" xr:uid="{9F1A56BD-972D-4490-BB79-6817E305062D}"/>
    <cellStyle name="Comma 8 5 6" xfId="6647" xr:uid="{DAD3ED3A-0D8B-4306-B2B5-20EA2D62C610}"/>
    <cellStyle name="Comma 8 5 6 2" xfId="11935" xr:uid="{0E738FD8-B7C5-41D8-A7F5-174D2A073F7C}"/>
    <cellStyle name="Comma 8 5 7" xfId="8602" xr:uid="{208FD5DE-54E3-4F2B-9390-3A0D2646B6C2}"/>
    <cellStyle name="Comma 8 5 8" xfId="7698" xr:uid="{AECA423F-5F87-421E-B1AC-1C4E0777FA1C}"/>
    <cellStyle name="Comma 8 5 9" xfId="13062" xr:uid="{7E1CAEC1-4183-48D6-9EFC-21C04179C010}"/>
    <cellStyle name="Comma 8 6" xfId="1373" xr:uid="{00000000-0005-0000-0000-00005C050000}"/>
    <cellStyle name="Comma 8 6 10" xfId="2974" xr:uid="{FECD4275-97EF-429F-AA15-C092BF0C599F}"/>
    <cellStyle name="Comma 8 6 2" xfId="4787" xr:uid="{ABEF4A33-B3B0-4F70-9CFE-F00EEC45F4FB}"/>
    <cellStyle name="Comma 8 6 2 2" xfId="10340" xr:uid="{49F3257B-D647-4112-B5DB-4DD69B9113FB}"/>
    <cellStyle name="Comma 8 6 2 2 2" xfId="14880" xr:uid="{D52EB98B-85B2-4720-A819-3B02F9149281}"/>
    <cellStyle name="Comma 8 6 2 3" xfId="13433" xr:uid="{7BA20638-78D1-4ED7-9477-B3A8963BADDE}"/>
    <cellStyle name="Comma 8 6 3" xfId="4396" xr:uid="{E4AADBA7-5C6F-4550-A04F-5C01B65B29F8}"/>
    <cellStyle name="Comma 8 6 3 2" xfId="9976" xr:uid="{937A5DA4-8A29-4D42-9578-386AAD41CD99}"/>
    <cellStyle name="Comma 8 6 3 3" xfId="14169" xr:uid="{B5A75C73-1AB5-4841-B5B8-0C723FBF1884}"/>
    <cellStyle name="Comma 8 6 4" xfId="4155" xr:uid="{E2F4F3D3-70A0-4AE0-986A-293DF073308A}"/>
    <cellStyle name="Comma 8 6 4 2" xfId="9756" xr:uid="{24AD48AD-7E0C-40DE-B5E3-995F591D170E}"/>
    <cellStyle name="Comma 8 6 5" xfId="6027" xr:uid="{221F8CA1-EA13-4B81-963A-30AF38F31057}"/>
    <cellStyle name="Comma 8 6 5 2" xfId="11323" xr:uid="{D12630B2-E7AE-446C-AC39-7ADC879F1761}"/>
    <cellStyle name="Comma 8 6 6" xfId="6970" xr:uid="{68C1CE93-0EF9-4A0E-83F9-771C99ED18D1}"/>
    <cellStyle name="Comma 8 6 6 2" xfId="12256" xr:uid="{40686FF1-0B2C-4830-A4A2-A8365923110F}"/>
    <cellStyle name="Comma 8 6 7" xfId="8688" xr:uid="{D5123744-D793-4EC0-8D53-296F40E32071}"/>
    <cellStyle name="Comma 8 6 8" xfId="8085" xr:uid="{101E4D91-D411-4D33-974E-19CCFBC39FFC}"/>
    <cellStyle name="Comma 8 6 9" xfId="12710" xr:uid="{55400084-483E-4E4C-9985-624099D2EC47}"/>
    <cellStyle name="Comma 8 7" xfId="1374" xr:uid="{00000000-0005-0000-0000-00005D050000}"/>
    <cellStyle name="Comma 8 7 2" xfId="4740" xr:uid="{98CFDCC5-8B54-47E2-8F4E-74A26B141779}"/>
    <cellStyle name="Comma 8 7 2 2" xfId="10298" xr:uid="{4201FCD1-BBD9-4806-BAF6-95F3A47307EE}"/>
    <cellStyle name="Comma 8 7 2 3" xfId="14829" xr:uid="{A962CA72-0F71-437B-96D1-8EF7507D3B92}"/>
    <cellStyle name="Comma 8 7 3" xfId="8987" xr:uid="{404EE503-AB3B-4189-AC2D-41FE6CAF8F9C}"/>
    <cellStyle name="Comma 8 7 4" xfId="13382" xr:uid="{BB594FA2-2AE1-4C79-A1A9-7CC4A8ADFC05}"/>
    <cellStyle name="Comma 8 7 5" xfId="3337" xr:uid="{428315FB-E9E3-46F4-94E1-540FB3A4E4A1}"/>
    <cellStyle name="Comma 8 8" xfId="1375" xr:uid="{00000000-0005-0000-0000-00005E050000}"/>
    <cellStyle name="Comma 8 8 2" xfId="9342" xr:uid="{7197CFA7-095E-4AEA-B1FC-AD9EC4CC8B2B}"/>
    <cellStyle name="Comma 8 8 3" xfId="14119" xr:uid="{414953DB-05A3-420E-BFFB-A0C3CE26D2D3}"/>
    <cellStyle name="Comma 8 8 4" xfId="3696" xr:uid="{C8B1AAE6-2B62-4939-9B19-2852DA26E7C7}"/>
    <cellStyle name="Comma 8 9" xfId="1376" xr:uid="{00000000-0005-0000-0000-00005F050000}"/>
    <cellStyle name="Comma 8 9 2" xfId="9392" xr:uid="{F65350F3-0CD2-42FE-9157-C3691FF0F3DA}"/>
    <cellStyle name="Comma 8 9 3" xfId="3756" xr:uid="{9ADF4429-66A6-4718-A01A-E56D921A036E}"/>
    <cellStyle name="Comma 80" xfId="5539" xr:uid="{2BFC0B89-7624-4259-8BCF-EE0B9AC826B7}"/>
    <cellStyle name="Comma 80 2" xfId="10886" xr:uid="{900575E2-759D-4AD7-84B8-B9DB7DE43DEF}"/>
    <cellStyle name="Comma 81" xfId="5566" xr:uid="{D796683F-382F-4F4C-BD58-20A15B0F7FF0}"/>
    <cellStyle name="Comma 81 2" xfId="10901" xr:uid="{AC5BF0AD-0F95-41BA-A5BD-01643B6DC176}"/>
    <cellStyle name="Comma 82" xfId="5564" xr:uid="{014ABC57-FAD0-4FE4-9338-39201ABBC8C2}"/>
    <cellStyle name="Comma 82 2" xfId="10899" xr:uid="{507B7161-0D06-4004-B125-DFF07B5822E5}"/>
    <cellStyle name="Comma 83" xfId="5562" xr:uid="{FE8D835D-32AF-4D02-97CD-1F74AC7D4172}"/>
    <cellStyle name="Comma 83 2" xfId="10897" xr:uid="{90C03EAC-2764-4CDC-9F67-2DD8B7777ADA}"/>
    <cellStyle name="Comma 84" xfId="5569" xr:uid="{E26F7B93-D2E1-485F-856B-98F5A09240B1}"/>
    <cellStyle name="Comma 84 2" xfId="10903" xr:uid="{B8A059CE-2E6D-421D-8396-F959CCC32D5B}"/>
    <cellStyle name="Comma 85" xfId="5572" xr:uid="{0F854541-A90D-4D87-A8F4-2BE1A42D05D7}"/>
    <cellStyle name="Comma 85 2" xfId="10905" xr:uid="{2041F909-D1C0-4B09-9243-BFF3C43D0A0E}"/>
    <cellStyle name="Comma 86" xfId="5585" xr:uid="{D037739A-F16E-4344-9FDE-D34776790F44}"/>
    <cellStyle name="Comma 86 2" xfId="10913" xr:uid="{E0507687-6BB7-420A-BA0C-507EC2E5832A}"/>
    <cellStyle name="Comma 87" xfId="5700" xr:uid="{DC58B3CE-03F1-4405-950F-BA7400D9D8C1}"/>
    <cellStyle name="Comma 87 2" xfId="11005" xr:uid="{D86A1AA4-2451-4E82-98E0-9CE7177450C5}"/>
    <cellStyle name="Comma 88" xfId="10894" xr:uid="{CB77813C-3C1F-42A8-9CF7-05E781D5BA3B}"/>
    <cellStyle name="Comma 89" xfId="7261" xr:uid="{C3505B1D-E6D8-44D7-BEF3-CD622D5D2D5D}"/>
    <cellStyle name="Comma 9" xfId="1377" xr:uid="{00000000-0005-0000-0000-000060050000}"/>
    <cellStyle name="Comma 9 10" xfId="8479" xr:uid="{EAA4B1CE-4E26-4EC0-8C27-2BA1C193DB11}"/>
    <cellStyle name="Comma 9 11" xfId="7360" xr:uid="{361ABB4A-2594-49A4-BAE6-F0B65778DA4B}"/>
    <cellStyle name="Comma 9 12" xfId="12722" xr:uid="{46ECB7B3-6A0E-4EE3-8FEE-984A5ABDA1E5}"/>
    <cellStyle name="Comma 9 13" xfId="2394" xr:uid="{7440C620-8B9F-41AD-8631-F3F15DD2B05E}"/>
    <cellStyle name="Comma 9 13 2" xfId="15767" xr:uid="{3A39BE69-E981-4BBD-81C0-59AFE9F29BEA}"/>
    <cellStyle name="Comma 9 2" xfId="1378" xr:uid="{00000000-0005-0000-0000-000061050000}"/>
    <cellStyle name="Comma 9 2 10" xfId="2714" xr:uid="{9D6B9800-6A7D-47BD-9619-AB40F2B5F19A}"/>
    <cellStyle name="Comma 9 2 10 2" xfId="15728" xr:uid="{2BDF6FBD-3DC4-4021-84C0-DB7CE15547ED}"/>
    <cellStyle name="Comma 9 2 2" xfId="1379" xr:uid="{00000000-0005-0000-0000-000062050000}"/>
    <cellStyle name="Comma 9 2 2 2" xfId="1380" xr:uid="{00000000-0005-0000-0000-000063050000}"/>
    <cellStyle name="Comma 9 2 2 2 2" xfId="5370" xr:uid="{1F508EBC-4652-4C46-8F54-F73338D65FBB}"/>
    <cellStyle name="Comma 9 2 2 2 2 2" xfId="10762" xr:uid="{4F73E5A2-EE9F-468F-8667-336F47217367}"/>
    <cellStyle name="Comma 9 2 2 2 2 2 2" xfId="15475" xr:uid="{652C7D42-C505-47F0-AA67-3D4F48502431}"/>
    <cellStyle name="Comma 9 2 2 2 2 3" xfId="14028" xr:uid="{E225B8BF-408C-4BAB-9D1B-63F3B784AFAB}"/>
    <cellStyle name="Comma 9 2 2 2 3" xfId="4342" xr:uid="{B674453F-344C-4BBE-8362-A62576E1B96D}"/>
    <cellStyle name="Comma 9 2 2 2 3 2" xfId="9932" xr:uid="{BA6B5210-3E5B-48DA-A920-F1276D67940C}"/>
    <cellStyle name="Comma 9 2 2 2 3 3" xfId="14761" xr:uid="{8F779982-5721-478E-A432-85E56ADD9DD7}"/>
    <cellStyle name="Comma 9 2 2 2 4" xfId="6207" xr:uid="{6FAD2329-9074-4E8E-8785-2A6BB482343E}"/>
    <cellStyle name="Comma 9 2 2 2 4 2" xfId="11502" xr:uid="{70385863-7BAD-4049-9F7F-45396009FBD1}"/>
    <cellStyle name="Comma 9 2 2 2 5" xfId="6887" xr:uid="{35035B19-BA5A-4BF9-B133-38D8F589F1F9}"/>
    <cellStyle name="Comma 9 2 2 2 5 2" xfId="12175" xr:uid="{C4D52DEB-3763-4A4F-9575-379EA355F22C}"/>
    <cellStyle name="Comma 9 2 2 2 6" xfId="9211" xr:uid="{63E5CE47-72FF-4FDC-9610-E22C078C8BE7}"/>
    <cellStyle name="Comma 9 2 2 2 7" xfId="7950" xr:uid="{B5CCE6AF-58A6-44E7-90D1-6108E785D273}"/>
    <cellStyle name="Comma 9 2 2 2 8" xfId="13314" xr:uid="{E4177592-B494-4A09-B969-9898F1867AEF}"/>
    <cellStyle name="Comma 9 2 2 2 9" xfId="3563" xr:uid="{2081350A-74A5-498D-9182-BBED6C9DF06F}"/>
    <cellStyle name="Comma 9 2 2 3" xfId="5032" xr:uid="{CED5BB0D-98BF-4526-90E7-E64E81E3D211}"/>
    <cellStyle name="Comma 9 2 2 3 2" xfId="7220" xr:uid="{3475627E-1DC1-4076-93DB-BB7D523988CB}"/>
    <cellStyle name="Comma 9 2 2 3 2 2" xfId="12506" xr:uid="{FC204EB4-E13D-45B1-8953-5EA7224F7DDA}"/>
    <cellStyle name="Comma 9 2 2 3 2 3" xfId="15133" xr:uid="{376E8874-EDCC-4BE4-ACD2-A860C1B96543}"/>
    <cellStyle name="Comma 9 2 2 3 3" xfId="8363" xr:uid="{ED6DF229-DE2E-43C3-8B73-0ACBCACD8A69}"/>
    <cellStyle name="Comma 9 2 2 3 4" xfId="13686" xr:uid="{AEEEAA44-3DC9-4D28-8CDA-D20ABF2D7A87}"/>
    <cellStyle name="Comma 9 2 2 4" xfId="3969" xr:uid="{E1D8AF38-548A-4350-848E-1F57525FDBBC}"/>
    <cellStyle name="Comma 9 2 2 4 2" xfId="9581" xr:uid="{B1620A93-541E-4BBF-A874-20976808D4C9}"/>
    <cellStyle name="Comma 9 2 2 4 3" xfId="14421" xr:uid="{8B0464FB-D3C5-45A7-9AF4-60316B0C46FE}"/>
    <cellStyle name="Comma 9 2 2 5" xfId="5882" xr:uid="{A650DBE7-E77F-498A-81EE-3A9C2ED589B0}"/>
    <cellStyle name="Comma 9 2 2 5 2" xfId="11178" xr:uid="{E503A504-2181-4FBB-9CBE-FC0D26043F22}"/>
    <cellStyle name="Comma 9 2 2 6" xfId="6565" xr:uid="{D6ADC20F-D12E-43B5-AEC8-9F8F2AEA70A6}"/>
    <cellStyle name="Comma 9 2 2 6 2" xfId="11853" xr:uid="{31E94492-72DE-4CE2-9CEE-BA6D1A08E41C}"/>
    <cellStyle name="Comma 9 2 2 7" xfId="7603" xr:uid="{2C4618B4-5E97-41D5-9294-7BBE6DBA5BC6}"/>
    <cellStyle name="Comma 9 2 2 8" xfId="12967" xr:uid="{F79B6B13-7F6C-4F0C-B0E1-52A4C29C3CB5}"/>
    <cellStyle name="Comma 9 2 2 9" xfId="2874" xr:uid="{6C6A812A-320E-4C16-BA47-82C7E706ABE9}"/>
    <cellStyle name="Comma 9 2 2 9 2" xfId="15548" xr:uid="{97B756C9-A3C7-4B6D-88CA-0F3266514EB7}"/>
    <cellStyle name="Comma 9 2 3" xfId="1381" xr:uid="{00000000-0005-0000-0000-000064050000}"/>
    <cellStyle name="Comma 9 2 3 2" xfId="5210" xr:uid="{AE15A455-A19C-441A-996A-A3DE7A79A02B}"/>
    <cellStyle name="Comma 9 2 3 2 2" xfId="10602" xr:uid="{763E0DAB-2DA2-4B7B-A352-C4178427096D}"/>
    <cellStyle name="Comma 9 2 3 2 2 2" xfId="15315" xr:uid="{51520949-5260-4A3B-B771-B4F3C4401204}"/>
    <cellStyle name="Comma 9 2 3 2 3" xfId="13868" xr:uid="{CE9A36F0-A0A2-4C1C-8595-E0F4404405DA}"/>
    <cellStyle name="Comma 9 2 3 3" xfId="4259" xr:uid="{C83A2FF6-CFBF-482E-9B4A-74A5D2C338BF}"/>
    <cellStyle name="Comma 9 2 3 3 2" xfId="9852" xr:uid="{10D2EBE8-F21C-45A3-B217-BFBACDA38DF3}"/>
    <cellStyle name="Comma 9 2 3 3 3" xfId="14601" xr:uid="{617EC5F4-7B7E-43D5-90D2-FF8EC1695961}"/>
    <cellStyle name="Comma 9 2 3 4" xfId="6056" xr:uid="{EB6E0318-6A66-4BCE-BC23-B002E622C0FA}"/>
    <cellStyle name="Comma 9 2 3 4 2" xfId="11352" xr:uid="{6EC4BB3D-94D9-4603-AB7A-7978868C1D77}"/>
    <cellStyle name="Comma 9 2 3 5" xfId="6734" xr:uid="{2D6E5831-3493-4E0C-B0FE-871D30E6EC60}"/>
    <cellStyle name="Comma 9 2 3 5 2" xfId="12022" xr:uid="{A2E01888-E5D1-4AC8-AC22-FAC08C5A00EE}"/>
    <cellStyle name="Comma 9 2 3 6" xfId="8723" xr:uid="{883FE244-1B40-475B-B83C-5D5F172DA7C4}"/>
    <cellStyle name="Comma 9 2 3 7" xfId="7790" xr:uid="{770369D7-8055-444A-88AB-CE981586AB72}"/>
    <cellStyle name="Comma 9 2 3 8" xfId="13154" xr:uid="{1629BC17-C891-4944-93F4-81E26F3AE559}"/>
    <cellStyle name="Comma 9 2 3 9" xfId="3028" xr:uid="{5F35B04A-7C92-4F4B-809E-480DA0EE5462}"/>
    <cellStyle name="Comma 9 2 4" xfId="1382" xr:uid="{00000000-0005-0000-0000-000065050000}"/>
    <cellStyle name="Comma 9 2 4 2" xfId="4879" xr:uid="{D57B1E41-A2E3-42FA-B732-12F352AB9CDA}"/>
    <cellStyle name="Comma 9 2 4 2 2" xfId="10424" xr:uid="{645EEFE9-439B-41CF-A2D8-B5865BA56501}"/>
    <cellStyle name="Comma 9 2 4 2 3" xfId="14973" xr:uid="{0B5C16E6-EA7A-46D8-B98B-474D22C4BA94}"/>
    <cellStyle name="Comma 9 2 4 3" xfId="7061" xr:uid="{DA0A0B4C-8A00-4B2C-9966-0CD9DE9476DF}"/>
    <cellStyle name="Comma 9 2 4 3 2" xfId="12347" xr:uid="{11DE3F78-4207-4C01-9C5B-B11859AA5EEE}"/>
    <cellStyle name="Comma 9 2 4 4" xfId="9065" xr:uid="{47E74562-F783-4B63-B950-C2253BEE51FE}"/>
    <cellStyle name="Comma 9 2 4 5" xfId="8203" xr:uid="{0CC55383-F85B-43E5-8397-B5E0A4BF0ECC}"/>
    <cellStyle name="Comma 9 2 4 6" xfId="13526" xr:uid="{3A6795E0-B6A6-4726-ACCC-DF386F0EACC5}"/>
    <cellStyle name="Comma 9 2 4 7" xfId="3418" xr:uid="{8BA1C1D5-B282-4DE6-AD3D-71E1B1597A89}"/>
    <cellStyle name="Comma 9 2 5" xfId="3810" xr:uid="{3F79A3F0-E9D2-4C81-B1BC-A36FB3E797A6}"/>
    <cellStyle name="Comma 9 2 5 2" xfId="9432" xr:uid="{66E63809-3D07-4907-844E-B1B839E58D3F}"/>
    <cellStyle name="Comma 9 2 5 3" xfId="14262" xr:uid="{B2AA6898-E7CA-4FDB-AED9-BC8AAC513606}"/>
    <cellStyle name="Comma 9 2 6" xfId="5713" xr:uid="{B4E4585C-2780-4E2B-92CE-8EAC7943BD41}"/>
    <cellStyle name="Comma 9 2 6 2" xfId="11015" xr:uid="{6F799EFF-8D9E-40B3-8863-CD41BBD6608E}"/>
    <cellStyle name="Comma 9 2 7" xfId="6428" xr:uid="{44B6BB79-61F6-4FF6-8879-1B1F326AA45B}"/>
    <cellStyle name="Comma 9 2 7 2" xfId="11716" xr:uid="{41225766-B566-490D-8811-2F558DA36085}"/>
    <cellStyle name="Comma 9 2 8" xfId="7443" xr:uid="{7E0ADC59-FAEB-4F53-BA0F-60C1EFE5F600}"/>
    <cellStyle name="Comma 9 2 9" xfId="12807" xr:uid="{B1E8254B-5A32-4687-8340-D550B15C7AE0}"/>
    <cellStyle name="Comma 9 3" xfId="1383" xr:uid="{00000000-0005-0000-0000-000066050000}"/>
    <cellStyle name="Comma 9 3 2" xfId="1384" xr:uid="{00000000-0005-0000-0000-000067050000}"/>
    <cellStyle name="Comma 9 3 2 2" xfId="5289" xr:uid="{18FA0A4F-73E6-4F6E-8236-5E5E1E2855C8}"/>
    <cellStyle name="Comma 9 3 2 2 2" xfId="10681" xr:uid="{4A9F18CE-4918-4C5C-BD71-BD9D9DC7111F}"/>
    <cellStyle name="Comma 9 3 2 2 2 2" xfId="15394" xr:uid="{2BB8652F-7B1B-411C-BAFB-BB78EC122413}"/>
    <cellStyle name="Comma 9 3 2 2 3" xfId="13947" xr:uid="{FF77CD22-E65E-4367-A413-A58C6EC9E568}"/>
    <cellStyle name="Comma 9 3 2 3" xfId="4311" xr:uid="{20AC0410-4211-4C8A-9286-7C290BECFD20}"/>
    <cellStyle name="Comma 9 3 2 3 2" xfId="9901" xr:uid="{BA5576B9-47EC-454C-BE66-326DE0090022}"/>
    <cellStyle name="Comma 9 3 2 3 3" xfId="14680" xr:uid="{2319C633-A0B6-4B4F-AF46-C6D7C95232C3}"/>
    <cellStyle name="Comma 9 3 2 4" xfId="6182" xr:uid="{A088F8BA-A50B-4655-847B-EDCB9C8A7E2A}"/>
    <cellStyle name="Comma 9 3 2 4 2" xfId="11477" xr:uid="{C1E96C60-091D-48C1-ACEB-62D50A9C9E8D}"/>
    <cellStyle name="Comma 9 3 2 5" xfId="6810" xr:uid="{604AB5CE-F583-4B60-A8D1-58FF4B640099}"/>
    <cellStyle name="Comma 9 3 2 5 2" xfId="12098" xr:uid="{B40350DC-2216-4D36-9C88-862155115524}"/>
    <cellStyle name="Comma 9 3 2 6" xfId="9110" xr:uid="{C921CFED-F009-43B1-B86C-C448E8139C92}"/>
    <cellStyle name="Comma 9 3 2 7" xfId="7869" xr:uid="{B02575A2-2032-48BD-BD7A-8959ACB3C415}"/>
    <cellStyle name="Comma 9 3 2 8" xfId="13233" xr:uid="{6C7D403F-6BC2-4651-A3E4-4AEBAC2BBD8D}"/>
    <cellStyle name="Comma 9 3 2 9" xfId="3461" xr:uid="{0FD066A2-39D6-4585-9D16-B7E1FB84102F}"/>
    <cellStyle name="Comma 9 3 3" xfId="4952" xr:uid="{6E1D03AF-281B-4322-A9A3-9B7066B8704E}"/>
    <cellStyle name="Comma 9 3 3 2" xfId="7139" xr:uid="{A5DB340C-411C-45EF-AE55-0199C3957D50}"/>
    <cellStyle name="Comma 9 3 3 2 2" xfId="12425" xr:uid="{0BB6F649-E674-41C5-A969-1795E519415B}"/>
    <cellStyle name="Comma 9 3 3 2 3" xfId="15052" xr:uid="{897EF74B-F9A7-4E12-8A1B-05C4C1D5C8E0}"/>
    <cellStyle name="Comma 9 3 3 3" xfId="8282" xr:uid="{A11E4567-C749-4C1E-BAA1-B448A7A14040}"/>
    <cellStyle name="Comma 9 3 3 4" xfId="13605" xr:uid="{A6EDD2FC-927A-4584-AFFA-D181093C20B4}"/>
    <cellStyle name="Comma 9 3 4" xfId="3954" xr:uid="{CCBDC70F-EE30-4C59-9FDB-15069D7A3E5F}"/>
    <cellStyle name="Comma 9 3 4 2" xfId="9566" xr:uid="{D21E8B04-919F-4799-B75F-81E3F7F66D88}"/>
    <cellStyle name="Comma 9 3 4 3" xfId="14340" xr:uid="{888C8B1E-CEF0-472A-9353-EE91590432D1}"/>
    <cellStyle name="Comma 9 3 5" xfId="5857" xr:uid="{6B211BD4-870B-4660-86EB-A61105DFBC5E}"/>
    <cellStyle name="Comma 9 3 5 2" xfId="11153" xr:uid="{E1CFB94D-7CF0-43AB-8C49-46D1A8E57742}"/>
    <cellStyle name="Comma 9 3 6" xfId="6496" xr:uid="{9EA51B65-BE30-4706-93B0-AF84D07AC2ED}"/>
    <cellStyle name="Comma 9 3 6 2" xfId="11784" xr:uid="{3970B640-7436-44D1-8332-F40AEB439BBD}"/>
    <cellStyle name="Comma 9 3 7" xfId="7522" xr:uid="{03E188BC-71FF-474C-9C61-F8115F046D1B}"/>
    <cellStyle name="Comma 9 3 8" xfId="12886" xr:uid="{9E4ABEE5-4EDC-4760-9DE5-67EA81539DF0}"/>
    <cellStyle name="Comma 9 3 9" xfId="2793" xr:uid="{FF4C1E59-DE3A-4AA8-A307-DC47BCF3D9C2}"/>
    <cellStyle name="Comma 9 3 9 2" xfId="15691" xr:uid="{42F1C811-DD80-4B33-88F6-64F34535CFEB}"/>
    <cellStyle name="Comma 9 4" xfId="1385" xr:uid="{00000000-0005-0000-0000-000068050000}"/>
    <cellStyle name="Comma 9 4 2" xfId="1386" xr:uid="{00000000-0005-0000-0000-000069050000}"/>
    <cellStyle name="Comma 9 4 2 2" xfId="5129" xr:uid="{2C359005-2183-4BB1-9158-6890AA5978E6}"/>
    <cellStyle name="Comma 9 4 2 2 2" xfId="10521" xr:uid="{8574F7E4-8265-48CE-85E8-D63749C9E5FF}"/>
    <cellStyle name="Comma 9 4 2 2 3" xfId="15234" xr:uid="{20E01F3C-D77B-49B5-9295-4D2309A1C788}"/>
    <cellStyle name="Comma 9 4 2 3" xfId="9196" xr:uid="{8548B0E7-5189-4BD2-AFCA-C803F1427D16}"/>
    <cellStyle name="Comma 9 4 2 4" xfId="13787" xr:uid="{4335E1CC-3255-4134-A672-F5700429627A}"/>
    <cellStyle name="Comma 9 4 2 5" xfId="3545" xr:uid="{3CF893A7-D254-45FE-AEDE-47F5FCE25501}"/>
    <cellStyle name="Comma 9 4 3" xfId="4176" xr:uid="{61357734-67E8-4557-9D95-630A2DBAAF16}"/>
    <cellStyle name="Comma 9 4 3 2" xfId="9770" xr:uid="{83CFFC38-08FE-4661-8DE7-A56F965E5805}"/>
    <cellStyle name="Comma 9 4 3 3" xfId="14520" xr:uid="{C726FA4B-A5C5-4C50-9CF2-AC0097D704B9}"/>
    <cellStyle name="Comma 9 4 4" xfId="6036" xr:uid="{B6064857-8D98-456A-A51E-FCDF3501393C}"/>
    <cellStyle name="Comma 9 4 4 2" xfId="11332" xr:uid="{BE438885-22D8-464A-812D-9E5D23FE9C8A}"/>
    <cellStyle name="Comma 9 4 5" xfId="6657" xr:uid="{237C5D64-73C6-403E-A3EF-869B3F277E24}"/>
    <cellStyle name="Comma 9 4 5 2" xfId="11945" xr:uid="{4FCB63A8-0F50-4637-9050-96B4E6E704BB}"/>
    <cellStyle name="Comma 9 4 6" xfId="8610" xr:uid="{E89B437D-0E1D-4024-BB32-6229C40E5739}"/>
    <cellStyle name="Comma 9 4 7" xfId="7709" xr:uid="{598DEAD2-983A-455F-960B-84AF64DEA12C}"/>
    <cellStyle name="Comma 9 4 8" xfId="13073" xr:uid="{3CFBFDE6-0013-4B0A-9A5D-6FBB40D942D0}"/>
    <cellStyle name="Comma 9 4 9" xfId="2631" xr:uid="{1C369874-DD1F-40ED-8E52-D9D1AB2074C4}"/>
    <cellStyle name="Comma 9 5" xfId="1387" xr:uid="{00000000-0005-0000-0000-00006A050000}"/>
    <cellStyle name="Comma 9 5 2" xfId="4798" xr:uid="{B4C20DF9-FA38-4DD9-8FDD-63E810AF7B77}"/>
    <cellStyle name="Comma 9 5 2 2" xfId="10350" xr:uid="{9CF21DE6-191C-473A-BEA2-9B67FB6A80FB}"/>
    <cellStyle name="Comma 9 5 2 3" xfId="14892" xr:uid="{C7AF67D2-91BE-4663-B5A4-590AA6CF4D53}"/>
    <cellStyle name="Comma 9 5 3" xfId="6981" xr:uid="{054906CD-9174-495C-AAC0-FCC97DB0D606}"/>
    <cellStyle name="Comma 9 5 3 2" xfId="12267" xr:uid="{2593E74D-9EE6-4819-97B1-72E72DBF75B0}"/>
    <cellStyle name="Comma 9 5 4" xfId="8115" xr:uid="{4DCD140B-0F5A-4D7E-B307-A90202C422D8}"/>
    <cellStyle name="Comma 9 5 5" xfId="13445" xr:uid="{36AA022E-E568-4A3E-97D0-CB11F42FCF91}"/>
    <cellStyle name="Comma 9 5 6" xfId="2608" xr:uid="{E9842441-170C-42D2-876C-DAC3471CD198}"/>
    <cellStyle name="Comma 9 6" xfId="1388" xr:uid="{00000000-0005-0000-0000-00006B050000}"/>
    <cellStyle name="Comma 9 6 2" xfId="9035" xr:uid="{8FA9551A-ABE1-415F-B30E-1F32BB29EADC}"/>
    <cellStyle name="Comma 9 6 3" xfId="14181" xr:uid="{7E9F8101-09DB-4407-B024-9F02ABDCE997}"/>
    <cellStyle name="Comma 9 6 4" xfId="3387" xr:uid="{674919B4-0400-4061-BCE6-D6717BE94C23}"/>
    <cellStyle name="Comma 9 7" xfId="1389" xr:uid="{00000000-0005-0000-0000-00006C050000}"/>
    <cellStyle name="Comma 9 7 2" xfId="9403" xr:uid="{2BD75884-F098-4F27-87EE-0BDA8C5D81AC}"/>
    <cellStyle name="Comma 9 7 3" xfId="3775" xr:uid="{104075BB-59BB-4981-9599-74D8E1EB92AE}"/>
    <cellStyle name="Comma 9 8" xfId="5659" xr:uid="{0391A392-921D-487E-80AE-1047954D3B14}"/>
    <cellStyle name="Comma 9 8 2" xfId="10971" xr:uid="{68623CBC-5B40-46A1-A1BE-DD887B989A20}"/>
    <cellStyle name="Comma 9 9" xfId="6359" xr:uid="{FCDD3AF9-5E88-4C1B-BCD1-DDEBE28C3460}"/>
    <cellStyle name="Comma 9 9 2" xfId="11648" xr:uid="{D7450992-2AA2-499F-AF21-138758C133B1}"/>
    <cellStyle name="Comma 90" xfId="12584" xr:uid="{27092282-FD84-4AE5-85D8-F515ABD107F2}"/>
    <cellStyle name="Comma 91" xfId="12646" xr:uid="{5BD5B673-F6FB-472F-9D6E-59BC25B425EB}"/>
    <cellStyle name="Comma 92" xfId="5476" xr:uid="{4FFC0BE9-6FB8-433C-A1A4-80D7EC0F80B2}"/>
    <cellStyle name="Comma 92 2" xfId="5596" xr:uid="{2A4C9C33-7815-4199-882B-E9314F6BFADE}"/>
    <cellStyle name="Comma 92 2 2" xfId="10923" xr:uid="{87BFA0AF-6155-4974-821A-F527E53617FD}"/>
    <cellStyle name="Comma 92 3" xfId="5588" xr:uid="{76EE8D3D-B19F-4837-91C7-40594AEA7F4E}"/>
    <cellStyle name="Comma 92 3 2" xfId="10915" xr:uid="{AF781D13-5929-4424-8EB7-23ED2C3F8124}"/>
    <cellStyle name="Comma 92 4" xfId="10842" xr:uid="{51AEF184-288A-4CA9-AF7F-4CBC6D488A3C}"/>
    <cellStyle name="Comma 93" xfId="12645" xr:uid="{D57E5FCC-7325-4681-A864-345204A14C1C}"/>
    <cellStyle name="Comma 94" xfId="15533" xr:uid="{988366DC-5F07-4643-AE40-9D4988D74A63}"/>
    <cellStyle name="Comma 95" xfId="15544" xr:uid="{F5453C9F-D840-4E84-B3B1-C650D3FFBFBD}"/>
    <cellStyle name="Comma 96" xfId="5556" xr:uid="{97D626D8-F6A3-4D00-B3C0-E86CD7BC12BA}"/>
    <cellStyle name="Comma 96 2" xfId="15769" xr:uid="{7610106C-5727-416C-9D3D-EC286CC266C4}"/>
    <cellStyle name="Comma 97" xfId="15558" xr:uid="{E5E8C2A1-099D-4C1E-939F-6B804F4A8E31}"/>
    <cellStyle name="Comma 97 2" xfId="15659" xr:uid="{78DD2E69-D68D-442F-9A65-7A3DF0CFA0C7}"/>
    <cellStyle name="Comma 98" xfId="15553" xr:uid="{1F81E4F5-DCFF-49B4-8F32-7D966B033CDA}"/>
    <cellStyle name="Comma 98 2" xfId="15640" xr:uid="{8FCD5286-F7BD-465C-A4B7-9CC975489F04}"/>
    <cellStyle name="Comma 99" xfId="15578" xr:uid="{5A844484-9192-42C0-89C9-A9947AC33B62}"/>
    <cellStyle name="Comma 99 2" xfId="15684" xr:uid="{DF7AEBB5-26BB-4D2C-9DF5-744E2E24E034}"/>
    <cellStyle name="Comma0" xfId="1390" xr:uid="{00000000-0005-0000-0000-00006D050000}"/>
    <cellStyle name="Comma0 - Modelo1" xfId="1391" xr:uid="{00000000-0005-0000-0000-00006E050000}"/>
    <cellStyle name="Comma0 - Style1" xfId="1392" xr:uid="{00000000-0005-0000-0000-00006F050000}"/>
    <cellStyle name="Comma1 - Modelo2" xfId="1393" xr:uid="{00000000-0005-0000-0000-000070050000}"/>
    <cellStyle name="Comma1 - Style2" xfId="1394" xr:uid="{00000000-0005-0000-0000-000071050000}"/>
    <cellStyle name="CompanyName" xfId="1395" xr:uid="{00000000-0005-0000-0000-000072050000}"/>
    <cellStyle name="Currency--" xfId="1396" xr:uid="{00000000-0005-0000-0000-000073050000}"/>
    <cellStyle name="Currency [00]" xfId="1397" xr:uid="{00000000-0005-0000-0000-000074050000}"/>
    <cellStyle name="Currency [00] 2" xfId="1398" xr:uid="{00000000-0005-0000-0000-000075050000}"/>
    <cellStyle name="Currency 2" xfId="1399" xr:uid="{00000000-0005-0000-0000-000076050000}"/>
    <cellStyle name="Currency-- 2" xfId="1400" xr:uid="{00000000-0005-0000-0000-000077050000}"/>
    <cellStyle name="Currency 2 10" xfId="1401" xr:uid="{00000000-0005-0000-0000-000078050000}"/>
    <cellStyle name="Currency 2 11" xfId="1402" xr:uid="{00000000-0005-0000-0000-000079050000}"/>
    <cellStyle name="Currency 2 12" xfId="1403" xr:uid="{00000000-0005-0000-0000-00007A050000}"/>
    <cellStyle name="Currency 2 13" xfId="1404" xr:uid="{00000000-0005-0000-0000-00007B050000}"/>
    <cellStyle name="Currency 2 14" xfId="1405" xr:uid="{00000000-0005-0000-0000-00007C050000}"/>
    <cellStyle name="Currency 2 15" xfId="1406" xr:uid="{00000000-0005-0000-0000-00007D050000}"/>
    <cellStyle name="Currency 2 16" xfId="1407" xr:uid="{00000000-0005-0000-0000-00007E050000}"/>
    <cellStyle name="Currency 2 17" xfId="1408" xr:uid="{00000000-0005-0000-0000-00007F050000}"/>
    <cellStyle name="Currency 2 18" xfId="1409" xr:uid="{00000000-0005-0000-0000-000080050000}"/>
    <cellStyle name="Currency 2 19" xfId="1410" xr:uid="{00000000-0005-0000-0000-000081050000}"/>
    <cellStyle name="Currency 2 2" xfId="1411" xr:uid="{00000000-0005-0000-0000-000082050000}"/>
    <cellStyle name="Currency-- 2 2" xfId="1412" xr:uid="{00000000-0005-0000-0000-000083050000}"/>
    <cellStyle name="Currency 2 2 10" xfId="3762" xr:uid="{D9919153-7282-4E5D-B72B-A0387A39B46D}"/>
    <cellStyle name="Currency 2 2 11" xfId="3795" xr:uid="{49BA5DBD-D00F-4371-81C1-FF204B8EF6E2}"/>
    <cellStyle name="Currency 2 2 12" xfId="5434" xr:uid="{786E9EA4-1925-467C-BF5C-0AB5A776A595}"/>
    <cellStyle name="Currency 2 2 13" xfId="5453" xr:uid="{AD051420-3C43-459A-902D-B55AABD0FF83}"/>
    <cellStyle name="Currency 2 2 14" xfId="5466" xr:uid="{CAFCF97A-56D0-468E-A11E-9991B4A0376E}"/>
    <cellStyle name="Currency 2 2 15" xfId="5695" xr:uid="{4E04036D-DFCD-4752-8B49-774EEBA3AD91}"/>
    <cellStyle name="Currency 2 2 16" xfId="8453" xr:uid="{2568CBB2-BC2A-4435-984D-B8BD05B52A23}"/>
    <cellStyle name="Currency 2 2 17" xfId="7296" xr:uid="{1BD6E6A1-D83C-469B-8520-4860E6299B36}"/>
    <cellStyle name="Currency 2 2 18" xfId="12654" xr:uid="{B3FCD880-A660-4976-AA02-C5EA59E1C10D}"/>
    <cellStyle name="Currency 2 2 19" xfId="12659" xr:uid="{35E05A11-34F4-48AB-ACE6-019020953BF9}"/>
    <cellStyle name="Currency 2 2 2" xfId="1413" xr:uid="{00000000-0005-0000-0000-000084050000}"/>
    <cellStyle name="Currency-- 2 2 2" xfId="9084" xr:uid="{B791D14F-7B50-4F26-B769-A9EA80872E68}"/>
    <cellStyle name="Currency 2 2 20" xfId="12647" xr:uid="{D766DFD6-D0C3-4007-BFFA-95AE585DF693}"/>
    <cellStyle name="Currency 2 2 21" xfId="15536" xr:uid="{A9BBE3B4-2D6D-4A1D-9140-C765F82A39C4}"/>
    <cellStyle name="Currency 2 2 22" xfId="15542" xr:uid="{245F2E62-2396-4548-AD6E-EA5BB4294BA6}"/>
    <cellStyle name="Currency 2 2 23" xfId="15670" xr:uid="{7A02673D-6389-46B6-AFB2-A60B78DB9AF4}"/>
    <cellStyle name="Currency 2 2 3" xfId="4166" xr:uid="{0DDD999A-522D-4511-B1B2-67EF21F80635}"/>
    <cellStyle name="Currency 2 2 4" xfId="5438" xr:uid="{BCF021A2-DF9A-4ED3-AA29-35A81FE473EB}"/>
    <cellStyle name="Currency 2 2 5" xfId="5468" xr:uid="{FD9278B1-98DC-49F2-8BE3-6E603DA46FFE}"/>
    <cellStyle name="Currency 2 2 6" xfId="3799" xr:uid="{94CF9D3C-EA6E-4926-806B-E3598D911C13}"/>
    <cellStyle name="Currency 2 2 7" xfId="5431" xr:uid="{0B551A60-CA40-4A3B-BA24-56BEA486AC12}"/>
    <cellStyle name="Currency 2 2 8" xfId="5464" xr:uid="{24CAA1CE-FA1E-4AF2-890D-22B83C8ABF93}"/>
    <cellStyle name="Currency 2 2 9" xfId="5469" xr:uid="{9F5B49C2-2141-47E4-9A53-6C4EF6545B56}"/>
    <cellStyle name="Currency 2 20" xfId="1414" xr:uid="{00000000-0005-0000-0000-000085050000}"/>
    <cellStyle name="Currency 2 21" xfId="1415" xr:uid="{00000000-0005-0000-0000-000086050000}"/>
    <cellStyle name="Currency 2 22" xfId="1416" xr:uid="{00000000-0005-0000-0000-000087050000}"/>
    <cellStyle name="Currency 2 23" xfId="1417" xr:uid="{00000000-0005-0000-0000-000088050000}"/>
    <cellStyle name="Currency 2 24" xfId="3705" xr:uid="{533FF387-1D00-4524-9C96-31E33C74128D}"/>
    <cellStyle name="Currency 2 25" xfId="3711" xr:uid="{6399E077-3285-4961-B3B2-05984CB5B70A}"/>
    <cellStyle name="Currency 2 26" xfId="3710" xr:uid="{E18E113C-DDBE-4E3F-B6A3-3F0B6A16B546}"/>
    <cellStyle name="Currency 2 27" xfId="3718" xr:uid="{97798693-B146-4DC8-8178-A5AB7F8C3DF6}"/>
    <cellStyle name="Currency 2 28" xfId="3721" xr:uid="{3380543C-735D-4890-A490-254FC511E50A}"/>
    <cellStyle name="Currency 2 29" xfId="3724" xr:uid="{86B75577-0A25-4C2B-88BD-D8BDCDE9E786}"/>
    <cellStyle name="Currency 2 3" xfId="1418" xr:uid="{00000000-0005-0000-0000-000089050000}"/>
    <cellStyle name="Currency-- 2 3" xfId="8495" xr:uid="{38CD1778-71B2-44A8-B451-D21D648348A8}"/>
    <cellStyle name="Currency 2 3 2" xfId="1419" xr:uid="{00000000-0005-0000-0000-00008A050000}"/>
    <cellStyle name="Currency 2 3 3" xfId="8029" xr:uid="{4DF18B01-199C-4047-95D5-1E3CC60C248A}"/>
    <cellStyle name="Currency 2 3 4" xfId="12650" xr:uid="{BA39FA12-180F-47A1-AC93-8A2E4FA844F2}"/>
    <cellStyle name="Currency 2 3 5" xfId="12615" xr:uid="{E316C98B-57BD-4B77-AA1C-06AC4107DAFC}"/>
    <cellStyle name="Currency 2 3 6" xfId="12685" xr:uid="{E4890BDF-529F-41ED-B7EA-24F6549B974A}"/>
    <cellStyle name="Currency 2 3 7" xfId="15531" xr:uid="{D4C83DB7-70EE-4E49-BA6E-DFF0D5406903}"/>
    <cellStyle name="Currency 2 3 8" xfId="15543" xr:uid="{BD14F41E-9F57-4DA3-B4CF-82837770411E}"/>
    <cellStyle name="Currency 2 3 9" xfId="15650" xr:uid="{ED429A4F-1729-4570-82F2-7F4930501A75}"/>
    <cellStyle name="Currency 2 30" xfId="3727" xr:uid="{A2FB4DEA-36E5-476C-9057-F70FA0D58C72}"/>
    <cellStyle name="Currency 2 31" xfId="3732" xr:uid="{E3B323AA-C603-4EFE-9D2D-21861483742E}"/>
    <cellStyle name="Currency 2 32" xfId="3736" xr:uid="{D7FAB1C8-9B27-4087-9240-82AA78465362}"/>
    <cellStyle name="Currency 2 33" xfId="3779" xr:uid="{76319F1A-0CBB-4E76-BD53-2F1843E2695E}"/>
    <cellStyle name="Currency 2 34" xfId="3764" xr:uid="{FABFA92D-E885-4FA2-9567-CF5F47EB8DB0}"/>
    <cellStyle name="Currency 2 35" xfId="3761" xr:uid="{EA80BA27-9714-4C13-8E5D-62E5D722C6BC}"/>
    <cellStyle name="Currency 2 36" xfId="3857" xr:uid="{F16B91D8-126C-443C-8878-4F7C37B60712}"/>
    <cellStyle name="Currency 2 37" xfId="5436" xr:uid="{D4405C49-A013-4658-922C-EB06B5D7300D}"/>
    <cellStyle name="Currency 2 38" xfId="5456" xr:uid="{4EBC2A1F-07EB-414F-8F48-D9038685974C}"/>
    <cellStyle name="Currency 2 39" xfId="5470" xr:uid="{1AE23534-4D50-4337-BB5B-7E7AEAD3545D}"/>
    <cellStyle name="Currency 2 4" xfId="1420" xr:uid="{00000000-0005-0000-0000-00008B050000}"/>
    <cellStyle name="Currency 2 40" xfId="5433" xr:uid="{71D39848-F404-44FE-A826-FB84034BCFFF}"/>
    <cellStyle name="Currency 2 41" xfId="5435" xr:uid="{5B9FA82E-C081-43D7-91D1-EC3345ABA98B}"/>
    <cellStyle name="Currency 2 42" xfId="5437" xr:uid="{3FC2009C-0E4E-4215-BACE-FA376CADE1DF}"/>
    <cellStyle name="Currency 2 43" xfId="5445" xr:uid="{DDAEBDCA-AD7F-4981-A6A2-8EB78D4989F1}"/>
    <cellStyle name="Currency 2 44" xfId="5465" xr:uid="{E2F6C0E1-626F-47ED-ACB3-35D003CF3B1C}"/>
    <cellStyle name="Currency 2 45" xfId="5459" xr:uid="{4DB34237-1C2E-4887-9C2F-A0E626CA98CA}"/>
    <cellStyle name="Currency 2 46" xfId="5475" xr:uid="{D4F8D96C-2F64-4888-8B3F-69FE4647D914}"/>
    <cellStyle name="Currency 2 47" xfId="5427" xr:uid="{B53E29FF-D0BC-4604-9466-0092B3BB3A37}"/>
    <cellStyle name="Currency 2 48" xfId="3797" xr:uid="{192A73F9-8392-422B-8814-4315959EDB15}"/>
    <cellStyle name="Currency 2 49" xfId="5493" xr:uid="{895617D6-1AD6-4AB3-933B-B8CCEF2CE29C}"/>
    <cellStyle name="Currency 2 5" xfId="1421" xr:uid="{00000000-0005-0000-0000-00008C050000}"/>
    <cellStyle name="Currency 2 50" xfId="5489" xr:uid="{926F4D24-02A7-49F6-8324-D04883C1830D}"/>
    <cellStyle name="Currency 2 51" xfId="5507" xr:uid="{26175021-1E53-4469-BB0F-AF9A0A127869}"/>
    <cellStyle name="Currency 2 52" xfId="5504" xr:uid="{115E8644-F94A-4C2B-859B-B5FEDD79D8B3}"/>
    <cellStyle name="Currency 2 53" xfId="5502" xr:uid="{DB9E1BC3-37D7-4F5D-8A3F-BC4138256088}"/>
    <cellStyle name="Currency 2 54" xfId="5512" xr:uid="{32C567D5-5E9B-47CA-BF1E-BC3E4201E84A}"/>
    <cellStyle name="Currency 2 55" xfId="5506" xr:uid="{4621CEDB-A97D-49D9-BDDA-B88AB97D665C}"/>
    <cellStyle name="Currency 2 56" xfId="5492" xr:uid="{368C6927-EC0B-40A0-B270-F62FA93A01C6}"/>
    <cellStyle name="Currency 2 57" xfId="5520" xr:uid="{D82300EC-857E-49BC-9F6C-85E8DF6BA14C}"/>
    <cellStyle name="Currency 2 58" xfId="5525" xr:uid="{46F9A01A-C6F1-4934-A65F-06A686BBFC13}"/>
    <cellStyle name="Currency 2 59" xfId="5530" xr:uid="{257C2EB8-42CA-4247-8182-CEE1D24FAE3A}"/>
    <cellStyle name="Currency 2 6" xfId="1422" xr:uid="{00000000-0005-0000-0000-00008D050000}"/>
    <cellStyle name="Currency 2 6 2" xfId="1423" xr:uid="{00000000-0005-0000-0000-00008E050000}"/>
    <cellStyle name="Currency 2 60" xfId="5535" xr:uid="{06049806-A3F4-4C2C-B992-409F90C512BB}"/>
    <cellStyle name="Currency 2 61" xfId="5540" xr:uid="{C5617AB5-F2AF-4E75-B785-0A9743EE959C}"/>
    <cellStyle name="Currency 2 62" xfId="5561" xr:uid="{434A30CE-C980-427C-8941-66B36E05FEB2}"/>
    <cellStyle name="Currency 2 63" xfId="5559" xr:uid="{3280AAF6-4A87-443E-9057-310776F6CB6A}"/>
    <cellStyle name="Currency 2 64" xfId="5570" xr:uid="{C0F86466-0BEC-4034-8111-867F0E6B1D56}"/>
    <cellStyle name="Currency 2 65" xfId="5574" xr:uid="{08404417-08DE-49FF-8B64-86AD71C297AA}"/>
    <cellStyle name="Currency 2 66" xfId="5568" xr:uid="{8806B4EB-E8C1-4A6D-850B-5712D662F9F6}"/>
    <cellStyle name="Currency 2 67" xfId="5601" xr:uid="{4A3F0764-4029-4B8B-8318-C260784FCCC5}"/>
    <cellStyle name="Currency 2 68" xfId="5607" xr:uid="{ABB1DB56-D39A-41D8-BFB9-814C68C42193}"/>
    <cellStyle name="Currency 2 69" xfId="8144" xr:uid="{D378CD13-6192-4AA0-ACDE-AB74D85ADE85}"/>
    <cellStyle name="Currency 2 7" xfId="1424" xr:uid="{00000000-0005-0000-0000-00008F050000}"/>
    <cellStyle name="Currency 2 7 2" xfId="1425" xr:uid="{00000000-0005-0000-0000-000090050000}"/>
    <cellStyle name="Currency 2 70" xfId="7287" xr:uid="{07472165-04CC-4841-A3FD-5A49C6CECF67}"/>
    <cellStyle name="Currency 2 71" xfId="12622" xr:uid="{B5D64F78-8FCB-4B01-A084-3A63EB3F8958}"/>
    <cellStyle name="Currency 2 72" xfId="12653" xr:uid="{1AAC179C-9C9A-4DB5-9F0D-703676DA47E0}"/>
    <cellStyle name="Currency 2 73" xfId="15532" xr:uid="{FE4BD12B-A5D9-4C69-9E92-53469CC0955C}"/>
    <cellStyle name="Currency 2 74" xfId="15537" xr:uid="{F56D1E31-1914-4D6A-B625-7309F048DD27}"/>
    <cellStyle name="Currency 2 75" xfId="15540" xr:uid="{28A06206-9975-44F2-A91D-104B31FBDCD1}"/>
    <cellStyle name="Currency 2 76" xfId="15744" xr:uid="{9CA85EB4-85A9-4E2E-B251-863EF9DAC755}"/>
    <cellStyle name="Currency 2 77" xfId="15716" xr:uid="{17907C99-44EA-4EA1-9D19-3FBF9375ED4F}"/>
    <cellStyle name="Currency 2 78" xfId="15662" xr:uid="{8905460A-45DE-45A0-A596-89EBC1BCEED1}"/>
    <cellStyle name="Currency 2 79" xfId="15612" xr:uid="{189320D2-0FD0-4CB7-BCF2-A8656B13C142}"/>
    <cellStyle name="Currency 2 8" xfId="1426" xr:uid="{00000000-0005-0000-0000-000091050000}"/>
    <cellStyle name="Currency 2 8 2" xfId="1427" xr:uid="{00000000-0005-0000-0000-000092050000}"/>
    <cellStyle name="Currency 2 9" xfId="1428" xr:uid="{00000000-0005-0000-0000-000093050000}"/>
    <cellStyle name="Currency 3" xfId="1429" xr:uid="{00000000-0005-0000-0000-000094050000}"/>
    <cellStyle name="Currency-- 3" xfId="1430" xr:uid="{00000000-0005-0000-0000-000095050000}"/>
    <cellStyle name="Currency-- 3 2" xfId="9085" xr:uid="{AD8F711A-2B8B-4D90-BBC1-0827C816F9D0}"/>
    <cellStyle name="Currency 4" xfId="1431" xr:uid="{00000000-0005-0000-0000-000096050000}"/>
    <cellStyle name="Currency-- 4" xfId="8106" xr:uid="{7F1C2627-0735-4932-B8C0-38DD0C6E075A}"/>
    <cellStyle name="Currency 5" xfId="4418" xr:uid="{09824D03-D273-4BA3-8018-68C65DF3EF7C}"/>
    <cellStyle name="Currency0" xfId="1432" xr:uid="{00000000-0005-0000-0000-000097050000}"/>
    <cellStyle name="Dash" xfId="1433" xr:uid="{00000000-0005-0000-0000-000098050000}"/>
    <cellStyle name="Date [mmm-d-yyyy]" xfId="1434" xr:uid="{00000000-0005-0000-0000-000099050000}"/>
    <cellStyle name="Date [mmm-d-yyyy] 2" xfId="1435" xr:uid="{00000000-0005-0000-0000-00009A050000}"/>
    <cellStyle name="Date [mmm-yyyy]" xfId="1436" xr:uid="{00000000-0005-0000-0000-00009B050000}"/>
    <cellStyle name="Date [mmm-yyyy] 2" xfId="1437" xr:uid="{00000000-0005-0000-0000-00009C050000}"/>
    <cellStyle name="Date [mmm-yyyy] 2 2" xfId="9305" xr:uid="{3FA95919-A22E-40B2-836A-680C8F5103AD}"/>
    <cellStyle name="Date [mmm-yyyy] 3" xfId="8484" xr:uid="{AE0FDD32-9CF1-48CB-8705-6CF5A8C4B8F9}"/>
    <cellStyle name="Date Short" xfId="1438" xr:uid="{00000000-0005-0000-0000-00009D050000}"/>
    <cellStyle name="Days" xfId="1439" xr:uid="{00000000-0005-0000-0000-00009E050000}"/>
    <cellStyle name="Dia" xfId="1440" xr:uid="{00000000-0005-0000-0000-00009F050000}"/>
    <cellStyle name="Dollar" xfId="1441" xr:uid="{00000000-0005-0000-0000-0000A0050000}"/>
    <cellStyle name="E&amp;Y House" xfId="1442" xr:uid="{00000000-0005-0000-0000-0000A1050000}"/>
    <cellStyle name="Encabez1" xfId="1443" xr:uid="{00000000-0005-0000-0000-0000A2050000}"/>
    <cellStyle name="Encabez2" xfId="1444" xr:uid="{00000000-0005-0000-0000-0000A3050000}"/>
    <cellStyle name="Enter Currency (0)" xfId="1445" xr:uid="{00000000-0005-0000-0000-0000A4050000}"/>
    <cellStyle name="Enter Currency (2)" xfId="1446" xr:uid="{00000000-0005-0000-0000-0000A5050000}"/>
    <cellStyle name="Enter Currency (2) 2" xfId="1447" xr:uid="{00000000-0005-0000-0000-0000A6050000}"/>
    <cellStyle name="Enter Units (0)" xfId="1448" xr:uid="{00000000-0005-0000-0000-0000A7050000}"/>
    <cellStyle name="Enter Units (1)" xfId="1449" xr:uid="{00000000-0005-0000-0000-0000A8050000}"/>
    <cellStyle name="Enter Units (1) 2" xfId="1450" xr:uid="{00000000-0005-0000-0000-0000A9050000}"/>
    <cellStyle name="Enter Units (2)" xfId="1451" xr:uid="{00000000-0005-0000-0000-0000AA050000}"/>
    <cellStyle name="Enter Units (2) 2" xfId="1452" xr:uid="{00000000-0005-0000-0000-0000AB050000}"/>
    <cellStyle name="Euro" xfId="1453" xr:uid="{00000000-0005-0000-0000-0000AC050000}"/>
    <cellStyle name="Explanatory Text" xfId="1454" builtinId="53" customBuiltin="1"/>
    <cellStyle name="Explanatory Text 2" xfId="1455" xr:uid="{00000000-0005-0000-0000-0000AE050000}"/>
    <cellStyle name="Explanatory Text 2 2" xfId="1456" xr:uid="{00000000-0005-0000-0000-0000AF050000}"/>
    <cellStyle name="Explanatory Text 2 2 2" xfId="1457" xr:uid="{00000000-0005-0000-0000-0000B0050000}"/>
    <cellStyle name="Explanatory Text 2 3" xfId="1458" xr:uid="{00000000-0005-0000-0000-0000B1050000}"/>
    <cellStyle name="Explanatory Text 2 4" xfId="8506" xr:uid="{0AE306AC-2844-4570-A526-56951C28C744}"/>
    <cellStyle name="Explanatory Text 3" xfId="1459" xr:uid="{00000000-0005-0000-0000-0000B2050000}"/>
    <cellStyle name="F2" xfId="1460" xr:uid="{00000000-0005-0000-0000-0000B3050000}"/>
    <cellStyle name="F3" xfId="1461" xr:uid="{00000000-0005-0000-0000-0000B4050000}"/>
    <cellStyle name="F4" xfId="1462" xr:uid="{00000000-0005-0000-0000-0000B5050000}"/>
    <cellStyle name="F5" xfId="1463" xr:uid="{00000000-0005-0000-0000-0000B6050000}"/>
    <cellStyle name="F6" xfId="1464" xr:uid="{00000000-0005-0000-0000-0000B7050000}"/>
    <cellStyle name="F7" xfId="1465" xr:uid="{00000000-0005-0000-0000-0000B8050000}"/>
    <cellStyle name="F8" xfId="1466" xr:uid="{00000000-0005-0000-0000-0000B9050000}"/>
    <cellStyle name="Fijo" xfId="1467" xr:uid="{00000000-0005-0000-0000-0000BA050000}"/>
    <cellStyle name="Financiero" xfId="1468" xr:uid="{00000000-0005-0000-0000-0000BB050000}"/>
    <cellStyle name="Fixed" xfId="1469" xr:uid="{00000000-0005-0000-0000-0000BC050000}"/>
    <cellStyle name="Followed Hyperlink 2" xfId="1470" xr:uid="{00000000-0005-0000-0000-0000BD050000}"/>
    <cellStyle name="Followed Hyperlink 2 2" xfId="1471" xr:uid="{00000000-0005-0000-0000-0000BE050000}"/>
    <cellStyle name="Followed Hyperlink 2 2 2" xfId="4114" xr:uid="{5F19E02F-4434-4193-8296-AA1909BC2FC9}"/>
    <cellStyle name="Followed Hyperlink 2 3" xfId="1472" xr:uid="{00000000-0005-0000-0000-0000BF050000}"/>
    <cellStyle name="Followed Hyperlink 2 4" xfId="1473" xr:uid="{00000000-0005-0000-0000-0000C0050000}"/>
    <cellStyle name="Followed Hyperlink 2 5" xfId="1474" xr:uid="{00000000-0005-0000-0000-0000C1050000}"/>
    <cellStyle name="Followed Hyperlink 3" xfId="1475" xr:uid="{00000000-0005-0000-0000-0000C2050000}"/>
    <cellStyle name="Followed Hyperlink 3 2" xfId="1476" xr:uid="{00000000-0005-0000-0000-0000C3050000}"/>
    <cellStyle name="Followed Hyperlink 3 3" xfId="1477" xr:uid="{00000000-0005-0000-0000-0000C4050000}"/>
    <cellStyle name="Followed Hyperlink 4" xfId="1478" xr:uid="{00000000-0005-0000-0000-0000C5050000}"/>
    <cellStyle name="Followed Hyperlink 4 2" xfId="1479" xr:uid="{00000000-0005-0000-0000-0000C6050000}"/>
    <cellStyle name="Followed Hyperlink 4 3" xfId="1480" xr:uid="{00000000-0005-0000-0000-0000C7050000}"/>
    <cellStyle name="Followed Hyperlink 5" xfId="1481" xr:uid="{00000000-0005-0000-0000-0000C8050000}"/>
    <cellStyle name="Followed Hyperlink 5 2" xfId="1482" xr:uid="{00000000-0005-0000-0000-0000C9050000}"/>
    <cellStyle name="Followed Hyperlink 5 3" xfId="3848" xr:uid="{4F8789FE-BC8E-4249-9595-3627BEDC6CE5}"/>
    <cellStyle name="Followed Hyperlink 5 4" xfId="8874" xr:uid="{5AD9DEC5-5B45-4FC1-B9C6-10A194E787EB}"/>
    <cellStyle name="Followed Hyperlink 6" xfId="1483" xr:uid="{00000000-0005-0000-0000-0000CA050000}"/>
    <cellStyle name="Followed Hyperlink 6 2" xfId="5606" xr:uid="{89D90B36-4EF0-4D5B-9AD0-00755013398C}"/>
    <cellStyle name="Good" xfId="1484" builtinId="26" customBuiltin="1"/>
    <cellStyle name="Good 2" xfId="1485" xr:uid="{00000000-0005-0000-0000-0000CC050000}"/>
    <cellStyle name="Good 2 2" xfId="1486" xr:uid="{00000000-0005-0000-0000-0000CD050000}"/>
    <cellStyle name="Good 2 2 2" xfId="1487" xr:uid="{00000000-0005-0000-0000-0000CE050000}"/>
    <cellStyle name="Good 2 3" xfId="1488" xr:uid="{00000000-0005-0000-0000-0000CF050000}"/>
    <cellStyle name="Good 2 4" xfId="8435" xr:uid="{4794E763-E9C9-42E8-BEEB-90BF8703F53B}"/>
    <cellStyle name="Good 3" xfId="1489" xr:uid="{00000000-0005-0000-0000-0000D0050000}"/>
    <cellStyle name="Grey" xfId="1490" xr:uid="{00000000-0005-0000-0000-0000D1050000}"/>
    <cellStyle name="Grey 2" xfId="1491" xr:uid="{00000000-0005-0000-0000-0000D2050000}"/>
    <cellStyle name="Head1" xfId="1492" xr:uid="{00000000-0005-0000-0000-0000D3050000}"/>
    <cellStyle name="Head2" xfId="1493" xr:uid="{00000000-0005-0000-0000-0000D4050000}"/>
    <cellStyle name="Header1" xfId="1494" xr:uid="{00000000-0005-0000-0000-0000D5050000}"/>
    <cellStyle name="Header2" xfId="1495" xr:uid="{00000000-0005-0000-0000-0000D6050000}"/>
    <cellStyle name="Header2 2" xfId="1496" xr:uid="{00000000-0005-0000-0000-0000D7050000}"/>
    <cellStyle name="Header2 2 2" xfId="1497" xr:uid="{00000000-0005-0000-0000-0000D8050000}"/>
    <cellStyle name="Header2 2 2 2" xfId="9330" xr:uid="{1599916F-75C1-4B9D-A221-091DE7015E3B}"/>
    <cellStyle name="Header2 2 3" xfId="9192" xr:uid="{8D146D0D-5A3E-47F4-BBD8-87BACB9535B0}"/>
    <cellStyle name="Header2 3" xfId="1498" xr:uid="{00000000-0005-0000-0000-0000D9050000}"/>
    <cellStyle name="Header2 3 2" xfId="9325" xr:uid="{9555A94C-3F71-4529-B630-4BE2013B9D24}"/>
    <cellStyle name="Header2 4" xfId="3763" xr:uid="{BEAEAC15-8AD0-48C4-A6F9-A304D73F700D}"/>
    <cellStyle name="Header2 4 2" xfId="9395" xr:uid="{11CAD460-17CD-4DA8-B8C5-ADF4D8CECE8F}"/>
    <cellStyle name="Header2 5" xfId="5637" xr:uid="{A4F1D74F-41C6-4298-B8E5-69D72F1E3F1A}"/>
    <cellStyle name="Heading" xfId="1499" xr:uid="{00000000-0005-0000-0000-0000DA050000}"/>
    <cellStyle name="Heading 1" xfId="1500" builtinId="16" customBuiltin="1"/>
    <cellStyle name="Heading 1 2" xfId="1501" xr:uid="{00000000-0005-0000-0000-0000DC050000}"/>
    <cellStyle name="Heading 1 2 2" xfId="1502" xr:uid="{00000000-0005-0000-0000-0000DD050000}"/>
    <cellStyle name="Heading 1 2 2 2" xfId="1503" xr:uid="{00000000-0005-0000-0000-0000DE050000}"/>
    <cellStyle name="Heading 1 2 3" xfId="1504" xr:uid="{00000000-0005-0000-0000-0000DF050000}"/>
    <cellStyle name="Heading 1 2 4" xfId="1505" xr:uid="{00000000-0005-0000-0000-0000E0050000}"/>
    <cellStyle name="Heading 1 2 5" xfId="8440" xr:uid="{FC63FA26-B2E4-4B36-9FFF-F6589845F40E}"/>
    <cellStyle name="Heading 1 3" xfId="1506" xr:uid="{00000000-0005-0000-0000-0000E1050000}"/>
    <cellStyle name="Heading 2" xfId="1507" builtinId="17" customBuiltin="1"/>
    <cellStyle name="Heading 2 2" xfId="1508" xr:uid="{00000000-0005-0000-0000-0000E3050000}"/>
    <cellStyle name="Heading 2 2 2" xfId="1509" xr:uid="{00000000-0005-0000-0000-0000E4050000}"/>
    <cellStyle name="Heading 2 2 3" xfId="8468" xr:uid="{BD40494A-0333-4B69-9F61-2EA7687325EC}"/>
    <cellStyle name="Heading 2 3" xfId="1510" xr:uid="{00000000-0005-0000-0000-0000E5050000}"/>
    <cellStyle name="Heading 3" xfId="1511" builtinId="18" customBuiltin="1"/>
    <cellStyle name="Heading 3 2" xfId="1512" xr:uid="{00000000-0005-0000-0000-0000E7050000}"/>
    <cellStyle name="Heading 3 2 2" xfId="1513" xr:uid="{00000000-0005-0000-0000-0000E8050000}"/>
    <cellStyle name="Heading 3 2 3" xfId="8475" xr:uid="{BD666D04-4300-40F5-A06C-4B15EBEBE7D1}"/>
    <cellStyle name="Heading 3 3" xfId="1514" xr:uid="{00000000-0005-0000-0000-0000E9050000}"/>
    <cellStyle name="Heading 4" xfId="1515" builtinId="19" customBuiltin="1"/>
    <cellStyle name="Heading 4 2" xfId="1516" xr:uid="{00000000-0005-0000-0000-0000EB050000}"/>
    <cellStyle name="Heading 4 2 2" xfId="1517" xr:uid="{00000000-0005-0000-0000-0000EC050000}"/>
    <cellStyle name="Heading 4 2 3" xfId="7997" xr:uid="{46481B82-7E9D-4F1D-A293-0799E00B36E9}"/>
    <cellStyle name="Heading 4 3" xfId="1518" xr:uid="{00000000-0005-0000-0000-0000ED050000}"/>
    <cellStyle name="HEADING, MAJOR" xfId="1519" xr:uid="{00000000-0005-0000-0000-0000EE050000}"/>
    <cellStyle name="HEADING, MINOR" xfId="1520" xr:uid="{00000000-0005-0000-0000-0000EF050000}"/>
    <cellStyle name="HEADING, MINOR 2" xfId="1521" xr:uid="{00000000-0005-0000-0000-0000F0050000}"/>
    <cellStyle name="HEADING, RIGHT" xfId="1522" xr:uid="{00000000-0005-0000-0000-0000F1050000}"/>
    <cellStyle name="HEADING,MAJOR" xfId="1523" xr:uid="{00000000-0005-0000-0000-0000F2050000}"/>
    <cellStyle name="HEADING,MAJOR 2" xfId="1524" xr:uid="{00000000-0005-0000-0000-0000F3050000}"/>
    <cellStyle name="HEADINGS" xfId="1525" xr:uid="{00000000-0005-0000-0000-0000F4050000}"/>
    <cellStyle name="Hyperlink 10" xfId="5605" xr:uid="{E9ABFE64-6183-476D-965E-6FA8C9C9ACEA}"/>
    <cellStyle name="Hyperlink 11" xfId="8871" xr:uid="{4DDF5AD2-5383-4DD2-A06D-6BC9446C2C0F}"/>
    <cellStyle name="Hyperlink 12" xfId="12623" xr:uid="{EC1618F2-C8B4-4A89-8ED0-C48C6D77E66E}"/>
    <cellStyle name="Hyperlink 13" xfId="3221" xr:uid="{80CD5796-E522-4B36-B116-188F623891FA}"/>
    <cellStyle name="Hyperlink 17" xfId="1526" xr:uid="{00000000-0005-0000-0000-0000F5050000}"/>
    <cellStyle name="Hyperlink 2" xfId="1527" xr:uid="{00000000-0005-0000-0000-0000F6050000}"/>
    <cellStyle name="Hyperlink 2 10" xfId="8420" xr:uid="{3CE07206-726F-4FF1-98D4-62C3915231D1}"/>
    <cellStyle name="Hyperlink 2 11" xfId="12593" xr:uid="{B5F46714-AAB1-4C8B-8BA5-CA25E0CF4E58}"/>
    <cellStyle name="Hyperlink 2 2" xfId="1528" xr:uid="{00000000-0005-0000-0000-0000F7050000}"/>
    <cellStyle name="Hyperlink 2 2 2" xfId="1529" xr:uid="{00000000-0005-0000-0000-0000F8050000}"/>
    <cellStyle name="Hyperlink 2 2 2 2" xfId="1530" xr:uid="{00000000-0005-0000-0000-0000F9050000}"/>
    <cellStyle name="Hyperlink 2 2 2 2 2" xfId="4394" xr:uid="{BF4A41EF-6F0D-4986-8317-232AED2A27BD}"/>
    <cellStyle name="Hyperlink 2 2 2 2 2 2" xfId="9974" xr:uid="{4BBFB0AC-221B-4AEC-8DC2-23DF748B9C68}"/>
    <cellStyle name="Hyperlink 2 2 2 2 3" xfId="15696" xr:uid="{3CAF47CD-3240-4B88-A505-80A234A62D7E}"/>
    <cellStyle name="Hyperlink 2 2 2 3" xfId="1531" xr:uid="{00000000-0005-0000-0000-0000FA050000}"/>
    <cellStyle name="Hyperlink 2 2 2 4" xfId="5683" xr:uid="{1C5DC182-C77E-4CF2-A733-6C8AFD6EB64C}"/>
    <cellStyle name="Hyperlink 2 2 2 4 2" xfId="15565" xr:uid="{FAC3FC3A-B7B9-4737-9FBA-28FF90BB1EF3}"/>
    <cellStyle name="Hyperlink 2 2 2 5" xfId="7342" xr:uid="{C83071EB-B2CE-4F02-8FFE-B44609B1CCC8}"/>
    <cellStyle name="Hyperlink 2 2 2 6" xfId="12703" xr:uid="{D7917AE5-B021-4E1A-B86E-A52B82FB97EC}"/>
    <cellStyle name="Hyperlink 2 2 3" xfId="1532" xr:uid="{00000000-0005-0000-0000-0000FB050000}"/>
    <cellStyle name="Hyperlink 2 2 3 2" xfId="1533" xr:uid="{00000000-0005-0000-0000-0000FC050000}"/>
    <cellStyle name="Hyperlink 2 2 3 3" xfId="4144" xr:uid="{519B21D8-AFC1-4845-B3E1-DFFC49BF6B96}"/>
    <cellStyle name="Hyperlink 2 2 3 3 2" xfId="9746" xr:uid="{ECAA01E0-BCC0-4957-A5FE-3C29C6AC0720}"/>
    <cellStyle name="Hyperlink 2 2 3 4" xfId="15658" xr:uid="{FE59C21A-29D2-45B1-AFBF-9891A4E4FBF7}"/>
    <cellStyle name="Hyperlink 2 2 4" xfId="1534" xr:uid="{00000000-0005-0000-0000-0000FD050000}"/>
    <cellStyle name="Hyperlink 2 2 4 2" xfId="4370" xr:uid="{2655C0EB-D7B7-44F4-94AD-45E25B0F33F8}"/>
    <cellStyle name="Hyperlink 2 2 4 2 2" xfId="9957" xr:uid="{3F9F20DB-A6E4-4264-AD46-17695BE58298}"/>
    <cellStyle name="Hyperlink 2 2 4 3" xfId="15618" xr:uid="{196B7D9B-BE6C-45F8-A1F8-1996B337B684}"/>
    <cellStyle name="Hyperlink 2 2 5" xfId="1535" xr:uid="{00000000-0005-0000-0000-0000FE050000}"/>
    <cellStyle name="Hyperlink 2 2 6" xfId="1536" xr:uid="{00000000-0005-0000-0000-0000FF050000}"/>
    <cellStyle name="Hyperlink 2 2 7" xfId="8461" xr:uid="{E4D937D5-7863-4845-AB7E-AEE96D4A5030}"/>
    <cellStyle name="Hyperlink 2 2 8" xfId="12633" xr:uid="{5B841B90-12FC-4EB3-B501-EF93893D43EC}"/>
    <cellStyle name="Hyperlink 2 3" xfId="1537" xr:uid="{00000000-0005-0000-0000-000000060000}"/>
    <cellStyle name="Hyperlink 2 3 2" xfId="1538" xr:uid="{00000000-0005-0000-0000-000001060000}"/>
    <cellStyle name="Hyperlink 2 3 2 2" xfId="4147" xr:uid="{E308F5CB-BCB3-4DCD-ABB5-34C77F5FFBBF}"/>
    <cellStyle name="Hyperlink 2 3 2 3" xfId="9199" xr:uid="{C43C92F0-3DBB-4247-824C-46DB75278528}"/>
    <cellStyle name="Hyperlink 2 3 3" xfId="1539" xr:uid="{00000000-0005-0000-0000-000002060000}"/>
    <cellStyle name="Hyperlink 2 3 4" xfId="1540" xr:uid="{00000000-0005-0000-0000-000003060000}"/>
    <cellStyle name="Hyperlink 2 4" xfId="1541" xr:uid="{00000000-0005-0000-0000-000004060000}"/>
    <cellStyle name="Hyperlink 2 4 2" xfId="1542" xr:uid="{00000000-0005-0000-0000-000005060000}"/>
    <cellStyle name="Hyperlink 2 4 3" xfId="1543" xr:uid="{00000000-0005-0000-0000-000006060000}"/>
    <cellStyle name="Hyperlink 2 4 3 2" xfId="4416" xr:uid="{A3168B48-D288-4C90-AC18-9D69ADBA0BF8}"/>
    <cellStyle name="Hyperlink 2 4 4" xfId="5633" xr:uid="{C534B249-EB04-492A-B0C2-5A40D895E7B1}"/>
    <cellStyle name="Hyperlink 2 4 5" xfId="9046" xr:uid="{C69D3A5A-D9A4-4A08-AC26-BB9F6D69F2FB}"/>
    <cellStyle name="Hyperlink 2 5" xfId="1544" xr:uid="{00000000-0005-0000-0000-000007060000}"/>
    <cellStyle name="Hyperlink 2 5 2" xfId="1545" xr:uid="{00000000-0005-0000-0000-000008060000}"/>
    <cellStyle name="Hyperlink 2 5 3" xfId="3850" xr:uid="{68AFCF4E-B81E-4C3E-807A-8F58AE987643}"/>
    <cellStyle name="Hyperlink 2 5 3 2" xfId="9471" xr:uid="{C2EF7CD6-FEEE-4BB5-A544-1C56FDC2761E}"/>
    <cellStyle name="Hyperlink 2 5 4" xfId="5752" xr:uid="{327FEDAE-44FD-43D1-B791-87C23EDBBC28}"/>
    <cellStyle name="Hyperlink 2 5 4 2" xfId="15568" xr:uid="{EC9C017D-FD59-4C13-BF19-85323EB51BDF}"/>
    <cellStyle name="Hyperlink 2 5 5" xfId="15575" xr:uid="{CA840728-B710-4583-8761-9BD4408C1188}"/>
    <cellStyle name="Hyperlink 2 6" xfId="1546" xr:uid="{00000000-0005-0000-0000-000009060000}"/>
    <cellStyle name="Hyperlink 2 6 2" xfId="1547" xr:uid="{00000000-0005-0000-0000-00000A060000}"/>
    <cellStyle name="Hyperlink 2 6 3" xfId="1548" xr:uid="{00000000-0005-0000-0000-00000B060000}"/>
    <cellStyle name="Hyperlink 2 6 3 2" xfId="1549" xr:uid="{00000000-0005-0000-0000-00000C060000}"/>
    <cellStyle name="Hyperlink 2 6 3 2 2" xfId="9333" xr:uid="{861757EA-17AF-4964-92F0-0333A88EE963}"/>
    <cellStyle name="Hyperlink 2 6 4" xfId="5778" xr:uid="{FE534C0A-6666-46F0-AFFA-28E191CAA5B3}"/>
    <cellStyle name="Hyperlink 2 6 4 2" xfId="15569" xr:uid="{B5E4D9EB-E77A-470C-B05A-C5F67310BFF7}"/>
    <cellStyle name="Hyperlink 2 6 5" xfId="9111" xr:uid="{28370E90-3A93-4424-8F68-ACC0325E332D}"/>
    <cellStyle name="Hyperlink 2 6 6" xfId="15721" xr:uid="{3423EA75-3315-4FE1-B234-9B73F70B18A1}"/>
    <cellStyle name="Hyperlink 2 7" xfId="1550" xr:uid="{00000000-0005-0000-0000-00000D060000}"/>
    <cellStyle name="Hyperlink 2 7 2" xfId="3780" xr:uid="{9CB0FBCC-49AA-414D-8E9F-BDED03D9506F}"/>
    <cellStyle name="Hyperlink 2 8" xfId="1551" xr:uid="{00000000-0005-0000-0000-00000E060000}"/>
    <cellStyle name="Hyperlink 2 8 2" xfId="3940" xr:uid="{AA3969C8-DB82-47BF-A3D0-A5E4F2D0D523}"/>
    <cellStyle name="Hyperlink 2 9" xfId="5461" xr:uid="{61AD996D-2C9E-479B-B171-D7867FD47DCE}"/>
    <cellStyle name="Hyperlink 2 9 2" xfId="15557" xr:uid="{2ADB2D98-9754-4C6C-A7E4-8992F0FBF856}"/>
    <cellStyle name="Hyperlink 3" xfId="1552" xr:uid="{00000000-0005-0000-0000-00000F060000}"/>
    <cellStyle name="Hyperlink 3 2" xfId="1553" xr:uid="{00000000-0005-0000-0000-000010060000}"/>
    <cellStyle name="Hyperlink 3 2 2" xfId="1554" xr:uid="{00000000-0005-0000-0000-000011060000}"/>
    <cellStyle name="Hyperlink 3 2 2 2" xfId="1555" xr:uid="{00000000-0005-0000-0000-000012060000}"/>
    <cellStyle name="Hyperlink 3 2 2 3" xfId="4115" xr:uid="{26037A60-7461-4987-8833-FB7F9C1BB44D}"/>
    <cellStyle name="Hyperlink 3 2 2 3 2" xfId="9723" xr:uid="{75C8D3BB-74CF-44D7-BF48-CA2BCF3D56B2}"/>
    <cellStyle name="Hyperlink 3 2 2 4" xfId="14100" xr:uid="{E933126E-DD9A-4049-844B-3AB48B5F58DD}"/>
    <cellStyle name="Hyperlink 3 2 2 5" xfId="15777" xr:uid="{2301EFA8-21D8-4996-BEB5-8D18BA9D442B}"/>
    <cellStyle name="Hyperlink 3 2 3" xfId="1556" xr:uid="{00000000-0005-0000-0000-000013060000}"/>
    <cellStyle name="Hyperlink 3 2 4" xfId="5645" xr:uid="{8B5ADD69-2B3E-4775-A5CE-6256D232E795}"/>
    <cellStyle name="Hyperlink 3 2 4 2" xfId="15561" xr:uid="{AB705048-4A71-4938-9024-ADEC733AE504}"/>
    <cellStyle name="Hyperlink 3 2 5" xfId="12680" xr:uid="{22E433D2-DDB9-417C-96BA-DA808DFB6ADE}"/>
    <cellStyle name="Hyperlink 3 3" xfId="1557" xr:uid="{00000000-0005-0000-0000-000014060000}"/>
    <cellStyle name="Hyperlink 3 3 2" xfId="1558" xr:uid="{00000000-0005-0000-0000-000015060000}"/>
    <cellStyle name="Hyperlink 3 3 2 2" xfId="1559" xr:uid="{00000000-0005-0000-0000-000016060000}"/>
    <cellStyle name="Hyperlink 3 3 3" xfId="8439" xr:uid="{0AA0F0E0-3EE2-4C50-A755-8B75E12A1EBC}"/>
    <cellStyle name="Hyperlink 3 3 4" xfId="12590" xr:uid="{0270EFF1-3D95-4E47-B0F1-277D480A94DF}"/>
    <cellStyle name="Hyperlink 3 4" xfId="1560" xr:uid="{00000000-0005-0000-0000-000017060000}"/>
    <cellStyle name="Hyperlink 3 4 2" xfId="1561" xr:uid="{00000000-0005-0000-0000-000018060000}"/>
    <cellStyle name="Hyperlink 3 4 2 2" xfId="4432" xr:uid="{91D28043-442A-460C-872D-316DAB845CA5}"/>
    <cellStyle name="Hyperlink 3 4 2 2 2" xfId="9996" xr:uid="{2A66DD8A-EA3E-47C2-9D11-E4653CB5C8D0}"/>
    <cellStyle name="Hyperlink 3 4 2 3" xfId="15763" xr:uid="{25FBBAF5-0081-40C4-B696-7AF7E96282F7}"/>
    <cellStyle name="Hyperlink 3 4 3" xfId="1562" xr:uid="{00000000-0005-0000-0000-000019060000}"/>
    <cellStyle name="Hyperlink 3 4 4" xfId="5630" xr:uid="{2F3CAAD9-A4D6-477B-A19C-BE20C4AC528C}"/>
    <cellStyle name="Hyperlink 3 4 4 2" xfId="15560" xr:uid="{889F7FDD-5E81-4CE3-9F74-DEB662165867}"/>
    <cellStyle name="Hyperlink 3 4 5" xfId="13030" xr:uid="{C46BE478-1162-46F9-A866-244BF48BF040}"/>
    <cellStyle name="Hyperlink 3 5" xfId="1563" xr:uid="{00000000-0005-0000-0000-00001A060000}"/>
    <cellStyle name="Hyperlink 3 5 2" xfId="4104" xr:uid="{3DDE99D2-DFBB-457B-8038-27FF6BA65B1D}"/>
    <cellStyle name="Hyperlink 3 5 2 2" xfId="9714" xr:uid="{16F07D0B-B30D-4B3C-8BD5-2051D2A67DF5}"/>
    <cellStyle name="Hyperlink 3 5 3" xfId="14093" xr:uid="{E4683414-08BA-4758-9F4B-75FF27A41B21}"/>
    <cellStyle name="Hyperlink 3 5 4" xfId="15724" xr:uid="{05AF6483-CBCF-4DF0-B913-548AC6180707}"/>
    <cellStyle name="Hyperlink 3 6" xfId="5449" xr:uid="{0D19A85B-02BB-4C4E-B729-F717C9DD491A}"/>
    <cellStyle name="Hyperlink 3 6 2" xfId="15556" xr:uid="{B5A2ED1B-D023-493A-BCA1-9ACB577D4B73}"/>
    <cellStyle name="Hyperlink 3 7" xfId="8089" xr:uid="{0C49E55C-FF3F-48F0-8D91-503F7B59B8F6}"/>
    <cellStyle name="Hyperlink 3 8" xfId="12631" xr:uid="{D13D7A95-E809-4033-A2A5-B9E15D1A2646}"/>
    <cellStyle name="Hyperlink 4" xfId="1564" xr:uid="{00000000-0005-0000-0000-00001B060000}"/>
    <cellStyle name="Hyperlink 4 10" xfId="12589" xr:uid="{E8D32864-F616-4BB6-88DF-93639EF2D76B}"/>
    <cellStyle name="Hyperlink 4 11" xfId="15735" xr:uid="{55FAD43F-6F72-4E50-B916-45CD308BADE4}"/>
    <cellStyle name="Hyperlink 4 2" xfId="1565" xr:uid="{00000000-0005-0000-0000-00001C060000}"/>
    <cellStyle name="Hyperlink 4 2 2" xfId="1566" xr:uid="{00000000-0005-0000-0000-00001D060000}"/>
    <cellStyle name="Hyperlink 4 2 3" xfId="4098" xr:uid="{2BAEBAAD-8CA6-41A1-8C70-1362748B920D}"/>
    <cellStyle name="Hyperlink 4 2 3 2" xfId="9709" xr:uid="{B0B0085E-7537-46E7-8DC6-526971171AF7}"/>
    <cellStyle name="Hyperlink 4 2 4" xfId="6388" xr:uid="{A5B9B7B6-D0D0-4A33-9899-3C98D741D79F}"/>
    <cellStyle name="Hyperlink 4 2 4 2" xfId="15574" xr:uid="{7DB451C8-9CAC-40ED-82BF-620AF38211BF}"/>
    <cellStyle name="Hyperlink 4 2 5" xfId="12755" xr:uid="{136DDE4D-D3C0-446B-92D8-45819F13C837}"/>
    <cellStyle name="Hyperlink 4 3" xfId="1567" xr:uid="{00000000-0005-0000-0000-00001E060000}"/>
    <cellStyle name="Hyperlink 4 3 2" xfId="14091" xr:uid="{831E7DA7-0F3B-4EDF-9B7B-1C15D0AF8F7E}"/>
    <cellStyle name="Hyperlink 4 4" xfId="1568" xr:uid="{00000000-0005-0000-0000-00001F060000}"/>
    <cellStyle name="Hyperlink 4 5" xfId="1569" xr:uid="{00000000-0005-0000-0000-000020060000}"/>
    <cellStyle name="Hyperlink 4 5 2" xfId="1570" xr:uid="{00000000-0005-0000-0000-000021060000}"/>
    <cellStyle name="Hyperlink 4 5 2 2" xfId="9331" xr:uid="{45F8B364-F6C5-4AC4-A1A5-15D381F8012C}"/>
    <cellStyle name="Hyperlink 4 6" xfId="1571" xr:uid="{00000000-0005-0000-0000-000022060000}"/>
    <cellStyle name="Hyperlink 4 6 2" xfId="1572" xr:uid="{00000000-0005-0000-0000-000023060000}"/>
    <cellStyle name="Hyperlink 4 6 2 2" xfId="9334" xr:uid="{E749FB68-991F-4CF0-B83E-908E4B862E3A}"/>
    <cellStyle name="Hyperlink 4 7" xfId="3788" xr:uid="{3EDE1616-835B-4C4B-9ECA-15430B4AB2E2}"/>
    <cellStyle name="Hyperlink 4 7 2" xfId="9413" xr:uid="{1F21F9DA-923C-4B66-AF69-6E242945AC14}"/>
    <cellStyle name="Hyperlink 4 8" xfId="5672" xr:uid="{51BB5A8D-DE02-4EFF-AE63-03F2A61EEF4E}"/>
    <cellStyle name="Hyperlink 4 8 2" xfId="15564" xr:uid="{EE779448-1C08-4364-8226-BE6B8FE06FF6}"/>
    <cellStyle name="Hyperlink 4 9" xfId="5813" xr:uid="{FBF2CD86-2A02-4008-98D0-EA59F898BD56}"/>
    <cellStyle name="Hyperlink 4 9 2" xfId="15572" xr:uid="{26D1F5C8-3350-4CB4-8A8C-D6BD960DE084}"/>
    <cellStyle name="Hyperlink 5" xfId="1573" xr:uid="{00000000-0005-0000-0000-000024060000}"/>
    <cellStyle name="Hyperlink 5 2" xfId="1574" xr:uid="{00000000-0005-0000-0000-000025060000}"/>
    <cellStyle name="Hyperlink 5 2 2" xfId="4206" xr:uid="{F4585323-2665-4FD0-88B5-389B2F7829DB}"/>
    <cellStyle name="Hyperlink 5 3" xfId="1575" xr:uid="{00000000-0005-0000-0000-000026060000}"/>
    <cellStyle name="Hyperlink 5 4" xfId="1576" xr:uid="{00000000-0005-0000-0000-000027060000}"/>
    <cellStyle name="Hyperlink 5 5" xfId="3805" xr:uid="{532058B4-002D-42AB-AA2C-BA74D8D5D29B}"/>
    <cellStyle name="Hyperlink 5 5 2" xfId="9427" xr:uid="{30600909-ECA0-41DE-86C7-0EBC89EA65A5}"/>
    <cellStyle name="Hyperlink 5 6" xfId="5707" xr:uid="{BAC2D8D4-1547-459E-BB7E-2EB16DC23A15}"/>
    <cellStyle name="Hyperlink 5 6 2" xfId="15566" xr:uid="{709F1A4A-D0B9-45AB-9088-51D78908576D}"/>
    <cellStyle name="Hyperlink 5 7" xfId="15789" xr:uid="{5ADE5465-A02B-478A-ABE8-BD79084DBC91}"/>
    <cellStyle name="Hyperlink 5 8" xfId="15621" xr:uid="{623F704F-DF6B-4700-8CAD-18683D8876EE}"/>
    <cellStyle name="Hyperlink 6" xfId="1577" xr:uid="{00000000-0005-0000-0000-000028060000}"/>
    <cellStyle name="Hyperlink 6 2" xfId="1578" xr:uid="{00000000-0005-0000-0000-000029060000}"/>
    <cellStyle name="Hyperlink 6 2 2" xfId="4096" xr:uid="{8E481FB9-2DDF-4F70-8B31-BF5C5CDECFA8}"/>
    <cellStyle name="Hyperlink 6 3" xfId="3781" xr:uid="{D67478F8-5FC9-43A3-8887-841835457AFA}"/>
    <cellStyle name="Hyperlink 6 3 2" xfId="9406" xr:uid="{E9C381D1-6A2D-4950-8436-74FDB4184A07}"/>
    <cellStyle name="Hyperlink 6 4" xfId="5664" xr:uid="{382BDD32-922D-4616-86A0-AA9BF3B7C7FE}"/>
    <cellStyle name="Hyperlink 6 4 2" xfId="15563" xr:uid="{D6172770-B188-4500-BE87-1A782BAB6874}"/>
    <cellStyle name="Hyperlink 6 5" xfId="5649" xr:uid="{E0C3FF52-FF68-45BF-AEBB-8B011A3E06E9}"/>
    <cellStyle name="Hyperlink 6 5 2" xfId="15562" xr:uid="{BC311ABF-92B4-4629-AA50-0186B8AD39D2}"/>
    <cellStyle name="Hyperlink 6 6" xfId="8689" xr:uid="{4997E27A-E4C1-4AD2-A97A-3F49D7095846}"/>
    <cellStyle name="Hyperlink 6 7" xfId="7311" xr:uid="{0FD312AD-AE72-4375-AFB3-A815E3E77370}"/>
    <cellStyle name="Hyperlink 6 8" xfId="14088" xr:uid="{2F685C29-F5F9-43C1-9479-076D5E93C45A}"/>
    <cellStyle name="Hyperlink 6 9" xfId="15655" xr:uid="{94D56A83-E0AB-4E2F-A8F1-A2EB9F90F893}"/>
    <cellStyle name="Hyperlink 7" xfId="1579" xr:uid="{00000000-0005-0000-0000-00002A060000}"/>
    <cellStyle name="Hyperlink 7 2" xfId="1580" xr:uid="{00000000-0005-0000-0000-00002B060000}"/>
    <cellStyle name="Hyperlink 7 3" xfId="1581" xr:uid="{00000000-0005-0000-0000-00002C060000}"/>
    <cellStyle name="Hyperlink 7 4" xfId="3849" xr:uid="{79216255-C7CF-476C-8C68-A6395219F678}"/>
    <cellStyle name="Hyperlink 7 4 2" xfId="9470" xr:uid="{BDB5F26B-DD76-4438-BAB6-B1FF7C1F9124}"/>
    <cellStyle name="Hyperlink 7 5" xfId="5751" xr:uid="{CC68CB6F-D607-418C-A526-990E4C101EA8}"/>
    <cellStyle name="Hyperlink 7 5 2" xfId="15567" xr:uid="{A2A1D74C-B0F5-4828-A629-B93322DBE930}"/>
    <cellStyle name="Hyperlink 7 6" xfId="15785" xr:uid="{7300A436-872E-4A8C-B41C-CB54F98506CE}"/>
    <cellStyle name="Hyperlink 8" xfId="1582" xr:uid="{00000000-0005-0000-0000-00002D060000}"/>
    <cellStyle name="Hyperlink 8 2" xfId="3890" xr:uid="{E58551E2-995E-4157-A573-4F3FCD13D5FC}"/>
    <cellStyle name="Hyperlink 8 2 2" xfId="9509" xr:uid="{86780DD8-F5BB-4402-AB2F-47D4B1A6F733}"/>
    <cellStyle name="Hyperlink 8 3" xfId="5795" xr:uid="{91B9D4C5-0C0D-4C89-BEA4-80615812E2DD}"/>
    <cellStyle name="Hyperlink 8 3 2" xfId="15570" xr:uid="{0107F285-068E-4DAA-914B-F1EEEF811E4A}"/>
    <cellStyle name="Hyperlink 8 4" xfId="15546" xr:uid="{F428E800-377B-43FC-9818-B13F747B81C3}"/>
    <cellStyle name="Hyperlink 9" xfId="1583" xr:uid="{00000000-0005-0000-0000-00002E060000}"/>
    <cellStyle name="Hyperlink 9 2" xfId="1584" xr:uid="{00000000-0005-0000-0000-00002F060000}"/>
    <cellStyle name="Hyperlink 9 2 2" xfId="9332" xr:uid="{1149977D-B975-49AA-A385-B2322FE20446}"/>
    <cellStyle name="Hyperlink 9 3" xfId="3888" xr:uid="{9BFA4217-96E5-43AE-9960-8BECAB87AC56}"/>
    <cellStyle name="Input" xfId="1585" builtinId="20" customBuiltin="1"/>
    <cellStyle name="Input [yellow]" xfId="1586" xr:uid="{00000000-0005-0000-0000-000031060000}"/>
    <cellStyle name="Input [yellow] 2" xfId="8444" xr:uid="{2D6AFCB2-98C5-44D5-AAC4-A2D23A9765E9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2 4" xfId="1591" xr:uid="{00000000-0005-0000-0000-000036060000}"/>
    <cellStyle name="Input 2 4 2" xfId="9326" xr:uid="{9FA717A0-DA46-4DE6-B952-0FCE3AC9D993}"/>
    <cellStyle name="Input 2 5" xfId="8111" xr:uid="{C931155B-A885-4F94-9FC2-266D40FCCD49}"/>
    <cellStyle name="Input 3" xfId="1592" xr:uid="{00000000-0005-0000-0000-000037060000}"/>
    <cellStyle name="InputBlueFont" xfId="1593" xr:uid="{00000000-0005-0000-0000-000038060000}"/>
    <cellStyle name="INPUTS" xfId="1594" xr:uid="{00000000-0005-0000-0000-000039060000}"/>
    <cellStyle name="Inputs2" xfId="1595" xr:uid="{00000000-0005-0000-0000-00003A060000}"/>
    <cellStyle name="Integer" xfId="1596" xr:uid="{00000000-0005-0000-0000-00003B060000}"/>
    <cellStyle name="Integer 2" xfId="1597" xr:uid="{00000000-0005-0000-0000-00003C060000}"/>
    <cellStyle name="Link Currency (0)" xfId="1598" xr:uid="{00000000-0005-0000-0000-00003D060000}"/>
    <cellStyle name="Link Currency (2)" xfId="1599" xr:uid="{00000000-0005-0000-0000-00003E060000}"/>
    <cellStyle name="Link Currency (2) 2" xfId="1600" xr:uid="{00000000-0005-0000-0000-00003F060000}"/>
    <cellStyle name="Link Units (0)" xfId="1601" xr:uid="{00000000-0005-0000-0000-000040060000}"/>
    <cellStyle name="Link Units (1)" xfId="1602" xr:uid="{00000000-0005-0000-0000-000041060000}"/>
    <cellStyle name="Link Units (1) 2" xfId="1603" xr:uid="{00000000-0005-0000-0000-000042060000}"/>
    <cellStyle name="Link Units (2)" xfId="1604" xr:uid="{00000000-0005-0000-0000-000043060000}"/>
    <cellStyle name="Link Units (2) 2" xfId="1605" xr:uid="{00000000-0005-0000-0000-000044060000}"/>
    <cellStyle name="Linked Cell" xfId="1606" builtinId="24" customBuiltin="1"/>
    <cellStyle name="Linked Cell 2" xfId="1607" xr:uid="{00000000-0005-0000-0000-000046060000}"/>
    <cellStyle name="Linked Cell 2 2" xfId="1608" xr:uid="{00000000-0005-0000-0000-000047060000}"/>
    <cellStyle name="Linked Cell 2 2 2" xfId="1609" xr:uid="{00000000-0005-0000-0000-000048060000}"/>
    <cellStyle name="Linked Cell 2 3" xfId="1610" xr:uid="{00000000-0005-0000-0000-000049060000}"/>
    <cellStyle name="Linked Cell 2 4" xfId="8446" xr:uid="{4D402701-04FB-4C1F-9F10-60D3D2236E1C}"/>
    <cellStyle name="Linked Cell 3" xfId="1611" xr:uid="{00000000-0005-0000-0000-00004A060000}"/>
    <cellStyle name="m/d/yy" xfId="1612" xr:uid="{00000000-0005-0000-0000-00004B060000}"/>
    <cellStyle name="m/d/yy 2" xfId="1613" xr:uid="{00000000-0005-0000-0000-00004C060000}"/>
    <cellStyle name="m/d/yy 2 2" xfId="9304" xr:uid="{46B33E2C-32B8-434A-8A78-1DDAC76039AC}"/>
    <cellStyle name="m/d/yy 3" xfId="8462" xr:uid="{4FFF3010-D320-495A-900C-B5B4A68A2879}"/>
    <cellStyle name="Millares [0]_10 AVERIAS MASIVAS + ANT" xfId="1614" xr:uid="{00000000-0005-0000-0000-00004D060000}"/>
    <cellStyle name="month" xfId="1615" xr:uid="{00000000-0005-0000-0000-00004E060000}"/>
    <cellStyle name="Neutral" xfId="2351" builtinId="28" customBuiltin="1"/>
    <cellStyle name="Neutral 2" xfId="1616" xr:uid="{00000000-0005-0000-0000-00004F060000}"/>
    <cellStyle name="Neutral 2 2" xfId="1617" xr:uid="{00000000-0005-0000-0000-000050060000}"/>
    <cellStyle name="Neutral 2 2 2" xfId="1618" xr:uid="{00000000-0005-0000-0000-000051060000}"/>
    <cellStyle name="Neutral 2 3" xfId="1619" xr:uid="{00000000-0005-0000-0000-000052060000}"/>
    <cellStyle name="Neutral 2 4" xfId="1620" xr:uid="{00000000-0005-0000-0000-000053060000}"/>
    <cellStyle name="Neutral 2 5" xfId="1621" xr:uid="{00000000-0005-0000-0000-000054060000}"/>
    <cellStyle name="Neutral 2 6" xfId="8103" xr:uid="{5691EA70-62E0-48E4-BC34-E69233AA427B}"/>
    <cellStyle name="Neutral 3" xfId="1622" xr:uid="{00000000-0005-0000-0000-000055060000}"/>
    <cellStyle name="Neutral 4" xfId="1623" xr:uid="{00000000-0005-0000-0000-000056060000}"/>
    <cellStyle name="Normal" xfId="0" builtinId="0"/>
    <cellStyle name="Normal--" xfId="1624" xr:uid="{00000000-0005-0000-0000-000058060000}"/>
    <cellStyle name="Normal - Style1" xfId="1625" xr:uid="{00000000-0005-0000-0000-000059060000}"/>
    <cellStyle name="Normal - Style1 2" xfId="1626" xr:uid="{00000000-0005-0000-0000-00005A060000}"/>
    <cellStyle name="Normal [0]" xfId="1627" xr:uid="{00000000-0005-0000-0000-00005B060000}"/>
    <cellStyle name="Normal [0] 2" xfId="1628" xr:uid="{00000000-0005-0000-0000-00005C060000}"/>
    <cellStyle name="Normal [0] 2 2" xfId="7995" xr:uid="{EF87EEA4-33D2-41B5-A25F-74ECA8674FE5}"/>
    <cellStyle name="Normal [0] 3" xfId="8526" xr:uid="{D8296953-B8FA-4C68-9EE5-0933FAC46554}"/>
    <cellStyle name="Normal [1]" xfId="1629" xr:uid="{00000000-0005-0000-0000-00005D060000}"/>
    <cellStyle name="Normal [1] 2" xfId="1630" xr:uid="{00000000-0005-0000-0000-00005E060000}"/>
    <cellStyle name="Normal [2]" xfId="1631" xr:uid="{00000000-0005-0000-0000-00005F060000}"/>
    <cellStyle name="Normal [2] 2" xfId="1632" xr:uid="{00000000-0005-0000-0000-000060060000}"/>
    <cellStyle name="Normal [3]" xfId="1633" xr:uid="{00000000-0005-0000-0000-000061060000}"/>
    <cellStyle name="Normal [3] 2" xfId="1634" xr:uid="{00000000-0005-0000-0000-000062060000}"/>
    <cellStyle name="Normal 10" xfId="1635" xr:uid="{00000000-0005-0000-0000-000063060000}"/>
    <cellStyle name="Normal 10 2" xfId="1636" xr:uid="{00000000-0005-0000-0000-000064060000}"/>
    <cellStyle name="Normal 10 2 2" xfId="1637" xr:uid="{00000000-0005-0000-0000-000065060000}"/>
    <cellStyle name="Normal 10 2 2 2" xfId="1638" xr:uid="{00000000-0005-0000-0000-000066060000}"/>
    <cellStyle name="Normal 10 2 2 2 2 3" xfId="1639" xr:uid="{00000000-0005-0000-0000-000067060000}"/>
    <cellStyle name="Normal 10 2 2 2 2 3 2" xfId="4026" xr:uid="{88616CAD-AAF3-487E-980D-E93B73B6010A}"/>
    <cellStyle name="Normal 10 2 2 2 2 3 2 2" xfId="6265" xr:uid="{CF3C646E-1777-4BEF-B6A2-D73FB3710E1B}"/>
    <cellStyle name="Normal 10 2 2 2 2 3 2 2 2" xfId="11560" xr:uid="{67DDE097-229B-4CEB-BEFC-A069FFA096F7}"/>
    <cellStyle name="Normal 10 2 2 2 2 3 2 3" xfId="5940" xr:uid="{D06BE449-B9CE-4825-B439-0C0C48FCC25B}"/>
    <cellStyle name="Normal 10 2 2 2 2 3 2 3 2" xfId="11236" xr:uid="{C7593775-B69F-4A38-82DD-A2C247768791}"/>
    <cellStyle name="Normal 10 2 2 2 2 3 2 4" xfId="9638" xr:uid="{F407D85D-EDDC-47F9-B1F5-3E7E00ADF8B2}"/>
    <cellStyle name="Normal 10 2 2 2 2 3 2 5" xfId="15739" xr:uid="{4DF5E56E-D550-4124-8722-CABB814583E7}"/>
    <cellStyle name="Normal 10 2 2 2 2 3 3" xfId="3872" xr:uid="{B62EBA8B-2846-4383-BD1E-72E50826F851}"/>
    <cellStyle name="Normal 10 2 2 2 2 3 3 2" xfId="6114" xr:uid="{EA5BD4BD-E0D7-4990-B1F9-6D0F54B89FBE}"/>
    <cellStyle name="Normal 10 2 2 2 2 3 3 2 2" xfId="11410" xr:uid="{98BB23C2-EE4F-4322-B953-89AED92F381D}"/>
    <cellStyle name="Normal 10 2 2 2 2 3 3 3" xfId="9492" xr:uid="{C89A5322-D13B-4208-8245-EBBCB59F3DE6}"/>
    <cellStyle name="Normal 10 2 2 2 2 3 4" xfId="5775" xr:uid="{D02C7DEE-7410-4DF9-8EDB-8485E09ABAF5}"/>
    <cellStyle name="Normal 10 2 2 2 2 3 4 2" xfId="11075" xr:uid="{657883C6-6EFC-4DA2-BB3A-B94A55D97326}"/>
    <cellStyle name="Normal 10 2 2 2 2 3 5" xfId="9260" xr:uid="{87AB12F4-6394-41A8-9CF0-7867A3D171A8}"/>
    <cellStyle name="Normal 10 2 2 2 2 3 6" xfId="3616" xr:uid="{29689B27-ABE2-4397-A5A9-57ED6460C893}"/>
    <cellStyle name="Normal 10 2 2 3" xfId="6177" xr:uid="{E216F1A2-AABC-4DAC-875E-D477477D1124}"/>
    <cellStyle name="Normal 10 2 2 3 2" xfId="11472" xr:uid="{D145D310-109B-46CF-B852-F22D94ABAA75}"/>
    <cellStyle name="Normal 10 2 3" xfId="1640" xr:uid="{00000000-0005-0000-0000-000068060000}"/>
    <cellStyle name="Normal 10 2 4" xfId="1641" xr:uid="{00000000-0005-0000-0000-000069060000}"/>
    <cellStyle name="Normal 10 2 4 2" xfId="9561" xr:uid="{79B9B4B0-1C38-4D41-BCE9-4951EDDD591C}"/>
    <cellStyle name="Normal 10 2 4 3" xfId="3949" xr:uid="{3C949D20-80C6-49DF-89E5-8DF69B1C2CE9}"/>
    <cellStyle name="Normal 10 2 5" xfId="5852" xr:uid="{D2CDC79C-D9ED-460B-AC8F-F36FEE0AC614}"/>
    <cellStyle name="Normal 10 2 5 2" xfId="11148" xr:uid="{D58D539A-43C9-4CC9-B31D-7A130B22D95F}"/>
    <cellStyle name="Normal 10 2 6" xfId="8073" xr:uid="{ACB94A62-EAE4-4AE7-A334-EDAA30070565}"/>
    <cellStyle name="Normal 10 2 7" xfId="15782" xr:uid="{D0659201-334B-4BD2-B6EA-C6D9292932B9}"/>
    <cellStyle name="Normal 10 3" xfId="1642" xr:uid="{00000000-0005-0000-0000-00006A060000}"/>
    <cellStyle name="Normal 10 3 2" xfId="4414" xr:uid="{552200D3-76BE-4A95-ABC0-769F7C3DB4D8}"/>
    <cellStyle name="Normal 10 3 3" xfId="6031" xr:uid="{77B84A03-4237-4259-B355-456DCC5DB0B9}"/>
    <cellStyle name="Normal 10 3 3 2" xfId="11327" xr:uid="{5BE5EB12-20BC-417E-8988-5D9CC8AF0EBE}"/>
    <cellStyle name="Normal 10 4" xfId="1643" xr:uid="{00000000-0005-0000-0000-00006B060000}"/>
    <cellStyle name="Normal 10 4 2" xfId="1644" xr:uid="{00000000-0005-0000-0000-00006C060000}"/>
    <cellStyle name="Normal 10 5" xfId="1645" xr:uid="{00000000-0005-0000-0000-00006D060000}"/>
    <cellStyle name="Normal 10 5 2" xfId="9015" xr:uid="{8A235AFB-4670-41A8-A22D-E7DDC92F1928}"/>
    <cellStyle name="Normal 10 5 3" xfId="14104" xr:uid="{A3ED03FC-D939-4100-8413-A44701CC943D}"/>
    <cellStyle name="Normal 10 5 4" xfId="3367" xr:uid="{A7B72C53-A3F2-4D74-845C-7060BB96A068}"/>
    <cellStyle name="Normal 10 6" xfId="1646" xr:uid="{00000000-0005-0000-0000-00006E060000}"/>
    <cellStyle name="Normal 10 6 2" xfId="9398" xr:uid="{B5BEC976-9662-47C4-BF10-7E26C5A54C12}"/>
    <cellStyle name="Normal 10 6 3" xfId="3769" xr:uid="{F703DDF5-893C-4208-8DA1-C25FEC59F85C}"/>
    <cellStyle name="Normal 10 7" xfId="5653" xr:uid="{9B65575F-D6B4-4B7B-9095-F47E5FA4DDBF}"/>
    <cellStyle name="Normal 10 7 2" xfId="10966" xr:uid="{E9EEABE2-C702-44B0-9F4A-C15A8A741BC0}"/>
    <cellStyle name="Normal 10 8" xfId="12586" xr:uid="{61B38691-82C4-466E-B82C-FD29B0956DD6}"/>
    <cellStyle name="Normal 100" xfId="1647" xr:uid="{00000000-0005-0000-0000-00006F060000}"/>
    <cellStyle name="Normal 101" xfId="1648" xr:uid="{00000000-0005-0000-0000-000070060000}"/>
    <cellStyle name="Normal 101 2" xfId="1649" xr:uid="{00000000-0005-0000-0000-000071060000}"/>
    <cellStyle name="Normal 101 3" xfId="1650" xr:uid="{00000000-0005-0000-0000-000072060000}"/>
    <cellStyle name="Normal 102" xfId="1651" xr:uid="{00000000-0005-0000-0000-000073060000}"/>
    <cellStyle name="Normal 102 2" xfId="1652" xr:uid="{00000000-0005-0000-0000-000074060000}"/>
    <cellStyle name="Normal 102 3" xfId="1653" xr:uid="{00000000-0005-0000-0000-000075060000}"/>
    <cellStyle name="Normal 102 3 2" xfId="9178" xr:uid="{7B0DD4CF-4542-4F0B-8795-79234F6299A3}"/>
    <cellStyle name="Normal 102 3 3" xfId="3528" xr:uid="{03C725AB-574B-482D-8A6D-5317AC06581E}"/>
    <cellStyle name="Normal 102 4" xfId="8511" xr:uid="{02C5D642-6B49-4CAA-A6E0-9C1F94ED060B}"/>
    <cellStyle name="Normal 102 5" xfId="2460" xr:uid="{23A1DBD9-0CCE-420C-B8EF-DF34396211FC}"/>
    <cellStyle name="Normal 103" xfId="1654" xr:uid="{00000000-0005-0000-0000-000076060000}"/>
    <cellStyle name="Normal 103 2" xfId="1655" xr:uid="{00000000-0005-0000-0000-000077060000}"/>
    <cellStyle name="Normal 103 2 2" xfId="9180" xr:uid="{76419F04-BCA4-4F5E-B2BA-79C9B92DA4E0}"/>
    <cellStyle name="Normal 103 2 3" xfId="3530" xr:uid="{037BABFD-4782-45BC-8B63-5A351C25D914}"/>
    <cellStyle name="Normal 103 3" xfId="8031" xr:uid="{12AE6D12-920E-4CC2-91DD-E05B12F2085B}"/>
    <cellStyle name="Normal 103 4" xfId="2462" xr:uid="{3FE74891-CB24-4580-8191-DAA01E432C61}"/>
    <cellStyle name="Normal 104" xfId="1656" xr:uid="{00000000-0005-0000-0000-000078060000}"/>
    <cellStyle name="Normal 104 2" xfId="1657" xr:uid="{00000000-0005-0000-0000-000079060000}"/>
    <cellStyle name="Normal 104 2 2" xfId="9188" xr:uid="{4D99F384-8432-4E83-8B6C-C89D45783520}"/>
    <cellStyle name="Normal 104 2 3" xfId="3538" xr:uid="{0E15D192-EFD7-4F37-85E8-070E804A8C84}"/>
    <cellStyle name="Normal 104 3" xfId="8059" xr:uid="{94DB8C65-6D9E-4C92-8488-163894AFB085}"/>
    <cellStyle name="Normal 104 4" xfId="2471" xr:uid="{8C8EAD69-BCB3-43DF-B611-C5BE2D26FDA6}"/>
    <cellStyle name="Normal 105" xfId="1658" xr:uid="{00000000-0005-0000-0000-00007A060000}"/>
    <cellStyle name="Normal 105 2" xfId="1659" xr:uid="{00000000-0005-0000-0000-00007B060000}"/>
    <cellStyle name="Normal 105 2 2" xfId="9189" xr:uid="{79CC00BA-3DE0-4A59-8B6F-CD5366A5F015}"/>
    <cellStyle name="Normal 105 2 3" xfId="3539" xr:uid="{12BDFCC6-30FA-4530-AD47-992C951728EE}"/>
    <cellStyle name="Normal 105 3" xfId="8053" xr:uid="{59A97D97-1FBC-4FB1-BB64-C4CEB89C7B51}"/>
    <cellStyle name="Normal 105 4" xfId="2472" xr:uid="{E0754DE8-1709-47B2-BB38-4BA99BAEAC98}"/>
    <cellStyle name="Normal 106" xfId="1660" xr:uid="{00000000-0005-0000-0000-00007C060000}"/>
    <cellStyle name="Normal 106 2" xfId="1661" xr:uid="{00000000-0005-0000-0000-00007D060000}"/>
    <cellStyle name="Normal 106 3" xfId="1662" xr:uid="{00000000-0005-0000-0000-00007E060000}"/>
    <cellStyle name="Normal 106 4" xfId="8040" xr:uid="{C4C516DF-525F-4A3A-A4A0-3B1CECE125FF}"/>
    <cellStyle name="Normal 106 5" xfId="2475" xr:uid="{597DD105-64F5-47AE-862C-57AA59DF89B3}"/>
    <cellStyle name="Normal 107" xfId="1663" xr:uid="{00000000-0005-0000-0000-00007F060000}"/>
    <cellStyle name="Normal 107 2" xfId="1664" xr:uid="{00000000-0005-0000-0000-000080060000}"/>
    <cellStyle name="Normal 107 3" xfId="8490" xr:uid="{5967DE83-8351-4BA6-BDC5-8E8B8B9F6694}"/>
    <cellStyle name="Normal 107 4" xfId="2496" xr:uid="{57D88098-8EED-42B2-A8EA-C7ABBE47077A}"/>
    <cellStyle name="Normal 108" xfId="1665" xr:uid="{00000000-0005-0000-0000-000081060000}"/>
    <cellStyle name="Normal 108 2" xfId="1666" xr:uid="{00000000-0005-0000-0000-000082060000}"/>
    <cellStyle name="Normal 108 3" xfId="8536" xr:uid="{324422F4-F49A-40B2-BF20-72DA7DD02098}"/>
    <cellStyle name="Normal 108 4" xfId="2543" xr:uid="{44DB16E1-2C78-41AF-A1A5-2ECD1DB5352F}"/>
    <cellStyle name="Normal 109" xfId="1667" xr:uid="{00000000-0005-0000-0000-000083060000}"/>
    <cellStyle name="Normal 109 2" xfId="1668" xr:uid="{00000000-0005-0000-0000-000084060000}"/>
    <cellStyle name="Normal 109 3" xfId="8549" xr:uid="{E793265C-0964-487B-B0CF-BDDA4826ECDA}"/>
    <cellStyle name="Normal 109 4" xfId="2560" xr:uid="{78CA9642-122E-4C0E-B583-8BEB965EAAE9}"/>
    <cellStyle name="Normal 11" xfId="1669" xr:uid="{00000000-0005-0000-0000-000085060000}"/>
    <cellStyle name="Normal 11 2" xfId="1670" xr:uid="{00000000-0005-0000-0000-000086060000}"/>
    <cellStyle name="Normal 11 2 2" xfId="1671" xr:uid="{00000000-0005-0000-0000-000087060000}"/>
    <cellStyle name="Normal 11 2 2 2" xfId="6238" xr:uid="{BCCFD794-41EE-4FF1-A01C-38A65E665102}"/>
    <cellStyle name="Normal 11 2 2 2 2" xfId="11533" xr:uid="{378E5766-9D67-40B6-802B-0B373ED4CCA2}"/>
    <cellStyle name="Normal 11 2 2 3" xfId="9611" xr:uid="{FA7748E5-21C7-4324-B5A4-BF9F2D255969}"/>
    <cellStyle name="Normal 11 2 2 4" xfId="3999" xr:uid="{73EF592F-0000-49E1-9827-69DDB3FD6EDA}"/>
    <cellStyle name="Normal 11 2 3" xfId="5913" xr:uid="{26E662C7-CE50-41E8-8ABB-F12C7A4239FF}"/>
    <cellStyle name="Normal 11 2 3 2" xfId="11209" xr:uid="{FF25CE6F-4204-4494-82AD-B2E4822A8926}"/>
    <cellStyle name="Normal 11 2 4" xfId="15672" xr:uid="{E6E94950-B46F-4BE3-BFA5-8E1FCB5FA4EE}"/>
    <cellStyle name="Normal 11 3" xfId="1672" xr:uid="{00000000-0005-0000-0000-000088060000}"/>
    <cellStyle name="Normal 11 3 2" xfId="6087" xr:uid="{1148E2DC-1F95-48F7-99E0-59B59D54F2CD}"/>
    <cellStyle name="Normal 11 3 2 2" xfId="11383" xr:uid="{837C7C4E-581F-4F2E-B357-80929BC338F4}"/>
    <cellStyle name="Normal 11 4" xfId="1673" xr:uid="{00000000-0005-0000-0000-000089060000}"/>
    <cellStyle name="Normal 11 4 2" xfId="9239" xr:uid="{B1D2DFBE-CD7C-4D84-8ECB-8F62B4CF8298}"/>
    <cellStyle name="Normal 11 4 3" xfId="3593" xr:uid="{AF971399-8860-4FD4-B2CB-5774E836F1AB}"/>
    <cellStyle name="Normal 11 5" xfId="1674" xr:uid="{00000000-0005-0000-0000-00008A060000}"/>
    <cellStyle name="Normal 11 6" xfId="1675" xr:uid="{00000000-0005-0000-0000-00008B060000}"/>
    <cellStyle name="Normal 11 6 2" xfId="9463" xr:uid="{D0C0852F-7233-405F-AABB-81CC1ED4F513}"/>
    <cellStyle name="Normal 11 6 3" xfId="3841" xr:uid="{109DADA7-5C14-41F9-ACE9-72EF0A781304}"/>
    <cellStyle name="Normal 11 7" xfId="5744" xr:uid="{722A4DE7-CCAC-4832-930E-785770B1C8DD}"/>
    <cellStyle name="Normal 11 7 2" xfId="11046" xr:uid="{DD230A05-B069-48FF-B2A0-844C7BCEDCB2}"/>
    <cellStyle name="Normal 11 8" xfId="15608" xr:uid="{54155D18-E63D-488F-8580-A1EC28108779}"/>
    <cellStyle name="Normal 110" xfId="1676" xr:uid="{00000000-0005-0000-0000-00008C060000}"/>
    <cellStyle name="Normal 110 2" xfId="1677" xr:uid="{00000000-0005-0000-0000-00008D060000}"/>
    <cellStyle name="Normal 110 3" xfId="8646" xr:uid="{5AC0BC0F-3AD9-4D90-9F03-683B0B9EF384}"/>
    <cellStyle name="Normal 110 4" xfId="2918" xr:uid="{4E53FF26-9670-4CCD-8890-746246E86722}"/>
    <cellStyle name="Normal 111" xfId="1678" xr:uid="{00000000-0005-0000-0000-00008E060000}"/>
    <cellStyle name="Normal 111 2" xfId="8538" xr:uid="{9A1312D9-E852-41D0-8946-ACF86C553BE3}"/>
    <cellStyle name="Normal 111 3" xfId="2545" xr:uid="{8D7DC23F-48C1-4EEC-9777-6BFAE8CA378C}"/>
    <cellStyle name="Normal 112" xfId="1679" xr:uid="{00000000-0005-0000-0000-00008F060000}"/>
    <cellStyle name="Normal 112 2" xfId="8734" xr:uid="{FC70FF9E-CADF-4DBF-A424-8D03CF75CAE7}"/>
    <cellStyle name="Normal 112 3" xfId="3044" xr:uid="{1593FA94-D54B-4A06-AB8F-EC4F8E462DEB}"/>
    <cellStyle name="Normal 113" xfId="1680" xr:uid="{00000000-0005-0000-0000-000090060000}"/>
    <cellStyle name="Normal 113 2" xfId="8735" xr:uid="{BED0ED07-1C9D-456E-B1AA-3F1F7288960A}"/>
    <cellStyle name="Normal 113 3" xfId="3045" xr:uid="{B68E874C-D5E4-46F6-AA7B-C9A7C5A2A95E}"/>
    <cellStyle name="Normal 114" xfId="1681" xr:uid="{00000000-0005-0000-0000-000091060000}"/>
    <cellStyle name="Normal 114 2" xfId="8737" xr:uid="{2A156999-40B0-4BFC-A1E7-7CE6D6417A96}"/>
    <cellStyle name="Normal 114 3" xfId="3047" xr:uid="{FC7F720A-8719-4EAE-A2B5-E4F2D7A34512}"/>
    <cellStyle name="Normal 115" xfId="1682" xr:uid="{00000000-0005-0000-0000-000092060000}"/>
    <cellStyle name="Normal 115 2" xfId="8738" xr:uid="{6F144F63-8F62-46C9-8433-968274CF1E38}"/>
    <cellStyle name="Normal 115 3" xfId="3048" xr:uid="{EFAF04FE-A405-45CA-A177-9AC4C48BD298}"/>
    <cellStyle name="Normal 116" xfId="1683" xr:uid="{00000000-0005-0000-0000-000093060000}"/>
    <cellStyle name="Normal 116 2" xfId="8744" xr:uid="{B342FC40-73A4-420E-8952-C047C71BA6B2}"/>
    <cellStyle name="Normal 116 3" xfId="3055" xr:uid="{C61B2D58-7105-4051-B069-E164D16E33FF}"/>
    <cellStyle name="Normal 117" xfId="1684" xr:uid="{00000000-0005-0000-0000-000094060000}"/>
    <cellStyle name="Normal 117 2" xfId="8858" xr:uid="{FC8BA94D-5DA5-4A76-BE40-F48CE206EBBA}"/>
    <cellStyle name="Normal 117 3" xfId="3198" xr:uid="{9552D1DF-352C-4AF8-877E-E94070E35446}"/>
    <cellStyle name="Normal 118" xfId="1685" xr:uid="{00000000-0005-0000-0000-000095060000}"/>
    <cellStyle name="Normal 119" xfId="1686" xr:uid="{00000000-0005-0000-0000-000096060000}"/>
    <cellStyle name="Normal 12" xfId="1687" xr:uid="{00000000-0005-0000-0000-000097060000}"/>
    <cellStyle name="Normal 12 2" xfId="1688" xr:uid="{00000000-0005-0000-0000-000098060000}"/>
    <cellStyle name="Normal 12 2 2" xfId="1689" xr:uid="{00000000-0005-0000-0000-000099060000}"/>
    <cellStyle name="Normal 12 2 2 2" xfId="6242" xr:uid="{937B457D-44A4-4C73-9577-3A48812FC253}"/>
    <cellStyle name="Normal 12 2 2 2 2" xfId="11537" xr:uid="{6A36A168-1F36-480C-AAED-371681F97664}"/>
    <cellStyle name="Normal 12 2 2 3" xfId="9615" xr:uid="{392856E5-2F4A-4919-9C42-BC864DFA8554}"/>
    <cellStyle name="Normal 12 2 2 4" xfId="4003" xr:uid="{93CBB18E-3944-43B1-A458-7186AFC85A0B}"/>
    <cellStyle name="Normal 12 2 3" xfId="5917" xr:uid="{D2E6BB98-0D64-4AA1-B092-027A38ABAE8A}"/>
    <cellStyle name="Normal 12 2 3 2" xfId="11213" xr:uid="{F3C8C0F1-02E8-4E40-BD29-3791C1638328}"/>
    <cellStyle name="Normal 12 2 4" xfId="15698" xr:uid="{6B7528AE-B6C2-4D32-8B11-9EC723A88B30}"/>
    <cellStyle name="Normal 12 3" xfId="1690" xr:uid="{00000000-0005-0000-0000-00009A060000}"/>
    <cellStyle name="Normal 12 3 2" xfId="4352" xr:uid="{AAF52341-628C-4271-9D19-0542EB5424E4}"/>
    <cellStyle name="Normal 12 3 3" xfId="6091" xr:uid="{E30560E2-572B-403F-9629-2C4DE251C302}"/>
    <cellStyle name="Normal 12 3 3 2" xfId="11387" xr:uid="{1622B6EC-BCA1-49D4-B932-A7F01FD4248A}"/>
    <cellStyle name="Normal 12 4" xfId="1691" xr:uid="{00000000-0005-0000-0000-00009B060000}"/>
    <cellStyle name="Normal 12 4 2" xfId="1692" xr:uid="{00000000-0005-0000-0000-00009C060000}"/>
    <cellStyle name="Normal 12 5" xfId="1693" xr:uid="{00000000-0005-0000-0000-00009D060000}"/>
    <cellStyle name="Normal 12 5 2" xfId="9242" xr:uid="{3C9F0F03-2C78-4E02-A63D-82389FA9B038}"/>
    <cellStyle name="Normal 12 5 3" xfId="3596" xr:uid="{48881109-291E-4DC7-BD17-E2846B58BD3C}"/>
    <cellStyle name="Normal 12 6" xfId="1694" xr:uid="{00000000-0005-0000-0000-00009E060000}"/>
    <cellStyle name="Normal 12 6 2" xfId="9467" xr:uid="{AC61B9EE-1244-4315-B223-CC5AF4F13DED}"/>
    <cellStyle name="Normal 12 6 3" xfId="3845" xr:uid="{685C8102-2ED1-4A5A-ACC7-F5ACD3F7F8BE}"/>
    <cellStyle name="Normal 12 7" xfId="5748" xr:uid="{4342FBFD-258D-4B37-B445-B18426C4863C}"/>
    <cellStyle name="Normal 12 7 2" xfId="11050" xr:uid="{CE0E2DC8-3451-448A-B988-2B8453302FA0}"/>
    <cellStyle name="Normal 12 8" xfId="8463" xr:uid="{E8954730-BFED-429D-B536-5A530C8A9380}"/>
    <cellStyle name="Normal 12 9" xfId="15651" xr:uid="{8936D2AE-FD75-40B0-97D8-A3F42370FADF}"/>
    <cellStyle name="Normal 120" xfId="1695" xr:uid="{00000000-0005-0000-0000-00009F060000}"/>
    <cellStyle name="Normal 121" xfId="1696" xr:uid="{00000000-0005-0000-0000-0000A0060000}"/>
    <cellStyle name="Normal 121 2" xfId="8880" xr:uid="{930BD401-A384-43EC-B1E5-5954EA74C774}"/>
    <cellStyle name="Normal 121 3" xfId="3230" xr:uid="{D453874C-7306-4977-A94B-ED57C4E65999}"/>
    <cellStyle name="Normal 122" xfId="1697" xr:uid="{00000000-0005-0000-0000-0000A1060000}"/>
    <cellStyle name="Normal 122 2" xfId="8937" xr:uid="{282D11EA-F96C-49EA-B843-54C5262C0EE6}"/>
    <cellStyle name="Normal 122 3" xfId="3287" xr:uid="{5F17CC6D-91F2-41F1-AD7C-30E20023E953}"/>
    <cellStyle name="Normal 123" xfId="1698" xr:uid="{00000000-0005-0000-0000-0000A2060000}"/>
    <cellStyle name="Normal 123 2" xfId="8951" xr:uid="{5A4E63D6-7F16-4CA0-B1E5-406B72087614}"/>
    <cellStyle name="Normal 123 3" xfId="3301" xr:uid="{05023CED-098F-4F84-9656-D8B3914D5EF5}"/>
    <cellStyle name="Normal 124" xfId="1699" xr:uid="{00000000-0005-0000-0000-0000A3060000}"/>
    <cellStyle name="Normal 124 2" xfId="8915" xr:uid="{147B04BE-3355-477D-ADA6-FDE4361A52E3}"/>
    <cellStyle name="Normal 124 3" xfId="3265" xr:uid="{2CBA8443-025D-45FF-9B35-444064FCE1F8}"/>
    <cellStyle name="Normal 125" xfId="1700" xr:uid="{00000000-0005-0000-0000-0000A4060000}"/>
    <cellStyle name="Normal 125 2" xfId="8976" xr:uid="{5B5E5A02-586C-48E6-BAFF-2B3490E3FFFF}"/>
    <cellStyle name="Normal 125 3" xfId="3326" xr:uid="{90FF254E-6D06-4DCF-93B0-20FCF39269D1}"/>
    <cellStyle name="Normal 126" xfId="1701" xr:uid="{00000000-0005-0000-0000-0000A5060000}"/>
    <cellStyle name="Normal 126 2" xfId="9171" xr:uid="{316C75F5-7AA9-44BA-B137-98F736961AFE}"/>
    <cellStyle name="Normal 126 3" xfId="3521" xr:uid="{65D95116-4B6E-4C00-8AF2-D194BDB72E04}"/>
    <cellStyle name="Normal 127" xfId="1702" xr:uid="{00000000-0005-0000-0000-0000A6060000}"/>
    <cellStyle name="Normal 128" xfId="2358" xr:uid="{93CF6E22-F511-44E4-8641-870B5C5C2908}"/>
    <cellStyle name="Normal 128 2" xfId="9346" xr:uid="{73917209-3A23-4E95-8396-9D7CF9CC30F3}"/>
    <cellStyle name="Normal 129" xfId="2359" xr:uid="{1D9D5328-7A6C-4F37-8332-8D564FC45E42}"/>
    <cellStyle name="Normal 129 2" xfId="9348" xr:uid="{4DD0DFB7-8DFB-4DAF-BC49-90A1A6EEBDCE}"/>
    <cellStyle name="Normal 13" xfId="1703" xr:uid="{00000000-0005-0000-0000-0000A7060000}"/>
    <cellStyle name="Normal 13 2" xfId="1704" xr:uid="{00000000-0005-0000-0000-0000A8060000}"/>
    <cellStyle name="Normal 13 2 2" xfId="1705" xr:uid="{00000000-0005-0000-0000-0000A9060000}"/>
    <cellStyle name="Normal 13 2 2 2" xfId="6244" xr:uid="{42FF5F70-B5FA-415B-AC34-1E5D830DA653}"/>
    <cellStyle name="Normal 13 2 2 2 2" xfId="11539" xr:uid="{EB59884C-9D26-4ACE-A3A2-0860773AFBAB}"/>
    <cellStyle name="Normal 13 2 2 3" xfId="9617" xr:uid="{A326A396-6778-4C82-83D5-2AA826EE3925}"/>
    <cellStyle name="Normal 13 2 2 4" xfId="4005" xr:uid="{0B7FF421-8162-4369-8AA8-E59E338FF593}"/>
    <cellStyle name="Normal 13 2 3" xfId="5919" xr:uid="{182EF4F5-1EC1-42FE-86FF-CBAECF5BF5E7}"/>
    <cellStyle name="Normal 13 2 3 2" xfId="11215" xr:uid="{2281F99B-FE2F-421B-B4B1-9FA69BBA49D5}"/>
    <cellStyle name="Normal 13 2 4" xfId="15730" xr:uid="{23B8D667-3ABD-4538-9659-4CB15256EFBC}"/>
    <cellStyle name="Normal 13 3" xfId="1706" xr:uid="{00000000-0005-0000-0000-0000AA060000}"/>
    <cellStyle name="Normal 13 3 2" xfId="6093" xr:uid="{2761FB1C-7352-4F38-8846-5C02713D8FBC}"/>
    <cellStyle name="Normal 13 3 2 2" xfId="11389" xr:uid="{6E5659A3-4601-496F-BA7D-D05E660E1DE0}"/>
    <cellStyle name="Normal 13 4" xfId="1707" xr:uid="{00000000-0005-0000-0000-0000AB060000}"/>
    <cellStyle name="Normal 13 4 2" xfId="9243" xr:uid="{6E2A2764-1413-4C2B-8E27-EBC4A854E1C0}"/>
    <cellStyle name="Normal 13 4 3" xfId="3597" xr:uid="{96975EAE-460F-4662-95E5-E2E1219A3091}"/>
    <cellStyle name="Normal 13 5" xfId="1708" xr:uid="{00000000-0005-0000-0000-0000AC060000}"/>
    <cellStyle name="Normal 13 6" xfId="1709" xr:uid="{00000000-0005-0000-0000-0000AD060000}"/>
    <cellStyle name="Normal 13 6 2" xfId="9469" xr:uid="{36CC9CAF-5507-4AD4-800F-14E0E1B14193}"/>
    <cellStyle name="Normal 13 6 3" xfId="3847" xr:uid="{7CFE16DD-60A2-48FE-9A9C-67AFEFD27CAF}"/>
    <cellStyle name="Normal 13 7" xfId="5750" xr:uid="{788E9DE0-AB0F-4247-B76C-F9980E036CF9}"/>
    <cellStyle name="Normal 13 7 2" xfId="11052" xr:uid="{1FC93C4F-5170-4F92-A291-22A8920FCBFE}"/>
    <cellStyle name="Normal 13 8" xfId="15743" xr:uid="{8651E256-58AB-429E-B930-C91C626EAA52}"/>
    <cellStyle name="Normal 130" xfId="2360" xr:uid="{09E87F33-A39F-4305-B501-661C386E1A95}"/>
    <cellStyle name="Normal 130 2" xfId="9349" xr:uid="{FF790DCA-E55D-43B3-A95F-1CA3D85F5B3A}"/>
    <cellStyle name="Normal 131" xfId="2361" xr:uid="{76E83834-C405-40FD-9EBA-AAFCF39B2D6B}"/>
    <cellStyle name="Normal 131 2" xfId="9351" xr:uid="{19AAB699-0037-4270-B168-1AFD275BC774}"/>
    <cellStyle name="Normal 132" xfId="2362" xr:uid="{0197914B-4498-41E9-92F3-AB1989CFABA6}"/>
    <cellStyle name="Normal 132 2" xfId="9350" xr:uid="{2B0639D2-A909-489E-9581-4E1BBD17A47E}"/>
    <cellStyle name="Normal 133" xfId="2363" xr:uid="{A8D8D5DE-90D2-4F20-AACA-3DFE8FF085BE}"/>
    <cellStyle name="Normal 133 2" xfId="9352" xr:uid="{4F63FC4E-7CD2-43DA-BB42-1FB45C774D25}"/>
    <cellStyle name="Normal 134" xfId="2364" xr:uid="{A3BD4256-8954-4458-A93E-674BD4952FA4}"/>
    <cellStyle name="Normal 134 2" xfId="9357" xr:uid="{5F1871FF-F3E4-4FF8-93AB-488F33FB83B9}"/>
    <cellStyle name="Normal 135" xfId="2365" xr:uid="{A97954E1-0CD5-47C0-9858-82E98FABAF74}"/>
    <cellStyle name="Normal 135 2" xfId="9360" xr:uid="{84E8E56E-B2C0-4245-9F33-C376D3D8E79C}"/>
    <cellStyle name="Normal 136" xfId="2366" xr:uid="{5D1D882D-067A-44EE-B998-AA9DB4246737}"/>
    <cellStyle name="Normal 136 2" xfId="9370" xr:uid="{D6E5297A-6BB6-42EB-A87F-E8A8430E1668}"/>
    <cellStyle name="Normal 137" xfId="2367" xr:uid="{F1A5703E-CBC8-4C21-9420-2C3D9375A061}"/>
    <cellStyle name="Normal 137 2" xfId="9373" xr:uid="{F312323D-6FE2-4B46-A9A5-89F3DD908611}"/>
    <cellStyle name="Normal 138" xfId="2368" xr:uid="{8958A198-8690-482E-BA9C-62F23F0AD424}"/>
    <cellStyle name="Normal 138 2" xfId="9377" xr:uid="{C648D685-7726-4ACB-89DB-03AB61153AE5}"/>
    <cellStyle name="Normal 139" xfId="2369" xr:uid="{8F2CCC65-4030-459E-9B72-553E33138B9B}"/>
    <cellStyle name="Normal 139 2" xfId="9423" xr:uid="{6B84650F-70B6-498B-A8D9-658809567546}"/>
    <cellStyle name="Normal 14" xfId="1710" xr:uid="{00000000-0005-0000-0000-0000AE060000}"/>
    <cellStyle name="Normal 14 2" xfId="1711" xr:uid="{00000000-0005-0000-0000-0000AF060000}"/>
    <cellStyle name="Normal 14 2 2" xfId="1712" xr:uid="{00000000-0005-0000-0000-0000B0060000}"/>
    <cellStyle name="Normal 14 2 3" xfId="1713" xr:uid="{00000000-0005-0000-0000-0000B1060000}"/>
    <cellStyle name="Normal 14 3" xfId="1714" xr:uid="{00000000-0005-0000-0000-0000B2060000}"/>
    <cellStyle name="Normal 14 3 2" xfId="4010" xr:uid="{53FC9B01-88EF-40A5-A859-1FAA970EC9C8}"/>
    <cellStyle name="Normal 14 3 2 2" xfId="6249" xr:uid="{52E7A514-2B9F-4FBC-914E-AF849B4B7317}"/>
    <cellStyle name="Normal 14 3 2 2 2" xfId="11544" xr:uid="{D7408FEE-B28C-4F36-88E9-D6BA394BAA7D}"/>
    <cellStyle name="Normal 14 3 2 3" xfId="9622" xr:uid="{BC3927D7-FA96-400A-BB33-C08CDB59003D}"/>
    <cellStyle name="Normal 14 3 3" xfId="5924" xr:uid="{0262E69D-7FB3-411F-82DC-AADCF81F9DBA}"/>
    <cellStyle name="Normal 14 3 3 2" xfId="11220" xr:uid="{09F06537-A78B-48C6-B568-AB0755961AC4}"/>
    <cellStyle name="Normal 14 3 4" xfId="9247" xr:uid="{61C28F33-1CF6-461F-A363-2A32BE7CD5B8}"/>
    <cellStyle name="Normal 14 3 5" xfId="3602" xr:uid="{4F4E83F7-C17D-4148-9515-B70EA2F552FB}"/>
    <cellStyle name="Normal 14 4" xfId="1715" xr:uid="{00000000-0005-0000-0000-0000B3060000}"/>
    <cellStyle name="Normal 14 4 2" xfId="6098" xr:uid="{36173879-9C55-4780-AEB8-1A0DAB231580}"/>
    <cellStyle name="Normal 14 4 2 2" xfId="11394" xr:uid="{C49417C6-DAD1-4184-B13E-DB333BDB7B49}"/>
    <cellStyle name="Normal 14 4 3" xfId="9476" xr:uid="{7AE02EA8-2C78-4E37-B498-549AEDC1A43A}"/>
    <cellStyle name="Normal 14 4 4" xfId="3855" xr:uid="{A829222B-60BC-4812-A723-1CCAC66269AA}"/>
    <cellStyle name="Normal 14 5" xfId="5757" xr:uid="{CB88D75B-0BE1-4D9A-8F8E-E2E5A9E589F7}"/>
    <cellStyle name="Normal 14 5 2" xfId="11057" xr:uid="{9673FB97-8903-4DBF-8FB4-DA774C092784}"/>
    <cellStyle name="Normal 14 6" xfId="15648" xr:uid="{14EA7380-99B1-4A72-89BD-FAE632CEDFDB}"/>
    <cellStyle name="Normal 140" xfId="2370" xr:uid="{A7751A1D-1D9F-4CF6-BDA6-682D8E521DF2}"/>
    <cellStyle name="Normal 140 2" xfId="9686" xr:uid="{431C60FE-584A-4E93-AFA8-5F94F7FEB1AE}"/>
    <cellStyle name="Normal 141" xfId="2371" xr:uid="{2EC93CEF-9017-4C77-A329-5E57965C14B7}"/>
    <cellStyle name="Normal 141 2" xfId="9504" xr:uid="{54DFD97D-D361-4FC6-AA73-2645B329A027}"/>
    <cellStyle name="Normal 142" xfId="2372" xr:uid="{50D6DCB1-1193-4240-8305-6AD18C0BC1E9}"/>
    <cellStyle name="Normal 142 2" xfId="10823" xr:uid="{9D1D76B5-9103-4497-946F-8A2205548678}"/>
    <cellStyle name="Normal 143" xfId="2373" xr:uid="{BC765FF4-16C5-49E9-BA59-31B80CD9DF3A}"/>
    <cellStyle name="Normal 143 2" xfId="10828" xr:uid="{01F49484-35BD-49F2-B389-61EC330FEC77}"/>
    <cellStyle name="Normal 144" xfId="2374" xr:uid="{8325A63C-203D-4ED6-B4A1-8F633E8B6589}"/>
    <cellStyle name="Normal 144 2" xfId="10827" xr:uid="{1B85C7EC-8ADE-46BF-8BFD-C4922F870DFA}"/>
    <cellStyle name="Normal 145" xfId="1716" xr:uid="{00000000-0005-0000-0000-0000B4060000}"/>
    <cellStyle name="Normal 145 2" xfId="4053" xr:uid="{F4CDCB38-40B9-4B58-840C-2F283136802E}"/>
    <cellStyle name="Normal 145 2 2" xfId="6293" xr:uid="{B2BDB4F2-84EC-445F-843E-BAB56E8A2275}"/>
    <cellStyle name="Normal 145 2 2 2" xfId="11588" xr:uid="{8D507AAF-DAAF-421E-A588-D63771A2ECBF}"/>
    <cellStyle name="Normal 145 2 3" xfId="5968" xr:uid="{59F2F26D-1DBF-4485-B374-192D43F5BD92}"/>
    <cellStyle name="Normal 145 2 3 2" xfId="11264" xr:uid="{B5B2C38D-E013-4D5B-BE2F-4580BDD054D1}"/>
    <cellStyle name="Normal 145 2 4" xfId="9665" xr:uid="{EFA79CA9-15C0-41C5-BD48-CB5A165076F0}"/>
    <cellStyle name="Normal 145 2 5" xfId="15711" xr:uid="{4DCA2034-85FB-44FC-A0AE-1EC09A07C80F}"/>
    <cellStyle name="Normal 145 3" xfId="3903" xr:uid="{A120CE47-713B-4595-A2CC-852DB005BA3F}"/>
    <cellStyle name="Normal 145 3 2" xfId="6142" xr:uid="{FBB94034-DECD-4A8F-B16C-C749EBB8CA6F}"/>
    <cellStyle name="Normal 145 3 2 2" xfId="11438" xr:uid="{1A970C42-7CC6-484B-B01E-2852C3FB43B2}"/>
    <cellStyle name="Normal 145 3 3" xfId="9522" xr:uid="{3BE5A9F3-968A-456D-AE78-30F217EF5980}"/>
    <cellStyle name="Normal 145 4" xfId="5812" xr:uid="{C3CAA545-1E93-431D-A7FD-ABA0B153AF17}"/>
    <cellStyle name="Normal 145 4 2" xfId="11110" xr:uid="{F92EA80D-63F8-4A0A-B4E6-C81C142B1C00}"/>
    <cellStyle name="Normal 145 5" xfId="8978" xr:uid="{780BBE96-7D03-4009-80A9-185E417BDC9D}"/>
    <cellStyle name="Normal 145 6" xfId="3328" xr:uid="{A4FA05CD-AC66-4E3D-BF7C-017B1E055F82}"/>
    <cellStyle name="Normal 146" xfId="2375" xr:uid="{5B59757D-5F4A-4E7A-9819-2A20EC5DB442}"/>
    <cellStyle name="Normal 146 2" xfId="10838" xr:uid="{F0E9B2A6-B2CD-418B-A548-959261EAE075}"/>
    <cellStyle name="Normal 147" xfId="2376" xr:uid="{6EBB9C5A-182B-4C00-85BB-1B789A58ABF8}"/>
    <cellStyle name="Normal 147 2" xfId="10825" xr:uid="{A56C0019-3168-4547-8D34-8E2017021C49}"/>
    <cellStyle name="Normal 148" xfId="2377" xr:uid="{AF858B89-D465-443A-9133-6BC4CDC9400E}"/>
    <cellStyle name="Normal 148 2" xfId="10824" xr:uid="{CC48EACD-9ED1-466B-938E-26E0E14C7F1F}"/>
    <cellStyle name="Normal 149" xfId="2378" xr:uid="{F62BABCF-580E-4D98-A16A-C3F1A66DF2E0}"/>
    <cellStyle name="Normal 149 2" xfId="10836" xr:uid="{3BC441D6-3EBB-4CA3-99FC-48545DC1D873}"/>
    <cellStyle name="Normal 15" xfId="1717" xr:uid="{00000000-0005-0000-0000-0000B5060000}"/>
    <cellStyle name="Normal 15 2" xfId="1718" xr:uid="{00000000-0005-0000-0000-0000B6060000}"/>
    <cellStyle name="Normal 15 2 2" xfId="1719" xr:uid="{00000000-0005-0000-0000-0000B7060000}"/>
    <cellStyle name="Normal 15 2 2 2" xfId="6250" xr:uid="{B619FD2B-220E-4FC2-A250-9FFF87DBAD86}"/>
    <cellStyle name="Normal 15 2 2 2 2" xfId="11545" xr:uid="{685775D5-1A9C-4902-955D-F51415E0ED4A}"/>
    <cellStyle name="Normal 15 2 2 3" xfId="9623" xr:uid="{BF8B936E-4A57-457D-9FD3-2905DB3E4262}"/>
    <cellStyle name="Normal 15 2 2 4" xfId="4011" xr:uid="{C77FB1AE-539A-4660-B717-1679E54633C7}"/>
    <cellStyle name="Normal 15 2 3" xfId="5925" xr:uid="{A6F4481E-EC2C-4BD5-BB16-841032817600}"/>
    <cellStyle name="Normal 15 2 3 2" xfId="11221" xr:uid="{6FAAEE23-DBDF-4940-8097-C0C567EB883C}"/>
    <cellStyle name="Normal 15 2 4" xfId="15745" xr:uid="{9AE90427-2836-452D-9F0F-96521E9ECB3E}"/>
    <cellStyle name="Normal 15 3" xfId="1720" xr:uid="{00000000-0005-0000-0000-0000B8060000}"/>
    <cellStyle name="Normal 15 3 2" xfId="6099" xr:uid="{9AEB01B2-7934-4E4C-ABB6-5E26AFDBF4E8}"/>
    <cellStyle name="Normal 15 3 2 2" xfId="11395" xr:uid="{9E8D4A32-460C-49BE-BACA-E5F6134F204C}"/>
    <cellStyle name="Normal 15 3 3" xfId="9248" xr:uid="{EB8B14BD-B35A-4549-BEEF-5EDEFC389C23}"/>
    <cellStyle name="Normal 15 3 4" xfId="3603" xr:uid="{F3B9C47E-4B17-483F-99CF-BFCB9D4D42FB}"/>
    <cellStyle name="Normal 15 4" xfId="1721" xr:uid="{00000000-0005-0000-0000-0000B9060000}"/>
    <cellStyle name="Normal 15 4 2" xfId="9477" xr:uid="{BB79A565-7F68-4A20-80F3-B5970AECA58D}"/>
    <cellStyle name="Normal 15 4 3" xfId="3856" xr:uid="{7A5C0495-BE9E-4C21-BC59-DE926162428D}"/>
    <cellStyle name="Normal 15 5" xfId="5758" xr:uid="{00EB9A86-ADF1-43B8-83B9-8BE30B05CB50}"/>
    <cellStyle name="Normal 15 5 2" xfId="11058" xr:uid="{C8E33A0C-9BE0-40AB-A07A-A96CC7CEB982}"/>
    <cellStyle name="Normal 15 6" xfId="15652" xr:uid="{013FD35A-C7A6-4129-99DA-4638E0FF41D0}"/>
    <cellStyle name="Normal 150" xfId="2379" xr:uid="{C5926F88-AC12-49F9-9BB7-9A0F3D7C487F}"/>
    <cellStyle name="Normal 150 2" xfId="10835" xr:uid="{CC1FCB81-413B-4133-9567-16AA9133A7FB}"/>
    <cellStyle name="Normal 151" xfId="2380" xr:uid="{9167EA20-830F-438E-81E7-759C8BBD6305}"/>
    <cellStyle name="Normal 151 2" xfId="10821" xr:uid="{48372CF4-9AE2-46B1-B7A0-F3556DBC0AFC}"/>
    <cellStyle name="Normal 152" xfId="5429" xr:uid="{B8CF4B8C-D6A0-40B8-A785-53ED1FD91CCF}"/>
    <cellStyle name="Normal 152 2" xfId="10819" xr:uid="{CDCB8358-B8DF-4B5D-81C2-1FE1B1400A5F}"/>
    <cellStyle name="Normal 153" xfId="5471" xr:uid="{B824E6A7-5566-43B5-BAFD-BB4CF7AFB822}"/>
    <cellStyle name="Normal 153 2" xfId="10839" xr:uid="{A9A36F1E-E46A-4E86-9AD4-655FBB76F414}"/>
    <cellStyle name="Normal 154" xfId="5455" xr:uid="{867879EB-4539-4F3B-B514-23EB607D9858}"/>
    <cellStyle name="Normal 154 2" xfId="10832" xr:uid="{BD77F727-F371-40C5-843B-A4380341771C}"/>
    <cellStyle name="Normal 155" xfId="5473" xr:uid="{AB093EBC-B371-490E-A852-BB11A1470E5C}"/>
    <cellStyle name="Normal 155 2" xfId="10841" xr:uid="{D42B0E4C-7785-42AB-9E1C-F4CF3FF44FA3}"/>
    <cellStyle name="Normal 156" xfId="5472" xr:uid="{FCF35128-07DA-4B5D-AF55-1BB8E3BEA012}"/>
    <cellStyle name="Normal 156 2" xfId="10840" xr:uid="{3F5094FE-D518-4F3C-8D40-7CA97F1DF316}"/>
    <cellStyle name="Normal 157" xfId="5477" xr:uid="{143BBC2B-B169-42C8-A446-006444FA601F}"/>
    <cellStyle name="Normal 157 2" xfId="10843" xr:uid="{58729D3D-27A1-49DF-95BD-C0C4D1BBA4EE}"/>
    <cellStyle name="Normal 158" xfId="5483" xr:uid="{B5328E2A-7908-468D-8764-012E0B9996F9}"/>
    <cellStyle name="Normal 158 2" xfId="10848" xr:uid="{2BFB43ED-BD73-445C-B2EC-BE0F35952DC5}"/>
    <cellStyle name="Normal 159" xfId="5484" xr:uid="{9A6689AE-9E27-4044-9C22-6F60A6932596}"/>
    <cellStyle name="Normal 159 2" xfId="10849" xr:uid="{B1EEA795-EA46-45F5-A3A1-FA7573064AFB}"/>
    <cellStyle name="Normal 16" xfId="1722" xr:uid="{00000000-0005-0000-0000-0000BA060000}"/>
    <cellStyle name="Normal 16 2" xfId="1723" xr:uid="{00000000-0005-0000-0000-0000BB060000}"/>
    <cellStyle name="Normal 16 2 2" xfId="1724" xr:uid="{00000000-0005-0000-0000-0000BC060000}"/>
    <cellStyle name="Normal 16 2 2 2" xfId="6251" xr:uid="{B6B5CE20-10AA-45CF-BBE5-E2E79756630A}"/>
    <cellStyle name="Normal 16 2 2 2 2" xfId="11546" xr:uid="{90646255-A026-49FE-A344-F7B1A44CD08A}"/>
    <cellStyle name="Normal 16 2 2 3" xfId="9624" xr:uid="{228BF2F2-C1ED-404E-9295-E4B4CDDF36C5}"/>
    <cellStyle name="Normal 16 2 2 4" xfId="4012" xr:uid="{70406EA3-4DE5-4D71-BB23-DD35265EEC9E}"/>
    <cellStyle name="Normal 16 2 3" xfId="5926" xr:uid="{3214929D-5ECE-4CA3-823D-592BB39E523F}"/>
    <cellStyle name="Normal 16 2 3 2" xfId="11222" xr:uid="{B0EAEEE7-0EB8-419A-B00B-A57A7904EDC6}"/>
    <cellStyle name="Normal 16 2 4" xfId="15617" xr:uid="{B9238284-5C0A-4F43-B244-EF15003B36F0}"/>
    <cellStyle name="Normal 16 3" xfId="1725" xr:uid="{00000000-0005-0000-0000-0000BD060000}"/>
    <cellStyle name="Normal 16 3 2" xfId="6100" xr:uid="{9A1F7B10-7DE0-46D4-9213-6C98E1E882D9}"/>
    <cellStyle name="Normal 16 3 2 2" xfId="11396" xr:uid="{1A0A6785-B92A-4C8D-962D-F2D75220E1C3}"/>
    <cellStyle name="Normal 16 3 3" xfId="9249" xr:uid="{22E9DB90-F175-4D0B-8A7A-D7E885FC0D6D}"/>
    <cellStyle name="Normal 16 3 4" xfId="3604" xr:uid="{1F76408B-1A55-45AF-B771-28AE328BDA08}"/>
    <cellStyle name="Normal 16 4" xfId="1726" xr:uid="{00000000-0005-0000-0000-0000BE060000}"/>
    <cellStyle name="Normal 16 4 2" xfId="9478" xr:uid="{6268A2D1-2E5D-40D3-B6EC-41932F0867AE}"/>
    <cellStyle name="Normal 16 4 3" xfId="3858" xr:uid="{C848ABCC-0C38-47B7-B63A-3D22E39A5036}"/>
    <cellStyle name="Normal 16 5" xfId="5759" xr:uid="{2F1BC156-E7D7-4372-BA1F-161CEAB245F0}"/>
    <cellStyle name="Normal 16 5 2" xfId="11059" xr:uid="{825BB379-F8AF-4DD2-ADB6-990AEDBE7600}"/>
    <cellStyle name="Normal 16 6" xfId="15734" xr:uid="{67DAC615-F0DD-4EB0-A272-00508AD4A1D4}"/>
    <cellStyle name="Normal 160" xfId="5487" xr:uid="{C2AE3843-24C7-42D0-9F71-4306739E3416}"/>
    <cellStyle name="Normal 160 2" xfId="10852" xr:uid="{8F11A763-0944-4E4F-8A6D-5D22568620BF}"/>
    <cellStyle name="Normal 161" xfId="5495" xr:uid="{2EBA7DB8-027A-45F7-A0E0-1719BE34DA19}"/>
    <cellStyle name="Normal 161 2" xfId="10856" xr:uid="{95220DFD-51A6-4FBA-96EC-16B9BC53CC7A}"/>
    <cellStyle name="Normal 162" xfId="5494" xr:uid="{ADFCCDC7-0AC6-42E7-B3DE-7719CB7CCC15}"/>
    <cellStyle name="Normal 162 2" xfId="10855" xr:uid="{D14840CB-3070-41F5-8429-E0F026879547}"/>
    <cellStyle name="Normal 163" xfId="5523" xr:uid="{1314C902-E113-4944-B926-64644A0E84C5}"/>
    <cellStyle name="Normal 163 2" xfId="10876" xr:uid="{FD3EB879-7263-4FB2-BD3A-F97D73DDE840}"/>
    <cellStyle name="Normal 164" xfId="5528" xr:uid="{89749AF9-CBC0-4405-A86D-40552F1F5F46}"/>
    <cellStyle name="Normal 164 2" xfId="10879" xr:uid="{4EFDCA49-9D18-4651-8EFD-0D27EDBE8073}"/>
    <cellStyle name="Normal 165" xfId="5533" xr:uid="{BBEDC7B3-CBF9-48E0-943E-EE37535A3ADE}"/>
    <cellStyle name="Normal 165 2" xfId="10882" xr:uid="{1306EBC3-1DC8-446F-913F-5938306999F7}"/>
    <cellStyle name="Normal 166" xfId="5538" xr:uid="{47BC5603-0DB1-4C61-A100-2CF279487818}"/>
    <cellStyle name="Normal 166 2" xfId="10885" xr:uid="{F46509BB-C16C-4F4F-A4DE-43158FC95E8D}"/>
    <cellStyle name="Normal 167" xfId="5543" xr:uid="{F18FD792-EDAD-4104-B824-36087EF6E023}"/>
    <cellStyle name="Normal 167 2" xfId="10888" xr:uid="{7C95AA4A-4A49-4787-B6CF-5700E8A37E4A}"/>
    <cellStyle name="Normal 168" xfId="5545" xr:uid="{05F359F6-E8A9-450F-A745-DAC2D0943CA5}"/>
    <cellStyle name="Normal 168 2" xfId="10889" xr:uid="{D645B778-31C8-465F-BA0A-C51C644D0A97}"/>
    <cellStyle name="Normal 169" xfId="5547" xr:uid="{F5C59234-2FD3-45E7-B005-B0C9C102899E}"/>
    <cellStyle name="Normal 169 2" xfId="10890" xr:uid="{A7CDABA9-00FA-46F2-A63C-2E9CB0A660C2}"/>
    <cellStyle name="Normal 17" xfId="1727" xr:uid="{00000000-0005-0000-0000-0000BF060000}"/>
    <cellStyle name="Normal 17 2" xfId="1728" xr:uid="{00000000-0005-0000-0000-0000C0060000}"/>
    <cellStyle name="Normal 17 2 2" xfId="1729" xr:uid="{00000000-0005-0000-0000-0000C1060000}"/>
    <cellStyle name="Normal 17 2 2 2" xfId="6254" xr:uid="{F61703B2-409A-4192-A38F-35F4AD3CBAD8}"/>
    <cellStyle name="Normal 17 2 2 2 2" xfId="11549" xr:uid="{72356A90-BA5C-4B52-BEC5-7046EE4C5CBF}"/>
    <cellStyle name="Normal 17 2 2 3" xfId="9627" xr:uid="{4B84DCE4-467C-4161-840E-602D6F30DF2A}"/>
    <cellStyle name="Normal 17 2 2 4" xfId="4015" xr:uid="{22EB0265-156D-4B1A-8648-DAEBA3D337C7}"/>
    <cellStyle name="Normal 17 2 3" xfId="5929" xr:uid="{7E616D26-4624-4C3A-B31A-EECAD4397B63}"/>
    <cellStyle name="Normal 17 2 3 2" xfId="11225" xr:uid="{7E577FEB-5776-4478-82E8-0217BD7ED612}"/>
    <cellStyle name="Normal 17 2 4" xfId="15549" xr:uid="{7759C600-085E-498B-8AEA-7CAF307674F4}"/>
    <cellStyle name="Normal 17 3" xfId="1730" xr:uid="{00000000-0005-0000-0000-0000C2060000}"/>
    <cellStyle name="Normal 17 3 2" xfId="6103" xr:uid="{E92EB90E-1444-4D88-902F-6753AAE7F072}"/>
    <cellStyle name="Normal 17 3 2 2" xfId="11399" xr:uid="{A6F99110-4932-4837-BBB1-F448B642C517}"/>
    <cellStyle name="Normal 17 3 3" xfId="9251" xr:uid="{C8E359B6-D560-4560-B04E-BBDFE6E28EA2}"/>
    <cellStyle name="Normal 17 3 4" xfId="3607" xr:uid="{BB968683-5F93-48E8-9CEE-DC2ACC9428F1}"/>
    <cellStyle name="Normal 17 4" xfId="1731" xr:uid="{00000000-0005-0000-0000-0000C3060000}"/>
    <cellStyle name="Normal 17 4 2" xfId="9481" xr:uid="{CEEF71EF-832B-4D67-9E97-F4025F33653B}"/>
    <cellStyle name="Normal 17 4 3" xfId="3861" xr:uid="{B040670E-F741-4DBC-8B26-CF73AFF31C1A}"/>
    <cellStyle name="Normal 17 5" xfId="5762" xr:uid="{A5A3D79F-5616-4C41-B4B1-05B61D36A02E}"/>
    <cellStyle name="Normal 17 5 2" xfId="11062" xr:uid="{D03E138B-E701-4F4A-9899-6E50968F3EBE}"/>
    <cellStyle name="Normal 17 6" xfId="15611" xr:uid="{C156EB24-A214-435F-9EBC-9DDE4EF9F0CD}"/>
    <cellStyle name="Normal 170" xfId="5549" xr:uid="{009F147E-31CA-4CAC-A112-0329EC027065}"/>
    <cellStyle name="Normal 170 2" xfId="10891" xr:uid="{37C8D103-0B00-40B1-BCEB-7C0A19C5D390}"/>
    <cellStyle name="Normal 171" xfId="5551" xr:uid="{E691C0A4-BD3A-4F98-AB52-CA3209367374}"/>
    <cellStyle name="Normal 171 2" xfId="10892" xr:uid="{652D56A4-2663-4A96-8B2A-284D9E5607FD}"/>
    <cellStyle name="Normal 172" xfId="5553" xr:uid="{5D5909BD-2AF4-4358-9315-3500F034BBD4}"/>
    <cellStyle name="Normal 172 2" xfId="10893" xr:uid="{EFAC340A-599B-4991-AD28-DF6931594F1D}"/>
    <cellStyle name="Normal 173" xfId="1732" xr:uid="{00000000-0005-0000-0000-0000C4060000}"/>
    <cellStyle name="Normal 173 2" xfId="1733" xr:uid="{00000000-0005-0000-0000-0000C5060000}"/>
    <cellStyle name="Normal 173 2 2" xfId="4362" xr:uid="{89256D12-8544-434E-9F08-51CBFBA5D0A5}"/>
    <cellStyle name="Normal 174" xfId="5557" xr:uid="{A08F72F1-5C61-410F-AF43-21B0BC6CCF9D}"/>
    <cellStyle name="Normal 174 2" xfId="10895" xr:uid="{F923B142-8D66-47CE-B30E-C7769655D5C2}"/>
    <cellStyle name="Normal 175" xfId="5563" xr:uid="{B51C7815-96F7-4AE5-8A06-86964E981198}"/>
    <cellStyle name="Normal 175 2" xfId="10898" xr:uid="{8CF0B178-61AE-4A98-9715-AE698A71A339}"/>
    <cellStyle name="Normal 176" xfId="5575" xr:uid="{0453D98E-D1BB-4FD4-A886-59D6C4ADF6D2}"/>
    <cellStyle name="Normal 176 2" xfId="10907" xr:uid="{8186C3D8-EC9A-4C06-BA66-BB67CE990EDF}"/>
    <cellStyle name="Normal 177" xfId="5579" xr:uid="{BE1113C6-4F79-4044-BFBF-54E7A992C5B6}"/>
    <cellStyle name="Normal 177 2" xfId="10910" xr:uid="{DF433E11-7392-45EE-A1D8-FF7C2BE39FB0}"/>
    <cellStyle name="Normal 178" xfId="5581" xr:uid="{BCA1D756-78FB-47AC-9998-2F60B042D067}"/>
    <cellStyle name="Normal 178 2" xfId="10911" xr:uid="{1205CDA9-00C3-4760-AFFD-E821AD169886}"/>
    <cellStyle name="Normal 179" xfId="5584" xr:uid="{D29FB608-4E2C-426C-9F75-922C80697F52}"/>
    <cellStyle name="Normal 179 2" xfId="10912" xr:uid="{A4B2CAA5-AF63-4DD2-9E38-9668A23F6F48}"/>
    <cellStyle name="Normal 18" xfId="1734" xr:uid="{00000000-0005-0000-0000-0000C6060000}"/>
    <cellStyle name="Normal 18 2" xfId="1735" xr:uid="{00000000-0005-0000-0000-0000C7060000}"/>
    <cellStyle name="Normal 18 2 2" xfId="1736" xr:uid="{00000000-0005-0000-0000-0000C8060000}"/>
    <cellStyle name="Normal 18 2 2 2" xfId="6277" xr:uid="{F6442F8F-014D-4F4C-B5BD-F894788ED9A6}"/>
    <cellStyle name="Normal 18 2 2 2 2" xfId="11572" xr:uid="{C76FDA07-C6D1-44CC-AC18-39B13901124A}"/>
    <cellStyle name="Normal 18 2 2 3" xfId="9650" xr:uid="{77AF9276-01CB-42E8-98B6-27D767590BEB}"/>
    <cellStyle name="Normal 18 2 2 4" xfId="4038" xr:uid="{6AE69D88-0845-449D-A8D1-1B65F8F5852E}"/>
    <cellStyle name="Normal 18 2 3" xfId="5952" xr:uid="{78E7DE5B-D427-4B9A-AD50-EF2AE009971A}"/>
    <cellStyle name="Normal 18 2 3 2" xfId="11248" xr:uid="{92854AD9-8CE5-4081-BB72-D1E7B7A7E6C9}"/>
    <cellStyle name="Normal 18 2 4" xfId="15625" xr:uid="{6F496DD4-48C1-4606-82C6-8D71AF34377D}"/>
    <cellStyle name="Normal 18 3" xfId="1737" xr:uid="{00000000-0005-0000-0000-0000C9060000}"/>
    <cellStyle name="Normal 18 3 2" xfId="6126" xr:uid="{7631C1FA-8530-412A-B58E-F90964D7B4DA}"/>
    <cellStyle name="Normal 18 3 2 2" xfId="11422" xr:uid="{506F4A16-CD1B-444E-BD31-18D863605A2B}"/>
    <cellStyle name="Normal 18 3 3" xfId="9272" xr:uid="{69A26875-69EA-4FD5-AC39-A24BF46B75C1}"/>
    <cellStyle name="Normal 18 3 4" xfId="3628" xr:uid="{1495FF7C-6379-434E-A59F-592EF8FA97C9}"/>
    <cellStyle name="Normal 18 4" xfId="1738" xr:uid="{00000000-0005-0000-0000-0000CA060000}"/>
    <cellStyle name="Normal 18 4 2" xfId="9505" xr:uid="{9F5EE3E5-9A90-49E4-B61F-932C98449D11}"/>
    <cellStyle name="Normal 18 4 3" xfId="3885" xr:uid="{C5ECB924-8A46-47AA-83D2-CD60D0D82AE8}"/>
    <cellStyle name="Normal 18 5" xfId="5791" xr:uid="{1B37380C-A119-4C49-928E-75132283D01B}"/>
    <cellStyle name="Normal 18 5 2" xfId="11090" xr:uid="{AC179649-BE87-41FF-B474-1799F87F9341}"/>
    <cellStyle name="Normal 18 6" xfId="15605" xr:uid="{8847A342-7370-4715-AD95-1AF4155AE163}"/>
    <cellStyle name="Normal 180" xfId="5701" xr:uid="{97BC59E2-9E74-4D74-ADBA-4C5EAB8E4206}"/>
    <cellStyle name="Normal 180 2" xfId="11006" xr:uid="{852AA98A-1774-408B-BE5D-B8DC0A03C734}"/>
    <cellStyle name="Normal 181" xfId="8460" xr:uid="{9A3E1BE3-0C62-4F6D-B0D4-1D43D4EF07D9}"/>
    <cellStyle name="Normal 182" xfId="7260" xr:uid="{90FCE519-DE36-4DDC-A14D-A4E5A96ABC4B}"/>
    <cellStyle name="Normal 183" xfId="12546" xr:uid="{2886AF1A-C17C-4B5C-B322-8D9A5C386F5A}"/>
    <cellStyle name="Normal 184" xfId="12554" xr:uid="{E85D4976-FF32-454B-8B80-F7D17E1D7EAF}"/>
    <cellStyle name="Normal 185" xfId="12568" xr:uid="{8BA27D7E-6AE6-4910-8FCC-BEED0C3B4010}"/>
    <cellStyle name="Normal 186" xfId="12561" xr:uid="{7A84F0C9-5192-45ED-B959-2C568B30550C}"/>
    <cellStyle name="Normal 187" xfId="12562" xr:uid="{1D59EC40-0976-4F1C-A585-D8EF1CDD0B81}"/>
    <cellStyle name="Normal 188" xfId="12575" xr:uid="{510B479C-A00D-4BD8-9D3D-BE03AACB99CF}"/>
    <cellStyle name="Normal 189" xfId="12571" xr:uid="{2C0B0820-A2CC-45C4-9EE0-2D089D399DAB}"/>
    <cellStyle name="Normal 19" xfId="1739" xr:uid="{00000000-0005-0000-0000-0000CB060000}"/>
    <cellStyle name="Normal 19 10" xfId="7318" xr:uid="{BAA6DAC0-2206-4CCE-941B-105DF118BC86}"/>
    <cellStyle name="Normal 19 11" xfId="12675" xr:uid="{D2B03327-D272-4F89-B2CE-6BEC4E16D7C8}"/>
    <cellStyle name="Normal 19 2" xfId="1740" xr:uid="{00000000-0005-0000-0000-0000CC060000}"/>
    <cellStyle name="Normal 19 2 2" xfId="1741" xr:uid="{00000000-0005-0000-0000-0000CD060000}"/>
    <cellStyle name="Normal 19 2 2 2" xfId="6280" xr:uid="{23E365FD-7928-4DF3-83D1-335CAD2D4F6B}"/>
    <cellStyle name="Normal 19 2 2 2 2" xfId="11575" xr:uid="{1FAA3344-25AA-4A45-A1AB-BADECE7BC13A}"/>
    <cellStyle name="Normal 19 2 2 3" xfId="9652" xr:uid="{D514BCDF-FE26-401C-8462-16BA870B8681}"/>
    <cellStyle name="Normal 19 2 2 4" xfId="4040" xr:uid="{E5F75583-EC2A-4E2C-965A-5089788B7956}"/>
    <cellStyle name="Normal 19 2 3" xfId="5955" xr:uid="{79D6882D-0978-414A-B441-980B1DE783A1}"/>
    <cellStyle name="Normal 19 2 3 2" xfId="11251" xr:uid="{9C4A21AA-1D16-4923-AF7C-A32338330DA8}"/>
    <cellStyle name="Normal 19 2 4" xfId="15693" xr:uid="{49D19D99-286E-4158-9383-C4DB7243680E}"/>
    <cellStyle name="Normal 19 3" xfId="1742" xr:uid="{00000000-0005-0000-0000-0000CE060000}"/>
    <cellStyle name="Normal 19 3 2" xfId="1743" xr:uid="{00000000-0005-0000-0000-0000CF060000}"/>
    <cellStyle name="Normal 19 3 2 2" xfId="9275" xr:uid="{8821B5BF-E270-46B4-BFD4-57A9A7C3267B}"/>
    <cellStyle name="Normal 19 3 2 3" xfId="3631" xr:uid="{75C1B4D0-BA64-4881-8600-2DF9341AE628}"/>
    <cellStyle name="Normal 19 3 3" xfId="6129" xr:uid="{6A7E3719-85BF-4AEC-B7EE-9F7848520D64}"/>
    <cellStyle name="Normal 19 3 3 2" xfId="11425" xr:uid="{0F5FF931-E361-433A-9EF6-BB2555938659}"/>
    <cellStyle name="Normal 19 3 4" xfId="8529" xr:uid="{E1A88D6B-BEE9-4EF1-B71B-A540D0AFB89D}"/>
    <cellStyle name="Normal 19 3 5" xfId="2509" xr:uid="{6CDD3B05-96FB-42EE-8219-9827B05EFF18}"/>
    <cellStyle name="Normal 19 4" xfId="1744" xr:uid="{00000000-0005-0000-0000-0000D0060000}"/>
    <cellStyle name="Normal 19 4 2" xfId="8573" xr:uid="{CFCD8CB6-B5C8-45E3-A257-81A89C152E4F}"/>
    <cellStyle name="Normal 19 4 3" xfId="2584" xr:uid="{BA73FC62-3075-47D3-BED5-7A01E2E524C0}"/>
    <cellStyle name="Normal 19 5" xfId="1745" xr:uid="{00000000-0005-0000-0000-0000D1060000}"/>
    <cellStyle name="Normal 19 5 2" xfId="8768" xr:uid="{485D5742-F779-43A2-9A75-5C40D0E57958}"/>
    <cellStyle name="Normal 19 5 3" xfId="3079" xr:uid="{1F3BC9E9-24EB-455D-BE39-E949C7D94AF3}"/>
    <cellStyle name="Normal 19 6" xfId="1746" xr:uid="{00000000-0005-0000-0000-0000D2060000}"/>
    <cellStyle name="Normal 19 6 2" xfId="8912" xr:uid="{782CD12D-9E46-440B-A38E-FAFFFFEB90A5}"/>
    <cellStyle name="Normal 19 6 3" xfId="3262" xr:uid="{05DD1428-5C83-4B95-B62C-7B01A18D9835}"/>
    <cellStyle name="Normal 19 7" xfId="1747" xr:uid="{00000000-0005-0000-0000-0000D3060000}"/>
    <cellStyle name="Normal 19 7 2" xfId="9508" xr:uid="{B2E930DE-A798-44A5-A24A-51A223301D46}"/>
    <cellStyle name="Normal 19 7 3" xfId="3889" xr:uid="{C1C1531B-92BD-4EF1-AE10-30A0FB536ABB}"/>
    <cellStyle name="Normal 19 8" xfId="5794" xr:uid="{BFC62F2D-F96C-432B-9B3D-0A5986A8EFEF}"/>
    <cellStyle name="Normal 19 8 2" xfId="11093" xr:uid="{E7439075-2E76-4AFA-9749-FD27DCC18AA1}"/>
    <cellStyle name="Normal 19 9" xfId="8088" xr:uid="{6DF59318-8CF6-4A2A-A8E4-622107CA2773}"/>
    <cellStyle name="Normal 190" xfId="12565" xr:uid="{74C25BDE-A6C7-4E05-8804-D605E645E9EA}"/>
    <cellStyle name="Normal 191" xfId="12573" xr:uid="{D37F9B48-010E-47AF-B25B-33B2F6768F8D}"/>
    <cellStyle name="Normal 192" xfId="12572" xr:uid="{E4EC81BA-1E3E-4204-B137-2D5ECF592A03}"/>
    <cellStyle name="Normal 193" xfId="12577" xr:uid="{612AFEF1-ED8E-4746-A90F-6FCF96ED0C07}"/>
    <cellStyle name="Normal 194" xfId="12582" xr:uid="{1BF756A8-0BBE-4F24-AA0B-DA35A964E791}"/>
    <cellStyle name="Normal 195" xfId="12580" xr:uid="{BD598760-7A65-4CB5-8CD7-E89A54C56C3E}"/>
    <cellStyle name="Normal 196" xfId="12583" xr:uid="{EA055EFF-4DEF-4BE0-BADF-225FACE842CE}"/>
    <cellStyle name="Normal 197" xfId="13017" xr:uid="{918A83DB-430E-46ED-96EC-F7138854FE4A}"/>
    <cellStyle name="Normal 198" xfId="15534" xr:uid="{5C9A23F8-6A02-4AA3-9E00-9AECDF05C8FD}"/>
    <cellStyle name="Normal 199" xfId="15541" xr:uid="{C8379A0D-4F4B-4074-8443-B6F34A2E959B}"/>
    <cellStyle name="Normal 2" xfId="1748" xr:uid="{00000000-0005-0000-0000-0000D4060000}"/>
    <cellStyle name="Normal-- 2" xfId="1749" xr:uid="{00000000-0005-0000-0000-0000D5060000}"/>
    <cellStyle name="Normal 2 10" xfId="1750" xr:uid="{00000000-0005-0000-0000-0000D6060000}"/>
    <cellStyle name="Normal 2 10 2" xfId="5844" xr:uid="{A95979FB-2DBF-42C6-B16B-35146C93A73C}"/>
    <cellStyle name="Normal 2 100" xfId="15620" xr:uid="{1103E57E-EC6F-4FB7-B504-465E33DC9B1D}"/>
    <cellStyle name="Normal 2 101" xfId="15628" xr:uid="{DB06DC5A-DBF4-4FAC-BF0A-CF2F52AAFC86}"/>
    <cellStyle name="Normal 2 102" xfId="15775" xr:uid="{F79C6CC5-37FB-42BA-8B24-EEECF2A594E1}"/>
    <cellStyle name="Normal 2 11" xfId="1751" xr:uid="{00000000-0005-0000-0000-0000D7060000}"/>
    <cellStyle name="Normal 2 11 2" xfId="1752" xr:uid="{00000000-0005-0000-0000-0000D8060000}"/>
    <cellStyle name="Normal 2 11 3" xfId="6339" xr:uid="{7719B4E0-08B0-4895-BD73-F0F327FE60ED}"/>
    <cellStyle name="Normal 2 12" xfId="1753" xr:uid="{00000000-0005-0000-0000-0000D9060000}"/>
    <cellStyle name="Normal 2 12 2" xfId="1754" xr:uid="{00000000-0005-0000-0000-0000DA060000}"/>
    <cellStyle name="Normal 2 13" xfId="1755" xr:uid="{00000000-0005-0000-0000-0000DB060000}"/>
    <cellStyle name="Normal 2 14" xfId="1756" xr:uid="{00000000-0005-0000-0000-0000DC060000}"/>
    <cellStyle name="Normal 2 14 2" xfId="1757" xr:uid="{00000000-0005-0000-0000-0000DD060000}"/>
    <cellStyle name="Normal 2 15" xfId="1758" xr:uid="{00000000-0005-0000-0000-0000DE060000}"/>
    <cellStyle name="Normal 2 15 2" xfId="1759" xr:uid="{00000000-0005-0000-0000-0000DF060000}"/>
    <cellStyle name="Normal 2 16" xfId="1760" xr:uid="{00000000-0005-0000-0000-0000E0060000}"/>
    <cellStyle name="Normal 2 16 2" xfId="1761" xr:uid="{00000000-0005-0000-0000-0000E1060000}"/>
    <cellStyle name="Normal 2 17" xfId="1762" xr:uid="{00000000-0005-0000-0000-0000E2060000}"/>
    <cellStyle name="Normal 2 17 2" xfId="1763" xr:uid="{00000000-0005-0000-0000-0000E3060000}"/>
    <cellStyle name="Normal 2 18" xfId="1764" xr:uid="{00000000-0005-0000-0000-0000E4060000}"/>
    <cellStyle name="Normal 2 19" xfId="1765" xr:uid="{00000000-0005-0000-0000-0000E5060000}"/>
    <cellStyle name="Normal 2 2" xfId="1766" xr:uid="{00000000-0005-0000-0000-0000E6060000}"/>
    <cellStyle name="Normal 2 2 14" xfId="14090" xr:uid="{78CC2CD9-43CD-43E3-8CA6-7684C0EB1AF2}"/>
    <cellStyle name="Normal 2 2 2" xfId="1767" xr:uid="{00000000-0005-0000-0000-0000E7060000}"/>
    <cellStyle name="Normal 2 2 2 2" xfId="1768" xr:uid="{00000000-0005-0000-0000-0000E8060000}"/>
    <cellStyle name="Normal 2 2 2 2 2" xfId="1769" xr:uid="{00000000-0005-0000-0000-0000E9060000}"/>
    <cellStyle name="Normal 2 2 2 2 3" xfId="9271" xr:uid="{90B1B6D2-BCAD-41DA-9A2A-32EC2F722F7F}"/>
    <cellStyle name="Normal 2 2 2 3" xfId="5514" xr:uid="{7945ED6D-C99B-49CC-BE91-328B2325DCD9}"/>
    <cellStyle name="Normal 2 2 2 5" xfId="1770" xr:uid="{00000000-0005-0000-0000-0000EA060000}"/>
    <cellStyle name="Normal 2 2 3" xfId="1771" xr:uid="{00000000-0005-0000-0000-0000EB060000}"/>
    <cellStyle name="Normal 2 2 3 2" xfId="1772" xr:uid="{00000000-0005-0000-0000-0000EC060000}"/>
    <cellStyle name="Normal 2 2 4" xfId="1773" xr:uid="{00000000-0005-0000-0000-0000ED060000}"/>
    <cellStyle name="Normal 2 2 5" xfId="1774" xr:uid="{00000000-0005-0000-0000-0000EE060000}"/>
    <cellStyle name="Normal 2 2 5 2" xfId="5604" xr:uid="{FE62AB1C-DF3B-40ED-B436-52BD92EA83CD}"/>
    <cellStyle name="Normal 2 2 6" xfId="1775" xr:uid="{00000000-0005-0000-0000-0000EF060000}"/>
    <cellStyle name="Normal 2 2 7" xfId="1776" xr:uid="{00000000-0005-0000-0000-0000F0060000}"/>
    <cellStyle name="Normal 2 2 8" xfId="1777" xr:uid="{00000000-0005-0000-0000-0000F1060000}"/>
    <cellStyle name="Normal 2 2 8 2" xfId="8997" xr:uid="{A7107B78-322C-405F-BA20-92C5B4AB1B61}"/>
    <cellStyle name="Normal 2 2 8 3" xfId="3347" xr:uid="{C8582E1E-D4DE-421B-9C2A-A9A6E09EC251}"/>
    <cellStyle name="Normal 2 2 9" xfId="8437" xr:uid="{1B8EBD42-6D6E-49D2-AD37-026E88880675}"/>
    <cellStyle name="Normal 2 20" xfId="1778" xr:uid="{00000000-0005-0000-0000-0000F2060000}"/>
    <cellStyle name="Normal 2 21" xfId="1779" xr:uid="{00000000-0005-0000-0000-0000F3060000}"/>
    <cellStyle name="Normal 2 22" xfId="1780" xr:uid="{00000000-0005-0000-0000-0000F4060000}"/>
    <cellStyle name="Normal 2 23" xfId="1781" xr:uid="{00000000-0005-0000-0000-0000F5060000}"/>
    <cellStyle name="Normal 2 24" xfId="1782" xr:uid="{00000000-0005-0000-0000-0000F6060000}"/>
    <cellStyle name="Normal 2 25" xfId="1783" xr:uid="{00000000-0005-0000-0000-0000F7060000}"/>
    <cellStyle name="Normal 2 26" xfId="1784" xr:uid="{00000000-0005-0000-0000-0000F8060000}"/>
    <cellStyle name="Normal 2 27" xfId="1785" xr:uid="{00000000-0005-0000-0000-0000F9060000}"/>
    <cellStyle name="Normal 2 28" xfId="1786" xr:uid="{00000000-0005-0000-0000-0000FA060000}"/>
    <cellStyle name="Normal 2 29" xfId="1787" xr:uid="{00000000-0005-0000-0000-0000FB060000}"/>
    <cellStyle name="Normal 2 3" xfId="1788" xr:uid="{00000000-0005-0000-0000-0000FC060000}"/>
    <cellStyle name="Normal 2 3 10" xfId="12592" xr:uid="{38538079-5A64-42AC-B699-0C1B7121BA55}"/>
    <cellStyle name="Normal 2 3 11" xfId="1789" xr:uid="{00000000-0005-0000-0000-0000FD060000}"/>
    <cellStyle name="Normal 2 3 2" xfId="1790" xr:uid="{00000000-0005-0000-0000-0000FE060000}"/>
    <cellStyle name="Normal 2 3 2 2" xfId="1791" xr:uid="{00000000-0005-0000-0000-0000FF060000}"/>
    <cellStyle name="Normal 2 3 2 2 2" xfId="4016" xr:uid="{DEA4396F-B368-4E69-8C3E-D6529FD50068}"/>
    <cellStyle name="Normal 2 3 2 2 2 2" xfId="6255" xr:uid="{C855C167-E1D2-4878-93AC-F7FCFC10C7B3}"/>
    <cellStyle name="Normal 2 3 2 2 2 2 2" xfId="11550" xr:uid="{EC8E4EC8-120A-4057-9E65-4188DA25D38C}"/>
    <cellStyle name="Normal 2 3 2 2 2 3" xfId="9628" xr:uid="{7A7EE52D-C0D6-4174-A748-97DF250C53A3}"/>
    <cellStyle name="Normal 2 3 2 2 3" xfId="5930" xr:uid="{6DDFFEE7-A57C-42B6-B266-321492C58FBF}"/>
    <cellStyle name="Normal 2 3 2 2 3 2" xfId="11226" xr:uid="{F8F6E676-9F09-4E0D-B184-73F9068741A7}"/>
    <cellStyle name="Normal 2 3 2 2 4" xfId="9005" xr:uid="{CF6EA72B-2116-43CD-9FC9-EE06F8977260}"/>
    <cellStyle name="Normal 2 3 2 2 5" xfId="3355" xr:uid="{23A4CA18-A2EB-4C1A-B3DE-0AC9AF0C6B29}"/>
    <cellStyle name="Normal 2 3 2 3" xfId="3862" xr:uid="{D05B6E77-902F-4E68-B972-701D509F0555}"/>
    <cellStyle name="Normal 2 3 2 3 2" xfId="6104" xr:uid="{245D6863-2AD3-46D5-B8CB-7F6F0A063F98}"/>
    <cellStyle name="Normal 2 3 2 3 2 2" xfId="11400" xr:uid="{56CCC76C-D9B3-4FF8-8210-3D1DE12E254B}"/>
    <cellStyle name="Normal 2 3 2 3 3" xfId="9482" xr:uid="{9B5790B3-9D4D-49D5-A9BC-E3A32C53E2D4}"/>
    <cellStyle name="Normal 2 3 2 4" xfId="5763" xr:uid="{750E46E4-2EB0-4579-9CA4-9FD80DA199D8}"/>
    <cellStyle name="Normal 2 3 2 4 2" xfId="11063" xr:uid="{99A082F9-BC9E-42E4-A435-41788BCC67D5}"/>
    <cellStyle name="Normal 2 3 2 5" xfId="1792" xr:uid="{00000000-0005-0000-0000-000000070000}"/>
    <cellStyle name="Normal 2 3 2 6" xfId="15774" xr:uid="{D90C66AD-5341-4B84-8332-59E159D53D44}"/>
    <cellStyle name="Normal 2 3 3" xfId="1793" xr:uid="{00000000-0005-0000-0000-000001070000}"/>
    <cellStyle name="Normal 2 3 4" xfId="1794" xr:uid="{00000000-0005-0000-0000-000002070000}"/>
    <cellStyle name="Normal 2 3 4 2" xfId="4057" xr:uid="{90E0D3F3-B261-4D65-BFE2-208F0A541BAA}"/>
    <cellStyle name="Normal 2 3 4 2 2" xfId="6297" xr:uid="{58CC6D45-4BE3-4BCF-A213-F297EB5EDFBC}"/>
    <cellStyle name="Normal 2 3 4 2 2 2" xfId="11592" xr:uid="{014F4D35-3688-489F-9BF2-B55D43FE84F2}"/>
    <cellStyle name="Normal 2 3 4 2 3" xfId="5972" xr:uid="{9303108B-7F8B-41CF-BDFE-25EBD4C498D0}"/>
    <cellStyle name="Normal 2 3 4 2 3 2" xfId="11268" xr:uid="{ADDB9863-CEE0-4606-AAE1-1BE5495827EC}"/>
    <cellStyle name="Normal 2 3 4 2 4" xfId="9669" xr:uid="{F2C6B7F5-2368-417D-BA72-6F88B46080AF}"/>
    <cellStyle name="Normal 2 3 4 2 5" xfId="15760" xr:uid="{02137F15-34C9-4069-A3E9-43E7380667D3}"/>
    <cellStyle name="Normal 2 3 4 3" xfId="3909" xr:uid="{E29E3C8C-9742-4513-85FD-577029F16AA3}"/>
    <cellStyle name="Normal 2 3 4 3 2" xfId="6146" xr:uid="{126861C1-947B-46A7-97D9-2EC887ABFE8D}"/>
    <cellStyle name="Normal 2 3 4 3 2 2" xfId="11442" xr:uid="{5CBDB02A-616C-4FB8-AF98-449ADEE2BA8D}"/>
    <cellStyle name="Normal 2 3 4 3 3" xfId="9527" xr:uid="{C1A51AD1-0B51-4C12-A6EA-C05D3762E9F8}"/>
    <cellStyle name="Normal 2 3 4 4" xfId="5818" xr:uid="{9BC0C72F-8B0C-4C29-B614-6A81782D4F27}"/>
    <cellStyle name="Normal 2 3 4 4 2" xfId="11115" xr:uid="{B90D2858-3E3C-4569-B462-8AE3B63078B1}"/>
    <cellStyle name="Normal 2 3 4 5" xfId="8982" xr:uid="{89AEA48A-8904-4A18-A1DE-958D4F6B6D71}"/>
    <cellStyle name="Normal 2 3 4 6" xfId="3332" xr:uid="{2C1DBD4D-48D2-4C3B-BD1F-EDB9CE721C15}"/>
    <cellStyle name="Normal 2 3 5" xfId="1795" xr:uid="{00000000-0005-0000-0000-000003070000}"/>
    <cellStyle name="Normal 2 3 6" xfId="1796" xr:uid="{00000000-0005-0000-0000-000004070000}"/>
    <cellStyle name="Normal 2 3 7" xfId="1797" xr:uid="{00000000-0005-0000-0000-000005070000}"/>
    <cellStyle name="Normal 2 3 8" xfId="1798" xr:uid="{00000000-0005-0000-0000-000006070000}"/>
    <cellStyle name="Normal 2 3 8 2" xfId="9001" xr:uid="{56B2FBB8-0642-49F7-A512-DD59C3E22485}"/>
    <cellStyle name="Normal 2 3 8 3" xfId="3351" xr:uid="{E09D2628-B1ED-4429-B0C4-2D364290161D}"/>
    <cellStyle name="Normal 2 3 9" xfId="8016" xr:uid="{51BA85A6-8284-4A77-B1C5-6886F15CBCB3}"/>
    <cellStyle name="Normal 2 30" xfId="1799" xr:uid="{00000000-0005-0000-0000-000007070000}"/>
    <cellStyle name="Normal 2 31" xfId="1800" xr:uid="{00000000-0005-0000-0000-000008070000}"/>
    <cellStyle name="Normal 2 32" xfId="3701" xr:uid="{14FF9DDF-CB20-484F-82A3-FAF87074307E}"/>
    <cellStyle name="Normal 2 33" xfId="3702" xr:uid="{1D8BD284-E438-4267-A5B1-FBE4BC03E2E9}"/>
    <cellStyle name="Normal 2 34" xfId="3713" xr:uid="{729676AF-DB88-4BCF-A5F9-B11B0379C0CE}"/>
    <cellStyle name="Normal 2 35" xfId="3716" xr:uid="{71FCC5B6-91DA-4024-97BD-FA23A4D50C34}"/>
    <cellStyle name="Normal 2 36" xfId="3703" xr:uid="{9612F62B-B4DE-40E7-85EB-3098788BD2B1}"/>
    <cellStyle name="Normal 2 37" xfId="3706" xr:uid="{B2414880-B044-4855-849D-B00E1EBE3DD2}"/>
    <cellStyle name="Normal 2 38" xfId="3709" xr:uid="{FABA9E33-9EC8-4A21-AB67-3B4E78EA0F22}"/>
    <cellStyle name="Normal 2 39" xfId="3704" xr:uid="{B738CD56-6979-429E-B4F4-A298BC4AAB09}"/>
    <cellStyle name="Normal 2 4" xfId="1801" xr:uid="{00000000-0005-0000-0000-000009070000}"/>
    <cellStyle name="Normal 2 4 2" xfId="1802" xr:uid="{00000000-0005-0000-0000-00000A070000}"/>
    <cellStyle name="Normal 2 4 2 2" xfId="1803" xr:uid="{00000000-0005-0000-0000-00000B070000}"/>
    <cellStyle name="Normal 2 4 3" xfId="1804" xr:uid="{00000000-0005-0000-0000-00000C070000}"/>
    <cellStyle name="Normal 2 4 4" xfId="1805" xr:uid="{00000000-0005-0000-0000-00000D070000}"/>
    <cellStyle name="Normal 2 4 4 2" xfId="4156" xr:uid="{7066803E-1238-4903-98DB-465B9876CD14}"/>
    <cellStyle name="Normal 2 4 5" xfId="1806" xr:uid="{00000000-0005-0000-0000-00000E070000}"/>
    <cellStyle name="Normal 2 4 6" xfId="5447" xr:uid="{9400C4E2-14F6-4E1F-A9DB-8C0DDB86BFB3}"/>
    <cellStyle name="Normal 2 4 7" xfId="8038" xr:uid="{41B38FB9-BDCF-4E76-9DA1-77CF6BA88C7C}"/>
    <cellStyle name="Normal 2 40" xfId="3731" xr:uid="{31086D64-922C-447F-BEC6-1472BF7A0663}"/>
    <cellStyle name="Normal 2 41" xfId="3735" xr:uid="{2402046E-B7F5-4975-A347-7B5125DAE97F}"/>
    <cellStyle name="Normal 2 42" xfId="3754" xr:uid="{8EC91B7C-2EC4-45EC-B2C9-291518B81D81}"/>
    <cellStyle name="Normal 2 43" xfId="3766" xr:uid="{D32D0641-9484-4D68-8961-CAD70290EBA6}"/>
    <cellStyle name="Normal 2 44" xfId="3875" xr:uid="{166DAB1A-4171-42C8-967D-16464102F7DC}"/>
    <cellStyle name="Normal 2 45" xfId="3760" xr:uid="{3AE312BD-308A-492E-AC62-3D9C70E5B534}"/>
    <cellStyle name="Normal 2 46" xfId="4174" xr:uid="{A9D6CD77-4B42-4B50-A1B0-3B8B2702C942}"/>
    <cellStyle name="Normal 2 47" xfId="5440" xr:uid="{532A98EC-7D73-43ED-8C2B-3571280D3463}"/>
    <cellStyle name="Normal 2 48" xfId="5448" xr:uid="{8E7B69A0-4279-4802-B659-409523D64FB2}"/>
    <cellStyle name="Normal 2 49" xfId="5458" xr:uid="{3E275DBA-6E62-4617-A400-682E1247E1E9}"/>
    <cellStyle name="Normal 2 5" xfId="1807" xr:uid="{00000000-0005-0000-0000-00000F070000}"/>
    <cellStyle name="Normal 2 5 2" xfId="1808" xr:uid="{00000000-0005-0000-0000-000010070000}"/>
    <cellStyle name="Normal 2 5 2 2" xfId="1809" xr:uid="{00000000-0005-0000-0000-000011070000}"/>
    <cellStyle name="Normal 2 5 3" xfId="8185" xr:uid="{664B3ADB-B054-49A2-A4FC-E2D5B648B929}"/>
    <cellStyle name="Normal 2 50" xfId="5443" xr:uid="{1F890ACF-42DE-4E38-8F0D-8C59C0C57624}"/>
    <cellStyle name="Normal 2 51" xfId="5457" xr:uid="{ABE260EA-E922-4CE6-90E8-E94C58422738}"/>
    <cellStyle name="Normal 2 52" xfId="5474" xr:uid="{CA4D4F94-19DE-445A-9E1B-CC5EAC35AACA}"/>
    <cellStyle name="Normal 2 53" xfId="5439" xr:uid="{DAAC5B00-F8A1-4A14-B505-73646C99A961}"/>
    <cellStyle name="Normal 2 54" xfId="3800" xr:uid="{CF1B605A-1624-4B84-9FA1-64AC0E252B07}"/>
    <cellStyle name="Normal 2 55" xfId="5442" xr:uid="{09E9D7E4-7C1F-4443-A6E9-FA57613583D8}"/>
    <cellStyle name="Normal 2 56" xfId="3772" xr:uid="{33427744-4FEB-4B82-B9C1-4FA7AAC0348E}"/>
    <cellStyle name="Normal 2 57" xfId="5446" xr:uid="{49A05AC6-67FC-4AE3-BBB4-038B8A89F1D1}"/>
    <cellStyle name="Normal 2 58" xfId="5450" xr:uid="{BAD4D9C9-6F02-4FDE-A1DA-34ADF93C8FCC}"/>
    <cellStyle name="Normal 2 59" xfId="5441" xr:uid="{C9F1677F-DCD6-4A6F-8FA7-7FEFD7C3656F}"/>
    <cellStyle name="Normal 2 6" xfId="1810" xr:uid="{00000000-0005-0000-0000-000012070000}"/>
    <cellStyle name="Normal 2 6 2" xfId="1811" xr:uid="{00000000-0005-0000-0000-000013070000}"/>
    <cellStyle name="Normal 2 6 2 2" xfId="1812" xr:uid="{00000000-0005-0000-0000-000014070000}"/>
    <cellStyle name="Normal 2 6 2 3" xfId="14087" xr:uid="{443F7E57-981E-43AB-9FBA-16E1E2CA3A3A}"/>
    <cellStyle name="Normal 2 6 3" xfId="1813" xr:uid="{00000000-0005-0000-0000-000015070000}"/>
    <cellStyle name="Normal 2 6 3 2" xfId="4405" xr:uid="{A5DE9465-DDE1-448F-BBC8-9C094541E355}"/>
    <cellStyle name="Normal 2 6 7" xfId="1814" xr:uid="{00000000-0005-0000-0000-000016070000}"/>
    <cellStyle name="Normal 2 60" xfId="5488" xr:uid="{A5C953BB-9C39-4A85-8B27-5F00534F4ADC}"/>
    <cellStyle name="Normal 2 61" xfId="5517" xr:uid="{91EBB3EF-341C-441A-B077-A9E9C70A9548}"/>
    <cellStyle name="Normal 2 62" xfId="5526" xr:uid="{A99414F4-A729-47B2-9DAA-BF468BB4D898}"/>
    <cellStyle name="Normal 2 63" xfId="5531" xr:uid="{5558AD39-DD05-48D2-AD71-66BAD0648DB0}"/>
    <cellStyle name="Normal 2 64" xfId="5536" xr:uid="{67C44F5E-D01E-486A-B647-8C4DF34EA9DA}"/>
    <cellStyle name="Normal 2 65" xfId="5541" xr:uid="{0751AD2B-FAFD-46E0-8329-C43BDAE3C820}"/>
    <cellStyle name="Normal 2 66" xfId="5544" xr:uid="{E3DEF1E5-CE49-4C06-A5EB-4DB237D4CD9F}"/>
    <cellStyle name="Normal 2 67" xfId="5546" xr:uid="{1A1CAE61-CD9F-45DE-93D6-F12736D353EB}"/>
    <cellStyle name="Normal 2 68" xfId="5548" xr:uid="{11B4A47D-00BD-45DB-8FDC-4354C3CBA9B0}"/>
    <cellStyle name="Normal 2 69" xfId="5550" xr:uid="{1244CE9A-C406-4E31-8679-6B6B94556EBA}"/>
    <cellStyle name="Normal 2 7" xfId="1815" xr:uid="{00000000-0005-0000-0000-000017070000}"/>
    <cellStyle name="Normal 2 7 2" xfId="1816" xr:uid="{00000000-0005-0000-0000-000018070000}"/>
    <cellStyle name="Normal 2 7 3" xfId="14105" xr:uid="{6E3E45BF-AB0B-47D6-BC5B-DED9BDF237AB}"/>
    <cellStyle name="Normal 2 70" xfId="5552" xr:uid="{50B65822-DE50-4C64-852C-FCFD3DA3C4D8}"/>
    <cellStyle name="Normal 2 71" xfId="5554" xr:uid="{D68A790C-6AA4-4228-A521-4A6FC4D79DE1}"/>
    <cellStyle name="Normal 2 72" xfId="5555" xr:uid="{84F7EC81-8AFF-449C-8430-78A8D1EA4C9A}"/>
    <cellStyle name="Normal 2 73" xfId="5558" xr:uid="{9BFC715A-245B-421F-B895-060F5C809962}"/>
    <cellStyle name="Normal 2 74" xfId="5578" xr:uid="{757BC04B-BDAD-48B9-A0C5-419249467766}"/>
    <cellStyle name="Normal 2 75" xfId="5580" xr:uid="{9A9CA462-2335-4F8D-97F5-C6962493F563}"/>
    <cellStyle name="Normal 2 76" xfId="5582" xr:uid="{6BF095A4-86B1-4DBB-B597-431D9C1B04D8}"/>
    <cellStyle name="Normal 2 77" xfId="5583" xr:uid="{544F4D6C-93C2-44B9-9E52-6B0851C3B441}"/>
    <cellStyle name="Normal 2 78" xfId="5599" xr:uid="{93C366B8-A7C8-4A8C-A1AD-081EC1A975BB}"/>
    <cellStyle name="Normal 2 79" xfId="5696" xr:uid="{3F0BC3B8-6C76-40FD-8CA6-0D3818F4E797}"/>
    <cellStyle name="Normal 2 8" xfId="1817" xr:uid="{00000000-0005-0000-0000-000019070000}"/>
    <cellStyle name="Normal 2 8 2" xfId="3767" xr:uid="{1B9FC8DD-05C0-47DA-9AFB-942F611F77EE}"/>
    <cellStyle name="Normal 2 80" xfId="7284" xr:uid="{EFFBBAAB-AFDE-4B88-8E0B-C78869CBDEC5}"/>
    <cellStyle name="Normal 2 81" xfId="12547" xr:uid="{C59B4511-BD48-4BBD-8D75-BAAAA105BF8B}"/>
    <cellStyle name="Normal 2 82" xfId="12559" xr:uid="{FD2F2481-2C6F-4FBB-B6AC-652E4CEDE651}"/>
    <cellStyle name="Normal 2 83" xfId="12567" xr:uid="{D79874FA-62AF-4D9E-939B-7C40F575B256}"/>
    <cellStyle name="Normal 2 84" xfId="12564" xr:uid="{960640B4-5EC4-4A40-B64D-9E29E439755D}"/>
    <cellStyle name="Normal 2 85" xfId="12569" xr:uid="{3441E5AF-D1ED-408F-8361-31A73A5761EC}"/>
    <cellStyle name="Normal 2 86" xfId="12574" xr:uid="{DEF32869-6CB9-439B-9AB6-3DB2BB8DA8C8}"/>
    <cellStyle name="Normal 2 87" xfId="12566" xr:uid="{7A647BB7-3EF1-4A44-A906-B193B7677A17}"/>
    <cellStyle name="Normal 2 88" xfId="12563" xr:uid="{C5FA0392-3C84-40C0-9068-6AB0C0F1C73B}"/>
    <cellStyle name="Normal 2 89" xfId="12570" xr:uid="{8743595A-4D0F-4128-96CD-6B46478FD10C}"/>
    <cellStyle name="Normal 2 9" xfId="1818" xr:uid="{00000000-0005-0000-0000-00001A070000}"/>
    <cellStyle name="Normal 2 9 2" xfId="3945" xr:uid="{841404BA-4FB4-4D23-BA0A-0210E5137A5E}"/>
    <cellStyle name="Normal 2 90" xfId="12576" xr:uid="{27FE328A-18A1-4C93-B145-1AC1985BEF80}"/>
    <cellStyle name="Normal 2 91" xfId="12579" xr:uid="{6478B12B-993A-4E1C-890A-740C2A074505}"/>
    <cellStyle name="Normal 2 92" xfId="12581" xr:uid="{453B425A-3B7C-4EAB-A778-9B8C60CE0EFE}"/>
    <cellStyle name="Normal 2 93" xfId="12578" xr:uid="{658347CC-A136-4991-9445-6712A2B997A6}"/>
    <cellStyle name="Normal 2 94" xfId="12619" xr:uid="{8A89A6CA-35FA-4B57-9FE8-3F05400EDBF7}"/>
    <cellStyle name="Normal 2 95" xfId="13014" xr:uid="{0A32A15C-D34C-4CAC-A0C8-25CDC723E889}"/>
    <cellStyle name="Normal 2 96" xfId="12637" xr:uid="{A6CF3ACB-788F-447C-B6F1-4B6E7A617D0C}"/>
    <cellStyle name="Normal 2 97" xfId="15535" xr:uid="{54283CE6-2E55-4FDB-A188-1BAEB782B86F}"/>
    <cellStyle name="Normal 2 98" xfId="15538" xr:uid="{53041DF1-5565-4EFF-B88B-18E15298FB61}"/>
    <cellStyle name="Normal 2 99" xfId="15545" xr:uid="{D3B09142-A4D7-42EE-BDEA-0BB70EB135D4}"/>
    <cellStyle name="Normal 20" xfId="1819" xr:uid="{00000000-0005-0000-0000-00001B070000}"/>
    <cellStyle name="Normal 20 2" xfId="1820" xr:uid="{00000000-0005-0000-0000-00001C070000}"/>
    <cellStyle name="Normal 20 2 2" xfId="1821" xr:uid="{00000000-0005-0000-0000-00001D070000}"/>
    <cellStyle name="Normal 20 2 2 2" xfId="6299" xr:uid="{74B3D028-1E7B-4F71-A364-F1A9F61FE13F}"/>
    <cellStyle name="Normal 20 2 2 2 2" xfId="11594" xr:uid="{CBA6B8D7-CD41-474F-B954-B69CF5498A31}"/>
    <cellStyle name="Normal 20 2 2 3" xfId="9671" xr:uid="{FE37AD0B-1F31-4B36-9B62-BB4980C05301}"/>
    <cellStyle name="Normal 20 2 2 4" xfId="4059" xr:uid="{12A9FB0E-9DF8-4793-82D2-83DD055F43A9}"/>
    <cellStyle name="Normal 20 2 3" xfId="5974" xr:uid="{854D0EE4-6278-42ED-BCA4-C7AE9D20A05B}"/>
    <cellStyle name="Normal 20 2 3 2" xfId="11270" xr:uid="{9B0BB681-AA3C-4386-AC83-7E51AD0977C7}"/>
    <cellStyle name="Normal 20 2 4" xfId="15597" xr:uid="{7F3B23A4-D2FA-4F0A-A909-33292C0FE14A}"/>
    <cellStyle name="Normal 20 3" xfId="1822" xr:uid="{00000000-0005-0000-0000-00001E070000}"/>
    <cellStyle name="Normal 20 3 2" xfId="6148" xr:uid="{997EE9CB-49A7-4288-A980-EB165F903C60}"/>
    <cellStyle name="Normal 20 3 2 2" xfId="11444" xr:uid="{7A051BC6-BBF3-4054-AD0D-F81D379F3F1B}"/>
    <cellStyle name="Normal 20 3 3" xfId="9290" xr:uid="{729DB0BC-C125-447C-B457-480E36F275D4}"/>
    <cellStyle name="Normal 20 3 4" xfId="3647" xr:uid="{FFD92FE3-2A30-4224-B985-30719812819A}"/>
    <cellStyle name="Normal 20 4" xfId="3911" xr:uid="{C3BCF613-125D-4B52-A4A1-99988F95300D}"/>
    <cellStyle name="Normal 20 4 2" xfId="9529" xr:uid="{83A050F9-1E2B-4F7B-9008-B89C3FD363BD}"/>
    <cellStyle name="Normal 20 5" xfId="5820" xr:uid="{5DDB56F3-45E3-4CD8-BAD6-D468FAA72FB4}"/>
    <cellStyle name="Normal 20 5 2" xfId="11117" xr:uid="{E3369C5C-4FF8-49A2-917C-86B7053BA8DE}"/>
    <cellStyle name="Normal 20 6" xfId="15709" xr:uid="{59E10A50-CF5B-44A5-B8BD-37FFFF065709}"/>
    <cellStyle name="Normal 200" xfId="15539" xr:uid="{350F9D20-343D-4E01-8A28-9666E411E4B2}"/>
    <cellStyle name="Normal 201" xfId="15647" xr:uid="{B1EA03D1-0346-46E7-B622-A36C6211FCE7}"/>
    <cellStyle name="Normal 202" xfId="15786" xr:uid="{A533791D-95E2-461A-AF6D-69EE82E2182F}"/>
    <cellStyle name="Normal 203" xfId="15637" xr:uid="{4B86B219-6AE0-48B1-8100-E57B9C393A71}"/>
    <cellStyle name="Normal 204" xfId="15707" xr:uid="{9DD4E7F6-478F-4704-92A8-39F2A066732C}"/>
    <cellStyle name="Normal 205" xfId="15773" xr:uid="{AA62C136-1945-4E2F-80D1-848659E76F64}"/>
    <cellStyle name="Normal 21" xfId="1823" xr:uid="{00000000-0005-0000-0000-00001F070000}"/>
    <cellStyle name="Normal 21 2" xfId="1824" xr:uid="{00000000-0005-0000-0000-000020070000}"/>
    <cellStyle name="Normal 21 3" xfId="3759" xr:uid="{BCE31FCC-77C3-4D0A-B4C2-5F925D3617E5}"/>
    <cellStyle name="Normal 22" xfId="1825" xr:uid="{00000000-0005-0000-0000-000021070000}"/>
    <cellStyle name="Normal 22 2" xfId="1826" xr:uid="{00000000-0005-0000-0000-000022070000}"/>
    <cellStyle name="Normal 22 2 2" xfId="1827" xr:uid="{00000000-0005-0000-0000-000023070000}"/>
    <cellStyle name="Normal 22 2 2 2" xfId="11614" xr:uid="{5716F6D3-7360-4713-A130-D91236A2162F}"/>
    <cellStyle name="Normal 22 2 2 3" xfId="6319" xr:uid="{DD8CB6B7-0C5F-44DE-A3A8-17E656F66CA2}"/>
    <cellStyle name="Normal 22 2 3" xfId="5994" xr:uid="{2F313385-DCF8-4789-98EF-23767B842C5E}"/>
    <cellStyle name="Normal 22 2 3 2" xfId="11290" xr:uid="{4B80B906-2B2D-4DF9-8318-3B2A6B94AC72}"/>
    <cellStyle name="Normal 22 3" xfId="1828" xr:uid="{00000000-0005-0000-0000-000024070000}"/>
    <cellStyle name="Normal 22 3 2" xfId="6024" xr:uid="{1236D1B7-8925-4D53-BE0E-7829BAAA9ED5}"/>
    <cellStyle name="Normal 22 3 2 2" xfId="11320" xr:uid="{FEC4F1C0-C554-43B9-9DD9-00B7B9B2B5F6}"/>
    <cellStyle name="Normal 22 3 3" xfId="9548" xr:uid="{E54D1EFC-4762-44AF-92E2-2C8BC40414A7}"/>
    <cellStyle name="Normal 22 3 4" xfId="3933" xr:uid="{B9743109-3946-404C-B073-C1C9DEB8E3FF}"/>
    <cellStyle name="Normal 22 4" xfId="5620" xr:uid="{80714A47-0C7B-4B4E-BFE4-0506CFA9EF73}"/>
    <cellStyle name="Normal 22 4 2" xfId="10939" xr:uid="{75C1124D-5525-4763-9F96-DC5F370EC208}"/>
    <cellStyle name="Normal 22 5" xfId="15755" xr:uid="{F207408F-376C-48C9-B263-CA1A557B1CE1}"/>
    <cellStyle name="Normal 23" xfId="1829" xr:uid="{00000000-0005-0000-0000-000025070000}"/>
    <cellStyle name="Normal 23 2" xfId="1830" xr:uid="{00000000-0005-0000-0000-000026070000}"/>
    <cellStyle name="Normal 23 2 2" xfId="3741" xr:uid="{015F3E1A-8F46-48EC-9426-6929FBD95C48}"/>
    <cellStyle name="Normal 23 3" xfId="6161" xr:uid="{5310D336-A22A-42E0-AA0F-2B6692B26EA4}"/>
    <cellStyle name="Normal 23 3 2" xfId="11457" xr:uid="{91557DE8-B142-498C-AFEE-DFE2BCCE9B99}"/>
    <cellStyle name="Normal 23 4" xfId="5835" xr:uid="{BDAF5895-4ECD-46B2-BEC8-256F3F509098}"/>
    <cellStyle name="Normal 23 4 2" xfId="11132" xr:uid="{56F52924-5F55-4BB5-9495-2B89FC3180AC}"/>
    <cellStyle name="Normal 234" xfId="1831" xr:uid="{00000000-0005-0000-0000-000027070000}"/>
    <cellStyle name="Normal 235" xfId="1832" xr:uid="{00000000-0005-0000-0000-000028070000}"/>
    <cellStyle name="Normal 24" xfId="1833" xr:uid="{00000000-0005-0000-0000-000029070000}"/>
    <cellStyle name="Normal 24 2" xfId="1834" xr:uid="{00000000-0005-0000-0000-00002A070000}"/>
    <cellStyle name="Normal 24 2 2" xfId="11471" xr:uid="{226C7C67-BE6B-49C4-9DDE-38647A2333EA}"/>
    <cellStyle name="Normal 24 2 3" xfId="6176" xr:uid="{6DF4EF62-A3CD-4998-830F-3B5A967AC6EA}"/>
    <cellStyle name="Normal 24 3" xfId="5851" xr:uid="{CE27CEA3-7CDF-4D6E-AFF2-498A902AE6D2}"/>
    <cellStyle name="Normal 24 3 2" xfId="11147" xr:uid="{F2FFE92C-C49D-4DC1-B55D-0F4F7E1F8CBA}"/>
    <cellStyle name="Normal 25" xfId="1835" xr:uid="{00000000-0005-0000-0000-00002B070000}"/>
    <cellStyle name="Normal 25 2" xfId="1836" xr:uid="{00000000-0005-0000-0000-00002C070000}"/>
    <cellStyle name="Normal 25 2 2" xfId="11492" xr:uid="{BFB38B6D-D0F6-45D7-86E9-CD3FC8D2BF3A}"/>
    <cellStyle name="Normal 25 2 3" xfId="6197" xr:uid="{4404F823-C14E-492F-B624-6DC8404F8C98}"/>
    <cellStyle name="Normal 25 3" xfId="5872" xr:uid="{8B882F95-C0E6-4D09-9885-2ED3B0244C2D}"/>
    <cellStyle name="Normal 25 3 2" xfId="11168" xr:uid="{C18F9D17-03D9-4498-ACEA-529356DD3D88}"/>
    <cellStyle name="Normal 25 7" xfId="1837" xr:uid="{00000000-0005-0000-0000-00002D070000}"/>
    <cellStyle name="Normal 26" xfId="1838" xr:uid="{00000000-0005-0000-0000-00002E070000}"/>
    <cellStyle name="Normal 26 2" xfId="1839" xr:uid="{00000000-0005-0000-0000-00002F070000}"/>
    <cellStyle name="Normal 26 2 2" xfId="5598" xr:uid="{A0AAED79-3079-468C-85BC-430C4AA3850C}"/>
    <cellStyle name="Normal 27" xfId="1840" xr:uid="{00000000-0005-0000-0000-000030070000}"/>
    <cellStyle name="Normal 27 2" xfId="1841" xr:uid="{00000000-0005-0000-0000-000031070000}"/>
    <cellStyle name="Normal 27 2 2" xfId="6336" xr:uid="{DA68488C-DEDA-4B2D-B5AF-F13736256D6D}"/>
    <cellStyle name="Normal 28" xfId="1842" xr:uid="{00000000-0005-0000-0000-000032070000}"/>
    <cellStyle name="Normal 28 2" xfId="1843" xr:uid="{00000000-0005-0000-0000-000033070000}"/>
    <cellStyle name="Normal 28 2 2" xfId="6351" xr:uid="{B9B19D3B-659A-4726-AEB2-E61821BDF90A}"/>
    <cellStyle name="Normal 288" xfId="1844" xr:uid="{00000000-0005-0000-0000-000034070000}"/>
    <cellStyle name="Normal 288 2" xfId="1845" xr:uid="{00000000-0005-0000-0000-000035070000}"/>
    <cellStyle name="Normal 288 2 2" xfId="9053" xr:uid="{55DDA945-51CE-4564-A2D6-2F186A621BA7}"/>
    <cellStyle name="Normal 288 2 3" xfId="3406" xr:uid="{AF79A8D8-61AC-40C6-BD9B-E12A340280AE}"/>
    <cellStyle name="Normal 288 3" xfId="4365" xr:uid="{8726172B-6DF0-47AA-B635-CE948E97DE4D}"/>
    <cellStyle name="Normal 288 3 2" xfId="9953" xr:uid="{7FAF9A4C-1DFA-4950-8B9D-03CEB7096F57}"/>
    <cellStyle name="Normal 288 4" xfId="6600" xr:uid="{17DC3A58-CA3A-43E0-9CB6-92F5DE9B147B}"/>
    <cellStyle name="Normal 288 4 2" xfId="11888" xr:uid="{E16809E7-2EDD-4928-9E15-64A44433F7A9}"/>
    <cellStyle name="Normal 288 5" xfId="7645" xr:uid="{5E3DCA30-1FC3-401F-890F-59807C9A19DE}"/>
    <cellStyle name="Normal 288 6" xfId="13009" xr:uid="{5D896382-B5F4-4A66-AD19-AC6F2E260EE4}"/>
    <cellStyle name="Normal 288 7" xfId="3218" xr:uid="{EF17ED1E-3560-4A37-ADFA-63391A941120}"/>
    <cellStyle name="Normal 29" xfId="1846" xr:uid="{00000000-0005-0000-0000-000036070000}"/>
    <cellStyle name="Normal 29 2" xfId="1847" xr:uid="{00000000-0005-0000-0000-000037070000}"/>
    <cellStyle name="Normal 3" xfId="1848" xr:uid="{00000000-0005-0000-0000-000038070000}"/>
    <cellStyle name="Normal 3 11" xfId="1849" xr:uid="{00000000-0005-0000-0000-000039070000}"/>
    <cellStyle name="Normal 3 11 2" xfId="1850" xr:uid="{00000000-0005-0000-0000-00003A070000}"/>
    <cellStyle name="Normal 3 11 2 2" xfId="4139" xr:uid="{AF7DF3BE-925D-42D6-B033-8C242CEB2FD5}"/>
    <cellStyle name="Normal 3 2" xfId="1851" xr:uid="{00000000-0005-0000-0000-00003B070000}"/>
    <cellStyle name="Normal 3 2 2" xfId="1852" xr:uid="{00000000-0005-0000-0000-00003C070000}"/>
    <cellStyle name="Normal 3 2 2 2" xfId="1853" xr:uid="{00000000-0005-0000-0000-00003D070000}"/>
    <cellStyle name="Normal 3 2 2 2 2" xfId="5676" xr:uid="{33B6B71B-8B4D-419A-BA82-9717BF4AF0BC}"/>
    <cellStyle name="Normal 3 2 2 3" xfId="1854" xr:uid="{00000000-0005-0000-0000-00003E070000}"/>
    <cellStyle name="Normal 3 2 2 3 2" xfId="5462" xr:uid="{E6BB3B5A-6F86-4A3D-80EC-F86B1F5F14CC}"/>
    <cellStyle name="Normal 3 2 2 4" xfId="1855" xr:uid="{00000000-0005-0000-0000-00003F070000}"/>
    <cellStyle name="Normal 3 2 2 5" xfId="8508" xr:uid="{73B3F34C-F04B-4984-8AF6-DD8193A0DFD5}"/>
    <cellStyle name="Normal 3 2 3" xfId="1856" xr:uid="{00000000-0005-0000-0000-000040070000}"/>
    <cellStyle name="Normal 3 2 3 10" xfId="7314" xr:uid="{DDAEF43E-4B6E-4D83-B554-BF382BD7CB12}"/>
    <cellStyle name="Normal 3 2 3 11" xfId="12626" xr:uid="{858CEBE0-2D9E-4E08-8C9C-CD888E87108F}"/>
    <cellStyle name="Normal 3 2 3 12" xfId="2468" xr:uid="{E9E90094-A666-40AB-AE2C-B2D8F1E04FB1}"/>
    <cellStyle name="Normal 3 2 3 2" xfId="1857" xr:uid="{00000000-0005-0000-0000-000041070000}"/>
    <cellStyle name="Normal 3 2 3 2 2" xfId="8109" xr:uid="{B1AA62C7-3DB1-4C2A-B565-5B1C909E4CB5}"/>
    <cellStyle name="Normal 3 2 3 2 3" xfId="2480" xr:uid="{A086C825-D1AE-4AED-996B-5A66D77287B8}"/>
    <cellStyle name="Normal 3 2 3 3" xfId="1858" xr:uid="{00000000-0005-0000-0000-000042070000}"/>
    <cellStyle name="Normal 3 2 3 3 2" xfId="8108" xr:uid="{7CD8C100-52BC-479A-815F-BC508B61908A}"/>
    <cellStyle name="Normal 3 2 3 3 3" xfId="2501" xr:uid="{C276E0B2-90EB-4029-8F43-F59805EBC87D}"/>
    <cellStyle name="Normal 3 2 3 4" xfId="1859" xr:uid="{00000000-0005-0000-0000-000043070000}"/>
    <cellStyle name="Normal 3 2 3 4 2" xfId="8543" xr:uid="{FC0EA09A-C61E-45A7-80CB-8962F0537B38}"/>
    <cellStyle name="Normal 3 2 3 4 3" xfId="2553" xr:uid="{FFE1FFF2-6761-4597-8A04-B6DBE717AF42}"/>
    <cellStyle name="Normal 3 2 3 5" xfId="1860" xr:uid="{00000000-0005-0000-0000-000044070000}"/>
    <cellStyle name="Normal 3 2 3 5 2" xfId="8742" xr:uid="{F9645837-C320-4D54-BC46-B39CD638DA67}"/>
    <cellStyle name="Normal 3 2 3 5 3" xfId="3053" xr:uid="{AC461BE4-0BB8-451E-9F24-1A005B9FEE4B}"/>
    <cellStyle name="Normal 3 2 3 6" xfId="1861" xr:uid="{00000000-0005-0000-0000-000045070000}"/>
    <cellStyle name="Normal 3 2 3 6 2" xfId="8908" xr:uid="{0E53D808-F07A-41E1-BDDD-C8D25AC0D3D5}"/>
    <cellStyle name="Normal 3 2 3 6 3" xfId="3258" xr:uid="{E46B26E4-D1ED-4845-9C99-CA8D4FBB1278}"/>
    <cellStyle name="Normal 3 2 3 7" xfId="1862" xr:uid="{00000000-0005-0000-0000-000046070000}"/>
    <cellStyle name="Normal 3 2 3 7 2" xfId="9185" xr:uid="{D8FCB5FE-7269-4ABE-8E19-5EE99EF370C1}"/>
    <cellStyle name="Normal 3 2 3 7 3" xfId="3535" xr:uid="{29DFECD6-A258-44D0-9AA0-2C57956174BF}"/>
    <cellStyle name="Normal 3 2 3 8" xfId="4102" xr:uid="{1692CA92-91C4-4A3A-AC2B-66C464A09FCB}"/>
    <cellStyle name="Normal 3 2 3 8 2" xfId="9712" xr:uid="{1BA79A29-09FF-4BF5-8782-413955599844}"/>
    <cellStyle name="Normal 3 2 3 9" xfId="5648" xr:uid="{7123CCC9-BF85-4AAA-8EFE-9E0F56D45DDA}"/>
    <cellStyle name="Normal 3 2 3 9 2" xfId="10963" xr:uid="{2B330E25-FF2A-40D3-8F35-7617EB420339}"/>
    <cellStyle name="Normal 3 2 4" xfId="1863" xr:uid="{00000000-0005-0000-0000-000047070000}"/>
    <cellStyle name="Normal 3 2 5" xfId="1864" xr:uid="{00000000-0005-0000-0000-000048070000}"/>
    <cellStyle name="Normal 3 2 6" xfId="1865" xr:uid="{00000000-0005-0000-0000-000049070000}"/>
    <cellStyle name="Normal 3 22" xfId="1866" xr:uid="{00000000-0005-0000-0000-00004A070000}"/>
    <cellStyle name="Normal 3 22 2" xfId="4024" xr:uid="{B58405E0-85E4-4973-8444-1CAE71695110}"/>
    <cellStyle name="Normal 3 22 2 2" xfId="6263" xr:uid="{A2432A1E-3FEA-47E6-ACFE-64ACD967560C}"/>
    <cellStyle name="Normal 3 22 2 2 2" xfId="11558" xr:uid="{40957D7F-6990-452F-BF53-3DB05121D9C1}"/>
    <cellStyle name="Normal 3 22 2 3" xfId="5938" xr:uid="{C6085330-3DA4-4E52-A2E3-2DDE6A7EB25C}"/>
    <cellStyle name="Normal 3 22 2 3 2" xfId="11234" xr:uid="{66556940-E5A8-4057-83BA-80EF52335B41}"/>
    <cellStyle name="Normal 3 22 2 4" xfId="9636" xr:uid="{13692A5D-3A03-4775-A054-07C6AA74D32C}"/>
    <cellStyle name="Normal 3 22 2 5" xfId="15748" xr:uid="{55437B72-B9E0-4776-8879-B005A0FE01E2}"/>
    <cellStyle name="Normal 3 22 3" xfId="3870" xr:uid="{62BD339D-6891-4530-BF96-5F7D543ED131}"/>
    <cellStyle name="Normal 3 22 3 2" xfId="6112" xr:uid="{CD30D147-1B11-4A05-9ABB-3E3336A5B650}"/>
    <cellStyle name="Normal 3 22 3 2 2" xfId="11408" xr:uid="{7EAECCCE-0615-4E76-9E9F-8B4FCEC939AD}"/>
    <cellStyle name="Normal 3 22 3 3" xfId="9490" xr:uid="{C8BA9E86-071D-49A4-9C09-82FD9C172656}"/>
    <cellStyle name="Normal 3 22 4" xfId="5771" xr:uid="{900AD9A0-1F55-4965-87B2-EBD3CE80B1D4}"/>
    <cellStyle name="Normal 3 22 4 2" xfId="11071" xr:uid="{244D6580-58C1-46F7-8B92-59E227BF9429}"/>
    <cellStyle name="Normal 3 22 5" xfId="9258" xr:uid="{E45271ED-C684-496C-B871-50F7B00A9B13}"/>
    <cellStyle name="Normal 3 22 6" xfId="3614" xr:uid="{6E9D92E9-608F-4FA0-98B8-B4581FA6021B}"/>
    <cellStyle name="Normal 3 23" xfId="1867" xr:uid="{00000000-0005-0000-0000-00004B070000}"/>
    <cellStyle name="Normal 3 23 2" xfId="4023" xr:uid="{7C298DD4-5DD9-49A6-A406-3D88238C8699}"/>
    <cellStyle name="Normal 3 23 2 2" xfId="6262" xr:uid="{0EB61850-89E2-497A-90A1-938D02EE4582}"/>
    <cellStyle name="Normal 3 23 2 2 2" xfId="11557" xr:uid="{74D5488B-025C-41B7-8BDD-E2DCADFE6A2E}"/>
    <cellStyle name="Normal 3 23 2 3" xfId="5937" xr:uid="{30C05243-96D7-43DD-8CBB-8FFBC6840D3C}"/>
    <cellStyle name="Normal 3 23 2 3 2" xfId="11233" xr:uid="{44B90A3D-A7D4-4650-B1B2-51F69B9B07CA}"/>
    <cellStyle name="Normal 3 23 2 4" xfId="9635" xr:uid="{B7606377-2DBF-4507-B94C-4FCEC656E0BE}"/>
    <cellStyle name="Normal 3 23 2 5" xfId="15667" xr:uid="{F4FC61C2-787C-41F0-BE5B-F02179494AE6}"/>
    <cellStyle name="Normal 3 23 3" xfId="3869" xr:uid="{5A7427F3-8A64-4FE2-9846-E6AFC3CBCE66}"/>
    <cellStyle name="Normal 3 23 3 2" xfId="6111" xr:uid="{29C2ABEA-C1A1-445F-96B3-8AE3DCC39635}"/>
    <cellStyle name="Normal 3 23 3 2 2" xfId="11407" xr:uid="{98FF63AE-F26B-4C99-AEA2-E1F18BEB2C9E}"/>
    <cellStyle name="Normal 3 23 3 3" xfId="9489" xr:uid="{8474D1B8-3E73-4AD4-A1CE-4A753425466D}"/>
    <cellStyle name="Normal 3 23 4" xfId="5770" xr:uid="{59A959EE-AC59-452B-9405-490779E64DFF}"/>
    <cellStyle name="Normal 3 23 4 2" xfId="11070" xr:uid="{CA7E8F1B-0AF1-402E-BA23-5337C1DAF86D}"/>
    <cellStyle name="Normal 3 23 5" xfId="9257" xr:uid="{A7236F89-F2AB-4D6F-BB2F-737D54569B9E}"/>
    <cellStyle name="Normal 3 23 6" xfId="3613" xr:uid="{FCAE7676-02C9-48D9-A7E4-C824EE4F8172}"/>
    <cellStyle name="Normal 3 3" xfId="1868" xr:uid="{00000000-0005-0000-0000-00004C070000}"/>
    <cellStyle name="Normal 3 3 2" xfId="1869" xr:uid="{00000000-0005-0000-0000-00004D070000}"/>
    <cellStyle name="Normal 3 3 2 2" xfId="1870" xr:uid="{00000000-0005-0000-0000-00004E070000}"/>
    <cellStyle name="Normal 3 3 2 2 2" xfId="4170" xr:uid="{F388D23C-50A4-42B5-BAB2-800CCF394946}"/>
    <cellStyle name="Normal 3 3 3" xfId="1871" xr:uid="{00000000-0005-0000-0000-00004F070000}"/>
    <cellStyle name="Normal 3 3 3 2" xfId="1872" xr:uid="{00000000-0005-0000-0000-000050070000}"/>
    <cellStyle name="Normal 3 3 3 3" xfId="1873" xr:uid="{00000000-0005-0000-0000-000051070000}"/>
    <cellStyle name="Normal 3 3 4" xfId="1874" xr:uid="{00000000-0005-0000-0000-000052070000}"/>
    <cellStyle name="Normal 3 3 4 2" xfId="1875" xr:uid="{00000000-0005-0000-0000-000053070000}"/>
    <cellStyle name="Normal 3 3 4 3" xfId="1876" xr:uid="{00000000-0005-0000-0000-000054070000}"/>
    <cellStyle name="Normal 3 3 4 3 2" xfId="9060" xr:uid="{757D96AC-50B0-4C9F-B545-7A0C40CA8854}"/>
    <cellStyle name="Normal 3 3 4 3 3" xfId="3413" xr:uid="{33956E6C-D251-4336-8CEF-2AE2F49D3598}"/>
    <cellStyle name="Normal 3 3 4 4" xfId="8891" xr:uid="{F10AC903-5BCE-4741-B9F9-145A4518FD0C}"/>
    <cellStyle name="Normal 3 3 4 5" xfId="3241" xr:uid="{554445EF-655E-4B9B-9B35-D5A1793A8228}"/>
    <cellStyle name="Normal 3 3 5" xfId="1877" xr:uid="{00000000-0005-0000-0000-000055070000}"/>
    <cellStyle name="Normal 3 3 5 2" xfId="1878" xr:uid="{00000000-0005-0000-0000-000056070000}"/>
    <cellStyle name="Normal 3 3 5 2 2" xfId="4049" xr:uid="{6C7F9D30-C099-4D16-986D-39A87A121B8F}"/>
    <cellStyle name="Normal 3 3 5 2 2 2" xfId="6289" xr:uid="{63492AA2-6CA0-49D7-8BB8-EE33D252E9A6}"/>
    <cellStyle name="Normal 3 3 5 2 2 2 2" xfId="11584" xr:uid="{B02C7EF8-A60B-461D-888B-A4AB86B850F6}"/>
    <cellStyle name="Normal 3 3 5 2 2 3" xfId="9661" xr:uid="{1C7C7E80-C654-4359-A4C1-E832683E2F83}"/>
    <cellStyle name="Normal 3 3 5 2 3" xfId="5964" xr:uid="{D0FB10E3-88ED-48E4-800D-CC9D85A1717E}"/>
    <cellStyle name="Normal 3 3 5 2 3 2" xfId="11260" xr:uid="{FF3ADF4E-CA45-4434-9C07-BE6166D4DC5C}"/>
    <cellStyle name="Normal 3 3 5 2 4" xfId="9283" xr:uid="{DA1BC478-4254-46D6-BE2E-CDDCC0B6276A}"/>
    <cellStyle name="Normal 3 3 5 2 5" xfId="3640" xr:uid="{C1B1CDE8-9459-41E5-AE59-745AA9CAF4F2}"/>
    <cellStyle name="Normal 3 3 5 3" xfId="3899" xr:uid="{98BB8FD6-529D-4F9E-A42B-162442E4CC4E}"/>
    <cellStyle name="Normal 3 3 5 3 2" xfId="6138" xr:uid="{2BE4B472-CA66-404A-985A-AA467EEAF715}"/>
    <cellStyle name="Normal 3 3 5 3 2 2" xfId="11434" xr:uid="{B6D400AD-7B13-46E4-87F8-EEB61850416A}"/>
    <cellStyle name="Normal 3 3 5 3 3" xfId="9518" xr:uid="{ACAE3BCB-64BE-4364-AA85-A48A62558EBB}"/>
    <cellStyle name="Normal 3 3 5 4" xfId="5807" xr:uid="{A5CE3282-1CE0-42E1-80F8-2CFC771030BB}"/>
    <cellStyle name="Normal 3 3 5 4 2" xfId="11105" xr:uid="{1975D89D-0711-49DF-9B82-876446CAD361}"/>
    <cellStyle name="Normal 3 3 5 5" xfId="15629" xr:uid="{9E1011BD-9338-4AD4-A0AF-358623AEC0F8}"/>
    <cellStyle name="Normal 3 3 6" xfId="1879" xr:uid="{00000000-0005-0000-0000-000057070000}"/>
    <cellStyle name="Normal 3 3 6 2" xfId="4064" xr:uid="{7B6242D1-E87A-43B6-8DBA-00088A302A21}"/>
    <cellStyle name="Normal 3 3 6 2 2" xfId="6304" xr:uid="{9CF8DC07-58E3-499D-843D-1C18AED5C860}"/>
    <cellStyle name="Normal 3 3 6 2 2 2" xfId="11599" xr:uid="{B9287202-42F0-4EAB-995F-F6E859F0DB07}"/>
    <cellStyle name="Normal 3 3 6 2 3" xfId="5979" xr:uid="{D75E9168-0A4B-433A-B129-6924E65A0EC3}"/>
    <cellStyle name="Normal 3 3 6 2 3 2" xfId="11275" xr:uid="{679CCAA8-FB98-4B8F-85FA-107D3B76FDA9}"/>
    <cellStyle name="Normal 3 3 6 2 4" xfId="9676" xr:uid="{93898BCE-9124-4874-B17C-4D78D62BE9A5}"/>
    <cellStyle name="Normal 3 3 6 2 5" xfId="15762" xr:uid="{60F9735A-ABD3-44FA-9093-393542101D8C}"/>
    <cellStyle name="Normal 3 3 6 3" xfId="3916" xr:uid="{C0E8C428-D339-47BA-8EE0-E665E27A0FC6}"/>
    <cellStyle name="Normal 3 3 6 3 2" xfId="6153" xr:uid="{41623C1D-3A2B-4679-B161-F150B1402E38}"/>
    <cellStyle name="Normal 3 3 6 3 2 2" xfId="11449" xr:uid="{906EE1DD-856F-444A-89C6-6C100C3914B5}"/>
    <cellStyle name="Normal 3 3 6 3 3" xfId="9534" xr:uid="{687C7301-47BD-4ED0-9F39-2F70093EAD25}"/>
    <cellStyle name="Normal 3 3 6 4" xfId="5825" xr:uid="{E0E75539-EA0B-4521-885B-5D8AB5AA7A9A}"/>
    <cellStyle name="Normal 3 3 6 4 2" xfId="11122" xr:uid="{E8150639-0EEB-409C-A632-96E3C143B734}"/>
    <cellStyle name="Normal 3 3 6 5" xfId="9294" xr:uid="{516B81FF-B803-471E-A3C6-024666457EF7}"/>
    <cellStyle name="Normal 3 3 6 6" xfId="3651" xr:uid="{983C4145-FEA0-4257-BD88-044FB18EDF2E}"/>
    <cellStyle name="Normal 3 3 7" xfId="1880" xr:uid="{00000000-0005-0000-0000-000058070000}"/>
    <cellStyle name="Normal 3 3 7 2" xfId="4163" xr:uid="{9D8C86DB-4745-4597-88A7-155F31A57C38}"/>
    <cellStyle name="Normal 3 3 8" xfId="8480" xr:uid="{0E302A77-62E9-4A49-8C64-7ABA62A3D551}"/>
    <cellStyle name="Normal 3 4" xfId="1881" xr:uid="{00000000-0005-0000-0000-000059070000}"/>
    <cellStyle name="Normal 3 4 2" xfId="1882" xr:uid="{00000000-0005-0000-0000-00005A070000}"/>
    <cellStyle name="Normal 3 4 2 2" xfId="1883" xr:uid="{00000000-0005-0000-0000-00005B070000}"/>
    <cellStyle name="Normal 3 4 2 2 2" xfId="3993" xr:uid="{B1B627BC-DF6F-4289-A1F3-4EA1DBD5564B}"/>
    <cellStyle name="Normal 3 4 2 2 2 2" xfId="6232" xr:uid="{66CB2CEF-D41C-47CE-8018-AE17864A01F0}"/>
    <cellStyle name="Normal 3 4 2 2 2 2 2" xfId="11527" xr:uid="{7444F593-C6C4-40BB-B7A9-E54AC7F8441C}"/>
    <cellStyle name="Normal 3 4 2 2 2 3" xfId="9605" xr:uid="{15FFCC0F-FB0C-43C3-B022-AE4EAFA0B2DC}"/>
    <cellStyle name="Normal 3 4 2 2 3" xfId="5907" xr:uid="{54C9D89A-B600-4DCA-A48C-3431558BBA96}"/>
    <cellStyle name="Normal 3 4 2 2 3 2" xfId="11203" xr:uid="{63DDB47D-FF51-4C83-AC7C-04F7BBBBEA2E}"/>
    <cellStyle name="Normal 3 4 2 2 4" xfId="9233" xr:uid="{BF065579-DC55-4817-A2CD-AD67C478C551}"/>
    <cellStyle name="Normal 3 4 2 2 5" xfId="3587" xr:uid="{D8EFAA4F-E9E0-4538-9697-E8DDC53D4F77}"/>
    <cellStyle name="Normal 3 4 2 3" xfId="3835" xr:uid="{386584D2-6FB8-4E7E-AF83-8BD09F4FE7D2}"/>
    <cellStyle name="Normal 3 4 2 3 2" xfId="6081" xr:uid="{FAC238E5-0AB2-438D-9732-26302C13A00D}"/>
    <cellStyle name="Normal 3 4 2 3 2 2" xfId="11377" xr:uid="{3B57D0A6-CEE6-4393-B497-650AB9070C2B}"/>
    <cellStyle name="Normal 3 4 2 3 3" xfId="9457" xr:uid="{A398002A-88AF-4187-9544-7A2DB3A2F26D}"/>
    <cellStyle name="Normal 3 4 2 4" xfId="5738" xr:uid="{EA76C0AD-165C-4D2E-8D02-DE273B163769}"/>
    <cellStyle name="Normal 3 4 2 4 2" xfId="11040" xr:uid="{85801588-8B79-4569-9D37-853E1E579659}"/>
    <cellStyle name="Normal 3 4 2 5" xfId="15779" xr:uid="{9B984CAC-1E00-45F6-A782-51F5092775BC}"/>
    <cellStyle name="Normal 3 4 3" xfId="1884" xr:uid="{00000000-0005-0000-0000-00005C070000}"/>
    <cellStyle name="Normal 3 4 3 2" xfId="4008" xr:uid="{4B96BFF5-5CC1-453C-B8B4-E6B8C5766A9B}"/>
    <cellStyle name="Normal 3 4 3 2 2" xfId="6247" xr:uid="{C99F24E7-9A59-4669-9F4B-702C357405E3}"/>
    <cellStyle name="Normal 3 4 3 2 2 2" xfId="11542" xr:uid="{A3A26DCF-103A-4537-AD01-138AC698977E}"/>
    <cellStyle name="Normal 3 4 3 2 3" xfId="5922" xr:uid="{7C6BB2A1-BFE9-43EE-BD30-1BBA791F9FDF}"/>
    <cellStyle name="Normal 3 4 3 2 3 2" xfId="11218" xr:uid="{94D1DC42-7075-406B-9B8F-1BF2FB562DCB}"/>
    <cellStyle name="Normal 3 4 3 2 4" xfId="9620" xr:uid="{DDF5F637-F3FD-4B94-87DB-DCCBEB325EDD}"/>
    <cellStyle name="Normal 3 4 3 2 5" xfId="15632" xr:uid="{07F1A177-8779-46CD-89CD-D8517814CCB0}"/>
    <cellStyle name="Normal 3 4 3 3" xfId="3853" xr:uid="{0906F791-DC31-41CB-B69E-58382B3484EC}"/>
    <cellStyle name="Normal 3 4 3 3 2" xfId="6096" xr:uid="{B25D82AF-74C1-41E9-A611-5E29634D0B60}"/>
    <cellStyle name="Normal 3 4 3 3 2 2" xfId="11392" xr:uid="{6BF90C86-3A93-454E-A740-D6C8B98043B0}"/>
    <cellStyle name="Normal 3 4 3 3 3" xfId="9474" xr:uid="{33C002E5-A93F-41A1-8FF8-EDEA2D85880F}"/>
    <cellStyle name="Normal 3 4 3 4" xfId="5755" xr:uid="{C8DDECE1-DA5B-4B3F-BDDA-1F4CD24BFA46}"/>
    <cellStyle name="Normal 3 4 3 4 2" xfId="11055" xr:uid="{A0187468-ED58-4D0F-8350-01AF38FED497}"/>
    <cellStyle name="Normal 3 4 3 5" xfId="9246" xr:uid="{EED3B697-29B7-4737-BAA3-5062AF70AF45}"/>
    <cellStyle name="Normal 3 4 3 6" xfId="3600" xr:uid="{DA0403EC-2316-447C-89CD-F88B4215BB9D}"/>
    <cellStyle name="Normal 3 4 4" xfId="1885" xr:uid="{00000000-0005-0000-0000-00005D070000}"/>
    <cellStyle name="Normal 3 4 4 2" xfId="4100" xr:uid="{CB680E7E-108E-4805-8E2F-2DBDBE1740CF}"/>
    <cellStyle name="Normal 3 4 5" xfId="5426" xr:uid="{7EB3EE8A-E08A-4FC7-9F73-AC8BE8E38747}"/>
    <cellStyle name="Normal 3 4 6" xfId="8448" xr:uid="{5B981712-479A-4F0E-9DF1-2B11B0FA6468}"/>
    <cellStyle name="Normal 3 5" xfId="1886" xr:uid="{00000000-0005-0000-0000-00005E070000}"/>
    <cellStyle name="Normal 3 5 2" xfId="1887" xr:uid="{00000000-0005-0000-0000-00005F070000}"/>
    <cellStyle name="Normal 3 5 2 2" xfId="4406" xr:uid="{955BFBB5-EE2C-4328-82EB-B23775F0684D}"/>
    <cellStyle name="Normal 3 5 2 2 2" xfId="6332" xr:uid="{5F99554D-DF75-4FAD-A041-F2FA0355A1A1}"/>
    <cellStyle name="Normal 3 5 2 2 2 2" xfId="11627" xr:uid="{157850BF-6D33-46C3-A20B-7D9653DF187D}"/>
    <cellStyle name="Normal 3 5 2 3" xfId="6007" xr:uid="{DCA477B1-B864-4AB8-8B9C-4FF0E437C561}"/>
    <cellStyle name="Normal 3 5 2 3 2" xfId="11303" xr:uid="{9F25339C-E736-4CA8-9421-9579C0B33F7C}"/>
    <cellStyle name="Normal 3 5 2 4" xfId="12662" xr:uid="{F39F9ECD-2D5D-49E3-9062-68B33438FDC6}"/>
    <cellStyle name="Normal 3 5 3" xfId="1888" xr:uid="{00000000-0005-0000-0000-000060070000}"/>
    <cellStyle name="Normal 3 5 3 2" xfId="6037" xr:uid="{5061BFB7-0295-44DD-987C-AB6AC4F71A8F}"/>
    <cellStyle name="Normal 3 5 3 2 2" xfId="11333" xr:uid="{AEE73CE3-C3E3-44CB-8488-74C798EBBD1B}"/>
    <cellStyle name="Normal 3 5 3 3" xfId="9299" xr:uid="{5BBFF3B4-A1FB-4CDD-A10A-7AFB3AD5DED5}"/>
    <cellStyle name="Normal 3 5 3 4" xfId="3656" xr:uid="{0D64EDD0-129E-41E6-9750-17435C843663}"/>
    <cellStyle name="Normal 3 5 4" xfId="3955" xr:uid="{1BD1EAD5-1933-4842-827D-A598158FDF96}"/>
    <cellStyle name="Normal 3 5 4 2" xfId="9567" xr:uid="{D1D692A2-7BA0-49EE-B9F3-24AF5F300806}"/>
    <cellStyle name="Normal 3 5 5" xfId="5660" xr:uid="{743A4547-E1B3-464B-A330-661FC21A0280}"/>
    <cellStyle name="Normal 3 5 5 2" xfId="10972" xr:uid="{87E3610C-7720-4AA1-94BE-E53E0A8E90A5}"/>
    <cellStyle name="Normal 3 5 6" xfId="15627" xr:uid="{9F9E1B88-36FD-4230-B011-5E7CD7B4BEEA}"/>
    <cellStyle name="Normal 3 6" xfId="1889" xr:uid="{00000000-0005-0000-0000-000061070000}"/>
    <cellStyle name="Normal 3 6 2" xfId="3776" xr:uid="{152F6031-7BEE-4217-966F-2191F923CC1E}"/>
    <cellStyle name="Normal 3 6 2 2" xfId="1890" xr:uid="{00000000-0005-0000-0000-000062070000}"/>
    <cellStyle name="Normal 3 6 2 2 2" xfId="4031" xr:uid="{693008F9-2E93-4C97-A74A-60A898F01BCA}"/>
    <cellStyle name="Normal 3 6 2 2 2 2" xfId="6270" xr:uid="{082E24C2-6972-4681-83DD-86C2C780490C}"/>
    <cellStyle name="Normal 3 6 2 2 2 2 2" xfId="11565" xr:uid="{CE2EF459-2BDA-4B9D-831C-9E3E0972B6E9}"/>
    <cellStyle name="Normal 3 6 2 2 2 3" xfId="5945" xr:uid="{C09231EC-C43A-4332-B517-2F73FA375E4C}"/>
    <cellStyle name="Normal 3 6 2 2 2 3 2" xfId="11241" xr:uid="{1D871E08-5894-42DE-937E-A8F52C2B7FF9}"/>
    <cellStyle name="Normal 3 6 2 2 2 4" xfId="9643" xr:uid="{127C7C47-63AE-4639-9C18-29931A0F5D21}"/>
    <cellStyle name="Normal 3 6 2 2 2 5" xfId="15714" xr:uid="{68EB1080-5B2A-45B2-9BFC-6CE19D9F7BCC}"/>
    <cellStyle name="Normal 3 6 2 2 3" xfId="3878" xr:uid="{48A36735-F892-4DA9-9F3E-1B7EE3810359}"/>
    <cellStyle name="Normal 3 6 2 2 3 2" xfId="6119" xr:uid="{6F30E67C-23BE-4A38-8384-CF0ACC403A09}"/>
    <cellStyle name="Normal 3 6 2 2 3 2 2" xfId="11415" xr:uid="{9AD9CD25-788E-4115-94BD-D4F0ADC419F0}"/>
    <cellStyle name="Normal 3 6 2 2 3 3" xfId="9497" xr:uid="{CB55BCF9-D377-4001-86DD-E9A762D86301}"/>
    <cellStyle name="Normal 3 6 2 2 4" xfId="5783" xr:uid="{4CCB9BF5-6C68-4A0F-9020-8D2C6421C46F}"/>
    <cellStyle name="Normal 3 6 2 2 4 2" xfId="11082" xr:uid="{01FD69CF-8ACB-4D14-A08F-8B01A86AADE7}"/>
    <cellStyle name="Normal 3 6 2 2 5" xfId="9265" xr:uid="{CBC665B7-B23F-4EB4-94DC-54D566D03D46}"/>
    <cellStyle name="Normal 3 6 2 2 6" xfId="3622" xr:uid="{190C1B1C-FAFA-4231-B90C-5589F51DC89C}"/>
    <cellStyle name="Normal 3 6 2 3" xfId="6183" xr:uid="{DA1BE05A-C008-4D40-B243-255C538CE90A}"/>
    <cellStyle name="Normal 3 6 2 3 2" xfId="11478" xr:uid="{12E665F9-C5F0-43B1-8309-5247ECCBC512}"/>
    <cellStyle name="Normal 3 6 2 4" xfId="9404" xr:uid="{49E41039-E7D3-4D93-920E-EB24CD947050}"/>
    <cellStyle name="Normal 3 6 3" xfId="5858" xr:uid="{A05005EA-09A8-4BB1-B2FD-E70978C8C9D9}"/>
    <cellStyle name="Normal 3 6 3 2" xfId="11154" xr:uid="{A2BED7EA-2AB5-4FA9-A9EA-CA8F96369B74}"/>
    <cellStyle name="Normal 3 6 4" xfId="14097" xr:uid="{623769D5-9032-493E-BD71-601D3099EDBC}"/>
    <cellStyle name="Normal 3 6 6" xfId="1891" xr:uid="{00000000-0005-0000-0000-000063070000}"/>
    <cellStyle name="Normal 3 6 6 2" xfId="4056" xr:uid="{BAAABD85-A227-4E04-87E0-D6CC42B4613D}"/>
    <cellStyle name="Normal 3 6 6 2 2" xfId="6296" xr:uid="{C4B2B2C3-CCDA-4FCF-A24B-7F67AFCBB13F}"/>
    <cellStyle name="Normal 3 6 6 2 2 2" xfId="11591" xr:uid="{83B0409B-D60B-457B-A7ED-E80E62694935}"/>
    <cellStyle name="Normal 3 6 6 2 3" xfId="5971" xr:uid="{369E5D65-78FC-4880-B202-1633A6C849A2}"/>
    <cellStyle name="Normal 3 6 6 2 3 2" xfId="11267" xr:uid="{BF584DD9-5A04-484D-9163-AE7D25720A77}"/>
    <cellStyle name="Normal 3 6 6 2 4" xfId="9668" xr:uid="{7E8D714F-00C5-49B8-A2A8-1632CEA252B8}"/>
    <cellStyle name="Normal 3 6 6 2 5" xfId="15609" xr:uid="{A1A45FDD-709C-4A0C-B7FB-A919EC9FF16B}"/>
    <cellStyle name="Normal 3 6 6 3" xfId="3907" xr:uid="{D7EF5612-18AD-46B9-BE7D-D777008500B5}"/>
    <cellStyle name="Normal 3 6 6 3 2" xfId="6145" xr:uid="{1548E014-682C-468E-BC8F-D79C313AE195}"/>
    <cellStyle name="Normal 3 6 6 3 2 2" xfId="11441" xr:uid="{CF973BA7-44D3-404B-B913-E9A19875FD0F}"/>
    <cellStyle name="Normal 3 6 6 3 3" xfId="9526" xr:uid="{0380390A-32C6-4D21-A868-5741CF67D177}"/>
    <cellStyle name="Normal 3 6 6 4" xfId="5816" xr:uid="{D22F7ABA-0C9B-4FA6-B53E-D8C0BA70A42E}"/>
    <cellStyle name="Normal 3 6 6 4 2" xfId="11113" xr:uid="{7B119079-5FCD-4761-98B6-86F9A0B88185}"/>
    <cellStyle name="Normal 3 6 6 5" xfId="8981" xr:uid="{6EE18A1A-B854-4F1D-810D-83C22D750E35}"/>
    <cellStyle name="Normal 3 6 6 6" xfId="3331" xr:uid="{0F7512DC-C55A-423C-854C-52C3014AA8AD}"/>
    <cellStyle name="Normal 3 7" xfId="2395" xr:uid="{8D813F45-E0D8-4387-8C43-1387E0401ECB}"/>
    <cellStyle name="Normal 30" xfId="1892" xr:uid="{00000000-0005-0000-0000-000064070000}"/>
    <cellStyle name="Normal 30 2" xfId="1893" xr:uid="{00000000-0005-0000-0000-000065070000}"/>
    <cellStyle name="Normal 31" xfId="1894" xr:uid="{00000000-0005-0000-0000-000066070000}"/>
    <cellStyle name="Normal 31 2" xfId="1895" xr:uid="{00000000-0005-0000-0000-000067070000}"/>
    <cellStyle name="Normal 32" xfId="1896" xr:uid="{00000000-0005-0000-0000-000068070000}"/>
    <cellStyle name="Normal 32 10" xfId="12709" xr:uid="{4A6EA5CE-CB21-4276-9C40-95E537A1AFB9}"/>
    <cellStyle name="Normal 32 2" xfId="1897" xr:uid="{00000000-0005-0000-0000-000069070000}"/>
    <cellStyle name="Normal 32 2 2" xfId="8535" xr:uid="{1C887B68-18D6-4668-A37A-C4ED9590B5B6}"/>
    <cellStyle name="Normal 32 2 3" xfId="2542" xr:uid="{AC8FB699-09A6-4605-9B52-B4D203E34590}"/>
    <cellStyle name="Normal 32 3" xfId="1898" xr:uid="{00000000-0005-0000-0000-00006A070000}"/>
    <cellStyle name="Normal 32 3 2" xfId="8601" xr:uid="{B8119D49-7432-4884-BF5B-D8EC6A52753F}"/>
    <cellStyle name="Normal 32 3 3" xfId="2615" xr:uid="{E3362497-AA18-4CF5-AE70-AF130813886E}"/>
    <cellStyle name="Normal 32 4" xfId="1899" xr:uid="{00000000-0005-0000-0000-00006B070000}"/>
    <cellStyle name="Normal 32 4 2" xfId="8789" xr:uid="{D8BB4B5D-4587-48D8-A88E-EE00DABA3FD0}"/>
    <cellStyle name="Normal 32 4 3" xfId="3101" xr:uid="{EC0E0B65-6B89-4103-9C24-6E4DAE2801CB}"/>
    <cellStyle name="Normal 32 5" xfId="1900" xr:uid="{00000000-0005-0000-0000-00006C070000}"/>
    <cellStyle name="Normal 32 5 2" xfId="8935" xr:uid="{6EFB578F-CC08-43B2-B68A-826E2C30A8CB}"/>
    <cellStyle name="Normal 32 5 3" xfId="3285" xr:uid="{011B07C8-9EBE-4C8C-8DDF-183BCD530192}"/>
    <cellStyle name="Normal 32 6" xfId="1901" xr:uid="{00000000-0005-0000-0000-00006D070000}"/>
    <cellStyle name="Normal 32 6 2" xfId="9752" xr:uid="{C8AD5889-0D9B-4F0D-8CCE-7FE0432AA39D}"/>
    <cellStyle name="Normal 32 6 3" xfId="4151" xr:uid="{DD5F06D3-33C5-4A6A-A862-E24FC5FEBD06}"/>
    <cellStyle name="Normal 32 7" xfId="5680" xr:uid="{23BBBBE5-BB92-4C79-B51D-C924B9738360}"/>
    <cellStyle name="Normal 32 7 2" xfId="10988" xr:uid="{36E800F6-86DE-4755-920A-3DC81FB4822B}"/>
    <cellStyle name="Normal 32 8" xfId="8062" xr:uid="{7F9BAAB0-DF11-43BD-93B6-7D5E8AEC4686}"/>
    <cellStyle name="Normal 32 9" xfId="7348" xr:uid="{165806C9-8722-445C-A614-34A5BBDB62C0}"/>
    <cellStyle name="Normal 33" xfId="1902" xr:uid="{00000000-0005-0000-0000-00006E070000}"/>
    <cellStyle name="Normal 33 2" xfId="1903" xr:uid="{00000000-0005-0000-0000-00006F070000}"/>
    <cellStyle name="Normal 33 2 2" xfId="1904" xr:uid="{00000000-0005-0000-0000-000070070000}"/>
    <cellStyle name="Normal 33 2 2 2" xfId="9324" xr:uid="{909D3087-7F14-41AE-857D-FAAC6D901288}"/>
    <cellStyle name="Normal 33 2 2 3" xfId="3688" xr:uid="{68BB00A3-44C8-4D0C-93F6-7E55CB288A67}"/>
    <cellStyle name="Normal 33 2 3" xfId="8894" xr:uid="{FCB5CB4C-934F-4686-BAB0-41C07985F3F3}"/>
    <cellStyle name="Normal 33 2 4" xfId="3244" xr:uid="{428A14B6-0F19-4681-9B1D-D8C3B4676970}"/>
    <cellStyle name="Normal 33 3" xfId="1905" xr:uid="{00000000-0005-0000-0000-000071070000}"/>
    <cellStyle name="Normal 33 3 2" xfId="9341" xr:uid="{0B8A7525-177D-4640-8BB2-1DC548FBEC77}"/>
    <cellStyle name="Normal 33 3 3" xfId="3695" xr:uid="{B7672196-BB43-4EEB-A249-7C2D5699CEBA}"/>
    <cellStyle name="Normal 33 4" xfId="1906" xr:uid="{00000000-0005-0000-0000-000072070000}"/>
    <cellStyle name="Normal 33 4 2" xfId="9956" xr:uid="{6404F8D3-F554-429A-B872-1F1834A16FC1}"/>
    <cellStyle name="Normal 33 4 3" xfId="4368" xr:uid="{864EF7F8-4E4A-425A-8419-D3D45FB823B7}"/>
    <cellStyle name="Normal 33 5" xfId="12549" xr:uid="{2FC61DE9-60CC-4CB1-9D0B-76722417A153}"/>
    <cellStyle name="Normal 33 6" xfId="14103" xr:uid="{164616D0-2333-4F9D-B080-09E36DA53FC0}"/>
    <cellStyle name="Normal 34" xfId="1907" xr:uid="{00000000-0005-0000-0000-000073070000}"/>
    <cellStyle name="Normal 34 2" xfId="1908" xr:uid="{00000000-0005-0000-0000-000074070000}"/>
    <cellStyle name="Normal 35" xfId="1909" xr:uid="{00000000-0005-0000-0000-000075070000}"/>
    <cellStyle name="Normal 35 2" xfId="1910" xr:uid="{00000000-0005-0000-0000-000076070000}"/>
    <cellStyle name="Normal 36" xfId="1911" xr:uid="{00000000-0005-0000-0000-000077070000}"/>
    <cellStyle name="Normal 37" xfId="1912" xr:uid="{00000000-0005-0000-0000-000078070000}"/>
    <cellStyle name="Normal 38" xfId="1913" xr:uid="{00000000-0005-0000-0000-000079070000}"/>
    <cellStyle name="Normal 38 2" xfId="1914" xr:uid="{00000000-0005-0000-0000-00007A070000}"/>
    <cellStyle name="Normal 38 3" xfId="1915" xr:uid="{00000000-0005-0000-0000-00007B070000}"/>
    <cellStyle name="Normal 38 3 2" xfId="9112" xr:uid="{79635A22-D819-4282-85CF-7DEBC3BEF435}"/>
    <cellStyle name="Normal 38 3 3" xfId="3462" xr:uid="{169E6CAB-B28F-4DAB-9597-42C907594617}"/>
    <cellStyle name="Normal 38 4" xfId="8443" xr:uid="{F8B1950B-E001-4662-AA55-6945F1230B13}"/>
    <cellStyle name="Normal 38 5" xfId="2396" xr:uid="{103B2AE9-09A3-4B1B-B9EF-8CC0FC3B4A42}"/>
    <cellStyle name="Normal 39" xfId="1916" xr:uid="{00000000-0005-0000-0000-00007C070000}"/>
    <cellStyle name="Normal 39 2" xfId="1917" xr:uid="{00000000-0005-0000-0000-00007D070000}"/>
    <cellStyle name="Normal 4" xfId="1918" xr:uid="{00000000-0005-0000-0000-00007E070000}"/>
    <cellStyle name="Normal 4 2" xfId="1919" xr:uid="{00000000-0005-0000-0000-00007F070000}"/>
    <cellStyle name="Normal 4 2 2" xfId="1920" xr:uid="{00000000-0005-0000-0000-000080070000}"/>
    <cellStyle name="Normal 4 2 2 2" xfId="1921" xr:uid="{00000000-0005-0000-0000-000081070000}"/>
    <cellStyle name="Normal 4 2 2 2 2" xfId="1922" xr:uid="{00000000-0005-0000-0000-000082070000}"/>
    <cellStyle name="Normal 4 2 2 2 2 2" xfId="4172" xr:uid="{C0D4CA9D-A92B-4019-A930-6BC311D706A0}"/>
    <cellStyle name="Normal 4 2 2 2 2 3" xfId="6257" xr:uid="{D71817EE-80C1-4C88-B094-C7E70A27AD31}"/>
    <cellStyle name="Normal 4 2 2 2 2 3 2" xfId="11552" xr:uid="{AFC855B5-1EAC-454A-9C3E-FDAA5BDE0B8D}"/>
    <cellStyle name="Normal 4 2 2 2 2 4" xfId="9252" xr:uid="{A18ADFE0-1364-47C5-B423-B5E8CF0DA4B3}"/>
    <cellStyle name="Normal 4 2 2 2 2 5" xfId="3608" xr:uid="{DCC8D2C9-B19C-4D32-AE65-BFCD789AB980}"/>
    <cellStyle name="Normal 4 2 2 2 3" xfId="4018" xr:uid="{638A1F13-7DD9-4CAE-97FA-4240EA969B33}"/>
    <cellStyle name="Normal 4 2 2 2 3 2" xfId="9630" xr:uid="{90619BAC-DFC5-4547-A092-FC0AF0F500A4}"/>
    <cellStyle name="Normal 4 2 2 2 4" xfId="5932" xr:uid="{29305A32-4573-41D7-B5D5-3191235450C1}"/>
    <cellStyle name="Normal 4 2 2 2 4 2" xfId="11228" xr:uid="{D2CEC48B-3CEF-4518-9E48-725230AC3FC6}"/>
    <cellStyle name="Normal 4 2 2 2 5" xfId="15699" xr:uid="{7E1E524D-880A-4314-A7C1-7855A30FD55E}"/>
    <cellStyle name="Normal 4 2 2 3" xfId="1923" xr:uid="{00000000-0005-0000-0000-000083070000}"/>
    <cellStyle name="Normal 4 2 2 3 2" xfId="6106" xr:uid="{479001FD-33BB-4C00-99F7-CE8AC85A83C9}"/>
    <cellStyle name="Normal 4 2 2 3 2 2" xfId="11402" xr:uid="{C447A9F0-AFDE-49F0-B73A-D01833D52329}"/>
    <cellStyle name="Normal 4 2 2 4" xfId="1924" xr:uid="{00000000-0005-0000-0000-000084070000}"/>
    <cellStyle name="Normal 4 2 2 4 2" xfId="4129" xr:uid="{0AE62F86-ED32-4898-88C3-A01B01792EF5}"/>
    <cellStyle name="Normal 4 2 2 5" xfId="1925" xr:uid="{00000000-0005-0000-0000-000085070000}"/>
    <cellStyle name="Normal 4 2 2 6" xfId="3864" xr:uid="{B059BDC2-CEBC-4B5A-B8C8-6C7E45B707EE}"/>
    <cellStyle name="Normal 4 2 2 6 2" xfId="9484" xr:uid="{34976343-0E71-4E76-85D6-ED64E587325E}"/>
    <cellStyle name="Normal 4 2 2 7" xfId="5765" xr:uid="{65645BD3-FD7C-49F3-A7CF-A0579E696C48}"/>
    <cellStyle name="Normal 4 2 2 7 2" xfId="11065" xr:uid="{A1994F0F-9E83-4CEA-8D1B-F78E53588B12}"/>
    <cellStyle name="Normal 4 2 2 8" xfId="15682" xr:uid="{41DBE31D-C483-42D2-BBA8-45A6A845E31A}"/>
    <cellStyle name="Normal 4 2 3" xfId="1926" xr:uid="{00000000-0005-0000-0000-000086070000}"/>
    <cellStyle name="Normal 4 2 3 2" xfId="1927" xr:uid="{00000000-0005-0000-0000-000087070000}"/>
    <cellStyle name="Normal 4 2 3 2 2" xfId="12752" xr:uid="{EC2F1CE1-1291-4206-AEF1-0F04B3C838DE}"/>
    <cellStyle name="Normal 4 2 3 3" xfId="12585" xr:uid="{81D5A8E2-4527-425D-BE96-11BB1BD0EE23}"/>
    <cellStyle name="Normal 4 2 4" xfId="1928" xr:uid="{00000000-0005-0000-0000-000088070000}"/>
    <cellStyle name="Normal 4 2 4 2" xfId="4388" xr:uid="{CDB69643-FF8F-4163-A550-4BDC1F9CBB65}"/>
    <cellStyle name="Normal 4 2 4 3" xfId="4094" xr:uid="{B2ED1815-4D72-4B10-8845-BE0A8A130798}"/>
    <cellStyle name="Normal 4 2 5" xfId="1929" xr:uid="{00000000-0005-0000-0000-000089070000}"/>
    <cellStyle name="Normal 4 2 6" xfId="1930" xr:uid="{00000000-0005-0000-0000-00008A070000}"/>
    <cellStyle name="Normal 4 2 7" xfId="1931" xr:uid="{00000000-0005-0000-0000-00008B070000}"/>
    <cellStyle name="Normal 4 3" xfId="1932" xr:uid="{00000000-0005-0000-0000-00008C070000}"/>
    <cellStyle name="Normal 4 3 2" xfId="1933" xr:uid="{00000000-0005-0000-0000-00008D070000}"/>
    <cellStyle name="Normal 4 3 2 2" xfId="1934" xr:uid="{00000000-0005-0000-0000-00008E070000}"/>
    <cellStyle name="Normal 4 3 3" xfId="1935" xr:uid="{00000000-0005-0000-0000-00008F070000}"/>
    <cellStyle name="Normal 4 3 3 2" xfId="4113" xr:uid="{DBA35D36-C961-4081-9507-5933B650167E}"/>
    <cellStyle name="Normal 4 3 4" xfId="1936" xr:uid="{00000000-0005-0000-0000-000090070000}"/>
    <cellStyle name="Normal 4 3 5" xfId="1937" xr:uid="{00000000-0005-0000-0000-000091070000}"/>
    <cellStyle name="Normal 4 3 6" xfId="1938" xr:uid="{00000000-0005-0000-0000-000092070000}"/>
    <cellStyle name="Normal 4 3 7" xfId="8452" xr:uid="{5F7F32B7-C45B-48C7-80A0-7491502F2527}"/>
    <cellStyle name="Normal 4 4" xfId="1939" xr:uid="{00000000-0005-0000-0000-000093070000}"/>
    <cellStyle name="Normal 4 4 2" xfId="1940" xr:uid="{00000000-0005-0000-0000-000094070000}"/>
    <cellStyle name="Normal 4 4 2 2" xfId="1941" xr:uid="{00000000-0005-0000-0000-000095070000}"/>
    <cellStyle name="Normal 4 4 3" xfId="1942" xr:uid="{00000000-0005-0000-0000-000096070000}"/>
    <cellStyle name="Normal 4 4 4" xfId="8451" xr:uid="{9E5430E9-2A8B-4AFB-900F-6877633867DD}"/>
    <cellStyle name="Normal 4 5" xfId="1943" xr:uid="{00000000-0005-0000-0000-000097070000}"/>
    <cellStyle name="Normal 4 5 2" xfId="4408" xr:uid="{6131EE07-691A-4ED7-A00E-EAD59E8959CA}"/>
    <cellStyle name="Normal 4 5 3" xfId="3923" xr:uid="{E82744DE-6630-4E14-8658-C708E5BF8B2F}"/>
    <cellStyle name="Normal 4 6" xfId="1944" xr:uid="{00000000-0005-0000-0000-000098070000}"/>
    <cellStyle name="Normal 4 6 2" xfId="4431" xr:uid="{3B073D4A-AE54-4378-B2F3-8AE3FF7DC162}"/>
    <cellStyle name="Normal 4 6 3" xfId="3777" xr:uid="{14E6A831-C595-4CF4-97DB-6EBB7058A19A}"/>
    <cellStyle name="Normal 4 7" xfId="1945" xr:uid="{00000000-0005-0000-0000-000099070000}"/>
    <cellStyle name="Normal 4 7 2" xfId="4380" xr:uid="{2EFE3407-1F94-4FCF-A999-B29E06537279}"/>
    <cellStyle name="Normal 4 7 3" xfId="3936" xr:uid="{A945F24A-0406-4BA1-BFE1-8D68EE2E05D4}"/>
    <cellStyle name="Normal 4 8" xfId="1946" xr:uid="{00000000-0005-0000-0000-00009A070000}"/>
    <cellStyle name="Normal 40" xfId="1947" xr:uid="{00000000-0005-0000-0000-00009B070000}"/>
    <cellStyle name="Normal 40 2" xfId="1948" xr:uid="{00000000-0005-0000-0000-00009C070000}"/>
    <cellStyle name="Normal 40 2 2" xfId="9113" xr:uid="{C4328753-3E18-49C1-A28D-E1417587052D}"/>
    <cellStyle name="Normal 40 2 3" xfId="3463" xr:uid="{CAB7A2CA-127F-439B-BB67-128952A119CA}"/>
    <cellStyle name="Normal 40 3" xfId="8084" xr:uid="{66E33B94-97C8-4143-A937-B99C295F5E34}"/>
    <cellStyle name="Normal 40 4" xfId="2397" xr:uid="{AF415C58-48B2-4C0F-99D6-5DA070C6BB62}"/>
    <cellStyle name="Normal 41" xfId="1949" xr:uid="{00000000-0005-0000-0000-00009D070000}"/>
    <cellStyle name="Normal 41 2" xfId="1950" xr:uid="{00000000-0005-0000-0000-00009E070000}"/>
    <cellStyle name="Normal 41 2 2" xfId="9114" xr:uid="{2B915858-65FE-4B3E-9726-4040D96D470A}"/>
    <cellStyle name="Normal 41 2 3" xfId="3464" xr:uid="{80F56A7E-087E-4BC1-AB48-CCF510BBB07E}"/>
    <cellStyle name="Normal 41 3" xfId="8527" xr:uid="{6118A5C3-7043-405C-88E7-6B82A359F1AB}"/>
    <cellStyle name="Normal 41 4" xfId="2398" xr:uid="{ECB4D735-193F-4009-BB49-AB5D457901EB}"/>
    <cellStyle name="Normal 42" xfId="1951" xr:uid="{00000000-0005-0000-0000-00009F070000}"/>
    <cellStyle name="Normal 42 2" xfId="1952" xr:uid="{00000000-0005-0000-0000-0000A0070000}"/>
    <cellStyle name="Normal 42 2 2" xfId="9115" xr:uid="{F086BC5C-A726-4E9E-93ED-69D62A7DADC1}"/>
    <cellStyle name="Normal 42 2 3" xfId="3465" xr:uid="{F3A43612-386E-4553-834A-54B86706CB30}"/>
    <cellStyle name="Normal 42 3" xfId="8416" xr:uid="{5B31455B-8292-49AE-A967-F31DCC4B703D}"/>
    <cellStyle name="Normal 42 4" xfId="2399" xr:uid="{14660C10-C9BC-4ADC-A587-B3CA11A7D362}"/>
    <cellStyle name="Normal 43" xfId="1953" xr:uid="{00000000-0005-0000-0000-0000A1070000}"/>
    <cellStyle name="Normal 43 2" xfId="1954" xr:uid="{00000000-0005-0000-0000-0000A2070000}"/>
    <cellStyle name="Normal 43 2 2" xfId="9116" xr:uid="{ADB07997-4E2D-4B1F-924F-8BE8BA7D8362}"/>
    <cellStyle name="Normal 43 2 3" xfId="3466" xr:uid="{559CA4E8-9877-4E33-A768-FE77FF3466A9}"/>
    <cellStyle name="Normal 43 3" xfId="8492" xr:uid="{E821CBF2-9656-470E-AF31-4831634E36FC}"/>
    <cellStyle name="Normal 43 4" xfId="2400" xr:uid="{B8929194-4218-4E17-B5F1-816998AC6DFE}"/>
    <cellStyle name="Normal 44" xfId="1955" xr:uid="{00000000-0005-0000-0000-0000A3070000}"/>
    <cellStyle name="Normal 44 2" xfId="1956" xr:uid="{00000000-0005-0000-0000-0000A4070000}"/>
    <cellStyle name="Normal 44 2 2" xfId="9117" xr:uid="{AAA0F231-6231-4383-AA17-2E572A4053A4}"/>
    <cellStyle name="Normal 44 2 3" xfId="3467" xr:uid="{D966D9D5-7FC1-4BC8-93BB-341BC46909AD}"/>
    <cellStyle name="Normal 44 3" xfId="8505" xr:uid="{81A54A82-DBAC-498E-A64E-94CE7FD7D35C}"/>
    <cellStyle name="Normal 44 4" xfId="2401" xr:uid="{BFC0B6F5-3CF2-49DB-AF33-3B3893844356}"/>
    <cellStyle name="Normal 45" xfId="1957" xr:uid="{00000000-0005-0000-0000-0000A5070000}"/>
    <cellStyle name="Normal 45 2" xfId="1958" xr:uid="{00000000-0005-0000-0000-0000A6070000}"/>
    <cellStyle name="Normal 45 2 2" xfId="9118" xr:uid="{25C51CBF-CDF4-44DA-B128-915D9CC41EF5}"/>
    <cellStyle name="Normal 45 2 3" xfId="3468" xr:uid="{A11F829F-F949-4967-84B7-827E7FAEB4CF}"/>
    <cellStyle name="Normal 45 3" xfId="8419" xr:uid="{88FACAE8-C200-4E93-B096-36F4B27A7D0A}"/>
    <cellStyle name="Normal 45 4" xfId="2402" xr:uid="{A47F2EB8-4F5A-4B4D-8520-8AFE72F64CE6}"/>
    <cellStyle name="Normal 46" xfId="1959" xr:uid="{00000000-0005-0000-0000-0000A7070000}"/>
    <cellStyle name="Normal 46 2" xfId="1960" xr:uid="{00000000-0005-0000-0000-0000A8070000}"/>
    <cellStyle name="Normal 46 2 2" xfId="9119" xr:uid="{46F61AFD-1880-4F48-96D8-7540FAD2F36F}"/>
    <cellStyle name="Normal 46 2 3" xfId="3469" xr:uid="{37819A2E-C025-4333-8AFF-CEF0882162F5}"/>
    <cellStyle name="Normal 46 3" xfId="8517" xr:uid="{E234F90E-754C-4C81-AFA8-599D65B36AD7}"/>
    <cellStyle name="Normal 46 4" xfId="2403" xr:uid="{D9DDAE74-BF12-420E-86EE-6F0A7B3FDBD5}"/>
    <cellStyle name="Normal 47" xfId="1961" xr:uid="{00000000-0005-0000-0000-0000A9070000}"/>
    <cellStyle name="Normal 47 2" xfId="1962" xr:uid="{00000000-0005-0000-0000-0000AA070000}"/>
    <cellStyle name="Normal 47 2 2" xfId="9120" xr:uid="{5B6F4EC5-C9BE-4C30-A898-D30B037FA70D}"/>
    <cellStyle name="Normal 47 2 3" xfId="3470" xr:uid="{38FF7031-3496-4057-A310-1F5FA47227F2}"/>
    <cellStyle name="Normal 47 3" xfId="8414" xr:uid="{62DA600F-D301-45D9-AD5A-5B5825F27B2C}"/>
    <cellStyle name="Normal 47 4" xfId="2404" xr:uid="{35CEBAE3-7A6E-4B6C-A230-8806D48285EE}"/>
    <cellStyle name="Normal 48" xfId="1963" xr:uid="{00000000-0005-0000-0000-0000AB070000}"/>
    <cellStyle name="Normal 48 2" xfId="1964" xr:uid="{00000000-0005-0000-0000-0000AC070000}"/>
    <cellStyle name="Normal 48 2 2" xfId="9121" xr:uid="{BE576C1B-B066-4E19-8660-F03141F57D41}"/>
    <cellStyle name="Normal 48 2 3" xfId="3471" xr:uid="{AF7B456B-CD2F-482B-A755-137F147F7EEB}"/>
    <cellStyle name="Normal 48 3" xfId="8499" xr:uid="{BDA2357D-6836-417C-9F0D-4CC386CD9E20}"/>
    <cellStyle name="Normal 48 4" xfId="2405" xr:uid="{F35CB0F4-707D-4A67-8202-541A0D3911AD}"/>
    <cellStyle name="Normal 49" xfId="1965" xr:uid="{00000000-0005-0000-0000-0000AD070000}"/>
    <cellStyle name="Normal 49 2" xfId="1966" xr:uid="{00000000-0005-0000-0000-0000AE070000}"/>
    <cellStyle name="Normal 49 2 2" xfId="9122" xr:uid="{6FD44913-50CC-4A00-86E0-A871F0E7B873}"/>
    <cellStyle name="Normal 49 2 3" xfId="3472" xr:uid="{5B0A5C04-F6DB-41F8-B810-B955C971A0AD}"/>
    <cellStyle name="Normal 49 3" xfId="8032" xr:uid="{041CC737-951E-408E-BC0E-4A0BE0A187D7}"/>
    <cellStyle name="Normal 49 4" xfId="2406" xr:uid="{8C3FD443-D577-4D53-A1A8-2A9515EA21E8}"/>
    <cellStyle name="Normal 5" xfId="1967" xr:uid="{00000000-0005-0000-0000-0000AF070000}"/>
    <cellStyle name="Normal 5 2" xfId="1968" xr:uid="{00000000-0005-0000-0000-0000B0070000}"/>
    <cellStyle name="Normal 5 2 2" xfId="1969" xr:uid="{00000000-0005-0000-0000-0000B1070000}"/>
    <cellStyle name="Normal 5 2 2 2" xfId="1970" xr:uid="{00000000-0005-0000-0000-0000B2070000}"/>
    <cellStyle name="Normal 5 2 2 2 2" xfId="1971" xr:uid="{00000000-0005-0000-0000-0000B3070000}"/>
    <cellStyle name="Normal 5 2 2 2 3" xfId="6386" xr:uid="{97ABCB0F-ABA0-4CB2-A70A-8391A9D9DB50}"/>
    <cellStyle name="Normal 5 2 2 2 3 2" xfId="11675" xr:uid="{B83FA25C-AD23-4D3F-A271-F4750BB7AEC3}"/>
    <cellStyle name="Normal 5 2 2 2 4" xfId="7389" xr:uid="{9AFEC078-400A-4000-83DE-7CC12A925A45}"/>
    <cellStyle name="Normal 5 2 2 2 5" xfId="2660" xr:uid="{CB930118-8D86-413F-AB42-305990DF3523}"/>
    <cellStyle name="Normal 5 2 2 3" xfId="1972" xr:uid="{00000000-0005-0000-0000-0000B4070000}"/>
    <cellStyle name="Normal 5 2 2 3 2" xfId="1973" xr:uid="{00000000-0005-0000-0000-0000B5070000}"/>
    <cellStyle name="Normal 5 2 2 3 3" xfId="8797" xr:uid="{09D69D1A-C6AF-484D-BB2E-DF6421CCBBC8}"/>
    <cellStyle name="Normal 5 2 2 3 4" xfId="3111" xr:uid="{FD939D7C-DAAD-421F-8CE4-918F7B3FCF5C}"/>
    <cellStyle name="Normal 5 2 2 4" xfId="1974" xr:uid="{00000000-0005-0000-0000-0000B6070000}"/>
    <cellStyle name="Normal 5 2 2 4 2" xfId="8878" xr:uid="{E95BF0B6-0860-4846-A7D5-3B475663A9C7}"/>
    <cellStyle name="Normal 5 2 2 4 3" xfId="3228" xr:uid="{5C637752-F20C-4B6D-BBF5-56DE9D22F911}"/>
    <cellStyle name="Normal 5 2 2 5" xfId="1975" xr:uid="{00000000-0005-0000-0000-0000B7070000}"/>
    <cellStyle name="Normal 5 2 2 5 2" xfId="9047" xr:uid="{C8AE7BBE-F582-42F8-B3DF-ED29EC9A729C}"/>
    <cellStyle name="Normal 5 2 2 5 3" xfId="3400" xr:uid="{06D65BBA-9301-4767-835A-FBA87D22DF12}"/>
    <cellStyle name="Normal 5 2 2 6" xfId="4093" xr:uid="{B9F933E4-97CB-41B3-B196-FD4C25F0BFC9}"/>
    <cellStyle name="Normal 5 2 2 6 2" xfId="9706" xr:uid="{96F6BB8D-1116-42B5-AFBF-EF171BA49BFD}"/>
    <cellStyle name="Normal 5 2 2 7" xfId="6346" xr:uid="{EA0A28EF-BAA5-4ADB-ADE1-4A36E8D59326}"/>
    <cellStyle name="Normal 5 2 2 8" xfId="8388" xr:uid="{3C4212A2-827B-4028-878D-42E8C4146A12}"/>
    <cellStyle name="Normal 5 2 2 9" xfId="12751" xr:uid="{38C1646C-9D52-4FEB-94AF-BB0AABCD617C}"/>
    <cellStyle name="Normal 5 2 3" xfId="1976" xr:uid="{00000000-0005-0000-0000-0000B8070000}"/>
    <cellStyle name="Normal 5 2 3 2" xfId="1977" xr:uid="{00000000-0005-0000-0000-0000B9070000}"/>
    <cellStyle name="Normal 5 2 4" xfId="1978" xr:uid="{00000000-0005-0000-0000-0000BA070000}"/>
    <cellStyle name="Normal 5 2 4 2" xfId="1979" xr:uid="{00000000-0005-0000-0000-0000BB070000}"/>
    <cellStyle name="Normal 5 2 4 3" xfId="4369" xr:uid="{BA698882-C327-41E0-80F1-389FADAFD1F3}"/>
    <cellStyle name="Normal 5 2 4 4" xfId="8895" xr:uid="{7895CF6D-42F0-419B-9C4E-3B15D3161D34}"/>
    <cellStyle name="Normal 5 2 4 5" xfId="3245" xr:uid="{CFB5F928-FB6A-412B-8B23-2580C5766B00}"/>
    <cellStyle name="Normal 5 2 5" xfId="1980" xr:uid="{00000000-0005-0000-0000-0000BC070000}"/>
    <cellStyle name="Normal 5 2 6" xfId="8521" xr:uid="{57CC89D9-44DA-4D51-86D6-A840612FDEBC}"/>
    <cellStyle name="Normal 5 21" xfId="1981" xr:uid="{00000000-0005-0000-0000-0000BD070000}"/>
    <cellStyle name="Normal 5 21 2" xfId="1982" xr:uid="{00000000-0005-0000-0000-0000BE070000}"/>
    <cellStyle name="Normal 5 21 2 2" xfId="9123" xr:uid="{72C5BDAF-E2C9-4D3C-92DF-129DE4EA248F}"/>
    <cellStyle name="Normal 5 21 2 3" xfId="3473" xr:uid="{18DA22D5-C54A-4E43-A4B5-5B4B1F6A23B8}"/>
    <cellStyle name="Normal 5 21 3" xfId="8005" xr:uid="{D3A1373D-4D68-4644-8563-A103E43548B6}"/>
    <cellStyle name="Normal 5 21 4" xfId="2407" xr:uid="{FA7010A5-7960-4D70-966F-5D29322926C2}"/>
    <cellStyle name="Normal 5 3" xfId="1983" xr:uid="{00000000-0005-0000-0000-0000BF070000}"/>
    <cellStyle name="Normal 5 3 2" xfId="1984" xr:uid="{00000000-0005-0000-0000-0000C0070000}"/>
    <cellStyle name="Normal 5 3 2 2" xfId="1985" xr:uid="{00000000-0005-0000-0000-0000C1070000}"/>
    <cellStyle name="Normal 5 3 3" xfId="1986" xr:uid="{00000000-0005-0000-0000-0000C2070000}"/>
    <cellStyle name="Normal 5 3 3 2" xfId="1987" xr:uid="{00000000-0005-0000-0000-0000C3070000}"/>
    <cellStyle name="Normal 5 3 3 2 2" xfId="8795" xr:uid="{5D681809-4EE1-4F31-ACCA-9BCDF3C10860}"/>
    <cellStyle name="Normal 5 3 3 2 3" xfId="3107" xr:uid="{15BBFDD3-1384-47DA-A7FE-0DD2196A70A1}"/>
    <cellStyle name="Normal 5 3 3 3" xfId="1988" xr:uid="{00000000-0005-0000-0000-0000C4070000}"/>
    <cellStyle name="Normal 5 3 3 3 2" xfId="8941" xr:uid="{A65C2A3A-38D0-49A7-BB22-FE8C3892E6F2}"/>
    <cellStyle name="Normal 5 3 3 3 3" xfId="3291" xr:uid="{7D0EE6F5-F721-4CFB-9912-2470DF1174D7}"/>
    <cellStyle name="Normal 5 3 3 4" xfId="1989" xr:uid="{00000000-0005-0000-0000-0000C5070000}"/>
    <cellStyle name="Normal 5 3 3 5" xfId="4201" xr:uid="{3122CE64-A025-4847-AFC3-C722CD66BE32}"/>
    <cellStyle name="Normal 5 3 3 5 2" xfId="9795" xr:uid="{EA2BA9BB-D214-434D-838A-290AB904513E}"/>
    <cellStyle name="Normal 5 3 3 6" xfId="6383" xr:uid="{F38D4E30-8B4B-4288-901F-8BF94AFB44D8}"/>
    <cellStyle name="Normal 5 3 3 6 2" xfId="11672" xr:uid="{94139EF6-D635-4B68-991F-DFCE1E8A6EF6}"/>
    <cellStyle name="Normal 5 3 3 7" xfId="7385" xr:uid="{D8F5F4C7-4241-4D62-A783-A8A56F46149B}"/>
    <cellStyle name="Normal 5 3 3 8" xfId="12747" xr:uid="{02150B6A-ACD4-4D6F-96EC-42457076B0E9}"/>
    <cellStyle name="Normal 5 3 3 9" xfId="2656" xr:uid="{EB7ADD0D-6EFF-4CD9-B68E-3FE2FC55434C}"/>
    <cellStyle name="Normal 5 3 4" xfId="1990" xr:uid="{00000000-0005-0000-0000-0000C6070000}"/>
    <cellStyle name="Normal 5 3 4 2" xfId="1991" xr:uid="{00000000-0005-0000-0000-0000C7070000}"/>
    <cellStyle name="Normal 5 3 4 3" xfId="4090" xr:uid="{17E5DDBD-505D-4E32-849E-7F163A48BB22}"/>
    <cellStyle name="Normal 5 3 4 3 2" xfId="9703" xr:uid="{BC51D9C9-C00B-4290-9B2C-61413F4EBD89}"/>
    <cellStyle name="Normal 5 3 4 4" xfId="15623" xr:uid="{3FC76BE8-43C7-443B-B70B-FBD4AF489694}"/>
    <cellStyle name="Normal 5 3 5" xfId="1992" xr:uid="{00000000-0005-0000-0000-0000C8070000}"/>
    <cellStyle name="Normal 5 3 5 2" xfId="8876" xr:uid="{2484B49C-DB6E-49EE-A98B-6D57084E3710}"/>
    <cellStyle name="Normal 5 3 5 3" xfId="3225" xr:uid="{76A17B9D-811D-45C6-BF4E-275547E8B2BD}"/>
    <cellStyle name="Normal 5 3 6" xfId="1993" xr:uid="{00000000-0005-0000-0000-0000C9070000}"/>
    <cellStyle name="Normal 5 3 7" xfId="8033" xr:uid="{DAB05FC9-DE69-41C3-9D4C-51A25E7A59D5}"/>
    <cellStyle name="Normal 5 4" xfId="1994" xr:uid="{00000000-0005-0000-0000-0000CA070000}"/>
    <cellStyle name="Normal 5 4 2" xfId="1995" xr:uid="{00000000-0005-0000-0000-0000CB070000}"/>
    <cellStyle name="Normal 5 4 3" xfId="8875" xr:uid="{288D7FCC-F0AE-410A-98F7-CCB3858C4DBC}"/>
    <cellStyle name="Normal 5 4 4" xfId="3224" xr:uid="{48473A2C-48E6-4CEA-9E10-5917C76CD853}"/>
    <cellStyle name="Normal 5 4 4 2" xfId="15708" xr:uid="{89E740A4-C11F-4089-B1FA-FA758DD0A068}"/>
    <cellStyle name="Normal 5 5" xfId="1996" xr:uid="{00000000-0005-0000-0000-0000CC070000}"/>
    <cellStyle name="Normal 5 5 2" xfId="4409" xr:uid="{3F2DA38E-2EEF-4D39-8DE5-767B35B4DD0B}"/>
    <cellStyle name="Normal 5 5 2 2" xfId="6331" xr:uid="{369F837B-2D3C-48C6-8B71-51D1B55E1D30}"/>
    <cellStyle name="Normal 5 5 2 2 2" xfId="11626" xr:uid="{2807FC50-3409-47A3-8C38-E3E704BE2EA3}"/>
    <cellStyle name="Normal 5 5 2 3" xfId="6006" xr:uid="{7C7158D5-AD8B-41CC-B055-7E458EFF153E}"/>
    <cellStyle name="Normal 5 5 2 3 2" xfId="11302" xr:uid="{F10657BD-ACE7-4249-A323-424C775FA567}"/>
    <cellStyle name="Normal 5 5 3" xfId="3953" xr:uid="{94D9ADE2-5770-43D5-BBC0-650384B6CAD5}"/>
    <cellStyle name="Normal 5 5 3 2" xfId="6035" xr:uid="{F199BED4-8526-4A96-85FD-C58342845770}"/>
    <cellStyle name="Normal 5 5 3 2 2" xfId="11331" xr:uid="{E68EBB84-603F-40B9-8D14-2381DA41DF03}"/>
    <cellStyle name="Normal 5 5 3 3" xfId="9565" xr:uid="{334C79B9-6177-4D82-8A19-F5F100867AF2}"/>
    <cellStyle name="Normal 5 5 4" xfId="5658" xr:uid="{AA407CBC-2FDE-4AC9-A1B7-7F76E296BE99}"/>
    <cellStyle name="Normal 5 5 4 2" xfId="10970" xr:uid="{4A883D8E-FEE8-4350-A142-4CE2E729A765}"/>
    <cellStyle name="Normal 5 5 5" xfId="15780" xr:uid="{F2D93282-8D15-474F-8FE7-1B761AED4DED}"/>
    <cellStyle name="Normal 5 6" xfId="1997" xr:uid="{00000000-0005-0000-0000-0000CD070000}"/>
    <cellStyle name="Normal 5 6 2" xfId="6181" xr:uid="{61684EA0-7E43-4B0A-9040-35F49C2FB1D0}"/>
    <cellStyle name="Normal 5 6 2 2" xfId="11476" xr:uid="{6BFBB1DE-FB1C-4C23-BA21-57A15FAD1449}"/>
    <cellStyle name="Normal 5 6 3" xfId="5856" xr:uid="{9F4B794C-4E5E-4986-9571-58F8A9F7E203}"/>
    <cellStyle name="Normal 5 6 3 2" xfId="11152" xr:uid="{CB20D813-8FE1-4E11-854A-9C770A1E2A67}"/>
    <cellStyle name="Normal 5 6 4" xfId="8992" xr:uid="{2AD350C4-7E69-4DC9-B075-ADED1D9969B8}"/>
    <cellStyle name="Normal 5 6 5" xfId="12624" xr:uid="{85766D48-D73E-4142-8775-6EB0C199CC0C}"/>
    <cellStyle name="Normal 5 6 6" xfId="3342" xr:uid="{726562D7-8716-4317-96CC-EAE5509ED9DE}"/>
    <cellStyle name="Normal 5 7" xfId="1998" xr:uid="{00000000-0005-0000-0000-0000CE070000}"/>
    <cellStyle name="Normal 5 7 2" xfId="6012" xr:uid="{CD9838BB-CE81-4094-90D3-A45E59A99E25}"/>
    <cellStyle name="Normal 5 7 2 2" xfId="11308" xr:uid="{737CF45E-C358-46C1-9015-115E6CD1A332}"/>
    <cellStyle name="Normal 5 7 3" xfId="9402" xr:uid="{49C174AE-3733-4925-BAD4-AABECAA90356}"/>
    <cellStyle name="Normal 5 7 4" xfId="3774" xr:uid="{36F48B38-B682-41D6-989A-A7DF6B7EAEF3}"/>
    <cellStyle name="Normal 5 8" xfId="5608" xr:uid="{8ECC198A-BE7F-4FAD-9EAA-658407297A82}"/>
    <cellStyle name="Normal 5 8 2" xfId="10927" xr:uid="{7C451378-196E-441E-BCF7-F63F2FA067F0}"/>
    <cellStyle name="Normal 5 9" xfId="8504" xr:uid="{D2BCC0C2-3777-4F36-BAE8-E1FFBD1B5FEB}"/>
    <cellStyle name="Normal 5_SCC_FS_31Mar2010_Estimate_version3" xfId="1999" xr:uid="{00000000-0005-0000-0000-0000CF070000}"/>
    <cellStyle name="Normal 50" xfId="2000" xr:uid="{00000000-0005-0000-0000-0000D0070000}"/>
    <cellStyle name="Normal 50 2" xfId="2001" xr:uid="{00000000-0005-0000-0000-0000D1070000}"/>
    <cellStyle name="Normal 50 2 2" xfId="9124" xr:uid="{B3F5AAE0-6701-4E07-B183-77ABC64D93E5}"/>
    <cellStyle name="Normal 50 2 3" xfId="3474" xr:uid="{8F61D9EA-4E6A-4B80-9A13-88906C2E6C5E}"/>
    <cellStyle name="Normal 50 3" xfId="8528" xr:uid="{27523CB5-C77F-404F-B83E-A1D47B094106}"/>
    <cellStyle name="Normal 50 4" xfId="2408" xr:uid="{2D1FFAAD-BBE3-45F3-91B2-CE13E3CFD908}"/>
    <cellStyle name="Normal 51" xfId="2002" xr:uid="{00000000-0005-0000-0000-0000D2070000}"/>
    <cellStyle name="Normal 51 2" xfId="2003" xr:uid="{00000000-0005-0000-0000-0000D3070000}"/>
    <cellStyle name="Normal 51 2 2" xfId="9125" xr:uid="{34F10938-D535-43E3-8D77-A0421CA0DA71}"/>
    <cellStyle name="Normal 51 2 3" xfId="3475" xr:uid="{C155593D-4D3E-40A6-A2CA-A30023F24B85}"/>
    <cellStyle name="Normal 51 3" xfId="8035" xr:uid="{31CDDAFC-ED0D-4722-AD35-6A417E8B860C}"/>
    <cellStyle name="Normal 51 4" xfId="2409" xr:uid="{D0A36691-9D94-4E83-A056-4CD354232A08}"/>
    <cellStyle name="Normal 52" xfId="2004" xr:uid="{00000000-0005-0000-0000-0000D4070000}"/>
    <cellStyle name="Normal 52 2" xfId="2005" xr:uid="{00000000-0005-0000-0000-0000D5070000}"/>
    <cellStyle name="Normal 52 2 2" xfId="9126" xr:uid="{B98D9521-EE21-44BD-A2B0-EF8C466F1BFE}"/>
    <cellStyle name="Normal 52 2 3" xfId="3476" xr:uid="{195935BD-F729-435F-8E2C-DB3857ED53FC}"/>
    <cellStyle name="Normal 52 3" xfId="8030" xr:uid="{1312FBF7-D8DD-47D0-A61C-4ACED0646BBD}"/>
    <cellStyle name="Normal 52 4" xfId="2410" xr:uid="{EB1D0DB1-06E5-48D1-AF34-392D2F7E60DB}"/>
    <cellStyle name="Normal 53" xfId="2006" xr:uid="{00000000-0005-0000-0000-0000D6070000}"/>
    <cellStyle name="Normal 53 2" xfId="2007" xr:uid="{00000000-0005-0000-0000-0000D7070000}"/>
    <cellStyle name="Normal 53 2 2" xfId="9127" xr:uid="{7E32F4BD-D3C2-4604-AF72-F5BC7487D9FD}"/>
    <cellStyle name="Normal 53 2 3" xfId="3477" xr:uid="{4D7C53E8-3A51-4D1E-A030-E3ECEB7536D6}"/>
    <cellStyle name="Normal 53 3" xfId="8486" xr:uid="{2D369AF5-8A30-4F6B-B8B9-60745DB45839}"/>
    <cellStyle name="Normal 53 4" xfId="2411" xr:uid="{1F12A6B7-9A66-4AA7-A362-8C1B65411E28}"/>
    <cellStyle name="Normal 54" xfId="2008" xr:uid="{00000000-0005-0000-0000-0000D8070000}"/>
    <cellStyle name="Normal 54 2" xfId="2009" xr:uid="{00000000-0005-0000-0000-0000D9070000}"/>
    <cellStyle name="Normal 54 2 2" xfId="9128" xr:uid="{F6B5D194-09EF-4B7A-970D-C0A34E37407C}"/>
    <cellStyle name="Normal 54 2 3" xfId="3478" xr:uid="{C49CD8D6-3195-462D-A082-37EC448C9261}"/>
    <cellStyle name="Normal 54 3" xfId="8076" xr:uid="{9B94FF69-84DA-4EFD-8042-0557131819C5}"/>
    <cellStyle name="Normal 54 4" xfId="2412" xr:uid="{D8CB1C2A-1036-4E79-847C-D0CAE1EF0CF3}"/>
    <cellStyle name="Normal 55" xfId="2010" xr:uid="{00000000-0005-0000-0000-0000DA070000}"/>
    <cellStyle name="Normal 55 2" xfId="2011" xr:uid="{00000000-0005-0000-0000-0000DB070000}"/>
    <cellStyle name="Normal 55 2 2" xfId="9129" xr:uid="{B72BD596-E4F0-4916-AADD-46ADC911A7E4}"/>
    <cellStyle name="Normal 55 2 3" xfId="3479" xr:uid="{60990E5F-2D7C-444B-8F3F-5BD4936610AC}"/>
    <cellStyle name="Normal 55 3" xfId="2012" xr:uid="{00000000-0005-0000-0000-0000DC070000}"/>
    <cellStyle name="Normal 55 4" xfId="8476" xr:uid="{E735202B-952E-49B0-BE1C-47CF20763568}"/>
    <cellStyle name="Normal 55 5" xfId="2413" xr:uid="{024A068C-8C92-44F0-8AF6-260FCB7FB652}"/>
    <cellStyle name="Normal 56" xfId="2013" xr:uid="{00000000-0005-0000-0000-0000DD070000}"/>
    <cellStyle name="Normal 56 2" xfId="2014" xr:uid="{00000000-0005-0000-0000-0000DE070000}"/>
    <cellStyle name="Normal 56 2 2" xfId="9130" xr:uid="{C1D9ABF6-7B6E-4A83-9BAB-277CDC880C08}"/>
    <cellStyle name="Normal 56 2 3" xfId="3480" xr:uid="{45A3F65B-1F22-46A2-8E20-7F6363214F9F}"/>
    <cellStyle name="Normal 56 3" xfId="8113" xr:uid="{1BDCEA23-2E23-4008-9330-C348B88EA823}"/>
    <cellStyle name="Normal 56 4" xfId="2414" xr:uid="{595037C8-9281-4726-9232-2B832D3AE77F}"/>
    <cellStyle name="Normal 57" xfId="2015" xr:uid="{00000000-0005-0000-0000-0000DF070000}"/>
    <cellStyle name="Normal 57 2" xfId="2016" xr:uid="{00000000-0005-0000-0000-0000E0070000}"/>
    <cellStyle name="Normal 57 2 2" xfId="9131" xr:uid="{DD30A0E9-D5AE-40EF-9F77-92CCB1ED409E}"/>
    <cellStyle name="Normal 57 2 3" xfId="3481" xr:uid="{2CD0AD11-96A6-4789-9A12-79378EBB82BC}"/>
    <cellStyle name="Normal 57 3" xfId="8471" xr:uid="{6F72F2C2-667D-40EF-A418-465225467A09}"/>
    <cellStyle name="Normal 57 4" xfId="2415" xr:uid="{451D46B2-D675-4DBE-9347-B9214558DD2B}"/>
    <cellStyle name="Normal 58" xfId="2017" xr:uid="{00000000-0005-0000-0000-0000E1070000}"/>
    <cellStyle name="Normal 58 2" xfId="2018" xr:uid="{00000000-0005-0000-0000-0000E2070000}"/>
    <cellStyle name="Normal 58 2 2" xfId="9132" xr:uid="{16E32D00-A560-4619-A709-E7B14E62ED67}"/>
    <cellStyle name="Normal 58 2 3" xfId="3482" xr:uid="{CC6EC5FA-FCE2-4FF1-A3F2-71E4AB1447D6}"/>
    <cellStyle name="Normal 58 3" xfId="8478" xr:uid="{2E1CD9A5-EA69-4AC6-A2ED-C2AC825CE3BD}"/>
    <cellStyle name="Normal 58 4" xfId="2416" xr:uid="{59A21280-FE56-47A9-BD0E-4342EB10F50A}"/>
    <cellStyle name="Normal 59" xfId="2019" xr:uid="{00000000-0005-0000-0000-0000E3070000}"/>
    <cellStyle name="Normal 59 2" xfId="2020" xr:uid="{00000000-0005-0000-0000-0000E4070000}"/>
    <cellStyle name="Normal 59 3" xfId="2021" xr:uid="{00000000-0005-0000-0000-0000E5070000}"/>
    <cellStyle name="Normal 59 3 2" xfId="9133" xr:uid="{EDFAF5CE-2DC5-43D7-88A6-678BB185A562}"/>
    <cellStyle name="Normal 59 3 3" xfId="3483" xr:uid="{2F6B35E8-3098-40CF-928A-5F8A6CF0FDF5}"/>
    <cellStyle name="Normal 59 4" xfId="8409" xr:uid="{83E62B19-6EC8-4527-A754-1132416EBFD5}"/>
    <cellStyle name="Normal 59 5" xfId="2417" xr:uid="{19EC25CE-8044-42B4-A4EC-25F449DCED17}"/>
    <cellStyle name="Normal 6" xfId="2022" xr:uid="{00000000-0005-0000-0000-0000E6070000}"/>
    <cellStyle name="Normal 6 10" xfId="2023" xr:uid="{00000000-0005-0000-0000-0000E7070000}"/>
    <cellStyle name="Normal 6 2" xfId="2024" xr:uid="{00000000-0005-0000-0000-0000E8070000}"/>
    <cellStyle name="Normal 6 2 10" xfId="8467" xr:uid="{B8647891-2C15-4818-9E8C-8D3615AE23D9}"/>
    <cellStyle name="Normal 6 2 11" xfId="12640" xr:uid="{C219D5AC-FF5F-4D0F-BE53-777F4DCC656F}"/>
    <cellStyle name="Normal 6 2 2" xfId="2025" xr:uid="{00000000-0005-0000-0000-0000E9070000}"/>
    <cellStyle name="Normal 6 2 2 2" xfId="2026" xr:uid="{00000000-0005-0000-0000-0000EA070000}"/>
    <cellStyle name="Normal 6 2 2 2 2" xfId="2027" xr:uid="{00000000-0005-0000-0000-0000EB070000}"/>
    <cellStyle name="Normal 6 2 2 3" xfId="2028" xr:uid="{00000000-0005-0000-0000-0000EC070000}"/>
    <cellStyle name="Normal 6 2 2 3 2" xfId="9038" xr:uid="{8E03565E-D2E4-477F-94B7-82F41CBEEFFB}"/>
    <cellStyle name="Normal 6 2 2 3 3" xfId="3390" xr:uid="{DCB867BA-A5A4-4EE1-9A0E-95628BA72A48}"/>
    <cellStyle name="Normal 6 2 2 4" xfId="8534" xr:uid="{B878005C-71D2-4ADE-85DF-5F5735E38D7D}"/>
    <cellStyle name="Normal 6 2 2 5" xfId="2541" xr:uid="{190E08E9-9C57-4D5A-82A6-37245D0431E4}"/>
    <cellStyle name="Normal 6 2 3" xfId="2029" xr:uid="{00000000-0005-0000-0000-0000ED070000}"/>
    <cellStyle name="Normal 6 2 3 2" xfId="2030" xr:uid="{00000000-0005-0000-0000-0000EE070000}"/>
    <cellStyle name="Normal 6 2 3 2 2" xfId="4403" xr:uid="{D5B5A996-FC03-4E02-B98A-2D9C14298998}"/>
    <cellStyle name="Normal 6 2 3 2 3" xfId="6256" xr:uid="{893EFCF9-4896-42EB-9159-2807A4B0DBDD}"/>
    <cellStyle name="Normal 6 2 3 2 3 2" xfId="11551" xr:uid="{76804B0D-C2E8-4C8C-8E3B-96B17E5277C1}"/>
    <cellStyle name="Normal 6 2 3 2 4" xfId="9039" xr:uid="{E6C59009-0B69-440A-A134-1A617D36B29C}"/>
    <cellStyle name="Normal 6 2 3 2 5" xfId="3391" xr:uid="{FC499726-CB32-43CE-B62B-43E61FFA5A71}"/>
    <cellStyle name="Normal 6 2 3 3" xfId="4017" xr:uid="{F7F86AAD-09A5-4F11-A98B-A6E4D200EB2E}"/>
    <cellStyle name="Normal 6 2 3 3 2" xfId="9629" xr:uid="{25F42BAA-1D57-4162-A449-D92FC5A910BB}"/>
    <cellStyle name="Normal 6 2 3 4" xfId="5931" xr:uid="{190F7334-1FBA-413C-8D28-CAB75EEEF6DA}"/>
    <cellStyle name="Normal 6 2 3 4 2" xfId="11227" xr:uid="{104D4409-458F-4F01-93C8-81492ACCE698}"/>
    <cellStyle name="Normal 6 2 3 5" xfId="7347" xr:uid="{160D11A9-FF40-456F-B1AC-7A0D5FF7E0B9}"/>
    <cellStyle name="Normal 6 2 3 6" xfId="2614" xr:uid="{2F3DE822-7E65-47B9-9219-CB3802778037}"/>
    <cellStyle name="Normal 6 2 4" xfId="2031" xr:uid="{00000000-0005-0000-0000-0000EF070000}"/>
    <cellStyle name="Normal 6 2 4 2" xfId="2032" xr:uid="{00000000-0005-0000-0000-0000F0070000}"/>
    <cellStyle name="Normal 6 2 4 3" xfId="6105" xr:uid="{E01659DA-D3C6-4179-B4BA-657CB0D7E5F2}"/>
    <cellStyle name="Normal 6 2 4 3 2" xfId="11401" xr:uid="{4DDB5454-C6DB-4BF2-9D47-2651876A0C69}"/>
    <cellStyle name="Normal 6 2 4 4" xfId="8788" xr:uid="{C6251551-F340-4DD9-BBE7-4FFC3F439A5D}"/>
    <cellStyle name="Normal 6 2 4 5" xfId="3100" xr:uid="{1FE6528D-B73C-438F-BD89-1C1EB54F26BA}"/>
    <cellStyle name="Normal 6 2 5" xfId="2033" xr:uid="{00000000-0005-0000-0000-0000F1070000}"/>
    <cellStyle name="Normal 6 2 5 2" xfId="2034" xr:uid="{00000000-0005-0000-0000-0000F2070000}"/>
    <cellStyle name="Normal 6 2 5 3" xfId="8934" xr:uid="{9DFDBE2C-1307-4EB6-B352-81696347CF7C}"/>
    <cellStyle name="Normal 6 2 5 4" xfId="3284" xr:uid="{C94C0778-3910-4742-BC2C-CC63D6212C03}"/>
    <cellStyle name="Normal 6 2 6" xfId="2035" xr:uid="{00000000-0005-0000-0000-0000F3070000}"/>
    <cellStyle name="Normal 6 2 7" xfId="2036" xr:uid="{00000000-0005-0000-0000-0000F4070000}"/>
    <cellStyle name="Normal 6 2 7 2" xfId="9037" xr:uid="{CFC9F67F-C9A5-441F-94C4-E1DBBA1CEE78}"/>
    <cellStyle name="Normal 6 2 7 3" xfId="3389" xr:uid="{03CC3893-3E20-4110-BB7E-1F4905F8BC44}"/>
    <cellStyle name="Normal 6 2 8" xfId="2037" xr:uid="{00000000-0005-0000-0000-0000F5070000}"/>
    <cellStyle name="Normal 6 2 8 2" xfId="9483" xr:uid="{071AF329-7F2B-4E2D-BF17-713E92EB26F5}"/>
    <cellStyle name="Normal 6 2 8 3" xfId="3863" xr:uid="{7702E59C-DF29-4CD1-BC26-75DBC3FB517B}"/>
    <cellStyle name="Normal 6 2 9" xfId="5764" xr:uid="{251C7D09-6A71-49CE-8779-8C904056C10E}"/>
    <cellStyle name="Normal 6 2 9 2" xfId="11064" xr:uid="{7CC66E70-7635-42EF-AF2C-1A48DAF5CA42}"/>
    <cellStyle name="Normal 6 3" xfId="2038" xr:uid="{00000000-0005-0000-0000-0000F6070000}"/>
    <cellStyle name="Normal 6 3 2" xfId="2039" xr:uid="{00000000-0005-0000-0000-0000F7070000}"/>
    <cellStyle name="Normal 6 3 2 2" xfId="2040" xr:uid="{00000000-0005-0000-0000-0000F8070000}"/>
    <cellStyle name="Normal 6 3 3" xfId="2041" xr:uid="{00000000-0005-0000-0000-0000F9070000}"/>
    <cellStyle name="Normal 6 3 3 2" xfId="9040" xr:uid="{E0FF0D35-570F-444F-8D5A-55383E214624}"/>
    <cellStyle name="Normal 6 3 3 3" xfId="3392" xr:uid="{67200997-93AB-4002-BCF4-91C3EEF68B12}"/>
    <cellStyle name="Normal 6 3 4" xfId="8530" xr:uid="{5A5B6C57-96F9-4378-9D25-0CE52CA27C3B}"/>
    <cellStyle name="Normal 6 4" xfId="2042" xr:uid="{00000000-0005-0000-0000-0000FA070000}"/>
    <cellStyle name="Normal 6 4 2" xfId="4410" xr:uid="{DB2AE18F-1337-4B05-AA0A-85F7F4E6CCDF}"/>
    <cellStyle name="Normal 6 4 3" xfId="4128" xr:uid="{7C25B07D-B754-473F-8804-E7B42D906DAB}"/>
    <cellStyle name="Normal 6 4 4" xfId="5702" xr:uid="{C2EA5200-0AF3-4C8A-A2A5-D8D2D48B3947}"/>
    <cellStyle name="Normal 6 4 5" xfId="9041" xr:uid="{3429E5E2-36EB-4A3C-8B58-E9E6D862FFB6}"/>
    <cellStyle name="Normal 6 4 6" xfId="3393" xr:uid="{58ED9025-C03E-4B7C-9DCE-2AE284ABF950}"/>
    <cellStyle name="Normal 6 5" xfId="2043" xr:uid="{00000000-0005-0000-0000-0000FB070000}"/>
    <cellStyle name="Normal 6 5 2" xfId="4387" xr:uid="{68429587-D048-42BC-9463-BB7F711957FB}"/>
    <cellStyle name="Normal 6 5 3" xfId="6013" xr:uid="{D0B6B318-69C6-440B-9039-D032BCFF98E5}"/>
    <cellStyle name="Normal 6 5 3 2" xfId="11309" xr:uid="{6391CD28-A6C3-4A2F-B078-1AC7CC8DCEB7}"/>
    <cellStyle name="Normal 6 6" xfId="2044" xr:uid="{00000000-0005-0000-0000-0000FC070000}"/>
    <cellStyle name="Normal 6 6 2" xfId="2045" xr:uid="{00000000-0005-0000-0000-0000FD070000}"/>
    <cellStyle name="Normal 6 6 3" xfId="5609" xr:uid="{A15A6421-E9CC-4F38-A815-FD9BCC48D0FD}"/>
    <cellStyle name="Normal 6 6 3 2" xfId="10928" xr:uid="{4DC2ECE4-82FC-4C27-A37A-840C3660A47A}"/>
    <cellStyle name="Normal 6 7" xfId="2046" xr:uid="{00000000-0005-0000-0000-0000FE070000}"/>
    <cellStyle name="Normal 6 8" xfId="2047" xr:uid="{00000000-0005-0000-0000-0000FF070000}"/>
    <cellStyle name="Normal 6 9" xfId="2048" xr:uid="{00000000-0005-0000-0000-000000080000}"/>
    <cellStyle name="Normal 6 9 2" xfId="8993" xr:uid="{5E9F2E70-1A50-4159-B7CA-022AF82A25BA}"/>
    <cellStyle name="Normal 6 9 3" xfId="3343" xr:uid="{F4AD2CDA-FA3F-4924-BC45-065EE39C3AEE}"/>
    <cellStyle name="Normal 60" xfId="2049" xr:uid="{00000000-0005-0000-0000-000001080000}"/>
    <cellStyle name="Normal 60 2" xfId="2050" xr:uid="{00000000-0005-0000-0000-000002080000}"/>
    <cellStyle name="Normal 60 2 2" xfId="9134" xr:uid="{F1E0C9E2-2456-40E5-B199-ADC89968113C}"/>
    <cellStyle name="Normal 60 2 3" xfId="3484" xr:uid="{4665B33C-E00D-471E-A451-B822F8D84A2D}"/>
    <cellStyle name="Normal 60 3" xfId="8445" xr:uid="{F16199B1-A4DE-4BA2-9A34-EF6B0E3C7746}"/>
    <cellStyle name="Normal 60 4" xfId="2418" xr:uid="{A21C6F95-C554-48FC-89F7-14157CCD7F2B}"/>
    <cellStyle name="Normal 61" xfId="2051" xr:uid="{00000000-0005-0000-0000-000003080000}"/>
    <cellStyle name="Normal 61 2" xfId="2052" xr:uid="{00000000-0005-0000-0000-000004080000}"/>
    <cellStyle name="Normal 61 2 2" xfId="9135" xr:uid="{A9F5FA91-9734-44E2-B5D9-2ACA4DF79F02}"/>
    <cellStyle name="Normal 61 2 3" xfId="3485" xr:uid="{1CABC770-69E5-4FB7-8CCF-A5F4E28FAD8E}"/>
    <cellStyle name="Normal 61 3" xfId="7998" xr:uid="{EF655F29-F981-4E0C-B10F-FE2C3650820A}"/>
    <cellStyle name="Normal 61 4" xfId="2419" xr:uid="{BDB80D4A-63F7-447D-AC7F-4048D60984EF}"/>
    <cellStyle name="Normal 62" xfId="2053" xr:uid="{00000000-0005-0000-0000-000005080000}"/>
    <cellStyle name="Normal 62 2" xfId="2054" xr:uid="{00000000-0005-0000-0000-000006080000}"/>
    <cellStyle name="Normal 62 2 2" xfId="9136" xr:uid="{AC2547A2-08B4-4104-B386-53E7CBC46EAF}"/>
    <cellStyle name="Normal 62 2 3" xfId="3486" xr:uid="{DB786BFA-C063-4C57-B790-9ADB58D868DC}"/>
    <cellStyle name="Normal 62 3" xfId="2055" xr:uid="{00000000-0005-0000-0000-000007080000}"/>
    <cellStyle name="Normal 62 4" xfId="8107" xr:uid="{BFBA33FB-9961-4592-BB0D-E2C628E755DD}"/>
    <cellStyle name="Normal 62 5" xfId="2420" xr:uid="{09962AAC-A0E3-4F1D-AD55-07CE24870372}"/>
    <cellStyle name="Normal 63" xfId="2056" xr:uid="{00000000-0005-0000-0000-000008080000}"/>
    <cellStyle name="Normal 63 2" xfId="2057" xr:uid="{00000000-0005-0000-0000-000009080000}"/>
    <cellStyle name="Normal 63 2 2" xfId="9137" xr:uid="{2D74842E-9A42-4E92-B68B-169E850D7013}"/>
    <cellStyle name="Normal 63 2 3" xfId="3487" xr:uid="{61E8EF8D-CA24-4A8D-AB99-C650521A50A0}"/>
    <cellStyle name="Normal 63 3" xfId="8524" xr:uid="{1E176667-811F-46C7-AFAA-8B6C4A09FA8E}"/>
    <cellStyle name="Normal 63 4" xfId="2421" xr:uid="{8684EDF5-C9F8-4DA4-98F4-18AD2CD1FA40}"/>
    <cellStyle name="Normal 64" xfId="2058" xr:uid="{00000000-0005-0000-0000-00000A080000}"/>
    <cellStyle name="Normal 64 2" xfId="2059" xr:uid="{00000000-0005-0000-0000-00000B080000}"/>
    <cellStyle name="Normal 64 2 2" xfId="9138" xr:uid="{D7A3232A-6574-47B1-AB5F-33E52D086E4E}"/>
    <cellStyle name="Normal 64 2 3" xfId="3488" xr:uid="{344A67D2-128C-4175-B9B8-EA9B9399517F}"/>
    <cellStyle name="Normal 64 3" xfId="8425" xr:uid="{C3FD9B9A-39ED-4CBB-86B4-1196F5972F2C}"/>
    <cellStyle name="Normal 64 4" xfId="2422" xr:uid="{2DD12D2D-5699-4525-9FB1-B9B9B2D8A358}"/>
    <cellStyle name="Normal 65" xfId="2060" xr:uid="{00000000-0005-0000-0000-00000C080000}"/>
    <cellStyle name="Normal 65 2" xfId="2061" xr:uid="{00000000-0005-0000-0000-00000D080000}"/>
    <cellStyle name="Normal 65 2 2" xfId="9139" xr:uid="{F6999550-B259-41B4-A7F0-926D9E12FAB9}"/>
    <cellStyle name="Normal 65 2 3" xfId="3489" xr:uid="{85398B3C-675B-4E7C-BCE6-C4811D0A111C}"/>
    <cellStyle name="Normal 65 3" xfId="8470" xr:uid="{04B35B82-9A77-4764-A0B8-61F7F3FD8A8D}"/>
    <cellStyle name="Normal 65 4" xfId="2423" xr:uid="{0BBD12DF-16C2-4B84-8422-5B712116BB30}"/>
    <cellStyle name="Normal 66" xfId="2062" xr:uid="{00000000-0005-0000-0000-00000E080000}"/>
    <cellStyle name="Normal 66 2" xfId="2063" xr:uid="{00000000-0005-0000-0000-00000F080000}"/>
    <cellStyle name="Normal 66 2 2" xfId="9140" xr:uid="{245246C5-CB7E-4D16-8A29-63E0A893B175}"/>
    <cellStyle name="Normal 66 2 3" xfId="3490" xr:uid="{F5B72891-3BCB-4A5A-A9C7-39A287C00E92}"/>
    <cellStyle name="Normal 66 3" xfId="3925" xr:uid="{7CFF56DD-8A05-46A7-8235-FC15AC1F3D25}"/>
    <cellStyle name="Normal 66 4" xfId="8097" xr:uid="{768F6AFA-EED8-4135-8BEC-84D7EBCC5030}"/>
    <cellStyle name="Normal 66 5" xfId="2424" xr:uid="{BC4009C7-AD69-4935-A140-31EC2717CCAD}"/>
    <cellStyle name="Normal 67" xfId="2064" xr:uid="{00000000-0005-0000-0000-000010080000}"/>
    <cellStyle name="Normal 67 2" xfId="2065" xr:uid="{00000000-0005-0000-0000-000011080000}"/>
    <cellStyle name="Normal 67 2 2" xfId="9141" xr:uid="{93A327A5-28D3-4DB4-B108-E32499582C00}"/>
    <cellStyle name="Normal 67 2 3" xfId="3491" xr:uid="{F0DDDF6E-26DB-4307-9F19-643FA53B7971}"/>
    <cellStyle name="Normal 67 3" xfId="8438" xr:uid="{6A35F4D0-F7F9-4985-A338-BC70DF05B9F7}"/>
    <cellStyle name="Normal 67 4" xfId="2425" xr:uid="{C449A06F-F9D6-42A8-B432-768F4BB46FE7}"/>
    <cellStyle name="Normal 68" xfId="2066" xr:uid="{00000000-0005-0000-0000-000012080000}"/>
    <cellStyle name="Normal 68 2" xfId="2067" xr:uid="{00000000-0005-0000-0000-000013080000}"/>
    <cellStyle name="Normal 68 2 2" xfId="9142" xr:uid="{BE6F61DF-4DC7-48D9-8FB7-C040D01A8879}"/>
    <cellStyle name="Normal 68 2 3" xfId="3492" xr:uid="{C80A8C99-ACAB-4385-BF0F-655A954B59E2}"/>
    <cellStyle name="Normal 68 3" xfId="8498" xr:uid="{84B241E5-84D3-48A3-8C0E-96C65DCB47FA}"/>
    <cellStyle name="Normal 68 4" xfId="2426" xr:uid="{6DD348E8-C836-4888-A4B3-18D946F10CEC}"/>
    <cellStyle name="Normal 69" xfId="2068" xr:uid="{00000000-0005-0000-0000-000014080000}"/>
    <cellStyle name="Normal 69 2" xfId="2069" xr:uid="{00000000-0005-0000-0000-000015080000}"/>
    <cellStyle name="Normal 69 2 2" xfId="9143" xr:uid="{CC7A1BE6-4DF1-4A72-B856-FBE364E8FCB3}"/>
    <cellStyle name="Normal 69 2 3" xfId="3493" xr:uid="{4A704F43-FC1A-4B1A-BECD-92DC5770B324}"/>
    <cellStyle name="Normal 69 3" xfId="2070" xr:uid="{00000000-0005-0000-0000-000016080000}"/>
    <cellStyle name="Normal 69 3 2" xfId="9338" xr:uid="{E584AE0A-8FAA-4324-B565-AB14072CA1A1}"/>
    <cellStyle name="Normal 69 3 3" xfId="3692" xr:uid="{A13DA7B6-1B75-4C22-9217-215BCCB81F24}"/>
    <cellStyle name="Normal 69 4" xfId="8393" xr:uid="{0EC97B89-E7C0-48BA-9390-E1C6CB4180CC}"/>
    <cellStyle name="Normal 69 5" xfId="12556" xr:uid="{C95F4932-6384-4C29-9F80-A56D6EF025C6}"/>
    <cellStyle name="Normal 69 6" xfId="2427" xr:uid="{74398C6A-BCBB-4B28-9EF0-FAF8933546DA}"/>
    <cellStyle name="Normal 7" xfId="2071" xr:uid="{00000000-0005-0000-0000-000017080000}"/>
    <cellStyle name="Normal 7 2" xfId="2072" xr:uid="{00000000-0005-0000-0000-000018080000}"/>
    <cellStyle name="Normal 7 2 2" xfId="2073" xr:uid="{00000000-0005-0000-0000-000019080000}"/>
    <cellStyle name="Normal 7 2 2 2" xfId="2074" xr:uid="{00000000-0005-0000-0000-00001A080000}"/>
    <cellStyle name="Normal 7 2 2 9" xfId="2075" xr:uid="{00000000-0005-0000-0000-00001B080000}"/>
    <cellStyle name="Normal 7 2 3" xfId="2076" xr:uid="{00000000-0005-0000-0000-00001C080000}"/>
    <cellStyle name="Normal 7 2 4" xfId="2077" xr:uid="{00000000-0005-0000-0000-00001D080000}"/>
    <cellStyle name="Normal 7 2 4 2" xfId="9043" xr:uid="{3E81C6F0-D1AB-49A5-8BA7-42C9F591BDD1}"/>
    <cellStyle name="Normal 7 2 4 3" xfId="3395" xr:uid="{B057F10F-A70A-4682-BA6E-26D31865D156}"/>
    <cellStyle name="Normal 7 2 5" xfId="2078" xr:uid="{00000000-0005-0000-0000-00001E080000}"/>
    <cellStyle name="Normal 7 3" xfId="2079" xr:uid="{00000000-0005-0000-0000-00001F080000}"/>
    <cellStyle name="Normal 7 3 2" xfId="2080" xr:uid="{00000000-0005-0000-0000-000020080000}"/>
    <cellStyle name="Normal 7 3 2 2" xfId="4411" xr:uid="{B78332D8-321E-4D4E-8D3F-29BAE54907B7}"/>
    <cellStyle name="Normal 7 3 2 3" xfId="9044" xr:uid="{B722FC22-E24D-412B-8E54-8BF53F0E706F}"/>
    <cellStyle name="Normal 7 3 2 4" xfId="3396" xr:uid="{2AE6C3DC-CD8D-4DC9-BF22-021A2F9C1B90}"/>
    <cellStyle name="Normal 7 3 3" xfId="5704" xr:uid="{EF8B2603-56CB-43F9-9CFF-792AB0FEB3ED}"/>
    <cellStyle name="Normal 7 4" xfId="2081" xr:uid="{00000000-0005-0000-0000-000021080000}"/>
    <cellStyle name="Normal 7 4 2" xfId="9042" xr:uid="{8AFF9946-60C8-42CA-BE60-7F0F6D90AEF4}"/>
    <cellStyle name="Normal 7 4 3" xfId="3394" xr:uid="{D3E379B5-9151-44EB-A7BF-F5CE90F46376}"/>
    <cellStyle name="Normal 7 5" xfId="2082" xr:uid="{00000000-0005-0000-0000-000022080000}"/>
    <cellStyle name="Normal 7 6" xfId="2083" xr:uid="{00000000-0005-0000-0000-000023080000}"/>
    <cellStyle name="Normal 7 7" xfId="2084" xr:uid="{00000000-0005-0000-0000-000024080000}"/>
    <cellStyle name="Normal 7 8" xfId="2085" xr:uid="{00000000-0005-0000-0000-000025080000}"/>
    <cellStyle name="Normal 7 9" xfId="15772" xr:uid="{9CB83157-67D7-44DC-AC1C-2BED88869426}"/>
    <cellStyle name="Normal 70" xfId="2086" xr:uid="{00000000-0005-0000-0000-000026080000}"/>
    <cellStyle name="Normal 70 2" xfId="2087" xr:uid="{00000000-0005-0000-0000-000027080000}"/>
    <cellStyle name="Normal 70 2 2" xfId="9144" xr:uid="{CD0F62C5-8657-42F0-B7C7-72E7CDFC89FD}"/>
    <cellStyle name="Normal 70 2 3" xfId="3494" xr:uid="{BC26893B-ACA5-4B61-BD7E-7CEDA9122D3A}"/>
    <cellStyle name="Normal 70 3" xfId="8105" xr:uid="{57977A2C-3877-486D-8EBC-D80DEA32DAD1}"/>
    <cellStyle name="Normal 70 4" xfId="2428" xr:uid="{057C70B5-CC46-4158-BDE2-20FA7F01A395}"/>
    <cellStyle name="Normal 71" xfId="2088" xr:uid="{00000000-0005-0000-0000-000028080000}"/>
    <cellStyle name="Normal 71 2" xfId="2089" xr:uid="{00000000-0005-0000-0000-000029080000}"/>
    <cellStyle name="Normal 71 2 2" xfId="9145" xr:uid="{EFE85C78-5E1E-4919-9E12-EA3DAAB0322A}"/>
    <cellStyle name="Normal 71 2 3" xfId="3495" xr:uid="{28616501-F408-46B1-9C53-1A8C3A119412}"/>
    <cellStyle name="Normal 71 3" xfId="2090" xr:uid="{00000000-0005-0000-0000-00002A080000}"/>
    <cellStyle name="Normal 71 3 2" xfId="9337" xr:uid="{621B6A41-C4BB-47D8-88B0-AD1549C14A72}"/>
    <cellStyle name="Normal 71 3 3" xfId="3691" xr:uid="{074D23AF-50AE-4BFD-BF24-C2EFDF47DE4A}"/>
    <cellStyle name="Normal 71 4" xfId="8096" xr:uid="{4D386687-E227-482A-BF2E-AE34AB0618AA}"/>
    <cellStyle name="Normal 71 5" xfId="12555" xr:uid="{C9FF6837-6B88-418E-A5E0-DA8184967DCE}"/>
    <cellStyle name="Normal 71 6" xfId="2429" xr:uid="{7FA334FB-87C2-461F-9603-6F7E1EA79136}"/>
    <cellStyle name="Normal 72" xfId="2091" xr:uid="{00000000-0005-0000-0000-00002B080000}"/>
    <cellStyle name="Normal 72 2" xfId="2092" xr:uid="{00000000-0005-0000-0000-00002C080000}"/>
    <cellStyle name="Normal 72 2 2" xfId="9146" xr:uid="{61625178-79C7-41AB-AE95-CEE6D07563B7}"/>
    <cellStyle name="Normal 72 2 3" xfId="3496" xr:uid="{996F6515-5B4C-4BF8-941B-4EEDCA2C08F7}"/>
    <cellStyle name="Normal 72 3" xfId="8512" xr:uid="{2B3BDDBB-0EF3-4301-AF69-5D506C6A05F6}"/>
    <cellStyle name="Normal 72 4" xfId="2430" xr:uid="{6CC1A55A-4ECD-4DA2-ACC8-843355949B2D}"/>
    <cellStyle name="Normal 73" xfId="2093" xr:uid="{00000000-0005-0000-0000-00002D080000}"/>
    <cellStyle name="Normal 73 2" xfId="2094" xr:uid="{00000000-0005-0000-0000-00002E080000}"/>
    <cellStyle name="Normal 73 2 2" xfId="9147" xr:uid="{0A72DF2C-F4D6-4BAF-A769-5B6C721BE636}"/>
    <cellStyle name="Normal 73 2 3" xfId="3497" xr:uid="{509B88C4-6FB5-42B0-BF51-889F676A99DC}"/>
    <cellStyle name="Normal 73 3" xfId="2095" xr:uid="{00000000-0005-0000-0000-00002F080000}"/>
    <cellStyle name="Normal 73 3 2" xfId="9339" xr:uid="{22DA47AA-B2EA-47AE-84AD-45920AA4CC6D}"/>
    <cellStyle name="Normal 73 3 3" xfId="3693" xr:uid="{46EA6022-BA87-4C9F-984A-1556CA9D70A1}"/>
    <cellStyle name="Normal 73 4" xfId="8190" xr:uid="{3D2DF36F-4972-42A7-80D2-307851A92011}"/>
    <cellStyle name="Normal 73 5" xfId="12557" xr:uid="{AA4125D8-1374-41A6-903D-DD77351E51F2}"/>
    <cellStyle name="Normal 73 6" xfId="2431" xr:uid="{1ECCBB3A-672E-42FA-804B-7062E3804E64}"/>
    <cellStyle name="Normal 74" xfId="2096" xr:uid="{00000000-0005-0000-0000-000030080000}"/>
    <cellStyle name="Normal 74 2" xfId="2097" xr:uid="{00000000-0005-0000-0000-000031080000}"/>
    <cellStyle name="Normal 74 2 2" xfId="9148" xr:uid="{58B21630-8142-4865-B460-B675E05A2BEA}"/>
    <cellStyle name="Normal 74 2 3" xfId="3498" xr:uid="{EFC89244-9FC9-4D23-8E54-AB53A1353976}"/>
    <cellStyle name="Normal 74 3" xfId="8424" xr:uid="{FE6689F2-98E4-4C78-A89D-B171DF99F184}"/>
    <cellStyle name="Normal 74 4" xfId="2432" xr:uid="{9B726D0E-E595-45CB-AB38-12D7BDC6C01B}"/>
    <cellStyle name="Normal 75" xfId="2098" xr:uid="{00000000-0005-0000-0000-000032080000}"/>
    <cellStyle name="Normal 75 2" xfId="2099" xr:uid="{00000000-0005-0000-0000-000033080000}"/>
    <cellStyle name="Normal 75 2 2" xfId="9149" xr:uid="{FA21C4EC-2D0F-4D01-A898-8C5E526BCDEF}"/>
    <cellStyle name="Normal 75 2 3" xfId="3499" xr:uid="{4732B4D4-C72F-4E55-BBF9-2A3AB1785DEB}"/>
    <cellStyle name="Normal 75 3" xfId="2100" xr:uid="{00000000-0005-0000-0000-000034080000}"/>
    <cellStyle name="Normal 75 3 2" xfId="9340" xr:uid="{0ABC25C3-9ECB-42EA-B70A-3DDFC127E83A}"/>
    <cellStyle name="Normal 75 3 3" xfId="3694" xr:uid="{4E2A22FC-56C7-4B09-8635-11797D05BAE0}"/>
    <cellStyle name="Normal 75 4" xfId="8488" xr:uid="{579362DE-740A-42F5-BFE6-C6C616A04341}"/>
    <cellStyle name="Normal 75 5" xfId="12558" xr:uid="{74717EA6-6E93-4F2E-81BE-775A97957B3F}"/>
    <cellStyle name="Normal 75 6" xfId="2433" xr:uid="{A85F1FD1-2F23-4E24-A839-1B81B476642C}"/>
    <cellStyle name="Normal 76" xfId="2101" xr:uid="{00000000-0005-0000-0000-000035080000}"/>
    <cellStyle name="Normal 76 2" xfId="2102" xr:uid="{00000000-0005-0000-0000-000036080000}"/>
    <cellStyle name="Normal 76 2 2" xfId="9150" xr:uid="{A428E33A-6359-48F4-BF8A-60814D228755}"/>
    <cellStyle name="Normal 76 2 3" xfId="3500" xr:uid="{863D9A80-B82C-462F-88D7-AE616C82B32A}"/>
    <cellStyle name="Normal 76 3" xfId="8423" xr:uid="{385F2BB7-3693-4D32-8FEF-33517CA32420}"/>
    <cellStyle name="Normal 76 4" xfId="2434" xr:uid="{8AC9F499-AB8E-421D-A497-9656C107B7C4}"/>
    <cellStyle name="Normal 77" xfId="2103" xr:uid="{00000000-0005-0000-0000-000037080000}"/>
    <cellStyle name="Normal 77 2" xfId="2104" xr:uid="{00000000-0005-0000-0000-000038080000}"/>
    <cellStyle name="Normal 77 2 2" xfId="9151" xr:uid="{B9D11D6C-0842-49DF-B457-70B0C6D9C4F8}"/>
    <cellStyle name="Normal 77 2 3" xfId="3501" xr:uid="{B3BBE5B3-7710-49A3-A984-7D4A49055BE9}"/>
    <cellStyle name="Normal 77 3" xfId="8060" xr:uid="{67B9156F-494B-484D-A50D-0199C3B95181}"/>
    <cellStyle name="Normal 77 4" xfId="2435" xr:uid="{39865EF8-646E-4D1A-9226-C81417588471}"/>
    <cellStyle name="Normal 78" xfId="2105" xr:uid="{00000000-0005-0000-0000-000039080000}"/>
    <cellStyle name="Normal 78 2" xfId="2106" xr:uid="{00000000-0005-0000-0000-00003A080000}"/>
    <cellStyle name="Normal 78 2 2" xfId="9152" xr:uid="{FA43D953-7028-4603-8430-A22738C2F826}"/>
    <cellStyle name="Normal 78 2 3" xfId="3502" xr:uid="{A8630B0A-1C58-4695-AC6A-B92D56E90CF4}"/>
    <cellStyle name="Normal 78 3" xfId="8513" xr:uid="{85D50F0D-7A9B-4383-848D-37D99B087AF8}"/>
    <cellStyle name="Normal 78 4" xfId="2436" xr:uid="{9C4EB190-153E-4879-A819-F5065F9C91B3}"/>
    <cellStyle name="Normal 79" xfId="2107" xr:uid="{00000000-0005-0000-0000-00003B080000}"/>
    <cellStyle name="Normal 79 2" xfId="2108" xr:uid="{00000000-0005-0000-0000-00003C080000}"/>
    <cellStyle name="Normal 79 2 2" xfId="9153" xr:uid="{523238F4-A2E6-4834-B01C-5A63126DD993}"/>
    <cellStyle name="Normal 79 2 3" xfId="3503" xr:uid="{ADC8E259-CFDE-4B84-A170-D4E44E5D5B2D}"/>
    <cellStyle name="Normal 79 3" xfId="8458" xr:uid="{55D77772-8030-4DF2-95FD-D5A3D5E2BBE6}"/>
    <cellStyle name="Normal 79 4" xfId="2437" xr:uid="{95B80427-DD1C-4D1E-B97A-25AED1D759ED}"/>
    <cellStyle name="Normal 8" xfId="2109" xr:uid="{00000000-0005-0000-0000-00003D080000}"/>
    <cellStyle name="Normal 8 2" xfId="2110" xr:uid="{00000000-0005-0000-0000-00003E080000}"/>
    <cellStyle name="Normal 8 2 10" xfId="8014" xr:uid="{3B896D50-EA81-42B9-97E0-D7249CB4FC68}"/>
    <cellStyle name="Normal 8 2 11" xfId="7312" xr:uid="{FFD6B724-3BFE-4F01-A0A9-FD687EEDA505}"/>
    <cellStyle name="Normal 8 2 12" xfId="12641" xr:uid="{E5B6DD56-2FB0-4C9F-B15D-C0E19220F27E}"/>
    <cellStyle name="Normal 8 2 2" xfId="2111" xr:uid="{00000000-0005-0000-0000-00003F080000}"/>
    <cellStyle name="Normal 8 2 2 2" xfId="2112" xr:uid="{00000000-0005-0000-0000-000040080000}"/>
    <cellStyle name="Normal 8 2 2 2 2" xfId="6171" xr:uid="{2E5591FE-2A53-4BC6-BA31-0EC9B8E923F5}"/>
    <cellStyle name="Normal 8 2 2 2 2 2" xfId="11466" xr:uid="{81DF6A7B-AFB1-440C-A824-44EF77B77439}"/>
    <cellStyle name="Normal 8 2 2 2 3" xfId="5846" xr:uid="{ADCC9B49-5775-4CCE-8E2C-8D8DE0D561ED}"/>
    <cellStyle name="Normal 8 2 2 2 3 2" xfId="11142" xr:uid="{FB60CA88-46BE-4764-A5E6-4DAFAD887D62}"/>
    <cellStyle name="Normal 8 2 2 3" xfId="2113" xr:uid="{00000000-0005-0000-0000-000041080000}"/>
    <cellStyle name="Normal 8 2 2 3 2" xfId="6028" xr:uid="{63EF6A98-88B9-433C-B413-0640C89FAD1D}"/>
    <cellStyle name="Normal 8 2 2 3 2 2" xfId="11324" xr:uid="{BA50EEB7-1B39-4044-B918-92067BB87EA5}"/>
    <cellStyle name="Normal 8 2 2 3 3" xfId="8984" xr:uid="{9EBC615D-DCF3-4A82-97C9-05012CE2A36A}"/>
    <cellStyle name="Normal 8 2 2 3 4" xfId="3334" xr:uid="{0E751826-9E3A-4FAE-9930-026277EC7CEE}"/>
    <cellStyle name="Normal 8 2 2 4" xfId="3751" xr:uid="{1327A875-E5C6-4886-9628-906EAEFC61AE}"/>
    <cellStyle name="Normal 8 2 2 4 2" xfId="9388" xr:uid="{D68C0BF5-BBCB-43CC-90AD-2E4D431B0FBB}"/>
    <cellStyle name="Normal 8 2 2 5" xfId="5624" xr:uid="{6C5FB47C-FDA1-45BC-AD1F-951374FCC921}"/>
    <cellStyle name="Normal 8 2 2 5 2" xfId="10943" xr:uid="{05FCBA1F-AF0C-43E3-BB55-7B9682CCCF04}"/>
    <cellStyle name="Normal 8 2 2 6" xfId="8456" xr:uid="{80F7B47D-942C-437C-ACA7-5FEF234E1A81}"/>
    <cellStyle name="Normal 8 2 2 7" xfId="2465" xr:uid="{F86F97F0-7512-4B5A-BAA3-96E6CCD675B0}"/>
    <cellStyle name="Normal 8 2 3" xfId="2114" xr:uid="{00000000-0005-0000-0000-000042080000}"/>
    <cellStyle name="Normal 8 2 3 2" xfId="2115" xr:uid="{00000000-0005-0000-0000-000043080000}"/>
    <cellStyle name="Normal 8 2 3 2 2" xfId="6165" xr:uid="{174374C4-F795-40F5-8DE5-C15AC2E4DD1B}"/>
    <cellStyle name="Normal 8 2 3 2 2 2" xfId="11461" xr:uid="{5543AE8E-2280-4AD8-A235-70861267DD39}"/>
    <cellStyle name="Normal 8 2 3 3" xfId="5839" xr:uid="{6B095BA8-F553-4B9D-A8F6-265F251B2789}"/>
    <cellStyle name="Normal 8 2 3 3 2" xfId="11136" xr:uid="{7EC82D4C-5E5E-4C33-B76D-72613A5D2E73}"/>
    <cellStyle name="Normal 8 2 3 4" xfId="8066" xr:uid="{9BD1EBEB-3FD0-4A41-A79A-31A3E58AA95F}"/>
    <cellStyle name="Normal 8 2 3 5" xfId="2478" xr:uid="{1B930091-A18B-4692-B752-9FE61626A784}"/>
    <cellStyle name="Normal 8 2 4" xfId="2116" xr:uid="{00000000-0005-0000-0000-000044080000}"/>
    <cellStyle name="Normal 8 2 4 2" xfId="6020" xr:uid="{EF89EFA9-5EB5-4941-A823-100545C28F19}"/>
    <cellStyle name="Normal 8 2 4 2 2" xfId="11316" xr:uid="{D6FE352B-AD3D-4663-9AF3-7DBFCC15AE35}"/>
    <cellStyle name="Normal 8 2 4 3" xfId="8465" xr:uid="{7749CEC8-0135-44C0-949C-7B9309BFB34A}"/>
    <cellStyle name="Normal 8 2 4 4" xfId="2499" xr:uid="{14D4A3F7-6758-4A52-9F72-93A3F7F94B5E}"/>
    <cellStyle name="Normal 8 2 5" xfId="2117" xr:uid="{00000000-0005-0000-0000-000045080000}"/>
    <cellStyle name="Normal 8 2 5 2" xfId="8542" xr:uid="{50AE034A-8E28-41F4-8BBF-5FDA67A89F60}"/>
    <cellStyle name="Normal 8 2 5 3" xfId="2550" xr:uid="{3571994E-2D41-480C-8DDA-3DDC6A28374A}"/>
    <cellStyle name="Normal 8 2 6" xfId="2118" xr:uid="{00000000-0005-0000-0000-000046080000}"/>
    <cellStyle name="Normal 8 2 6 2" xfId="8741" xr:uid="{B477AFA5-829D-443F-82B6-1FA35DBF4683}"/>
    <cellStyle name="Normal 8 2 6 3" xfId="3051" xr:uid="{B17FAB87-02C4-4E93-8F64-4A6C3F2A22ED}"/>
    <cellStyle name="Normal 8 2 7" xfId="2119" xr:uid="{00000000-0005-0000-0000-000047080000}"/>
    <cellStyle name="Normal 8 2 7 2" xfId="8882" xr:uid="{1716CFCB-487D-47F7-B82C-1EA74DC29B2A}"/>
    <cellStyle name="Normal 8 2 7 3" xfId="3232" xr:uid="{6F02B98C-92FB-4DC1-9CB2-AE17B29C1317}"/>
    <cellStyle name="Normal 8 2 8" xfId="2120" xr:uid="{00000000-0005-0000-0000-000048080000}"/>
    <cellStyle name="Normal 8 2 8 2" xfId="9385" xr:uid="{F33497C1-10C8-4C6A-BD97-2A4DA855A7F7}"/>
    <cellStyle name="Normal 8 2 8 3" xfId="3748" xr:uid="{4BCC47B4-C1EC-48F4-93E8-75DD0166F7ED}"/>
    <cellStyle name="Normal 8 2 9" xfId="5616" xr:uid="{5FB0A5AE-8739-4F4A-9E0B-05D748B17FE7}"/>
    <cellStyle name="Normal 8 2 9 2" xfId="10935" xr:uid="{30413D18-9A07-47B2-8AEE-E8B7785AC32C}"/>
    <cellStyle name="Normal 8 3" xfId="2121" xr:uid="{00000000-0005-0000-0000-000049080000}"/>
    <cellStyle name="Normal 8 3 2" xfId="2122" xr:uid="{00000000-0005-0000-0000-00004A080000}"/>
    <cellStyle name="Normal 8 3 2 2" xfId="4412" xr:uid="{1E502ED9-6BC9-4776-943C-8A3264C18B62}"/>
    <cellStyle name="Normal 8 3 2 2 2" xfId="6322" xr:uid="{6CE96856-59E8-405D-87F2-4739A17ACCD8}"/>
    <cellStyle name="Normal 8 3 2 2 2 2" xfId="11617" xr:uid="{D8EF5A68-D30D-4FDA-9DC7-9CAEE2BD88DA}"/>
    <cellStyle name="Normal 8 3 2 3" xfId="5997" xr:uid="{FAED9F2A-4416-4A00-969F-7D20F3BC108E}"/>
    <cellStyle name="Normal 8 3 2 3 2" xfId="11293" xr:uid="{16A50D28-A560-4E11-A3B9-01353829F4B3}"/>
    <cellStyle name="Normal 8 3 3" xfId="3938" xr:uid="{1AB70FD1-56DD-4869-8529-02C1A35AE96A}"/>
    <cellStyle name="Normal 8 3 3 2" xfId="6045" xr:uid="{AD68DD86-141F-438D-A3EE-D0809453E15F}"/>
    <cellStyle name="Normal 8 3 3 2 2" xfId="11341" xr:uid="{385F9686-66C1-4E5B-B3B4-B5AFCBF8C9F6}"/>
    <cellStyle name="Normal 8 3 3 3" xfId="9552" xr:uid="{3EFD1415-1CB8-4DE0-B8FB-EFE5355D57D5}"/>
    <cellStyle name="Normal 8 3 4" xfId="5671" xr:uid="{48611412-8EF6-4A68-94A5-244AB0A89824}"/>
    <cellStyle name="Normal 8 3 4 2" xfId="10981" xr:uid="{FB9805AD-511D-425B-988C-D7DA828A9871}"/>
    <cellStyle name="Normal 8 3 5" xfId="15676" xr:uid="{FE64896C-081C-4723-B501-F8F405F92771}"/>
    <cellStyle name="Normal 8 4" xfId="2123" xr:uid="{00000000-0005-0000-0000-00004B080000}"/>
    <cellStyle name="Normal 8 4 2" xfId="4132" xr:uid="{A5F06E94-E278-4F9A-ADA8-68D3FEE8EEFD}"/>
    <cellStyle name="Normal 8 4 2 2" xfId="6191" xr:uid="{5EAECA78-5505-40C7-B3D2-C3638AA6F9E4}"/>
    <cellStyle name="Normal 8 4 2 2 2" xfId="11486" xr:uid="{2105E45A-AAF5-43E8-AB4F-5AFCD6A4660C}"/>
    <cellStyle name="Normal 8 4 3" xfId="5866" xr:uid="{D32CA48A-29C1-49AB-9187-F72013D3442C}"/>
    <cellStyle name="Normal 8 4 3 2" xfId="11162" xr:uid="{8E430748-DAD9-41FB-B9A6-79A84ED0002B}"/>
    <cellStyle name="Normal 8 5" xfId="2124" xr:uid="{00000000-0005-0000-0000-00004C080000}"/>
    <cellStyle name="Normal 8 5 2" xfId="6014" xr:uid="{17369194-18EF-40C0-850C-C4997D4339BC}"/>
    <cellStyle name="Normal 8 5 2 2" xfId="11310" xr:uid="{E0424298-B0F4-41BF-A993-E2F6A9C4188A}"/>
    <cellStyle name="Normal 8 5 3" xfId="8994" xr:uid="{3FD8BCB4-69DC-42C5-AAF2-85D2C0C7A777}"/>
    <cellStyle name="Normal 8 5 4" xfId="3344" xr:uid="{B329975E-4A17-415D-8832-CE53108FA4D8}"/>
    <cellStyle name="Normal 8 6" xfId="2125" xr:uid="{00000000-0005-0000-0000-00004D080000}"/>
    <cellStyle name="Normal 8 6 2" xfId="5610" xr:uid="{8B95DFB6-76D7-4A2B-9CCA-1C20F39735C2}"/>
    <cellStyle name="Normal 8 6 2 2" xfId="10929" xr:uid="{8CC8C2E4-9611-4320-B577-0329E70AC098}"/>
    <cellStyle name="Normal 8 6 3" xfId="9383" xr:uid="{FD8EE30F-3A7C-4B9F-95E4-D282DDE79F8D}"/>
    <cellStyle name="Normal 8 6 4" xfId="3746" xr:uid="{58AB6D68-D238-4083-9601-1F0F07693558}"/>
    <cellStyle name="Normal 8 7" xfId="8489" xr:uid="{72710C99-8A4A-4122-BDE5-129A80CEE4DC}"/>
    <cellStyle name="Normal 8 8" xfId="12594" xr:uid="{5EBFC1DE-A761-4E22-8916-CB4264A8CEAD}"/>
    <cellStyle name="Normal 80" xfId="2126" xr:uid="{00000000-0005-0000-0000-00004E080000}"/>
    <cellStyle name="Normal 80 2" xfId="2127" xr:uid="{00000000-0005-0000-0000-00004F080000}"/>
    <cellStyle name="Normal 80 2 2" xfId="9154" xr:uid="{8D5C6CE3-7D5D-4CA7-B869-3D6B543F795B}"/>
    <cellStyle name="Normal 80 2 3" xfId="3504" xr:uid="{E7603AFA-12E4-45CD-869B-18ED816D60F7}"/>
    <cellStyle name="Normal 80 3" xfId="8431" xr:uid="{6AA3F036-343B-4F4D-A0C6-2A4212353CA8}"/>
    <cellStyle name="Normal 80 4" xfId="2438" xr:uid="{C3B05BD2-C0E8-42D4-8C90-2CF9C6EC3A38}"/>
    <cellStyle name="Normal 81" xfId="2128" xr:uid="{00000000-0005-0000-0000-000050080000}"/>
    <cellStyle name="Normal 81 2" xfId="2129" xr:uid="{00000000-0005-0000-0000-000051080000}"/>
    <cellStyle name="Normal 81 2 2" xfId="9155" xr:uid="{AB72875B-FEB7-4D0E-AD4F-166497C67C5F}"/>
    <cellStyle name="Normal 81 2 3" xfId="3505" xr:uid="{94E7ABFD-4836-4BE5-9D09-35E8D49D3110}"/>
    <cellStyle name="Normal 81 3" xfId="8430" xr:uid="{2D43F679-5E40-4943-B8BE-2688C0058A0E}"/>
    <cellStyle name="Normal 81 4" xfId="2439" xr:uid="{BEDA4316-EE94-4CE1-B9FB-5AEEC648CB50}"/>
    <cellStyle name="Normal 82" xfId="2130" xr:uid="{00000000-0005-0000-0000-000052080000}"/>
    <cellStyle name="Normal 82 2" xfId="2131" xr:uid="{00000000-0005-0000-0000-000053080000}"/>
    <cellStyle name="Normal 82 2 2" xfId="9156" xr:uid="{C8FF3AD9-2ED5-425B-9355-ED51F38D0701}"/>
    <cellStyle name="Normal 82 2 3" xfId="3506" xr:uid="{666C2712-62D6-4003-8F43-D00D204C0E76}"/>
    <cellStyle name="Normal 82 3" xfId="8413" xr:uid="{FA9006FD-E5E8-425C-9D42-21F3F9A7D507}"/>
    <cellStyle name="Normal 82 4" xfId="2440" xr:uid="{F6AC8EF7-1929-47BC-BE26-5A857DAF1629}"/>
    <cellStyle name="Normal 83" xfId="2132" xr:uid="{00000000-0005-0000-0000-000054080000}"/>
    <cellStyle name="Normal 83 2" xfId="2133" xr:uid="{00000000-0005-0000-0000-000055080000}"/>
    <cellStyle name="Normal 83 2 2" xfId="9157" xr:uid="{90D47878-65C6-44D6-8CA3-31EF7E529EF3}"/>
    <cellStyle name="Normal 83 2 3" xfId="3507" xr:uid="{C99CAE11-76BB-484A-A9F0-80255AF045EA}"/>
    <cellStyle name="Normal 83 3" xfId="8509" xr:uid="{1969E747-D412-4BBB-B670-3C241BA61060}"/>
    <cellStyle name="Normal 83 4" xfId="2441" xr:uid="{BA169AB3-6374-44C9-9BD6-ED42205891F0}"/>
    <cellStyle name="Normal 84" xfId="2134" xr:uid="{00000000-0005-0000-0000-000056080000}"/>
    <cellStyle name="Normal 84 2" xfId="2135" xr:uid="{00000000-0005-0000-0000-000057080000}"/>
    <cellStyle name="Normal 84 2 2" xfId="9158" xr:uid="{672B2F04-715F-4D9A-B284-0D3503639538}"/>
    <cellStyle name="Normal 84 2 3" xfId="3508" xr:uid="{F3D2D9FB-E26A-49FC-B70F-2E0056F56536}"/>
    <cellStyle name="Normal 84 3" xfId="8101" xr:uid="{3489470E-58A8-4E85-AD35-8214A8B34ACE}"/>
    <cellStyle name="Normal 84 4" xfId="2442" xr:uid="{F8365A81-F6AC-4AD6-A5C4-A16BEC7F8B36}"/>
    <cellStyle name="Normal 85" xfId="2136" xr:uid="{00000000-0005-0000-0000-000058080000}"/>
    <cellStyle name="Normal 85 2" xfId="2137" xr:uid="{00000000-0005-0000-0000-000059080000}"/>
    <cellStyle name="Normal 85 2 2" xfId="9159" xr:uid="{348C4DDA-D444-4409-BD13-FFB5FDA33037}"/>
    <cellStyle name="Normal 85 2 3" xfId="3509" xr:uid="{4B3577CE-967B-45E3-8574-D52BAE7AF304}"/>
    <cellStyle name="Normal 85 3" xfId="8064" xr:uid="{1D92B83A-B07F-43EC-832B-7FBF8FB5ABD6}"/>
    <cellStyle name="Normal 85 4" xfId="2443" xr:uid="{835C71E5-0E6A-4BE2-A035-A387693858C9}"/>
    <cellStyle name="Normal 86" xfId="2138" xr:uid="{00000000-0005-0000-0000-00005A080000}"/>
    <cellStyle name="Normal 86 2" xfId="2139" xr:uid="{00000000-0005-0000-0000-00005B080000}"/>
    <cellStyle name="Normal 86 2 2" xfId="9160" xr:uid="{78A61E85-D711-46C8-BC04-D76BF45FAF21}"/>
    <cellStyle name="Normal 86 2 3" xfId="3510" xr:uid="{D4EBA87F-DAB8-4FAE-96EA-97F5BFFBA525}"/>
    <cellStyle name="Normal 86 3" xfId="8485" xr:uid="{0CBF625F-C10E-44D0-990A-A5C5BFF45AF2}"/>
    <cellStyle name="Normal 86 4" xfId="2444" xr:uid="{904C20EB-8966-4B55-A880-CB1E5B689852}"/>
    <cellStyle name="Normal 87" xfId="2140" xr:uid="{00000000-0005-0000-0000-00005C080000}"/>
    <cellStyle name="Normal 87 2" xfId="2141" xr:uid="{00000000-0005-0000-0000-00005D080000}"/>
    <cellStyle name="Normal 87 2 2" xfId="9161" xr:uid="{2C58331E-6CC1-405D-BDA7-CC5A600E5BA1}"/>
    <cellStyle name="Normal 87 2 3" xfId="3511" xr:uid="{205FA47A-1282-4DB6-BA7A-763BC4A73595}"/>
    <cellStyle name="Normal 87 3" xfId="8497" xr:uid="{9A660E8B-86C9-4FC0-99A9-B2B8C3F24E7C}"/>
    <cellStyle name="Normal 87 4" xfId="2445" xr:uid="{19A6A227-4969-4D51-AC74-7D2903CA548F}"/>
    <cellStyle name="Normal 88" xfId="2142" xr:uid="{00000000-0005-0000-0000-00005E080000}"/>
    <cellStyle name="Normal 88 2" xfId="2143" xr:uid="{00000000-0005-0000-0000-00005F080000}"/>
    <cellStyle name="Normal 88 2 2" xfId="9162" xr:uid="{34272F47-10BB-476F-AE59-BF1217A9AFC9}"/>
    <cellStyle name="Normal 88 2 3" xfId="3512" xr:uid="{62556AAF-6042-4DE1-87B7-60F2A5065D74}"/>
    <cellStyle name="Normal 88 3" xfId="8474" xr:uid="{73F3BD8F-732E-4844-8198-C38D99EA15C8}"/>
    <cellStyle name="Normal 88 4" xfId="2446" xr:uid="{F3C2FB32-B8DA-4131-91F5-E6BEBADBDCFA}"/>
    <cellStyle name="Normal 89" xfId="2144" xr:uid="{00000000-0005-0000-0000-000060080000}"/>
    <cellStyle name="Normal 89 2" xfId="2145" xr:uid="{00000000-0005-0000-0000-000061080000}"/>
    <cellStyle name="Normal 89 2 2" xfId="9163" xr:uid="{B69F21B0-AE2B-4927-8962-03E9CEC4B704}"/>
    <cellStyle name="Normal 89 2 3" xfId="3513" xr:uid="{A9E17C05-D1F0-4FA7-AB2F-0E8F3B56D59D}"/>
    <cellStyle name="Normal 89 3" xfId="8078" xr:uid="{10083B50-AE0D-40E2-BA8D-21E7FB7114D5}"/>
    <cellStyle name="Normal 89 4" xfId="2447" xr:uid="{85923EAD-3C4E-4A73-87F7-CA38C93AE331}"/>
    <cellStyle name="Normal 9" xfId="2146" xr:uid="{00000000-0005-0000-0000-000062080000}"/>
    <cellStyle name="Normal 9 2" xfId="2147" xr:uid="{00000000-0005-0000-0000-000063080000}"/>
    <cellStyle name="Normal 9 2 2" xfId="2148" xr:uid="{00000000-0005-0000-0000-000064080000}"/>
    <cellStyle name="Normal 9 2 2 2" xfId="3908" xr:uid="{8609DF5E-BC73-41FE-99B2-EE0BFDEC6D2B}"/>
    <cellStyle name="Normal 9 2 2 3" xfId="9064" xr:uid="{24B322F5-E35E-478E-A2E4-9C2EB4E0B559}"/>
    <cellStyle name="Normal 9 2 2 4" xfId="3417" xr:uid="{63B2A4D4-E0DB-4BED-AA89-6C9C4BD286F6}"/>
    <cellStyle name="Normal 9 2 3" xfId="2149" xr:uid="{00000000-0005-0000-0000-000065080000}"/>
    <cellStyle name="Normal 9 2 3 2" xfId="3944" xr:uid="{5A239AD3-A688-4F50-8AB7-E6365B12F437}"/>
    <cellStyle name="Normal 9 2 3 2 2" xfId="6327" xr:uid="{BFFC69C0-EDC6-4D6A-8DCB-20942759DE78}"/>
    <cellStyle name="Normal 9 2 3 2 2 2" xfId="11622" xr:uid="{21541A0A-D145-44D5-BE4A-CA676E34B832}"/>
    <cellStyle name="Normal 9 2 3 2 3" xfId="9557" xr:uid="{5152296B-DAE4-4B47-8F5F-D72B84D490CD}"/>
    <cellStyle name="Normal 9 2 3 3" xfId="6002" xr:uid="{3FBE78E7-9857-4AAD-A29D-1B0C48618295}"/>
    <cellStyle name="Normal 9 2 3 3 2" xfId="11298" xr:uid="{AA3DD120-2501-4B70-AC08-A8CD64002F8F}"/>
    <cellStyle name="Normal 9 2 3 4" xfId="15681" xr:uid="{B2160A82-3578-4DED-BD1D-D1586DE4399D}"/>
    <cellStyle name="Normal 9 2 4" xfId="2150" xr:uid="{00000000-0005-0000-0000-000066080000}"/>
    <cellStyle name="Normal 9 2 4 2" xfId="4413" xr:uid="{A685D34D-F3B0-424E-9A74-28C267F2719B}"/>
    <cellStyle name="Normal 9 2 4 2 2" xfId="6170" xr:uid="{8B59D5B9-9B70-4B52-A466-FFE7FAFEF73C}"/>
    <cellStyle name="Normal 9 2 4 2 2 2" xfId="11465" xr:uid="{00157F85-49A5-4E3C-82D7-0843524D8EAB}"/>
    <cellStyle name="Normal 9 2 4 3" xfId="5845" xr:uid="{7CC1F15F-B6A9-4A98-9A6A-EF1B474815CF}"/>
    <cellStyle name="Normal 9 2 4 3 2" xfId="11141" xr:uid="{6C8F1480-556C-42C4-8515-BED4E9123229}"/>
    <cellStyle name="Normal 9 2 5" xfId="2151" xr:uid="{00000000-0005-0000-0000-000067080000}"/>
    <cellStyle name="Normal 9 2 5 2" xfId="6023" xr:uid="{439C4AA1-A2EA-4482-A8D5-F7C5F9D0C973}"/>
    <cellStyle name="Normal 9 2 5 2 2" xfId="11319" xr:uid="{96BA9B58-EF08-4813-B4BC-8E8030ED5A98}"/>
    <cellStyle name="Normal 9 2 6" xfId="2152" xr:uid="{00000000-0005-0000-0000-000068080000}"/>
    <cellStyle name="Normal 9 2 6 2" xfId="9390" xr:uid="{115760B8-C504-4044-B94B-E9542AE8CB7D}"/>
    <cellStyle name="Normal 9 2 6 3" xfId="3753" xr:uid="{58F9574C-2D21-4E47-A366-8EDC92971DA7}"/>
    <cellStyle name="Normal 9 2 7" xfId="5619" xr:uid="{E147F1DF-D43A-48D4-AADA-1FB2BB1F72C0}"/>
    <cellStyle name="Normal 9 2 7 2" xfId="10938" xr:uid="{E6428DC3-575D-45A2-BDB6-BC99141BAA86}"/>
    <cellStyle name="Normal 9 2 8" xfId="15703" xr:uid="{2538A682-AC9B-4282-87B0-C7BF70500D90}"/>
    <cellStyle name="Normal 9 3" xfId="2153" xr:uid="{00000000-0005-0000-0000-000069080000}"/>
    <cellStyle name="Normal 9 3 2" xfId="2154" xr:uid="{00000000-0005-0000-0000-00006A080000}"/>
    <cellStyle name="Normal 9 3 2 2" xfId="9063" xr:uid="{7D989A97-F512-454F-BBC6-D3908FE565E8}"/>
    <cellStyle name="Normal 9 3 2 3" xfId="3416" xr:uid="{8CA8DA17-D933-4E00-B1A0-B9E28BC5AE6C}"/>
    <cellStyle name="Normal 9 3 3" xfId="5661" xr:uid="{74433503-1CAE-4778-89F3-EB4885166E88}"/>
    <cellStyle name="Normal 9 4" xfId="2155" xr:uid="{00000000-0005-0000-0000-00006B080000}"/>
    <cellStyle name="Normal 9 4 2" xfId="6017" xr:uid="{FFA0D412-923D-4057-BAB9-E11A72D317B0}"/>
    <cellStyle name="Normal 9 4 2 2" xfId="11313" xr:uid="{21B8AEAF-9BA6-4AC7-8C84-26D67BC68AE3}"/>
    <cellStyle name="Normal 9 5" xfId="2156" xr:uid="{00000000-0005-0000-0000-00006C080000}"/>
    <cellStyle name="Normal 9 6" xfId="2157" xr:uid="{00000000-0005-0000-0000-00006D080000}"/>
    <cellStyle name="Normal 9 7" xfId="2158" xr:uid="{00000000-0005-0000-0000-00006E080000}"/>
    <cellStyle name="Normal 9 7 2" xfId="10932" xr:uid="{BCDC71BE-EF10-4B38-AFE9-CE6D9159A157}"/>
    <cellStyle name="Normal 9 7 3" xfId="5613" xr:uid="{EAE8D08F-CFDC-4938-A5A2-B9FD9F11896A}"/>
    <cellStyle name="Normal 9 8" xfId="8447" xr:uid="{245891E9-25BB-486C-BBED-6CB4AF28822F}"/>
    <cellStyle name="Normal 90" xfId="2159" xr:uid="{00000000-0005-0000-0000-00006F080000}"/>
    <cellStyle name="Normal 90 2" xfId="2160" xr:uid="{00000000-0005-0000-0000-000070080000}"/>
    <cellStyle name="Normal 90 2 2" xfId="9164" xr:uid="{F2D2838E-A03F-4F43-A032-E8724743FFF3}"/>
    <cellStyle name="Normal 90 2 3" xfId="3514" xr:uid="{54618C69-16C0-4C66-B569-922D7A3C265B}"/>
    <cellStyle name="Normal 90 3" xfId="8056" xr:uid="{6B57E9A4-2840-4B21-9F91-77965A3FE290}"/>
    <cellStyle name="Normal 90 4" xfId="2448" xr:uid="{6BEE748A-4224-43DF-A5C1-9CAEA05B8A7F}"/>
    <cellStyle name="Normal 91" xfId="2161" xr:uid="{00000000-0005-0000-0000-000071080000}"/>
    <cellStyle name="Normal 91 2" xfId="2162" xr:uid="{00000000-0005-0000-0000-000072080000}"/>
    <cellStyle name="Normal 91 2 2" xfId="9165" xr:uid="{06229FC4-46DB-4D11-BECD-D92DE518C6C4}"/>
    <cellStyle name="Normal 91 2 3" xfId="3515" xr:uid="{06EC4898-9A22-445F-9BD5-A7DB49E02C24}"/>
    <cellStyle name="Normal 91 3" xfId="8496" xr:uid="{17F735F2-86C1-4CC2-A788-D4930474F009}"/>
    <cellStyle name="Normal 91 4" xfId="2449" xr:uid="{905C5487-E955-43A0-A7C5-C8B1F21D4D2F}"/>
    <cellStyle name="Normal 92" xfId="2163" xr:uid="{00000000-0005-0000-0000-000073080000}"/>
    <cellStyle name="Normal 92 2" xfId="2164" xr:uid="{00000000-0005-0000-0000-000074080000}"/>
    <cellStyle name="Normal 92 2 2" xfId="9314" xr:uid="{245CBC0B-A53C-4D66-80E1-CF9C9BB3BE5A}"/>
    <cellStyle name="Normal 92 2 3" xfId="3672" xr:uid="{BE061907-4342-456A-A960-C774E4D29653}"/>
    <cellStyle name="Normal 92 3" xfId="5430" xr:uid="{91BBB371-ED66-40C4-979D-316699149914}"/>
    <cellStyle name="Normal 92 3 2" xfId="10820" xr:uid="{67E2B609-26C5-4FB6-A367-EF6D02739477}"/>
    <cellStyle name="Normal 92 4" xfId="5586" xr:uid="{F4496758-A2ED-4B3B-AC25-6BC9172FBE87}"/>
    <cellStyle name="Normal 92 4 2" xfId="10914" xr:uid="{58B25AC3-1F23-43D8-99FF-1211FFCD531A}"/>
    <cellStyle name="Normal 92 5" xfId="8473" xr:uid="{E9F90913-FA92-4F8A-A121-C0EF3CF590C1}"/>
    <cellStyle name="Normal 92 6" xfId="7293" xr:uid="{05B46E86-ED97-46EE-89A7-4742C8F5AD73}"/>
    <cellStyle name="Normal 93" xfId="2165" xr:uid="{00000000-0005-0000-0000-000075080000}"/>
    <cellStyle name="Normal 93 2" xfId="2166" xr:uid="{00000000-0005-0000-0000-000076080000}"/>
    <cellStyle name="Normal 93 2 2" xfId="9166" xr:uid="{165C72A5-9D2A-4E47-9D45-61A6CF1080A1}"/>
    <cellStyle name="Normal 93 2 3" xfId="3516" xr:uid="{5DB3F1E0-A00D-4B34-9378-6047B76C2D44}"/>
    <cellStyle name="Normal 93 3" xfId="8464" xr:uid="{CA85293A-0998-427E-802A-F7AF6EBC2D88}"/>
    <cellStyle name="Normal 93 4" xfId="2450" xr:uid="{E547E725-CFBE-4198-ABEE-D531D4E3E752}"/>
    <cellStyle name="Normal 94" xfId="2167" xr:uid="{00000000-0005-0000-0000-000077080000}"/>
    <cellStyle name="Normal 94 2" xfId="2168" xr:uid="{00000000-0005-0000-0000-000078080000}"/>
    <cellStyle name="Normal 94 2 2" xfId="9167" xr:uid="{F4BAF683-A791-4EA1-B72B-916BBB65FE85}"/>
    <cellStyle name="Normal 94 2 3" xfId="3517" xr:uid="{ADADBDA0-A3C7-4ECD-B1B2-10F23590261D}"/>
    <cellStyle name="Normal 94 3" xfId="5479" xr:uid="{429FBB44-E859-43C8-BCFE-F05DC6A5C17A}"/>
    <cellStyle name="Normal 94 4" xfId="8094" xr:uid="{AA82619A-6D47-4F21-AF85-461B09F13A26}"/>
    <cellStyle name="Normal 94 5" xfId="2451" xr:uid="{CB9959C2-FE10-41D3-8E26-10D9140742FA}"/>
    <cellStyle name="Normal 95" xfId="2169" xr:uid="{00000000-0005-0000-0000-000079080000}"/>
    <cellStyle name="Normal 95 2" xfId="2170" xr:uid="{00000000-0005-0000-0000-00007A080000}"/>
    <cellStyle name="Normal 95 2 2" xfId="9168" xr:uid="{90649D48-4B74-4F1E-ADBF-E23D5C4B4567}"/>
    <cellStyle name="Normal 95 2 3" xfId="3518" xr:uid="{2861D069-AF3F-4FF3-BEB8-F899ECF674E5}"/>
    <cellStyle name="Normal 95 3" xfId="8519" xr:uid="{94DE3750-05FC-4057-A6AA-19867A6B86D4}"/>
    <cellStyle name="Normal 95 4" xfId="2452" xr:uid="{A74ED439-C844-44F4-9062-469162293C4E}"/>
    <cellStyle name="Normal 96" xfId="2171" xr:uid="{00000000-0005-0000-0000-00007B080000}"/>
    <cellStyle name="Normal 96 2" xfId="2172" xr:uid="{00000000-0005-0000-0000-00007C080000}"/>
    <cellStyle name="Normal 96 2 2" xfId="9169" xr:uid="{C3AE36E6-85F0-4966-BA28-1211453A4DEE}"/>
    <cellStyle name="Normal 96 2 3" xfId="3519" xr:uid="{53AB93D1-CFE9-4459-918A-3E093EBEBD9E}"/>
    <cellStyle name="Normal 96 3" xfId="8518" xr:uid="{20D9B906-7EF6-45BA-AD5A-C9E01A281C24}"/>
    <cellStyle name="Normal 96 4" xfId="2453" xr:uid="{1333017A-8479-4DB1-8F94-4A618492E59E}"/>
    <cellStyle name="Normal 97" xfId="2173" xr:uid="{00000000-0005-0000-0000-00007D080000}"/>
    <cellStyle name="Normal 98" xfId="2174" xr:uid="{00000000-0005-0000-0000-00007E080000}"/>
    <cellStyle name="Normal 98 2" xfId="2175" xr:uid="{00000000-0005-0000-0000-00007F080000}"/>
    <cellStyle name="Normal 99" xfId="2176" xr:uid="{00000000-0005-0000-0000-000080080000}"/>
    <cellStyle name="Normal 99 2" xfId="2177" xr:uid="{00000000-0005-0000-0000-000081080000}"/>
    <cellStyle name="Normal 99 3" xfId="2178" xr:uid="{00000000-0005-0000-0000-000082080000}"/>
    <cellStyle name="Normal_Book1" xfId="2179" xr:uid="{00000000-0005-0000-0000-000083080000}"/>
    <cellStyle name="Normalx" xfId="2180" xr:uid="{00000000-0005-0000-0000-000084080000}"/>
    <cellStyle name="Normalx 2" xfId="2181" xr:uid="{00000000-0005-0000-0000-000085080000}"/>
    <cellStyle name="NormalxShadow" xfId="2182" xr:uid="{00000000-0005-0000-0000-000086080000}"/>
    <cellStyle name="NormalxShadow 2" xfId="2183" xr:uid="{00000000-0005-0000-0000-000087080000}"/>
    <cellStyle name="Note 10" xfId="12599" xr:uid="{DDCC4632-F822-4D25-8F7D-AEB42527AC59}"/>
    <cellStyle name="Note 2" xfId="2184" xr:uid="{00000000-0005-0000-0000-000088080000}"/>
    <cellStyle name="Note 2 2" xfId="2185" xr:uid="{00000000-0005-0000-0000-000089080000}"/>
    <cellStyle name="Note 2 2 2" xfId="2186" xr:uid="{00000000-0005-0000-0000-00008A080000}"/>
    <cellStyle name="Note 2 2 3" xfId="2187" xr:uid="{00000000-0005-0000-0000-00008B080000}"/>
    <cellStyle name="Note 2 2 3 2" xfId="9327" xr:uid="{5E77853E-0D0B-463E-A066-79C8F1F7AC09}"/>
    <cellStyle name="Note 2 2 4" xfId="2627" xr:uid="{8EFECEA6-E408-4735-BC37-7635A13DE62F}"/>
    <cellStyle name="Note 2 3" xfId="2188" xr:uid="{00000000-0005-0000-0000-00008C080000}"/>
    <cellStyle name="Note 2 3 2" xfId="2621" xr:uid="{43C85615-00C7-472F-8280-5B1F25C9A340}"/>
    <cellStyle name="Note 2 4" xfId="2189" xr:uid="{00000000-0005-0000-0000-00008D080000}"/>
    <cellStyle name="Note 2 4 2" xfId="9049" xr:uid="{86FCFA59-DA35-4EA6-A7A0-EA7ABF969F2E}"/>
    <cellStyle name="Note 2 4 3" xfId="3402" xr:uid="{643CCDD4-A4C5-4BBA-91EC-ACB8D9ADC2F3}"/>
    <cellStyle name="Note 2 5" xfId="8469" xr:uid="{C5E7F496-A78B-4AD6-961D-B1A59661B281}"/>
    <cellStyle name="Note 3" xfId="2190" xr:uid="{00000000-0005-0000-0000-00008E080000}"/>
    <cellStyle name="Note 3 2" xfId="2191" xr:uid="{00000000-0005-0000-0000-00008F080000}"/>
    <cellStyle name="Note 3 2 2" xfId="2629" xr:uid="{06A28DEE-C956-4B19-9144-CC8B071836AB}"/>
    <cellStyle name="Note 3 3" xfId="2192" xr:uid="{00000000-0005-0000-0000-000090080000}"/>
    <cellStyle name="Note 3 3 2" xfId="2623" xr:uid="{84C75B16-BFEF-4D99-ADEB-964868B67DF4}"/>
    <cellStyle name="Note 3 4" xfId="8494" xr:uid="{F45CF5A8-4997-431A-AE4B-CB3569FE2850}"/>
    <cellStyle name="Note 3 5" xfId="2504" xr:uid="{E0951790-2346-405B-B41A-2586955EEB9A}"/>
    <cellStyle name="Note 4" xfId="2193" xr:uid="{00000000-0005-0000-0000-000091080000}"/>
    <cellStyle name="Note 4 2" xfId="8550" xr:uid="{FB80E532-8B8A-4ADE-814F-AFF6A1F496C0}"/>
    <cellStyle name="Note 4 3" xfId="2561" xr:uid="{4E41967B-4AAC-40E9-BD37-B57CD242C492}"/>
    <cellStyle name="Note 5" xfId="2194" xr:uid="{00000000-0005-0000-0000-000092080000}"/>
    <cellStyle name="Note 5 2" xfId="8746" xr:uid="{21A49C52-57B1-44F3-AA42-69D5B2F76207}"/>
    <cellStyle name="Note 5 3" xfId="3057" xr:uid="{83E4A130-6A71-4013-B655-4523AE866598}"/>
    <cellStyle name="Note 6" xfId="2195" xr:uid="{00000000-0005-0000-0000-000093080000}"/>
    <cellStyle name="Note 6 2" xfId="8889" xr:uid="{B984F058-31B3-4823-81FB-008422D08C33}"/>
    <cellStyle name="Note 6 3" xfId="3239" xr:uid="{B49ADC0F-EC51-4C73-B1A1-2188049DAED0}"/>
    <cellStyle name="Note 7" xfId="4070" xr:uid="{6B580D15-8AD1-4995-BC5A-B3CF091CAA79}"/>
    <cellStyle name="Note 7 2" xfId="9682" xr:uid="{D1D07B6D-D0FD-4E66-AA3E-359D6B57A02D}"/>
    <cellStyle name="Note 8" xfId="5642" xr:uid="{D74F207F-2483-4369-94BC-432E28C0ED4A}"/>
    <cellStyle name="Note 8 2" xfId="10958" xr:uid="{3B9675D1-4F1F-4CDA-83EF-49877449F6D2}"/>
    <cellStyle name="Note 9" xfId="7265" xr:uid="{A25F88D4-70C6-4B86-BD3A-85079D15004C}"/>
    <cellStyle name="Output" xfId="2196" builtinId="21" customBuiltin="1"/>
    <cellStyle name="Output 2" xfId="2197" xr:uid="{00000000-0005-0000-0000-000095080000}"/>
    <cellStyle name="Output 2 2" xfId="2198" xr:uid="{00000000-0005-0000-0000-000096080000}"/>
    <cellStyle name="Output 2 2 2" xfId="2199" xr:uid="{00000000-0005-0000-0000-000097080000}"/>
    <cellStyle name="Output 2 3" xfId="2200" xr:uid="{00000000-0005-0000-0000-000098080000}"/>
    <cellStyle name="Output 2 4" xfId="2201" xr:uid="{00000000-0005-0000-0000-000099080000}"/>
    <cellStyle name="Output 2 4 2" xfId="9328" xr:uid="{7961603F-899F-45AE-9923-3204B653A8A8}"/>
    <cellStyle name="Output 2 5" xfId="8426" xr:uid="{D0B37C32-C632-42B1-9433-E00846B11E41}"/>
    <cellStyle name="Output 3" xfId="2202" xr:uid="{00000000-0005-0000-0000-00009A080000}"/>
    <cellStyle name="Percent [0]" xfId="2203" xr:uid="{00000000-0005-0000-0000-00009B080000}"/>
    <cellStyle name="Percent [0] 2" xfId="2204" xr:uid="{00000000-0005-0000-0000-00009C080000}"/>
    <cellStyle name="Percent [00]" xfId="2205" xr:uid="{00000000-0005-0000-0000-00009D080000}"/>
    <cellStyle name="Percent [1]" xfId="2206" xr:uid="{00000000-0005-0000-0000-00009E080000}"/>
    <cellStyle name="Percent [1] --" xfId="2207" xr:uid="{00000000-0005-0000-0000-00009F080000}"/>
    <cellStyle name="Percent [2]" xfId="2208" xr:uid="{00000000-0005-0000-0000-0000A0080000}"/>
    <cellStyle name="Percent [2] 2" xfId="2209" xr:uid="{00000000-0005-0000-0000-0000A1080000}"/>
    <cellStyle name="Percent [3]" xfId="2210" xr:uid="{00000000-0005-0000-0000-0000A2080000}"/>
    <cellStyle name="Percent [3]--" xfId="2211" xr:uid="{00000000-0005-0000-0000-0000A3080000}"/>
    <cellStyle name="Percent 1" xfId="2212" xr:uid="{00000000-0005-0000-0000-0000A4080000}"/>
    <cellStyle name="Percent 10" xfId="2213" xr:uid="{00000000-0005-0000-0000-0000A5080000}"/>
    <cellStyle name="Percent 10 2" xfId="2214" xr:uid="{00000000-0005-0000-0000-0000A6080000}"/>
    <cellStyle name="Percent 10 2 2" xfId="4061" xr:uid="{EF6373C1-867A-4FFC-8BA6-DBFA52FE299F}"/>
    <cellStyle name="Percent 10 2 2 2" xfId="6301" xr:uid="{73FA9103-033F-4AA1-88C3-8F73062584A4}"/>
    <cellStyle name="Percent 10 2 2 2 2" xfId="11596" xr:uid="{C6077936-F2C0-41E3-8D9B-6036F43CC36C}"/>
    <cellStyle name="Percent 10 2 2 3" xfId="9673" xr:uid="{F8D83E4C-49E3-48E7-A9A6-B4442E954430}"/>
    <cellStyle name="Percent 10 2 3" xfId="5976" xr:uid="{CDB04FA1-E04B-44B4-982E-F429C05E184C}"/>
    <cellStyle name="Percent 10 2 3 2" xfId="11272" xr:uid="{BF7D51C4-347F-40EC-9B1A-B30D9965D6EB}"/>
    <cellStyle name="Percent 10 2 4" xfId="9176" xr:uid="{44B3093F-B14A-48B2-9B92-78A20428E6BE}"/>
    <cellStyle name="Percent 10 2 5" xfId="3526" xr:uid="{E770A9C1-782D-404F-9C75-862A0B68FDC7}"/>
    <cellStyle name="Percent 10 3" xfId="3913" xr:uid="{8C5545B0-7578-4CA2-8FD3-5FBDA6B02987}"/>
    <cellStyle name="Percent 10 3 2" xfId="6150" xr:uid="{3879B046-DDCA-4CA2-9A54-76225835AC38}"/>
    <cellStyle name="Percent 10 3 2 2" xfId="11446" xr:uid="{7C244C58-BF99-415C-A639-38391E8F0994}"/>
    <cellStyle name="Percent 10 3 3" xfId="9531" xr:uid="{2A0A73C9-520E-4E03-B8B7-D994A8F9E218}"/>
    <cellStyle name="Percent 10 4" xfId="5822" xr:uid="{4F9274A4-0269-4102-ABAE-BCAE81571CD4}"/>
    <cellStyle name="Percent 10 4 2" xfId="11119" xr:uid="{869C93C3-9D6A-4588-A6A9-5008619CEA68}"/>
    <cellStyle name="Percent 10 5" xfId="8493" xr:uid="{71113343-A9B6-4336-A18B-0292A44EFEEE}"/>
    <cellStyle name="Percent 10 6" xfId="2458" xr:uid="{8696750F-D318-4ED8-A57F-4631877CB537}"/>
    <cellStyle name="Percent 11" xfId="2215" xr:uid="{00000000-0005-0000-0000-0000A7080000}"/>
    <cellStyle name="Percent 11 2" xfId="2216" xr:uid="{00000000-0005-0000-0000-0000A8080000}"/>
    <cellStyle name="Percent 11 2 2" xfId="4068" xr:uid="{25FE7ED5-F829-4670-8CDE-20B3952DBAC2}"/>
    <cellStyle name="Percent 11 2 2 2" xfId="6308" xr:uid="{89CB5644-80BB-461E-87FE-CAEABFDA9617}"/>
    <cellStyle name="Percent 11 2 2 2 2" xfId="11603" xr:uid="{4E1755DE-163E-4533-A0E5-56668E482DC6}"/>
    <cellStyle name="Percent 11 2 2 3" xfId="9680" xr:uid="{F5004225-C623-4CB2-9909-D075A08FC5A9}"/>
    <cellStyle name="Percent 11 2 3" xfId="5983" xr:uid="{0C76E6B4-423B-45EA-9E98-2EF9C6F18EDC}"/>
    <cellStyle name="Percent 11 2 3 2" xfId="11279" xr:uid="{9F809223-D3E5-443C-BFBA-AFE3E5889139}"/>
    <cellStyle name="Percent 11 2 4" xfId="9300" xr:uid="{189EAFF1-CB86-4CAA-A407-8A2A6E119210}"/>
    <cellStyle name="Percent 11 2 5" xfId="3657" xr:uid="{43325300-74FB-42FD-AF1B-2A9807667210}"/>
    <cellStyle name="Percent 11 3" xfId="2217" xr:uid="{00000000-0005-0000-0000-0000A9080000}"/>
    <cellStyle name="Percent 11 3 2" xfId="6157" xr:uid="{72F45F17-3A0E-4995-9B0D-9C4E2352E2BA}"/>
    <cellStyle name="Percent 11 3 2 2" xfId="11453" xr:uid="{D0BDD1B7-E3B4-40E3-B1FC-D0BAB6C4C919}"/>
    <cellStyle name="Percent 11 3 3" xfId="9181" xr:uid="{91084831-CB2C-4E1B-8383-4F749F661595}"/>
    <cellStyle name="Percent 11 3 4" xfId="3531" xr:uid="{5BA41B3F-22AD-4B9F-8E51-A5288CA1ACEB}"/>
    <cellStyle name="Percent 11 4" xfId="3920" xr:uid="{3928DC2E-4F25-4944-AE24-495AFFD74F70}"/>
    <cellStyle name="Percent 11 4 2" xfId="9538" xr:uid="{8943CA1F-C833-4289-8FDE-034E2DC5B029}"/>
    <cellStyle name="Percent 11 5" xfId="5830" xr:uid="{78E08C1E-952F-4EB2-8592-75F896BA141B}"/>
    <cellStyle name="Percent 11 5 2" xfId="11127" xr:uid="{03987E29-2FAE-437D-BA0E-1982ADD70973}"/>
    <cellStyle name="Percent 11 6" xfId="8449" xr:uid="{64609A4E-B569-4FAB-A5A5-375D72999BA0}"/>
    <cellStyle name="Percent 11 7" xfId="2463" xr:uid="{AA4DDC43-8B96-497D-BF01-E3BDF4D84CE7}"/>
    <cellStyle name="Percent 12" xfId="2218" xr:uid="{00000000-0005-0000-0000-0000AA080000}"/>
    <cellStyle name="Percent 12 2" xfId="2219" xr:uid="{00000000-0005-0000-0000-0000AB080000}"/>
    <cellStyle name="Percent 12 2 2" xfId="6320" xr:uid="{30FA1642-89DA-42D3-8D1E-066A06EF165F}"/>
    <cellStyle name="Percent 12 2 2 2" xfId="11615" xr:uid="{FAF13BFC-3F13-491D-9E52-23E7BD65EA89}"/>
    <cellStyle name="Percent 12 2 3" xfId="5995" xr:uid="{470FB889-4183-44A6-BEB4-AA2F51B3EB73}"/>
    <cellStyle name="Percent 12 2 3 2" xfId="11291" xr:uid="{813BB8C9-327F-47E8-8B9B-B458A311EE98}"/>
    <cellStyle name="Percent 12 2 4" xfId="9190" xr:uid="{92EE2332-A999-42CB-8755-E16785A4AA47}"/>
    <cellStyle name="Percent 12 2 5" xfId="3540" xr:uid="{10808AF0-9CC1-4D28-B356-22ED68309037}"/>
    <cellStyle name="Percent 12 3" xfId="3935" xr:uid="{0B6D0BB3-E6D9-4584-937B-01977706905A}"/>
    <cellStyle name="Percent 12 3 2" xfId="6026" xr:uid="{BCE60E4A-27C4-44C3-AD26-8FEE42CB3A5E}"/>
    <cellStyle name="Percent 12 3 2 2" xfId="11322" xr:uid="{093E2260-FDC5-40FF-AE98-5E254198BA29}"/>
    <cellStyle name="Percent 12 3 3" xfId="9550" xr:uid="{32E6A35B-8DF4-409D-8A61-DC69796B507E}"/>
    <cellStyle name="Percent 12 4" xfId="5622" xr:uid="{FCC67AA4-B9D8-4FAA-9F19-8C31257E30C1}"/>
    <cellStyle name="Percent 12 4 2" xfId="10941" xr:uid="{FDFCB6BC-6B32-4599-9119-613FDFB1319F}"/>
    <cellStyle name="Percent 12 5" xfId="8436" xr:uid="{81EA2EA6-A4BE-4D2D-8372-DDBB61EFA641}"/>
    <cellStyle name="Percent 12 6" xfId="2473" xr:uid="{3B260775-B327-4FDE-9D52-A61912096574}"/>
    <cellStyle name="Percent 13" xfId="2220" xr:uid="{00000000-0005-0000-0000-0000AC080000}"/>
    <cellStyle name="Percent 13 2" xfId="2221" xr:uid="{00000000-0005-0000-0000-0000AD080000}"/>
    <cellStyle name="Percent 13 2 2" xfId="6163" xr:uid="{262A9733-D9FA-4348-9298-865AFA92CE9C}"/>
    <cellStyle name="Percent 13 2 2 2" xfId="11459" xr:uid="{ADAC3103-49B5-4F61-A32E-7ECDE56842CF}"/>
    <cellStyle name="Percent 13 2 3" xfId="9191" xr:uid="{117EEEA7-5F8F-43F3-9844-1AD677E9FD82}"/>
    <cellStyle name="Percent 13 2 4" xfId="3541" xr:uid="{5A66DAAB-4177-4743-AA1C-AC1AB309BE4F}"/>
    <cellStyle name="Percent 13 3" xfId="5837" xr:uid="{D94257F6-8AD6-4E3A-8823-645C24AE9CCE}"/>
    <cellStyle name="Percent 13 3 2" xfId="11134" xr:uid="{D5BF0678-FBCE-43E5-91B1-B3FEB6314FAC}"/>
    <cellStyle name="Percent 13 4" xfId="8090" xr:uid="{90BFD9B2-A993-4AE5-9644-0AD513B39785}"/>
    <cellStyle name="Percent 13 5" xfId="2474" xr:uid="{E7D7247E-F038-4DA9-837E-B2DD3CBF780A}"/>
    <cellStyle name="Percent 14" xfId="2222" xr:uid="{00000000-0005-0000-0000-0000AE080000}"/>
    <cellStyle name="Percent 14 2" xfId="2223" xr:uid="{00000000-0005-0000-0000-0000AF080000}"/>
    <cellStyle name="Percent 14 2 2" xfId="3621" xr:uid="{64ED9202-69B8-484F-B96A-417E9FDC5152}"/>
    <cellStyle name="Percent 14 3" xfId="2224" xr:uid="{00000000-0005-0000-0000-0000B0080000}"/>
    <cellStyle name="Percent 14 3 2" xfId="9187" xr:uid="{D10F7294-BCF5-4097-8421-8F0D390F4EC1}"/>
    <cellStyle name="Percent 14 3 3" xfId="3537" xr:uid="{A3C54A68-1C36-4CF9-9BF5-8177DEC6241F}"/>
    <cellStyle name="Percent 14 4" xfId="8083" xr:uid="{D4FF1E3B-00DA-4FC0-B025-3086F14FCA67}"/>
    <cellStyle name="Percent 14 5" xfId="2470" xr:uid="{810D2ECB-CC35-4BC1-B997-D4DCB55BDDF7}"/>
    <cellStyle name="Percent 15" xfId="2225" xr:uid="{00000000-0005-0000-0000-0000B1080000}"/>
    <cellStyle name="Percent 15 2" xfId="6175" xr:uid="{12144727-5E57-423B-A82F-A140D6CE7785}"/>
    <cellStyle name="Percent 15 2 2" xfId="11470" xr:uid="{12A7CBE9-7198-43A1-A437-432492324220}"/>
    <cellStyle name="Percent 15 3" xfId="5850" xr:uid="{582C62AF-2975-4B3C-A58B-A4A3BC7C691F}"/>
    <cellStyle name="Percent 15 3 2" xfId="11146" xr:uid="{E6EABF6E-9741-49CF-B311-2715E63D02B6}"/>
    <cellStyle name="Percent 15 4" xfId="8019" xr:uid="{4A4E3109-E904-47FC-A6DF-5C4123091A98}"/>
    <cellStyle name="Percent 15 5" xfId="2476" xr:uid="{B89ECF32-BA1A-4A0F-A921-C0BCE1F54EAD}"/>
    <cellStyle name="Percent 157" xfId="2226" xr:uid="{00000000-0005-0000-0000-0000B2080000}"/>
    <cellStyle name="Percent 157 2" xfId="2227" xr:uid="{00000000-0005-0000-0000-0000B3080000}"/>
    <cellStyle name="Percent 157 2 2" xfId="9054" xr:uid="{C87D2D6A-1079-440F-9340-396657141391}"/>
    <cellStyle name="Percent 157 2 3" xfId="3407" xr:uid="{C418D1DF-B9D9-4F10-AB85-A1B5D49A88B9}"/>
    <cellStyle name="Percent 157 3" xfId="4366" xr:uid="{304DD2EF-5B40-4CF3-9BBF-7664135BF2B9}"/>
    <cellStyle name="Percent 157 3 2" xfId="9954" xr:uid="{3D84E6E2-B2AA-4F7A-90CD-D1229386DCC7}"/>
    <cellStyle name="Percent 157 4" xfId="6601" xr:uid="{D3F79292-14C6-40E9-8B4E-3CE35819E1AC}"/>
    <cellStyle name="Percent 157 4 2" xfId="11889" xr:uid="{4E69E86D-7A0A-4897-AAED-E01619F6EC80}"/>
    <cellStyle name="Percent 157 5" xfId="7646" xr:uid="{FF5284EE-40A5-46CF-9CB2-A55804FC5F7A}"/>
    <cellStyle name="Percent 157 6" xfId="13010" xr:uid="{5A19A326-61DC-4DF1-9192-39CC938FCCCB}"/>
    <cellStyle name="Percent 157 7" xfId="3219" xr:uid="{6EFB29F3-21D8-4EDA-80D6-D520EAED9A4B}"/>
    <cellStyle name="Percent 16" xfId="2228" xr:uid="{00000000-0005-0000-0000-0000B4080000}"/>
    <cellStyle name="Percent 16 2" xfId="6199" xr:uid="{03E0407E-0EE2-4AAD-8022-7F929F201D90}"/>
    <cellStyle name="Percent 16 2 2" xfId="11494" xr:uid="{5D21CD53-DAE9-4872-AB0F-32EC2F4AE196}"/>
    <cellStyle name="Percent 16 3" xfId="5874" xr:uid="{DC4051AD-794F-4B58-81A0-F14FA2AFEDEA}"/>
    <cellStyle name="Percent 16 3 2" xfId="11170" xr:uid="{034B9B45-77A5-4D48-8BE6-81EDADF7B99B}"/>
    <cellStyle name="Percent 16 4" xfId="8028" xr:uid="{CB38F470-3EB7-4536-BDE7-5656C657B061}"/>
    <cellStyle name="Percent 16 5" xfId="2497" xr:uid="{7996185C-E4D8-4CFD-917B-E25E0AB5E54F}"/>
    <cellStyle name="Percent 17" xfId="2229" xr:uid="{00000000-0005-0000-0000-0000B5080000}"/>
    <cellStyle name="Percent 17 2" xfId="8541" xr:uid="{CDAA9613-3DE9-4AA0-9C26-FA918DBAEF04}"/>
    <cellStyle name="Percent 17 3" xfId="2548" xr:uid="{E080455E-AFDF-4165-81C0-32952CFF8DF6}"/>
    <cellStyle name="Percent 18" xfId="2230" xr:uid="{00000000-0005-0000-0000-0000B6080000}"/>
    <cellStyle name="Percent 18 2" xfId="8548" xr:uid="{A6F7C7D2-DFDF-43B9-A7C5-D6F9A1DDEB96}"/>
    <cellStyle name="Percent 18 3" xfId="2558" xr:uid="{60AF5E7C-A068-4F22-B484-E0CDA12C766A}"/>
    <cellStyle name="Percent 19" xfId="2231" xr:uid="{00000000-0005-0000-0000-0000B7080000}"/>
    <cellStyle name="Percent 19 2" xfId="8635" xr:uid="{61B07364-33EE-497B-BF05-C00ECB2C22C7}"/>
    <cellStyle name="Percent 19 3" xfId="2904" xr:uid="{D7C88FC8-8683-46D5-806E-71F4DCE580FB}"/>
    <cellStyle name="Percent 2" xfId="2232" xr:uid="{00000000-0005-0000-0000-0000B8080000}"/>
    <cellStyle name="Percent 2 2" xfId="2233" xr:uid="{00000000-0005-0000-0000-0000B9080000}"/>
    <cellStyle name="Percent 2 2 2" xfId="12588" xr:uid="{56303240-F171-4242-B02E-F4FB6EB7F7BC}"/>
    <cellStyle name="Percent 2 2 2 2" xfId="2234" xr:uid="{00000000-0005-0000-0000-0000BA080000}"/>
    <cellStyle name="Percent 2 2 2 2 2" xfId="3677" xr:uid="{29DAF60B-CC3F-4CB3-A202-A6C6D44921D8}"/>
    <cellStyle name="Percent 2 3" xfId="2235" xr:uid="{00000000-0005-0000-0000-0000BB080000}"/>
    <cellStyle name="Percent 2 3 2" xfId="5657" xr:uid="{F58BCCD7-DDB1-49ED-8410-E6F43342ED98}"/>
    <cellStyle name="Percent 2 4" xfId="2236" xr:uid="{00000000-0005-0000-0000-0000BC080000}"/>
    <cellStyle name="Percent 2 5" xfId="8491" xr:uid="{949A5C22-AAA2-4B9C-974E-726C2161E789}"/>
    <cellStyle name="Percent 2 6" xfId="2237" xr:uid="{00000000-0005-0000-0000-0000BD080000}"/>
    <cellStyle name="Percent 2 6 2" xfId="2511" xr:uid="{1963B5F5-906A-4F8D-B187-31F6F40755C9}"/>
    <cellStyle name="Percent 20" xfId="2238" xr:uid="{00000000-0005-0000-0000-0000BE080000}"/>
    <cellStyle name="Percent 20 2" xfId="8583" xr:uid="{EB12F418-0B6A-4AEE-8ADC-3764DF22BB45}"/>
    <cellStyle name="Percent 20 3" xfId="2594" xr:uid="{B1707A60-D6B0-4A71-96F3-2ADF0EDA5A69}"/>
    <cellStyle name="Percent 21" xfId="2239" xr:uid="{00000000-0005-0000-0000-0000BF080000}"/>
    <cellStyle name="Percent 21 2" xfId="8739" xr:uid="{5C3963FD-9792-4F7E-878F-3C9339341F2C}"/>
    <cellStyle name="Percent 21 3" xfId="3049" xr:uid="{036626B7-D96E-485C-A7C0-1680FB1ECF82}"/>
    <cellStyle name="Percent 22" xfId="2240" xr:uid="{00000000-0005-0000-0000-0000C0080000}"/>
    <cellStyle name="Percent 22 2" xfId="8805" xr:uid="{659F3325-EC3C-4159-A7D1-695ECDAE7127}"/>
    <cellStyle name="Percent 22 3" xfId="3136" xr:uid="{4D099D11-0931-491C-B243-CC33770811DD}"/>
    <cellStyle name="Percent 23" xfId="2241" xr:uid="{00000000-0005-0000-0000-0000C1080000}"/>
    <cellStyle name="Percent 23 2" xfId="8857" xr:uid="{6A2E6A22-7BF9-462B-B17C-A563A0929847}"/>
    <cellStyle name="Percent 23 3" xfId="3197" xr:uid="{1B2922DA-B9D5-4132-96B0-7F47E8E92179}"/>
    <cellStyle name="Percent 24" xfId="2242" xr:uid="{00000000-0005-0000-0000-0000C2080000}"/>
    <cellStyle name="Percent 24 2" xfId="8899" xr:uid="{A8BA9A24-1ACB-451E-9D92-6F462C4E3EA5}"/>
    <cellStyle name="Percent 24 3" xfId="2243" xr:uid="{00000000-0005-0000-0000-0000C3080000}"/>
    <cellStyle name="Percent 24 3 2" xfId="2244" xr:uid="{00000000-0005-0000-0000-0000C4080000}"/>
    <cellStyle name="Percent 24 3 2 2" xfId="8584" xr:uid="{7ED1DBFF-A5B8-410B-85EC-FAC054A827ED}"/>
    <cellStyle name="Percent 24 3 2 3" xfId="2595" xr:uid="{2554394A-1220-49D4-976B-6076261CF2F2}"/>
    <cellStyle name="Percent 24 3 3" xfId="2245" xr:uid="{00000000-0005-0000-0000-0000C5080000}"/>
    <cellStyle name="Percent 24 3 3 2" xfId="8773" xr:uid="{9EF16739-A882-4971-A331-EFA3AE54DCFE}"/>
    <cellStyle name="Percent 24 3 3 3" xfId="3084" xr:uid="{926B8495-CA13-409F-8753-CCB66060F6B6}"/>
    <cellStyle name="Percent 24 3 4" xfId="2246" xr:uid="{00000000-0005-0000-0000-0000C6080000}"/>
    <cellStyle name="Percent 24 3 4 2" xfId="8918" xr:uid="{DE9516DA-D72E-4273-A6E9-C26F21242442}"/>
    <cellStyle name="Percent 24 3 4 3" xfId="3268" xr:uid="{84264F91-40C2-46E4-85BC-8B37C9D673F1}"/>
    <cellStyle name="Percent 24 3 5" xfId="4122" xr:uid="{78885618-9AB3-436D-846C-7B7F7362CE35}"/>
    <cellStyle name="Percent 24 3 5 2" xfId="9730" xr:uid="{7269B405-A34F-47A9-A207-B27ED433B284}"/>
    <cellStyle name="Percent 24 3 6" xfId="5627" xr:uid="{D83A0133-D27E-4871-A2AC-A62CFC4A149C}"/>
    <cellStyle name="Percent 24 3 6 2" xfId="10946" xr:uid="{7166F1ED-929D-4FD3-8B0E-36C76FAB7E9A}"/>
    <cellStyle name="Percent 24 3 7" xfId="7327" xr:uid="{074C982F-269A-445E-AA7E-901E05C175B2}"/>
    <cellStyle name="Percent 24 3 8" xfId="12687" xr:uid="{43975C21-6442-48AD-B2B0-FB002C9C82FB}"/>
    <cellStyle name="Percent 24 3 9" xfId="2520" xr:uid="{86F1787B-9906-4B18-A81E-915792A542FD}"/>
    <cellStyle name="Percent 24 4" xfId="3249" xr:uid="{2E59341C-10C0-40ED-B803-4590D786CAF3}"/>
    <cellStyle name="Percent 25" xfId="2247" xr:uid="{00000000-0005-0000-0000-0000C7080000}"/>
    <cellStyle name="Percent 25 2" xfId="8938" xr:uid="{A71DE7B2-FB79-41C2-A826-7E363707F222}"/>
    <cellStyle name="Percent 25 3" xfId="3288" xr:uid="{CD560D2F-3C45-4A95-87A9-FFAC9F99F499}"/>
    <cellStyle name="Percent 26" xfId="2248" xr:uid="{00000000-0005-0000-0000-0000C8080000}"/>
    <cellStyle name="Percent 26 2" xfId="8973" xr:uid="{340230D1-0D2C-4A16-8B69-C7B29F243737}"/>
    <cellStyle name="Percent 26 3" xfId="3323" xr:uid="{4A179158-D440-49A3-87C6-611235B6839F}"/>
    <cellStyle name="Percent 27" xfId="2249" xr:uid="{00000000-0005-0000-0000-0000C9080000}"/>
    <cellStyle name="Percent 27 2" xfId="8975" xr:uid="{F2D091E9-EF01-48A9-8977-AA958B0EAEBA}"/>
    <cellStyle name="Percent 27 3" xfId="3325" xr:uid="{86CC275F-0027-4C3D-AB44-6B6785779449}"/>
    <cellStyle name="Percent 28" xfId="3708" xr:uid="{174B72A0-9D4F-4DA2-9FFE-5361BD30E743}"/>
    <cellStyle name="Percent 28 2" xfId="9354" xr:uid="{A3F623BA-A8C4-4E12-9C40-C1B90FDC207D}"/>
    <cellStyle name="Percent 29" xfId="3712" xr:uid="{DEEF4B95-1FC1-4783-980B-664104E6CFB4}"/>
    <cellStyle name="Percent 29 2" xfId="9355" xr:uid="{41F0CB3B-0F1C-4101-A959-F2CE4C30EA3B}"/>
    <cellStyle name="Percent 3" xfId="2250" xr:uid="{00000000-0005-0000-0000-0000CA080000}"/>
    <cellStyle name="Percent 3 2" xfId="2251" xr:uid="{00000000-0005-0000-0000-0000CB080000}"/>
    <cellStyle name="Percent 3 2 2" xfId="2252" xr:uid="{00000000-0005-0000-0000-0000CC080000}"/>
    <cellStyle name="Percent 3 2 2 2" xfId="2253" xr:uid="{00000000-0005-0000-0000-0000CD080000}"/>
    <cellStyle name="Percent 3 2 2 2 2" xfId="2254" xr:uid="{00000000-0005-0000-0000-0000CE080000}"/>
    <cellStyle name="Percent 3 2 2 2 2 2" xfId="2255" xr:uid="{00000000-0005-0000-0000-0000CF080000}"/>
    <cellStyle name="Percent 3 2 2 2 2 2 2" xfId="8587" xr:uid="{AD22FEC9-2EC1-4125-AFCF-E687239929CB}"/>
    <cellStyle name="Percent 3 2 2 2 2 2 3" xfId="2598" xr:uid="{C4E78D56-352F-442D-88B9-22E917B4BC97}"/>
    <cellStyle name="Percent 3 2 2 2 2 3" xfId="2256" xr:uid="{00000000-0005-0000-0000-0000D0080000}"/>
    <cellStyle name="Percent 3 2 2 2 2 3 2" xfId="8775" xr:uid="{56190E47-4B71-4FCB-A97D-A6C29F4B99D7}"/>
    <cellStyle name="Percent 3 2 2 2 2 3 3" xfId="3086" xr:uid="{B633ECDC-8C9D-442A-A1BD-E2700FBEBCF7}"/>
    <cellStyle name="Percent 3 2 2 2 2 4" xfId="2257" xr:uid="{00000000-0005-0000-0000-0000D1080000}"/>
    <cellStyle name="Percent 3 2 2 2 2 4 2" xfId="8920" xr:uid="{27C987B6-96A2-48A6-AD96-37C3F4BC70C6}"/>
    <cellStyle name="Percent 3 2 2 2 2 4 3" xfId="3270" xr:uid="{4E052A38-CBAB-4EBA-A84E-AFDC8156D610}"/>
    <cellStyle name="Percent 3 2 2 2 2 5" xfId="4124" xr:uid="{911C8F4E-8A0B-4538-9D6E-C96739B9780C}"/>
    <cellStyle name="Percent 3 2 2 2 2 5 2" xfId="9732" xr:uid="{64979AC7-59E5-4B24-9713-B2C8692A56BA}"/>
    <cellStyle name="Percent 3 2 2 2 2 6" xfId="5691" xr:uid="{9EFC2356-4B81-4F8A-BD8A-2763C896148E}"/>
    <cellStyle name="Percent 3 2 2 2 2 6 2" xfId="10998" xr:uid="{0203505C-9748-4243-8E51-B375B1DEC834}"/>
    <cellStyle name="Percent 3 2 2 2 2 7" xfId="7329" xr:uid="{0A771AA3-C60A-4B26-9F94-8883FE46AC6C}"/>
    <cellStyle name="Percent 3 2 2 2 2 8" xfId="12689" xr:uid="{304F7AF3-0BF1-423B-9DCC-ACD264F1A7CF}"/>
    <cellStyle name="Percent 3 2 2 2 2 9" xfId="2522" xr:uid="{393B5E95-75A7-4140-B07E-092538C5DCF0}"/>
    <cellStyle name="Percent 3 2 2 3" xfId="2258" xr:uid="{00000000-0005-0000-0000-0000D2080000}"/>
    <cellStyle name="Percent 3 2 2 3 2" xfId="3554" xr:uid="{8E25D137-7B79-4061-9B48-702AA94BC064}"/>
    <cellStyle name="Percent 3 2 2 4" xfId="6343" xr:uid="{DD035AFA-9D2D-45E2-995A-3038A3982E52}"/>
    <cellStyle name="Percent 3 2 3" xfId="2259" xr:uid="{00000000-0005-0000-0000-0000D3080000}"/>
    <cellStyle name="Percent 3 2 3 2" xfId="3666" xr:uid="{B32742E0-95C4-48E6-9B9B-DCF8D94C8965}"/>
    <cellStyle name="Percent 3 2 4" xfId="8531" xr:uid="{F489B6EF-3ECE-4BA6-8E96-F69EC9AFE1C8}"/>
    <cellStyle name="Percent 3 3" xfId="2260" xr:uid="{00000000-0005-0000-0000-0000D4080000}"/>
    <cellStyle name="Percent 3 3 2" xfId="4390" xr:uid="{C158726F-2F9A-4B20-BDCB-4E07D9DE2746}"/>
    <cellStyle name="Percent 3 3 3" xfId="9266" xr:uid="{CE8549DD-3EAA-4818-8A32-F2219A256E76}"/>
    <cellStyle name="Percent 3 4" xfId="2261" xr:uid="{00000000-0005-0000-0000-0000D5080000}"/>
    <cellStyle name="Percent 3 4 2" xfId="3958" xr:uid="{96B24402-0191-4F56-AA57-C4826DC0BF43}"/>
    <cellStyle name="Percent 3 4 2 2" xfId="6186" xr:uid="{9798F3F0-2B12-4553-8CAB-803A38D55878}"/>
    <cellStyle name="Percent 3 4 2 2 2" xfId="11481" xr:uid="{CE2D1C44-8D5D-4766-A4A2-889B502A0073}"/>
    <cellStyle name="Percent 3 4 2 3" xfId="9570" xr:uid="{45F68E63-2B57-4484-A4A4-F9A8F6931254}"/>
    <cellStyle name="Percent 3 4 3" xfId="5861" xr:uid="{5ECDDB33-1122-4A29-A68E-5AA1EC0CE2D2}"/>
    <cellStyle name="Percent 3 4 3 2" xfId="11157" xr:uid="{CE26CF1B-113B-4A45-A39A-A26E7C251845}"/>
    <cellStyle name="Percent 3 4 4" xfId="9198" xr:uid="{B6D31718-642D-432A-A4D0-9FB21F472C71}"/>
    <cellStyle name="Percent 3 4 5" xfId="3547" xr:uid="{34CDD0CC-B74E-4E5A-9F98-F54FEFAE2AF6}"/>
    <cellStyle name="Percent 3 5" xfId="2262" xr:uid="{00000000-0005-0000-0000-0000D6080000}"/>
    <cellStyle name="Percent 3 5 2" xfId="4131" xr:uid="{C466DFD7-C669-495C-8F03-A62616B48332}"/>
    <cellStyle name="Percent 3 5 3" xfId="6040" xr:uid="{D9915EA5-5271-4802-BCBF-CF98D1925EF9}"/>
    <cellStyle name="Percent 3 5 3 2" xfId="11336" xr:uid="{75B33CB6-165E-4E85-821D-62D10E4C24C4}"/>
    <cellStyle name="Percent 3 5 4" xfId="3670" xr:uid="{34C1C5AF-0388-4820-93ED-7119393CC7B2}"/>
    <cellStyle name="Percent 3 6" xfId="2263" xr:uid="{00000000-0005-0000-0000-0000D7080000}"/>
    <cellStyle name="Percent 3 6 2" xfId="6348" xr:uid="{84604844-9D46-45C0-BC9D-DA3099BE9A6C}"/>
    <cellStyle name="Percent 3 6 3" xfId="3357" xr:uid="{B31761ED-6755-4AF3-A18F-67453DCC7C11}"/>
    <cellStyle name="Percent 3 7" xfId="3783" xr:uid="{9BF8F1F6-6801-4008-9406-E1F56CEE4759}"/>
    <cellStyle name="Percent 3 7 2" xfId="9408" xr:uid="{69D1DBD2-6874-4646-9261-E24DC7B11441}"/>
    <cellStyle name="Percent 3 8" xfId="5666" xr:uid="{40942087-8E1F-4271-BAC5-04148043E2FD}"/>
    <cellStyle name="Percent 3 8 2" xfId="10976" xr:uid="{0DBCB872-6955-4D6D-9AEC-090CDBE717A5}"/>
    <cellStyle name="Percent 30" xfId="3719" xr:uid="{7F0F35D0-EE7D-4414-B339-36522E6B8542}"/>
    <cellStyle name="Percent 30 2" xfId="9361" xr:uid="{51AF4570-9F28-4BC6-80A4-EEC9781BB485}"/>
    <cellStyle name="Percent 31" xfId="3722" xr:uid="{A8DA84B8-5BFE-45F8-A22A-BBC8C86B3820}"/>
    <cellStyle name="Percent 31 2" xfId="9363" xr:uid="{A01A723F-FB6A-494C-8401-47D78FE699A7}"/>
    <cellStyle name="Percent 32" xfId="3725" xr:uid="{51485090-CA27-4C4E-BA7F-17CDC5D758AB}"/>
    <cellStyle name="Percent 32 2" xfId="9365" xr:uid="{04A467ED-A701-43F1-8557-15E8E0B22B2C}"/>
    <cellStyle name="Percent 33" xfId="3728" xr:uid="{515298F0-A723-4F1D-BC8A-C4464C12A3D6}"/>
    <cellStyle name="Percent 33 2" xfId="9367" xr:uid="{D48A2168-EF37-42D3-AB0C-E7038BA36D24}"/>
    <cellStyle name="Percent 34" xfId="3730" xr:uid="{66601D03-2D5E-487A-8260-86060B47BA35}"/>
    <cellStyle name="Percent 34 2" xfId="9369" xr:uid="{93E88E9C-5EDA-4D7D-8FA0-EA1995CFDED1}"/>
    <cellStyle name="Percent 35" xfId="3734" xr:uid="{3A07F291-BF8C-4B07-B13E-55768787ECF9}"/>
    <cellStyle name="Percent 35 2" xfId="9372" xr:uid="{80AC71AF-CC09-427D-8C45-DA5D56C358FA}"/>
    <cellStyle name="Percent 36" xfId="3738" xr:uid="{E44243A7-7966-428A-8C06-2E3F6EF90BE2}"/>
    <cellStyle name="Percent 36 2" xfId="9375" xr:uid="{1D005D4D-5019-418A-98B4-695B5AF18072}"/>
    <cellStyle name="Percent 36 3" xfId="14106" xr:uid="{9E853C28-CB34-4EED-A939-AC0E51AA9178}"/>
    <cellStyle name="Percent 37" xfId="5482" xr:uid="{A587E84F-45B9-42F9-964C-7BCE5FFB3B35}"/>
    <cellStyle name="Percent 37 2" xfId="10847" xr:uid="{59FB0B8A-5F46-4E97-8CA4-C8717B9D96A0}"/>
    <cellStyle name="Percent 38" xfId="5485" xr:uid="{39DB303C-76B4-46B6-A7B3-7A354E47BACB}"/>
    <cellStyle name="Percent 38 2" xfId="10850" xr:uid="{5AE8CD03-B4C8-4A48-AEFE-8CFF5E282D98}"/>
    <cellStyle name="Percent 39" xfId="5486" xr:uid="{5AEFF130-A963-4518-A37C-6CCE545E3D67}"/>
    <cellStyle name="Percent 39 2" xfId="10851" xr:uid="{15E77265-E861-468C-85EC-02111ED0B47E}"/>
    <cellStyle name="Percent 4" xfId="2264" xr:uid="{00000000-0005-0000-0000-0000D8080000}"/>
    <cellStyle name="Percent 4 2" xfId="2265" xr:uid="{00000000-0005-0000-0000-0000D9080000}"/>
    <cellStyle name="Percent 4 2 2" xfId="2266" xr:uid="{00000000-0005-0000-0000-0000DA080000}"/>
    <cellStyle name="Percent 4 3" xfId="2267" xr:uid="{00000000-0005-0000-0000-0000DB080000}"/>
    <cellStyle name="Percent 4 3 2" xfId="2268" xr:uid="{00000000-0005-0000-0000-0000DC080000}"/>
    <cellStyle name="Percent 4 3 2 2" xfId="3556" xr:uid="{85542768-95B1-4C36-83D4-7490852971C7}"/>
    <cellStyle name="Percent 4 4" xfId="2269" xr:uid="{00000000-0005-0000-0000-0000DD080000}"/>
    <cellStyle name="Percent 4 4 2" xfId="3397" xr:uid="{7490367A-32B5-434D-8E06-9D8300D5056F}"/>
    <cellStyle name="Percent 4 5" xfId="8043" xr:uid="{1AE1A606-3FD4-4A94-A6B6-6FD87CD6BE00}"/>
    <cellStyle name="Percent 40" xfId="5501" xr:uid="{F068A017-5A54-4AC3-B3D3-4C89FB9E12E3}"/>
    <cellStyle name="Percent 40 2" xfId="10862" xr:uid="{0EA4010B-A709-4D43-A3FF-A39C127CBEF7}"/>
    <cellStyle name="Percent 41" xfId="5503" xr:uid="{9D7A4DF2-845F-4718-B5E1-A89BDB6D930B}"/>
    <cellStyle name="Percent 41 2" xfId="10863" xr:uid="{1098DF66-439F-448D-B79D-5AA3D4A30E5B}"/>
    <cellStyle name="Percent 42" xfId="5519" xr:uid="{64CED05E-5E67-4821-A0A1-871D4F3458A7}"/>
    <cellStyle name="Percent 42 2" xfId="10873" xr:uid="{8A784E92-8F73-4F10-B3DD-74CE23CEEAD7}"/>
    <cellStyle name="Percent 43" xfId="5490" xr:uid="{F9779688-92E8-402C-9ED6-C93DD43F0AF5}"/>
    <cellStyle name="Percent 43 2" xfId="10853" xr:uid="{165ED4EB-1785-46BF-A4A4-276FC75E1875}"/>
    <cellStyle name="Percent 44" xfId="5499" xr:uid="{D8D4A600-4ACA-47B2-913E-CC341C734054}"/>
    <cellStyle name="Percent 44 2" xfId="10860" xr:uid="{D544097B-B31A-4411-81F0-447A350C2800}"/>
    <cellStyle name="Percent 45" xfId="5496" xr:uid="{88B8EAF7-41E7-4A0B-8D2B-42195306CB15}"/>
    <cellStyle name="Percent 45 2" xfId="10857" xr:uid="{A11142CF-3763-498A-8DBE-30091EB50024}"/>
    <cellStyle name="Percent 46" xfId="5498" xr:uid="{E012E98D-5D8D-414B-90D0-358152C38E32}"/>
    <cellStyle name="Percent 46 2" xfId="10859" xr:uid="{A5345496-330F-4E0C-BC97-38C16869AC61}"/>
    <cellStyle name="Percent 47" xfId="5497" xr:uid="{D69948CD-407F-47AC-BE1E-645AAE39AC23}"/>
    <cellStyle name="Percent 47 2" xfId="10858" xr:uid="{0FBCF073-C86F-4F47-85AF-D032B2BC5BF1}"/>
    <cellStyle name="Percent 48" xfId="5522" xr:uid="{B28A501B-3937-42FE-B6D2-E8174A2B4FB3}"/>
    <cellStyle name="Percent 48 2" xfId="10875" xr:uid="{C054FD38-B7D9-43B0-8DA0-F0FC5FB479B1}"/>
    <cellStyle name="Percent 49" xfId="5527" xr:uid="{E1934B15-05F3-4555-A50A-FA7526A01AC5}"/>
    <cellStyle name="Percent 49 2" xfId="10878" xr:uid="{75D5258F-C2D6-4E10-A219-57B850B93FE9}"/>
    <cellStyle name="Percent 5" xfId="2270" xr:uid="{00000000-0005-0000-0000-0000DE080000}"/>
    <cellStyle name="Percent 5 2" xfId="2271" xr:uid="{00000000-0005-0000-0000-0000DF080000}"/>
    <cellStyle name="Percent 5 2 2" xfId="3951" xr:uid="{DE3E9939-2D51-47AA-9030-F6BAA9491119}"/>
    <cellStyle name="Percent 5 2 2 2" xfId="6179" xr:uid="{6C7A60E1-D62D-45E9-9AD9-ED12C2C72A2F}"/>
    <cellStyle name="Percent 5 2 2 2 2" xfId="11474" xr:uid="{B9404B65-3C26-4912-AD50-CA3EAA3AE74F}"/>
    <cellStyle name="Percent 5 2 2 3" xfId="9563" xr:uid="{DA04FDD1-E715-4B77-92D2-21B5728FD7A6}"/>
    <cellStyle name="Percent 5 2 3" xfId="5854" xr:uid="{C4D652B9-B62F-4010-BC60-0ACCF337D36C}"/>
    <cellStyle name="Percent 5 2 3 2" xfId="11150" xr:uid="{3A233215-E605-4105-8ADD-00E1EEBA7282}"/>
    <cellStyle name="Percent 5 2 4" xfId="15614" xr:uid="{6E419211-D4F0-49BF-8E4C-635248FD79AD}"/>
    <cellStyle name="Percent 5 3" xfId="2272" xr:uid="{00000000-0005-0000-0000-0000E0080000}"/>
    <cellStyle name="Percent 5 3 2" xfId="6033" xr:uid="{642A3E16-0C8F-4D4C-9ECA-B8955F237A1A}"/>
    <cellStyle name="Percent 5 3 2 2" xfId="11329" xr:uid="{6C55BB8A-F8A0-46E0-950E-2C501695ABBC}"/>
    <cellStyle name="Percent 5 3 3" xfId="9194" xr:uid="{1262A5B9-2B2A-4651-B708-2992DBDE9D70}"/>
    <cellStyle name="Percent 5 3 4" xfId="3543" xr:uid="{D845A375-0812-4716-B8A2-552E1EF77470}"/>
    <cellStyle name="Percent 5 4" xfId="2273" xr:uid="{00000000-0005-0000-0000-0000E1080000}"/>
    <cellStyle name="Percent 5 4 2" xfId="3398" xr:uid="{97518EA6-5379-4451-82D8-36572A0EFABA}"/>
    <cellStyle name="Percent 5 5" xfId="3771" xr:uid="{72982C16-DCA7-4E41-B32A-B18A3AE385CF}"/>
    <cellStyle name="Percent 5 5 2" xfId="9400" xr:uid="{C90CDA53-4143-4733-B541-8D35EFF7CA9A}"/>
    <cellStyle name="Percent 5 6" xfId="5655" xr:uid="{B74BAF03-CDC0-4F8F-A68C-B125E4A3D78D}"/>
    <cellStyle name="Percent 5 6 2" xfId="10968" xr:uid="{BCB3A05C-EFEC-4C26-A9D9-CAA016DC68D1}"/>
    <cellStyle name="Percent 5 7" xfId="14089" xr:uid="{0D637C63-4F48-4E30-A0C5-5D16056BC9EC}"/>
    <cellStyle name="Percent 5 8" xfId="15664" xr:uid="{51F759BE-0040-4E54-9517-15211F972B4A}"/>
    <cellStyle name="Percent 50" xfId="5532" xr:uid="{49CE5930-5143-497A-8E02-E6CC66945CDC}"/>
    <cellStyle name="Percent 50 2" xfId="10881" xr:uid="{EE86E701-1384-44DA-867F-E078717C9F95}"/>
    <cellStyle name="Percent 51" xfId="5537" xr:uid="{816F6D7C-DF17-4E23-8DAB-9DE55896DA25}"/>
    <cellStyle name="Percent 51 2" xfId="10884" xr:uid="{5BA763CA-81C2-4F92-9C03-FE0C0744604D}"/>
    <cellStyle name="Percent 52" xfId="5542" xr:uid="{6A789871-FC0C-4408-A5B3-4678F18B4188}"/>
    <cellStyle name="Percent 52 2" xfId="10887" xr:uid="{EFB6E922-EBEA-4156-BCE3-846A60725BD7}"/>
    <cellStyle name="Percent 53" xfId="5567" xr:uid="{4385A7B3-D280-4559-8755-97EC030AE827}"/>
    <cellStyle name="Percent 53 2" xfId="10902" xr:uid="{C69EA5F1-854E-4944-9206-9D4EFF5F0A3D}"/>
    <cellStyle name="Percent 54" xfId="5573" xr:uid="{F19FFD27-FC91-4B39-9044-435DA82773CD}"/>
    <cellStyle name="Percent 54 2" xfId="10906" xr:uid="{E6DE0DAA-9209-4136-9264-E81B0C0BE10B}"/>
    <cellStyle name="Percent 55" xfId="5576" xr:uid="{7921D60B-C294-4194-A47E-65168055A7E0}"/>
    <cellStyle name="Percent 55 2" xfId="10908" xr:uid="{01B9B72A-7661-47BA-BC97-98606570A646}"/>
    <cellStyle name="Percent 56" xfId="5560" xr:uid="{6B40624E-7B00-4030-8168-7E336233BD5B}"/>
    <cellStyle name="Percent 56 2" xfId="10896" xr:uid="{9125A8B6-2AB2-40BE-96BB-BA68A3816E20}"/>
    <cellStyle name="Percent 57" xfId="5565" xr:uid="{30548E01-7F16-4AC1-97AA-A76341B5BFF1}"/>
    <cellStyle name="Percent 57 2" xfId="10900" xr:uid="{71E2EB39-6E68-412D-ADA1-DD2523DA7C0A}"/>
    <cellStyle name="Percent 58" xfId="5590" xr:uid="{C7E977EB-11C5-493E-98EE-513DDCC244A8}"/>
    <cellStyle name="Percent 58 2" xfId="10917" xr:uid="{1AF26EEE-D09C-4385-B409-D53B581DEBE5}"/>
    <cellStyle name="Percent 59" xfId="5699" xr:uid="{2C907862-2E2B-404C-9987-AD6C8A028449}"/>
    <cellStyle name="Percent 59 2" xfId="11004" xr:uid="{90DE723F-1A85-42A9-8D66-CDF1A4F2D296}"/>
    <cellStyle name="Percent 6" xfId="2274" xr:uid="{00000000-0005-0000-0000-0000E2080000}"/>
    <cellStyle name="Percent 6 2" xfId="2275" xr:uid="{00000000-0005-0000-0000-0000E3080000}"/>
    <cellStyle name="Percent 6 2 2" xfId="4001" xr:uid="{A44085CE-DA4D-4ECF-AF04-2EBF853EFA15}"/>
    <cellStyle name="Percent 6 2 2 2" xfId="6240" xr:uid="{6C06B95D-1B88-482A-916A-B15ECDB2A7B6}"/>
    <cellStyle name="Percent 6 2 2 2 2" xfId="11535" xr:uid="{80C6D3AF-2D3B-4902-A00A-B39902330F56}"/>
    <cellStyle name="Percent 6 2 2 3" xfId="9613" xr:uid="{2E9E01D2-F62C-42EA-B4FF-48FF6D541030}"/>
    <cellStyle name="Percent 6 2 3" xfId="5915" xr:uid="{BC7EE3FA-1DF1-4E6F-BA4C-36981A88E586}"/>
    <cellStyle name="Percent 6 2 3 2" xfId="11211" xr:uid="{79982FF9-1A1A-49C3-8A8B-27017651C38E}"/>
    <cellStyle name="Percent 6 2 4" xfId="15784" xr:uid="{0B7EF51F-1206-441B-8FA3-194303A79651}"/>
    <cellStyle name="Percent 6 3" xfId="2276" xr:uid="{00000000-0005-0000-0000-0000E4080000}"/>
    <cellStyle name="Percent 6 3 2" xfId="6089" xr:uid="{2C6617CB-4595-48C1-AC73-26CDCA0D216E}"/>
    <cellStyle name="Percent 6 3 2 2" xfId="11385" xr:uid="{14CF058A-95F8-4CB3-A78B-965B6A1AEE75}"/>
    <cellStyle name="Percent 6 3 3" xfId="9017" xr:uid="{7FE1929F-5323-4FAF-AEC3-B0E2BE82C821}"/>
    <cellStyle name="Percent 6 3 4" xfId="3369" xr:uid="{4876EEDD-6D86-4F3E-83D1-E11B2D84A5B4}"/>
    <cellStyle name="Percent 6 4" xfId="3843" xr:uid="{42A1DB6B-4DDD-4352-A984-4B0FB3212534}"/>
    <cellStyle name="Percent 6 4 2" xfId="9465" xr:uid="{F706A2DE-F298-4F8D-94CA-1CB0B45E75A3}"/>
    <cellStyle name="Percent 6 5" xfId="5746" xr:uid="{580008F4-E719-4435-9DA3-A2442E172062}"/>
    <cellStyle name="Percent 6 5 2" xfId="11048" xr:uid="{DD73E9EF-BADC-45F5-A00B-F754F5BD32D3}"/>
    <cellStyle name="Percent 6 6" xfId="15757" xr:uid="{65A6014A-49B7-41C7-86E4-9BFAEF796D20}"/>
    <cellStyle name="Percent 60" xfId="7262" xr:uid="{1F1648D6-ED7E-4860-BFE0-7616B7504958}"/>
    <cellStyle name="Percent 7" xfId="2277" xr:uid="{00000000-0005-0000-0000-0000E5080000}"/>
    <cellStyle name="Percent 7 2" xfId="2278" xr:uid="{00000000-0005-0000-0000-0000E6080000}"/>
    <cellStyle name="Percent 7 2 2" xfId="4002" xr:uid="{2653BA8D-9065-4A77-8F1C-FE79F590B2A3}"/>
    <cellStyle name="Percent 7 2 2 2" xfId="6241" xr:uid="{ACE7E721-B8D8-41E0-B4E2-6788FD21DC3F}"/>
    <cellStyle name="Percent 7 2 2 2 2" xfId="11536" xr:uid="{53937189-3A10-4244-9038-CB14BD81D0AE}"/>
    <cellStyle name="Percent 7 2 2 3" xfId="9614" xr:uid="{51B589CE-67BD-4271-A661-FD62396F5951}"/>
    <cellStyle name="Percent 7 2 3" xfId="5916" xr:uid="{38D4318C-6E12-48F0-9B24-503C11EE6175}"/>
    <cellStyle name="Percent 7 2 3 2" xfId="11212" xr:uid="{9F02812A-ED27-4BC4-8997-5B7A1D15948C}"/>
    <cellStyle name="Percent 7 2 4" xfId="9241" xr:uid="{75A3EE56-413F-441A-AD25-46A7A9BDA138}"/>
    <cellStyle name="Percent 7 2 5" xfId="3595" xr:uid="{A3526920-29A9-4E28-8982-226717750B8F}"/>
    <cellStyle name="Percent 7 3" xfId="3844" xr:uid="{9994A3D4-32B8-4B56-AA35-D999D9630176}"/>
    <cellStyle name="Percent 7 3 2" xfId="6090" xr:uid="{81D338E4-4BB3-4BFB-9633-6284F102494F}"/>
    <cellStyle name="Percent 7 3 2 2" xfId="11386" xr:uid="{D076D8C3-307A-4064-8A76-A82B2AAA0F9A}"/>
    <cellStyle name="Percent 7 3 3" xfId="9466" xr:uid="{255F32AE-DA7F-4768-9B3C-98569577255F}"/>
    <cellStyle name="Percent 7 4" xfId="5747" xr:uid="{A5E14D00-03AD-4A77-88BC-8E65A01FD1B8}"/>
    <cellStyle name="Percent 7 4 2" xfId="11049" xr:uid="{CBAF4C6F-46F7-4CDD-A040-54428906EE4C}"/>
    <cellStyle name="Percent 7 5" xfId="15781" xr:uid="{81F63BD2-5CB5-4F2E-A028-2981E1DA44B9}"/>
    <cellStyle name="Percent 8" xfId="2279" xr:uid="{00000000-0005-0000-0000-0000E7080000}"/>
    <cellStyle name="Percent 8 2" xfId="2280" xr:uid="{00000000-0005-0000-0000-0000E8080000}"/>
    <cellStyle name="Percent 8 2 2" xfId="4007" xr:uid="{A6C0C769-4430-46FD-A53C-D39FA6E982C6}"/>
    <cellStyle name="Percent 8 2 2 2" xfId="6246" xr:uid="{977B17FF-2B19-4065-BDC0-DEA84A15397B}"/>
    <cellStyle name="Percent 8 2 2 2 2" xfId="11541" xr:uid="{E8B0AC45-D163-47E3-87C4-7B31CE513793}"/>
    <cellStyle name="Percent 8 2 2 3" xfId="9619" xr:uid="{5DF497CD-B5F5-4A31-97D1-572044D73660}"/>
    <cellStyle name="Percent 8 2 3" xfId="5921" xr:uid="{7E8D4AE3-3113-4E9A-B40E-EBF41C797D3C}"/>
    <cellStyle name="Percent 8 2 3 2" xfId="11217" xr:uid="{09C3937B-F736-42ED-B608-C2DD565227B4}"/>
    <cellStyle name="Percent 8 2 4" xfId="9245" xr:uid="{DF281EC9-A3FC-4C0F-9F03-8FCAD565807A}"/>
    <cellStyle name="Percent 8 2 5" xfId="3599" xr:uid="{CCAC5BA8-2EB4-4DE8-B5F6-62508FFC2033}"/>
    <cellStyle name="Percent 8 3" xfId="3852" xr:uid="{686B021D-DA88-4BAC-A272-B1A1D14C00DE}"/>
    <cellStyle name="Percent 8 3 2" xfId="6095" xr:uid="{414F1396-1B8D-4915-A555-C92E71AA20D2}"/>
    <cellStyle name="Percent 8 3 2 2" xfId="11391" xr:uid="{3754077E-AB25-495D-97A4-1EF7912B185A}"/>
    <cellStyle name="Percent 8 3 3" xfId="9473" xr:uid="{12EAC0FC-50C9-409D-8503-49F03376E872}"/>
    <cellStyle name="Percent 8 4" xfId="5754" xr:uid="{6D556263-E648-4ACE-A1E2-380B2B0E493A}"/>
    <cellStyle name="Percent 8 4 2" xfId="11054" xr:uid="{2D13BA79-4C9F-43FD-A7FF-D91ACF7E0A0B}"/>
    <cellStyle name="Percent 8 5" xfId="15582" xr:uid="{3CF981A7-5967-4D35-A117-54535768DC1F}"/>
    <cellStyle name="Percent 9" xfId="2281" xr:uid="{00000000-0005-0000-0000-0000E9080000}"/>
    <cellStyle name="Percent 9 2" xfId="2282" xr:uid="{00000000-0005-0000-0000-0000EA080000}"/>
    <cellStyle name="Percent 9 2 2" xfId="4042" xr:uid="{1D338737-9599-4F8A-9B52-8D751B626261}"/>
    <cellStyle name="Percent 9 2 2 2" xfId="6282" xr:uid="{2748265C-FB2C-47DF-8B55-12C631E710C7}"/>
    <cellStyle name="Percent 9 2 2 2 2" xfId="11577" xr:uid="{4599D998-5AE9-4049-8DB1-D235E651398F}"/>
    <cellStyle name="Percent 9 2 2 3" xfId="9654" xr:uid="{F0AD52CC-BAF1-4E03-A0FD-7A7872C827AB}"/>
    <cellStyle name="Percent 9 2 3" xfId="5957" xr:uid="{D6FF7AE5-BA52-4B6D-86EF-1FAAD8AA3920}"/>
    <cellStyle name="Percent 9 2 3 2" xfId="11253" xr:uid="{3095972C-9663-42F7-A163-55A2D08C90E2}"/>
    <cellStyle name="Percent 9 2 4" xfId="9277" xr:uid="{0EFA9984-6647-45F0-B543-E70DD640CDF0}"/>
    <cellStyle name="Percent 9 2 5" xfId="3633" xr:uid="{8A516114-87FE-4C81-A675-FDDED7D4E965}"/>
    <cellStyle name="Percent 9 3" xfId="3892" xr:uid="{9406DFC1-7CE5-4389-8F47-71849FDA6CEC}"/>
    <cellStyle name="Percent 9 3 2" xfId="6131" xr:uid="{198F8A0F-5B95-4E0A-B462-F5A007E47A7F}"/>
    <cellStyle name="Percent 9 3 2 2" xfId="11427" xr:uid="{D4BC6196-87DB-4D50-A23A-4FE806859FFA}"/>
    <cellStyle name="Percent 9 3 3" xfId="9511" xr:uid="{CF76CAE9-A804-4EEF-BEAA-D14243F37CD6}"/>
    <cellStyle name="Percent 9 4" xfId="5798" xr:uid="{0219CF32-6375-4E5D-B6D6-1481B68575C4}"/>
    <cellStyle name="Percent 9 4 2" xfId="11096" xr:uid="{E7D7F369-9624-4172-92A1-CA0C424A5858}"/>
    <cellStyle name="Percent 9 5" xfId="15654" xr:uid="{E6D46027-8B5B-42E0-956C-1191F651087E}"/>
    <cellStyle name="PrePop Currency (0)" xfId="2283" xr:uid="{00000000-0005-0000-0000-0000EB080000}"/>
    <cellStyle name="PrePop Currency (2)" xfId="2284" xr:uid="{00000000-0005-0000-0000-0000EC080000}"/>
    <cellStyle name="PrePop Currency (2) 2" xfId="2285" xr:uid="{00000000-0005-0000-0000-0000ED080000}"/>
    <cellStyle name="PrePop Units (0)" xfId="2286" xr:uid="{00000000-0005-0000-0000-0000EE080000}"/>
    <cellStyle name="PrePop Units (1)" xfId="2287" xr:uid="{00000000-0005-0000-0000-0000EF080000}"/>
    <cellStyle name="PrePop Units (1) 2" xfId="2288" xr:uid="{00000000-0005-0000-0000-0000F0080000}"/>
    <cellStyle name="PrePop Units (2)" xfId="2289" xr:uid="{00000000-0005-0000-0000-0000F1080000}"/>
    <cellStyle name="PrePop Units (2) 2" xfId="2290" xr:uid="{00000000-0005-0000-0000-0000F2080000}"/>
    <cellStyle name="pwstyle" xfId="2291" xr:uid="{00000000-0005-0000-0000-0000F3080000}"/>
    <cellStyle name="section head" xfId="2292" xr:uid="{00000000-0005-0000-0000-0000F4080000}"/>
    <cellStyle name="Shading" xfId="2293" xr:uid="{00000000-0005-0000-0000-0000F5080000}"/>
    <cellStyle name="SMALL HEADINGS" xfId="2294" xr:uid="{00000000-0005-0000-0000-0000F6080000}"/>
    <cellStyle name="Smart Bold" xfId="2295" xr:uid="{00000000-0005-0000-0000-0000F7080000}"/>
    <cellStyle name="Smart Subtitle 1" xfId="2296" xr:uid="{00000000-0005-0000-0000-0000F8080000}"/>
    <cellStyle name="Smart Subtitle 2" xfId="2297" xr:uid="{00000000-0005-0000-0000-0000F9080000}"/>
    <cellStyle name="Smart Title" xfId="2298" xr:uid="{00000000-0005-0000-0000-0000FA080000}"/>
    <cellStyle name="Smart Total" xfId="2299" xr:uid="{00000000-0005-0000-0000-0000FB080000}"/>
    <cellStyle name="Style 1" xfId="2300" xr:uid="{00000000-0005-0000-0000-0000FC080000}"/>
    <cellStyle name="Style 1 2" xfId="2301" xr:uid="{00000000-0005-0000-0000-0000FD080000}"/>
    <cellStyle name="Style 1 3" xfId="2302" xr:uid="{00000000-0005-0000-0000-0000FE080000}"/>
    <cellStyle name="Style 1 4" xfId="2303" xr:uid="{00000000-0005-0000-0000-0000FF080000}"/>
    <cellStyle name="Style 1 5" xfId="2304" xr:uid="{00000000-0005-0000-0000-000000090000}"/>
    <cellStyle name="STYLE1" xfId="2305" xr:uid="{00000000-0005-0000-0000-000001090000}"/>
    <cellStyle name="STYLE1 2" xfId="2306" xr:uid="{00000000-0005-0000-0000-000002090000}"/>
    <cellStyle name="STYLE2" xfId="2307" xr:uid="{00000000-0005-0000-0000-000003090000}"/>
    <cellStyle name="STYLE3" xfId="2308" xr:uid="{00000000-0005-0000-0000-000004090000}"/>
    <cellStyle name="SUB HEADING" xfId="2309" xr:uid="{00000000-0005-0000-0000-000005090000}"/>
    <cellStyle name="Text Indent A" xfId="2310" xr:uid="{00000000-0005-0000-0000-000006090000}"/>
    <cellStyle name="Text Indent B" xfId="2311" xr:uid="{00000000-0005-0000-0000-000007090000}"/>
    <cellStyle name="Text Indent B 2" xfId="2312" xr:uid="{00000000-0005-0000-0000-000008090000}"/>
    <cellStyle name="Text Indent C" xfId="2313" xr:uid="{00000000-0005-0000-0000-000009090000}"/>
    <cellStyle name="Text Indent C 2" xfId="2314" xr:uid="{00000000-0005-0000-0000-00000A090000}"/>
    <cellStyle name="Title" xfId="2315" builtinId="15" customBuiltin="1"/>
    <cellStyle name="Title 2" xfId="2316" xr:uid="{00000000-0005-0000-0000-00000C090000}"/>
    <cellStyle name="Title 2 2" xfId="2317" xr:uid="{00000000-0005-0000-0000-00000D090000}"/>
    <cellStyle name="Title 2 2 2" xfId="2318" xr:uid="{00000000-0005-0000-0000-00000E090000}"/>
    <cellStyle name="Title 2 2 2 2" xfId="3680" xr:uid="{A7EF58ED-E812-47CB-A412-23B56DA59A50}"/>
    <cellStyle name="Title 2 2 3" xfId="2619" xr:uid="{1899BC62-A627-4F8D-81AF-57F2C3661341}"/>
    <cellStyle name="Title 2 3" xfId="8522" xr:uid="{194836E8-8521-4791-82F1-292A7A7139CF}"/>
    <cellStyle name="Title 3" xfId="5650" xr:uid="{224E3D3F-EF8D-4877-8DBF-650C73D32B29}"/>
    <cellStyle name="Title 4" xfId="2482" xr:uid="{9AC83063-8AEF-406B-8C73-103650DE2E0D}"/>
    <cellStyle name="Total" xfId="2319" builtinId="25" customBuiltin="1"/>
    <cellStyle name="Total 2" xfId="2320" xr:uid="{00000000-0005-0000-0000-000010090000}"/>
    <cellStyle name="Total 2 2" xfId="2321" xr:uid="{00000000-0005-0000-0000-000011090000}"/>
    <cellStyle name="Total 2 2 2" xfId="2322" xr:uid="{00000000-0005-0000-0000-000012090000}"/>
    <cellStyle name="Total 2 3" xfId="2323" xr:uid="{00000000-0005-0000-0000-000013090000}"/>
    <cellStyle name="Total 2 4" xfId="2324" xr:uid="{00000000-0005-0000-0000-000014090000}"/>
    <cellStyle name="Total 2 4 2" xfId="9329" xr:uid="{334C0FFF-9EE8-4CAE-B6E0-429492720C01}"/>
    <cellStyle name="Total 2 5" xfId="8520" xr:uid="{F878EAED-8F23-477E-BCD5-3DFA98BD5E49}"/>
    <cellStyle name="Total 3" xfId="2325" xr:uid="{00000000-0005-0000-0000-000015090000}"/>
    <cellStyle name="ubordinated Debt" xfId="2326" xr:uid="{00000000-0005-0000-0000-000016090000}"/>
    <cellStyle name="UNITS" xfId="2327" xr:uid="{00000000-0005-0000-0000-000017090000}"/>
    <cellStyle name="UNSHADED" xfId="2328" xr:uid="{00000000-0005-0000-0000-000018090000}"/>
    <cellStyle name="Warning Text" xfId="2329" builtinId="11" customBuiltin="1"/>
    <cellStyle name="Warning Text 2" xfId="2330" xr:uid="{00000000-0005-0000-0000-00001A090000}"/>
    <cellStyle name="Warning Text 2 2" xfId="2331" xr:uid="{00000000-0005-0000-0000-00001B090000}"/>
    <cellStyle name="Warning Text 2 2 2" xfId="2332" xr:uid="{00000000-0005-0000-0000-00001C090000}"/>
    <cellStyle name="Warning Text 2 3" xfId="2333" xr:uid="{00000000-0005-0000-0000-00001D090000}"/>
    <cellStyle name="Warning Text 2 4" xfId="8036" xr:uid="{FC30A42E-DA4D-4D0F-9764-E31BE2F95FE3}"/>
    <cellStyle name="Warning Text 3" xfId="2334" xr:uid="{00000000-0005-0000-0000-00001E090000}"/>
    <cellStyle name="Year" xfId="2335" xr:uid="{00000000-0005-0000-0000-00001F090000}"/>
    <cellStyle name="Yes/No" xfId="2336" xr:uid="{00000000-0005-0000-0000-000020090000}"/>
    <cellStyle name="เครื่องหมายจุลภาค_other_26_dec_rungtiva" xfId="4417" xr:uid="{8EC6E43B-F483-4689-A2F0-54846573100B}"/>
    <cellStyle name="เชื่อมโยงหลายมิติ" xfId="2337" xr:uid="{00000000-0005-0000-0000-000021090000}"/>
    <cellStyle name="ฃ BP" xfId="2338" xr:uid="{00000000-0005-0000-0000-000022090000}"/>
    <cellStyle name="ฅ JY" xfId="2339" xr:uid="{00000000-0005-0000-0000-000023090000}"/>
    <cellStyle name="ตามการเชื่อมโยงหลายมิติ" xfId="2340" xr:uid="{00000000-0005-0000-0000-000024090000}"/>
    <cellStyle name="น้บะภฒ_95" xfId="2341" xr:uid="{00000000-0005-0000-0000-000025090000}"/>
    <cellStyle name="ฤธถ [0]_0e82ylkxXsZu0YORaMwizTk2E" xfId="2342" xr:uid="{00000000-0005-0000-0000-000026090000}"/>
    <cellStyle name="ฤธถ_0e82ylkxXsZu0YORaMwizTk2E" xfId="2343" xr:uid="{00000000-0005-0000-0000-000027090000}"/>
    <cellStyle name="ล๋ศญ [0]_0e82ylkxXsZu0YORaMwizTk2E" xfId="2344" xr:uid="{00000000-0005-0000-0000-000028090000}"/>
    <cellStyle name="ล๋ศญ_0e82ylkxXsZu0YORaMwizTk2E" xfId="2345" xr:uid="{00000000-0005-0000-0000-000029090000}"/>
    <cellStyle name="วฅมุ_4ฟ๙ฝวภ๛" xfId="2346" xr:uid="{00000000-0005-0000-0000-00002A090000}"/>
    <cellStyle name="쉼표 [0]_Bud03schedule_KR80" xfId="2347" xr:uid="{00000000-0005-0000-0000-00002B090000}"/>
    <cellStyle name="쉼표_Bud03schedule_KR80" xfId="2348" xr:uid="{00000000-0005-0000-0000-00002C090000}"/>
    <cellStyle name="桁区切り [0.00]_BK063099-delay1" xfId="2349" xr:uid="{00000000-0005-0000-0000-00002D090000}"/>
    <cellStyle name="標準 3" xfId="2350" xr:uid="{00000000-0005-0000-0000-00002E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Petronet/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SK%20IPP/Phase%20I/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jak_b/Local%20Settings/Temporary%20Internet%20Files/OLK87/Mena/BLCP/Currency/SK%20IPP/Phase%20I/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lak%20laosakul/Local%20Settings/Application%20Data/Aura/2.0/Files/1/AF/98977026-c8fd-4812-a0d5-2b199b3c6d43037096136202158133205008/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lak%20laosakul/Desktop/2010_Gulf_YE/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zoomScale="85" zoomScaleNormal="85" zoomScaleSheetLayoutView="90" workbookViewId="0">
      <selection activeCell="D1" sqref="D1:L1048576"/>
    </sheetView>
  </sheetViews>
  <sheetFormatPr defaultColWidth="9.140625" defaultRowHeight="21.75" customHeight="1"/>
  <cols>
    <col min="1" max="1" width="1.28515625" style="3" customWidth="1"/>
    <col min="2" max="2" width="1.140625" style="3" customWidth="1"/>
    <col min="3" max="3" width="30.85546875" style="3" customWidth="1"/>
    <col min="4" max="4" width="9.42578125" style="2" bestFit="1" customWidth="1"/>
    <col min="5" max="5" width="0.5703125" style="3" customWidth="1"/>
    <col min="6" max="6" width="15.5703125" style="4" customWidth="1"/>
    <col min="7" max="7" width="0.5703125" style="3" customWidth="1"/>
    <col min="8" max="8" width="13.7109375" style="4" customWidth="1"/>
    <col min="9" max="9" width="0.5703125" style="2" customWidth="1"/>
    <col min="10" max="10" width="15.28515625" style="4" customWidth="1"/>
    <col min="11" max="11" width="0.5703125" style="3" customWidth="1"/>
    <col min="12" max="12" width="13.7109375" style="4" customWidth="1"/>
    <col min="13" max="16384" width="9.140625" style="6"/>
  </cols>
  <sheetData>
    <row r="1" spans="1:12" ht="21.75" customHeight="1">
      <c r="A1" s="1" t="s">
        <v>73</v>
      </c>
      <c r="B1" s="1"/>
      <c r="C1" s="1"/>
      <c r="L1" s="5"/>
    </row>
    <row r="2" spans="1:12" ht="21.75" customHeight="1">
      <c r="A2" s="1" t="s">
        <v>22</v>
      </c>
      <c r="B2" s="1"/>
      <c r="C2" s="1"/>
    </row>
    <row r="3" spans="1:12" ht="21.75" customHeight="1">
      <c r="A3" s="7" t="s">
        <v>140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21.75" customHeight="1">
      <c r="D4" s="6"/>
      <c r="E4" s="6"/>
      <c r="F4" s="6"/>
      <c r="G4" s="6"/>
      <c r="H4" s="6"/>
      <c r="I4" s="6"/>
      <c r="J4" s="6"/>
      <c r="K4" s="6"/>
      <c r="L4" s="6"/>
    </row>
    <row r="5" spans="1:12" s="2" customFormat="1" ht="21.75" customHeight="1">
      <c r="D5" s="11"/>
      <c r="E5" s="11"/>
      <c r="F5" s="304" t="s">
        <v>23</v>
      </c>
      <c r="G5" s="304"/>
      <c r="H5" s="304"/>
      <c r="I5" s="5"/>
      <c r="J5" s="304" t="s">
        <v>28</v>
      </c>
      <c r="K5" s="304"/>
      <c r="L5" s="304"/>
    </row>
    <row r="6" spans="1:12" ht="21.75" customHeight="1">
      <c r="A6" s="6"/>
      <c r="D6" s="13"/>
      <c r="E6" s="1"/>
      <c r="F6" s="5" t="s">
        <v>17</v>
      </c>
      <c r="G6" s="5"/>
      <c r="H6" s="5" t="s">
        <v>18</v>
      </c>
      <c r="I6" s="5"/>
      <c r="J6" s="5" t="s">
        <v>17</v>
      </c>
      <c r="K6" s="5"/>
      <c r="L6" s="5" t="s">
        <v>18</v>
      </c>
    </row>
    <row r="7" spans="1:12" ht="21.75" customHeight="1">
      <c r="A7" s="6"/>
      <c r="D7" s="13"/>
      <c r="E7" s="1"/>
      <c r="F7" s="5" t="s">
        <v>141</v>
      </c>
      <c r="G7" s="5"/>
      <c r="H7" s="5" t="s">
        <v>19</v>
      </c>
      <c r="I7" s="5"/>
      <c r="J7" s="5" t="s">
        <v>141</v>
      </c>
      <c r="K7" s="5"/>
      <c r="L7" s="5" t="s">
        <v>19</v>
      </c>
    </row>
    <row r="8" spans="1:12" ht="21.75" customHeight="1">
      <c r="D8" s="11"/>
      <c r="E8" s="1"/>
      <c r="F8" s="5" t="s">
        <v>53</v>
      </c>
      <c r="G8" s="1"/>
      <c r="H8" s="5" t="s">
        <v>40</v>
      </c>
      <c r="I8" s="11"/>
      <c r="J8" s="5" t="s">
        <v>53</v>
      </c>
      <c r="K8" s="1"/>
      <c r="L8" s="5" t="s">
        <v>40</v>
      </c>
    </row>
    <row r="9" spans="1:12" ht="21.75" customHeight="1">
      <c r="D9" s="302" t="s">
        <v>0</v>
      </c>
      <c r="E9" s="1"/>
      <c r="F9" s="14" t="s">
        <v>51</v>
      </c>
      <c r="G9" s="1"/>
      <c r="H9" s="14" t="s">
        <v>51</v>
      </c>
      <c r="I9" s="11"/>
      <c r="J9" s="14" t="s">
        <v>51</v>
      </c>
      <c r="K9" s="1"/>
      <c r="L9" s="14" t="s">
        <v>51</v>
      </c>
    </row>
    <row r="10" spans="1:12" ht="8.1" customHeight="1">
      <c r="A10" s="15"/>
      <c r="F10" s="165"/>
      <c r="J10" s="165"/>
    </row>
    <row r="11" spans="1:12" ht="21.75" customHeight="1">
      <c r="A11" s="15" t="s">
        <v>49</v>
      </c>
      <c r="D11" s="11"/>
      <c r="E11" s="1"/>
      <c r="F11" s="164"/>
      <c r="G11" s="1"/>
      <c r="H11" s="5"/>
      <c r="I11" s="11"/>
      <c r="J11" s="164"/>
      <c r="K11" s="1"/>
      <c r="L11" s="5"/>
    </row>
    <row r="12" spans="1:12" ht="8.1" customHeight="1">
      <c r="A12" s="15"/>
      <c r="F12" s="165"/>
      <c r="J12" s="165"/>
    </row>
    <row r="13" spans="1:12" ht="21.75" customHeight="1">
      <c r="A13" s="15" t="s">
        <v>1</v>
      </c>
      <c r="F13" s="165"/>
      <c r="J13" s="165"/>
    </row>
    <row r="14" spans="1:12" ht="8.1" customHeight="1">
      <c r="A14" s="15"/>
      <c r="F14" s="165"/>
      <c r="J14" s="165"/>
    </row>
    <row r="15" spans="1:12" ht="21.75" customHeight="1">
      <c r="A15" s="16" t="s">
        <v>16</v>
      </c>
      <c r="F15" s="166">
        <v>18905</v>
      </c>
      <c r="G15" s="18"/>
      <c r="H15" s="17">
        <v>9758</v>
      </c>
      <c r="I15" s="18"/>
      <c r="J15" s="166">
        <v>7756</v>
      </c>
      <c r="K15" s="18"/>
      <c r="L15" s="18">
        <v>6602</v>
      </c>
    </row>
    <row r="16" spans="1:12" ht="21.75" customHeight="1">
      <c r="A16" s="16" t="s">
        <v>132</v>
      </c>
      <c r="D16" s="2">
        <v>8</v>
      </c>
      <c r="F16" s="166">
        <v>194077</v>
      </c>
      <c r="G16" s="18"/>
      <c r="H16" s="17">
        <v>231091</v>
      </c>
      <c r="I16" s="18"/>
      <c r="J16" s="166">
        <v>194928</v>
      </c>
      <c r="K16" s="18"/>
      <c r="L16" s="18">
        <v>252840</v>
      </c>
    </row>
    <row r="17" spans="1:12" ht="21.75" customHeight="1">
      <c r="A17" s="16" t="s">
        <v>111</v>
      </c>
      <c r="D17" s="19">
        <v>9</v>
      </c>
      <c r="F17" s="166">
        <v>225612</v>
      </c>
      <c r="G17" s="18"/>
      <c r="H17" s="17">
        <v>248557</v>
      </c>
      <c r="I17" s="18"/>
      <c r="J17" s="166">
        <v>126439</v>
      </c>
      <c r="K17" s="18"/>
      <c r="L17" s="18">
        <v>132203</v>
      </c>
    </row>
    <row r="18" spans="1:12" ht="21.75" customHeight="1">
      <c r="A18" s="16" t="s">
        <v>78</v>
      </c>
      <c r="D18" s="20"/>
      <c r="F18" s="167">
        <v>3313</v>
      </c>
      <c r="G18" s="18"/>
      <c r="H18" s="21">
        <v>2087</v>
      </c>
      <c r="I18" s="18"/>
      <c r="J18" s="167">
        <v>1847</v>
      </c>
      <c r="K18" s="18"/>
      <c r="L18" s="21">
        <v>421</v>
      </c>
    </row>
    <row r="19" spans="1:12" ht="8.1" customHeight="1">
      <c r="A19" s="16"/>
      <c r="D19" s="19"/>
      <c r="F19" s="168"/>
      <c r="G19" s="18"/>
      <c r="H19" s="22"/>
      <c r="I19" s="18"/>
      <c r="J19" s="168"/>
      <c r="K19" s="18"/>
      <c r="L19" s="22"/>
    </row>
    <row r="20" spans="1:12" ht="21.75" customHeight="1">
      <c r="A20" s="15" t="s">
        <v>2</v>
      </c>
      <c r="D20" s="19"/>
      <c r="F20" s="167">
        <f>SUM(F15:F18)</f>
        <v>441907</v>
      </c>
      <c r="G20" s="18"/>
      <c r="H20" s="21">
        <f>SUM(H15:H18)</f>
        <v>491493</v>
      </c>
      <c r="I20" s="18"/>
      <c r="J20" s="167">
        <f>SUM(J15:J18)</f>
        <v>330970</v>
      </c>
      <c r="K20" s="18"/>
      <c r="L20" s="21">
        <f>SUM(L15:L18)</f>
        <v>392066</v>
      </c>
    </row>
    <row r="21" spans="1:12" ht="21.75" customHeight="1">
      <c r="A21" s="15"/>
      <c r="D21" s="19"/>
      <c r="F21" s="169"/>
      <c r="G21" s="18"/>
      <c r="H21" s="18"/>
      <c r="I21" s="18"/>
      <c r="J21" s="169"/>
      <c r="K21" s="18"/>
      <c r="L21" s="18"/>
    </row>
    <row r="22" spans="1:12" ht="21.75" customHeight="1">
      <c r="A22" s="15" t="s">
        <v>3</v>
      </c>
      <c r="D22" s="19"/>
      <c r="F22" s="169"/>
      <c r="G22" s="18"/>
      <c r="H22" s="18"/>
      <c r="I22" s="18"/>
      <c r="J22" s="169"/>
      <c r="K22" s="18"/>
      <c r="L22" s="18"/>
    </row>
    <row r="23" spans="1:12" ht="8.1" customHeight="1">
      <c r="A23" s="15"/>
      <c r="D23" s="19"/>
      <c r="F23" s="169"/>
      <c r="G23" s="18"/>
      <c r="H23" s="18"/>
      <c r="I23" s="18"/>
      <c r="J23" s="169"/>
      <c r="K23" s="18"/>
      <c r="L23" s="18"/>
    </row>
    <row r="24" spans="1:12" ht="21.75" customHeight="1">
      <c r="A24" s="16" t="s">
        <v>42</v>
      </c>
      <c r="D24" s="19">
        <v>10</v>
      </c>
      <c r="F24" s="168">
        <v>0</v>
      </c>
      <c r="G24" s="18"/>
      <c r="H24" s="22">
        <v>0</v>
      </c>
      <c r="I24" s="18"/>
      <c r="J24" s="168">
        <v>74492</v>
      </c>
      <c r="K24" s="18"/>
      <c r="L24" s="18">
        <v>70493</v>
      </c>
    </row>
    <row r="25" spans="1:12" ht="21.75" customHeight="1">
      <c r="A25" s="16" t="s">
        <v>112</v>
      </c>
      <c r="D25" s="2">
        <v>11</v>
      </c>
      <c r="F25" s="169">
        <v>685508</v>
      </c>
      <c r="G25" s="18"/>
      <c r="H25" s="18">
        <v>713806</v>
      </c>
      <c r="I25" s="18"/>
      <c r="J25" s="169">
        <v>675969</v>
      </c>
      <c r="K25" s="18"/>
      <c r="L25" s="18">
        <v>703700</v>
      </c>
    </row>
    <row r="26" spans="1:12" ht="21.75" customHeight="1">
      <c r="A26" s="16" t="s">
        <v>113</v>
      </c>
      <c r="B26" s="23"/>
      <c r="D26" s="2">
        <v>12</v>
      </c>
      <c r="F26" s="169">
        <v>13496</v>
      </c>
      <c r="G26" s="18"/>
      <c r="H26" s="18">
        <v>14533</v>
      </c>
      <c r="I26" s="18"/>
      <c r="J26" s="169">
        <v>13496</v>
      </c>
      <c r="K26" s="18"/>
      <c r="L26" s="22">
        <v>14533</v>
      </c>
    </row>
    <row r="27" spans="1:12" ht="21.75" customHeight="1">
      <c r="A27" s="16" t="s">
        <v>43</v>
      </c>
      <c r="B27" s="6"/>
      <c r="F27" s="169">
        <v>7082</v>
      </c>
      <c r="G27" s="18"/>
      <c r="H27" s="18">
        <v>6263</v>
      </c>
      <c r="I27" s="18"/>
      <c r="J27" s="169">
        <v>4928</v>
      </c>
      <c r="K27" s="18"/>
      <c r="L27" s="22">
        <v>5603</v>
      </c>
    </row>
    <row r="28" spans="1:12" ht="21.75" customHeight="1">
      <c r="A28" s="16" t="s">
        <v>32</v>
      </c>
      <c r="D28" s="20"/>
      <c r="F28" s="169">
        <v>24048</v>
      </c>
      <c r="G28" s="18"/>
      <c r="H28" s="18">
        <v>24048</v>
      </c>
      <c r="I28" s="18"/>
      <c r="J28" s="169">
        <v>15140</v>
      </c>
      <c r="K28" s="18"/>
      <c r="L28" s="22">
        <v>15140</v>
      </c>
    </row>
    <row r="29" spans="1:12" ht="21.75" customHeight="1">
      <c r="A29" s="16" t="s">
        <v>25</v>
      </c>
      <c r="F29" s="170">
        <v>9939</v>
      </c>
      <c r="G29" s="18"/>
      <c r="H29" s="24">
        <v>10159</v>
      </c>
      <c r="I29" s="18"/>
      <c r="J29" s="170">
        <v>9898</v>
      </c>
      <c r="K29" s="18"/>
      <c r="L29" s="24">
        <v>10082</v>
      </c>
    </row>
    <row r="30" spans="1:12" ht="8.1" customHeight="1">
      <c r="A30" s="16"/>
      <c r="F30" s="169"/>
      <c r="G30" s="18"/>
      <c r="H30" s="18"/>
      <c r="I30" s="18"/>
      <c r="J30" s="169"/>
      <c r="K30" s="18"/>
      <c r="L30" s="18"/>
    </row>
    <row r="31" spans="1:12" ht="21.75" customHeight="1">
      <c r="A31" s="15" t="s">
        <v>4</v>
      </c>
      <c r="F31" s="167">
        <f>SUM(F24:F29)</f>
        <v>740073</v>
      </c>
      <c r="G31" s="18"/>
      <c r="H31" s="21">
        <f>SUM(H24:H29)</f>
        <v>768809</v>
      </c>
      <c r="I31" s="18"/>
      <c r="J31" s="167">
        <f>SUM(J24:J29)</f>
        <v>793923</v>
      </c>
      <c r="K31" s="18"/>
      <c r="L31" s="21">
        <f>SUM(L24:L29)</f>
        <v>819551</v>
      </c>
    </row>
    <row r="32" spans="1:12" ht="8.1" customHeight="1">
      <c r="A32" s="15"/>
      <c r="F32" s="168"/>
      <c r="G32" s="18"/>
      <c r="H32" s="22"/>
      <c r="I32" s="18"/>
      <c r="J32" s="168"/>
      <c r="K32" s="18"/>
      <c r="L32" s="22"/>
    </row>
    <row r="33" spans="1:12" ht="21.75" customHeight="1" thickBot="1">
      <c r="A33" s="15" t="s">
        <v>5</v>
      </c>
      <c r="F33" s="171">
        <f>F20+F31</f>
        <v>1181980</v>
      </c>
      <c r="G33" s="26"/>
      <c r="H33" s="25">
        <f>H20+H31</f>
        <v>1260302</v>
      </c>
      <c r="I33" s="18"/>
      <c r="J33" s="171">
        <f>J20+J31</f>
        <v>1124893</v>
      </c>
      <c r="K33" s="18"/>
      <c r="L33" s="25">
        <f>L20+L31</f>
        <v>1211617</v>
      </c>
    </row>
    <row r="34" spans="1:12" ht="21.75" customHeight="1" thickTop="1">
      <c r="A34" s="15"/>
      <c r="F34" s="22"/>
      <c r="G34" s="26"/>
      <c r="H34" s="22"/>
      <c r="I34" s="18"/>
      <c r="J34" s="22"/>
      <c r="K34" s="18"/>
      <c r="L34" s="22"/>
    </row>
    <row r="35" spans="1:12" ht="21.75" customHeight="1">
      <c r="A35" s="15"/>
      <c r="F35" s="22"/>
      <c r="G35" s="26"/>
      <c r="H35" s="22"/>
      <c r="I35" s="18"/>
      <c r="J35" s="22"/>
      <c r="K35" s="18"/>
      <c r="L35" s="22"/>
    </row>
    <row r="36" spans="1:12" ht="21.75" customHeight="1">
      <c r="A36" s="15"/>
      <c r="F36" s="22"/>
      <c r="G36" s="26"/>
      <c r="H36" s="22"/>
      <c r="I36" s="18"/>
      <c r="J36" s="22"/>
      <c r="K36" s="18"/>
      <c r="L36" s="22"/>
    </row>
    <row r="37" spans="1:12" ht="21.75" customHeight="1">
      <c r="A37" s="15"/>
      <c r="F37" s="22"/>
      <c r="G37" s="26"/>
      <c r="H37" s="22"/>
      <c r="I37" s="18"/>
      <c r="J37" s="22"/>
      <c r="K37" s="18"/>
      <c r="L37" s="22"/>
    </row>
    <row r="38" spans="1:12" ht="21.75" customHeight="1">
      <c r="A38" s="15"/>
      <c r="F38" s="22"/>
      <c r="G38" s="26"/>
      <c r="H38" s="22"/>
      <c r="I38" s="18"/>
      <c r="J38" s="22"/>
      <c r="K38" s="18"/>
      <c r="L38" s="22"/>
    </row>
    <row r="39" spans="1:12" ht="21.75" customHeight="1">
      <c r="A39" s="15"/>
      <c r="F39" s="22"/>
      <c r="G39" s="26"/>
      <c r="H39" s="22"/>
      <c r="I39" s="18"/>
      <c r="J39" s="22"/>
      <c r="K39" s="18"/>
      <c r="L39" s="22"/>
    </row>
    <row r="40" spans="1:12" ht="21.75" customHeight="1">
      <c r="A40" s="15"/>
      <c r="F40" s="22"/>
      <c r="G40" s="26"/>
      <c r="H40" s="22"/>
      <c r="I40" s="18"/>
      <c r="J40" s="22"/>
      <c r="K40" s="18"/>
      <c r="L40" s="22"/>
    </row>
    <row r="41" spans="1:12" ht="21.75" customHeight="1">
      <c r="A41" s="15"/>
      <c r="F41" s="22"/>
      <c r="G41" s="26"/>
      <c r="H41" s="22"/>
      <c r="I41" s="18"/>
      <c r="J41" s="22"/>
      <c r="K41" s="18"/>
      <c r="L41" s="22"/>
    </row>
    <row r="42" spans="1:12" ht="21.75" customHeight="1">
      <c r="A42" s="15"/>
      <c r="F42" s="22"/>
      <c r="G42" s="26"/>
      <c r="H42" s="22"/>
      <c r="I42" s="18"/>
      <c r="J42" s="22"/>
      <c r="K42" s="18"/>
      <c r="L42" s="22"/>
    </row>
    <row r="43" spans="1:12" ht="21.75" customHeight="1">
      <c r="A43" s="15"/>
      <c r="F43" s="22"/>
      <c r="G43" s="26"/>
      <c r="H43" s="22"/>
      <c r="I43" s="18"/>
      <c r="J43" s="22"/>
      <c r="K43" s="18"/>
      <c r="L43" s="22"/>
    </row>
    <row r="44" spans="1:12" ht="16.5" customHeight="1">
      <c r="A44" s="15"/>
      <c r="F44" s="22"/>
      <c r="G44" s="26"/>
      <c r="H44" s="22"/>
      <c r="I44" s="18"/>
      <c r="J44" s="22"/>
      <c r="K44" s="18"/>
      <c r="L44" s="22"/>
    </row>
    <row r="45" spans="1:12" ht="21.95" customHeight="1">
      <c r="A45" s="9" t="s">
        <v>87</v>
      </c>
      <c r="B45" s="9"/>
      <c r="C45" s="9"/>
      <c r="D45" s="8"/>
      <c r="E45" s="9"/>
      <c r="F45" s="10"/>
      <c r="G45" s="9"/>
      <c r="H45" s="10"/>
      <c r="I45" s="8"/>
      <c r="J45" s="10"/>
      <c r="K45" s="9"/>
      <c r="L45" s="10"/>
    </row>
    <row r="46" spans="1:12" ht="21.75" customHeight="1">
      <c r="A46" s="1" t="str">
        <f>A1</f>
        <v>บริษัท สาลี่ คัลเล่อร์ จำกัด (มหาชน)</v>
      </c>
      <c r="B46" s="1"/>
      <c r="C46" s="1"/>
      <c r="L46" s="5"/>
    </row>
    <row r="47" spans="1:12" ht="21.75" customHeight="1">
      <c r="A47" s="1" t="s">
        <v>101</v>
      </c>
      <c r="B47" s="1"/>
      <c r="C47" s="1"/>
    </row>
    <row r="48" spans="1:12" ht="21.75" customHeight="1">
      <c r="A48" s="7" t="str">
        <f>A3</f>
        <v>ณ วันที่ 30 กันยายน พ.ศ. 2563</v>
      </c>
      <c r="B48" s="7"/>
      <c r="C48" s="7"/>
      <c r="D48" s="8"/>
      <c r="E48" s="9"/>
      <c r="F48" s="10"/>
      <c r="G48" s="9"/>
      <c r="H48" s="10"/>
      <c r="I48" s="8"/>
      <c r="J48" s="10"/>
      <c r="K48" s="9"/>
      <c r="L48" s="10"/>
    </row>
    <row r="49" spans="1:12" ht="21.75" customHeight="1">
      <c r="D49" s="6"/>
      <c r="E49" s="6"/>
      <c r="F49" s="6"/>
      <c r="G49" s="6"/>
      <c r="H49" s="6"/>
      <c r="I49" s="6"/>
      <c r="J49" s="6"/>
      <c r="K49" s="6"/>
      <c r="L49" s="6"/>
    </row>
    <row r="50" spans="1:12" s="2" customFormat="1" ht="21.75" customHeight="1">
      <c r="D50" s="11"/>
      <c r="E50" s="11"/>
      <c r="F50" s="304" t="s">
        <v>23</v>
      </c>
      <c r="G50" s="304"/>
      <c r="H50" s="304"/>
      <c r="I50" s="5"/>
      <c r="J50" s="304" t="s">
        <v>28</v>
      </c>
      <c r="K50" s="304"/>
      <c r="L50" s="304"/>
    </row>
    <row r="51" spans="1:12" ht="21.75" customHeight="1">
      <c r="A51" s="6"/>
      <c r="D51" s="13"/>
      <c r="E51" s="1"/>
      <c r="F51" s="5" t="s">
        <v>17</v>
      </c>
      <c r="G51" s="5"/>
      <c r="H51" s="5" t="s">
        <v>18</v>
      </c>
      <c r="I51" s="5"/>
      <c r="J51" s="5" t="s">
        <v>17</v>
      </c>
      <c r="K51" s="5"/>
      <c r="L51" s="5" t="s">
        <v>18</v>
      </c>
    </row>
    <row r="52" spans="1:12" ht="21.75" customHeight="1">
      <c r="A52" s="6"/>
      <c r="D52" s="13"/>
      <c r="E52" s="1"/>
      <c r="F52" s="5" t="s">
        <v>141</v>
      </c>
      <c r="G52" s="5"/>
      <c r="H52" s="5" t="s">
        <v>19</v>
      </c>
      <c r="I52" s="5"/>
      <c r="J52" s="5" t="s">
        <v>141</v>
      </c>
      <c r="K52" s="5"/>
      <c r="L52" s="5" t="s">
        <v>19</v>
      </c>
    </row>
    <row r="53" spans="1:12" ht="21.75" customHeight="1">
      <c r="D53" s="11"/>
      <c r="E53" s="1"/>
      <c r="F53" s="5" t="s">
        <v>53</v>
      </c>
      <c r="G53" s="1"/>
      <c r="H53" s="5" t="s">
        <v>40</v>
      </c>
      <c r="I53" s="11"/>
      <c r="J53" s="5" t="s">
        <v>53</v>
      </c>
      <c r="K53" s="1"/>
      <c r="L53" s="5" t="s">
        <v>40</v>
      </c>
    </row>
    <row r="54" spans="1:12" ht="21.75" customHeight="1">
      <c r="D54" s="302" t="s">
        <v>0</v>
      </c>
      <c r="E54" s="1"/>
      <c r="F54" s="14" t="s">
        <v>51</v>
      </c>
      <c r="G54" s="1"/>
      <c r="H54" s="14" t="s">
        <v>51</v>
      </c>
      <c r="I54" s="11"/>
      <c r="J54" s="14" t="s">
        <v>51</v>
      </c>
      <c r="K54" s="1"/>
      <c r="L54" s="14" t="s">
        <v>51</v>
      </c>
    </row>
    <row r="55" spans="1:12" ht="8.1" customHeight="1">
      <c r="A55" s="1"/>
      <c r="F55" s="169"/>
      <c r="G55" s="172"/>
      <c r="H55" s="100"/>
      <c r="I55" s="173"/>
      <c r="J55" s="169"/>
      <c r="K55" s="27"/>
      <c r="L55" s="18"/>
    </row>
    <row r="56" spans="1:12" ht="21.75" customHeight="1">
      <c r="A56" s="305" t="s">
        <v>26</v>
      </c>
      <c r="B56" s="305"/>
      <c r="C56" s="305"/>
      <c r="F56" s="169"/>
      <c r="G56" s="172"/>
      <c r="H56" s="100"/>
      <c r="I56" s="173"/>
      <c r="J56" s="169"/>
      <c r="K56" s="27"/>
      <c r="L56" s="18"/>
    </row>
    <row r="57" spans="1:12" ht="8.1" customHeight="1">
      <c r="A57" s="15"/>
      <c r="F57" s="165"/>
      <c r="G57" s="174"/>
      <c r="H57" s="175"/>
      <c r="I57" s="176"/>
      <c r="J57" s="165"/>
    </row>
    <row r="58" spans="1:12" ht="21.75" customHeight="1">
      <c r="A58" s="15" t="s">
        <v>6</v>
      </c>
      <c r="F58" s="169"/>
      <c r="G58" s="172"/>
      <c r="H58" s="100"/>
      <c r="I58" s="173"/>
      <c r="J58" s="169"/>
      <c r="K58" s="27"/>
      <c r="L58" s="26"/>
    </row>
    <row r="59" spans="1:12" ht="8.1" customHeight="1">
      <c r="A59" s="15"/>
      <c r="F59" s="165"/>
      <c r="G59" s="174"/>
      <c r="H59" s="175"/>
      <c r="I59" s="176"/>
      <c r="J59" s="165"/>
    </row>
    <row r="60" spans="1:12" ht="21.75" customHeight="1">
      <c r="A60" s="16" t="s">
        <v>76</v>
      </c>
      <c r="F60" s="168"/>
      <c r="G60" s="100"/>
      <c r="H60" s="99"/>
      <c r="I60" s="100"/>
      <c r="J60" s="168"/>
      <c r="K60" s="18"/>
      <c r="L60" s="22"/>
    </row>
    <row r="61" spans="1:12" ht="21.75" customHeight="1">
      <c r="A61" s="16"/>
      <c r="B61" s="3" t="s">
        <v>77</v>
      </c>
      <c r="D61" s="2">
        <v>13</v>
      </c>
      <c r="F61" s="168">
        <v>211244</v>
      </c>
      <c r="G61" s="100"/>
      <c r="H61" s="99">
        <v>300091</v>
      </c>
      <c r="I61" s="100"/>
      <c r="J61" s="166">
        <v>92406</v>
      </c>
      <c r="K61" s="18"/>
      <c r="L61" s="22">
        <v>131635</v>
      </c>
    </row>
    <row r="62" spans="1:12" ht="21.75" customHeight="1">
      <c r="A62" s="16" t="s">
        <v>79</v>
      </c>
      <c r="D62" s="19">
        <v>14</v>
      </c>
      <c r="F62" s="168">
        <v>139198</v>
      </c>
      <c r="G62" s="99"/>
      <c r="H62" s="99">
        <v>149363</v>
      </c>
      <c r="I62" s="99"/>
      <c r="J62" s="166">
        <v>232832</v>
      </c>
      <c r="K62" s="22"/>
      <c r="L62" s="22">
        <v>271303</v>
      </c>
    </row>
    <row r="63" spans="1:12" ht="21.75" customHeight="1">
      <c r="A63" s="16" t="s">
        <v>80</v>
      </c>
      <c r="B63" s="28"/>
      <c r="C63" s="28"/>
      <c r="D63" s="19"/>
      <c r="F63" s="169"/>
      <c r="G63" s="172"/>
      <c r="H63" s="172"/>
      <c r="I63" s="172"/>
      <c r="J63" s="169"/>
      <c r="K63" s="27"/>
      <c r="L63" s="27"/>
    </row>
    <row r="64" spans="1:12" ht="21.75" customHeight="1">
      <c r="A64" s="16"/>
      <c r="B64" s="28" t="s">
        <v>81</v>
      </c>
      <c r="C64" s="28"/>
      <c r="D64" s="19">
        <v>15</v>
      </c>
      <c r="F64" s="168">
        <v>11448</v>
      </c>
      <c r="G64" s="99"/>
      <c r="H64" s="99">
        <v>19248</v>
      </c>
      <c r="I64" s="99"/>
      <c r="J64" s="166">
        <v>11448</v>
      </c>
      <c r="K64" s="22"/>
      <c r="L64" s="22">
        <v>19248</v>
      </c>
    </row>
    <row r="65" spans="1:12" ht="21.75" customHeight="1">
      <c r="A65" s="16" t="s">
        <v>89</v>
      </c>
      <c r="B65" s="28"/>
      <c r="C65" s="28"/>
      <c r="D65" s="19"/>
      <c r="F65" s="168"/>
      <c r="G65" s="99"/>
      <c r="H65" s="99"/>
      <c r="I65" s="99"/>
      <c r="J65" s="168"/>
      <c r="K65" s="22"/>
      <c r="L65" s="22"/>
    </row>
    <row r="66" spans="1:12" ht="21.75" customHeight="1">
      <c r="A66" s="16"/>
      <c r="B66" s="28" t="s">
        <v>83</v>
      </c>
      <c r="C66" s="28"/>
      <c r="D66" s="19"/>
      <c r="F66" s="168">
        <v>6477</v>
      </c>
      <c r="G66" s="99"/>
      <c r="H66" s="99">
        <v>1532</v>
      </c>
      <c r="I66" s="99"/>
      <c r="J66" s="166">
        <v>6477</v>
      </c>
      <c r="K66" s="22"/>
      <c r="L66" s="22">
        <v>1532</v>
      </c>
    </row>
    <row r="67" spans="1:12" ht="21.75" customHeight="1">
      <c r="A67" s="16" t="s">
        <v>52</v>
      </c>
      <c r="D67" s="19"/>
      <c r="F67" s="167">
        <v>3376</v>
      </c>
      <c r="G67" s="99"/>
      <c r="H67" s="177">
        <v>2984</v>
      </c>
      <c r="I67" s="99"/>
      <c r="J67" s="167">
        <v>2599</v>
      </c>
      <c r="K67" s="22"/>
      <c r="L67" s="21">
        <v>2583</v>
      </c>
    </row>
    <row r="68" spans="1:12" ht="8.1" customHeight="1">
      <c r="A68" s="16"/>
      <c r="D68" s="19"/>
      <c r="F68" s="169"/>
      <c r="G68" s="100"/>
      <c r="H68" s="100"/>
      <c r="I68" s="100"/>
      <c r="J68" s="169"/>
      <c r="K68" s="18"/>
      <c r="L68" s="18"/>
    </row>
    <row r="69" spans="1:12" ht="21.75" customHeight="1">
      <c r="A69" s="15" t="s">
        <v>7</v>
      </c>
      <c r="B69" s="23"/>
      <c r="D69" s="19"/>
      <c r="F69" s="167">
        <f>SUM(F60:F67)</f>
        <v>371743</v>
      </c>
      <c r="G69" s="99"/>
      <c r="H69" s="177">
        <f>SUM(H60:I67)</f>
        <v>473218</v>
      </c>
      <c r="I69" s="99"/>
      <c r="J69" s="167">
        <f>SUM(J60:K67)</f>
        <v>345762</v>
      </c>
      <c r="K69" s="22"/>
      <c r="L69" s="21">
        <f>SUM(L60:L67)</f>
        <v>426301</v>
      </c>
    </row>
    <row r="70" spans="1:12" ht="21.75" customHeight="1">
      <c r="A70" s="15"/>
      <c r="B70" s="23"/>
      <c r="D70" s="29"/>
      <c r="F70" s="168"/>
      <c r="G70" s="99"/>
      <c r="H70" s="99"/>
      <c r="I70" s="99"/>
      <c r="J70" s="168"/>
      <c r="K70" s="22"/>
      <c r="L70" s="22"/>
    </row>
    <row r="71" spans="1:12" ht="21.75" customHeight="1">
      <c r="A71" s="15" t="s">
        <v>8</v>
      </c>
      <c r="D71" s="29"/>
      <c r="F71" s="169"/>
      <c r="G71" s="100"/>
      <c r="H71" s="100"/>
      <c r="I71" s="100"/>
      <c r="J71" s="169"/>
      <c r="K71" s="18"/>
      <c r="L71" s="18"/>
    </row>
    <row r="72" spans="1:12" ht="8.1" customHeight="1">
      <c r="A72" s="15"/>
      <c r="D72" s="29"/>
      <c r="F72" s="169"/>
      <c r="G72" s="100"/>
      <c r="H72" s="100"/>
      <c r="I72" s="100"/>
      <c r="J72" s="169"/>
      <c r="K72" s="18"/>
      <c r="L72" s="18"/>
    </row>
    <row r="73" spans="1:12" ht="21.75" customHeight="1">
      <c r="A73" s="16" t="s">
        <v>80</v>
      </c>
      <c r="D73" s="19">
        <v>15</v>
      </c>
      <c r="F73" s="168">
        <v>25984</v>
      </c>
      <c r="G73" s="99"/>
      <c r="H73" s="99">
        <v>25566</v>
      </c>
      <c r="I73" s="99"/>
      <c r="J73" s="166">
        <v>25984</v>
      </c>
      <c r="K73" s="22"/>
      <c r="L73" s="22">
        <v>25566</v>
      </c>
    </row>
    <row r="74" spans="1:12" ht="21.75" customHeight="1">
      <c r="A74" s="16" t="s">
        <v>90</v>
      </c>
      <c r="D74" s="19"/>
      <c r="F74" s="168">
        <v>5659</v>
      </c>
      <c r="G74" s="99"/>
      <c r="H74" s="99">
        <v>3921</v>
      </c>
      <c r="I74" s="99"/>
      <c r="J74" s="166">
        <v>5559</v>
      </c>
      <c r="K74" s="22"/>
      <c r="L74" s="22">
        <v>3921</v>
      </c>
    </row>
    <row r="75" spans="1:12" ht="21.75" customHeight="1">
      <c r="A75" s="16" t="s">
        <v>88</v>
      </c>
      <c r="D75" s="19"/>
      <c r="F75" s="167">
        <v>18002</v>
      </c>
      <c r="G75" s="99"/>
      <c r="H75" s="177">
        <v>15773</v>
      </c>
      <c r="I75" s="99"/>
      <c r="J75" s="167">
        <v>14731</v>
      </c>
      <c r="K75" s="22"/>
      <c r="L75" s="21">
        <v>12841</v>
      </c>
    </row>
    <row r="76" spans="1:12" ht="8.1" customHeight="1">
      <c r="A76" s="16"/>
      <c r="D76" s="19"/>
      <c r="F76" s="169"/>
      <c r="G76" s="100"/>
      <c r="H76" s="100"/>
      <c r="I76" s="100"/>
      <c r="J76" s="169"/>
      <c r="K76" s="18"/>
      <c r="L76" s="18"/>
    </row>
    <row r="77" spans="1:12" ht="21.75" customHeight="1">
      <c r="A77" s="15" t="s">
        <v>9</v>
      </c>
      <c r="D77" s="19"/>
      <c r="F77" s="167">
        <f>SUM(F73:F75)</f>
        <v>49645</v>
      </c>
      <c r="G77" s="99"/>
      <c r="H77" s="177">
        <f>SUM(H73:H75)</f>
        <v>45260</v>
      </c>
      <c r="I77" s="99"/>
      <c r="J77" s="167">
        <f>SUM(J73:J75)</f>
        <v>46274</v>
      </c>
      <c r="K77" s="22"/>
      <c r="L77" s="21">
        <f>SUM(L73:L75)</f>
        <v>42328</v>
      </c>
    </row>
    <row r="78" spans="1:12" ht="8.1" customHeight="1">
      <c r="A78" s="15"/>
      <c r="D78" s="19"/>
      <c r="F78" s="169"/>
      <c r="G78" s="100"/>
      <c r="H78" s="100"/>
      <c r="I78" s="100"/>
      <c r="J78" s="169"/>
      <c r="K78" s="26"/>
      <c r="L78" s="26"/>
    </row>
    <row r="79" spans="1:12" ht="21.75" customHeight="1">
      <c r="A79" s="15" t="s">
        <v>10</v>
      </c>
      <c r="D79" s="19"/>
      <c r="F79" s="167">
        <f>F69+F77</f>
        <v>421388</v>
      </c>
      <c r="G79" s="99"/>
      <c r="H79" s="177">
        <f>H69+H77</f>
        <v>518478</v>
      </c>
      <c r="I79" s="99"/>
      <c r="J79" s="167">
        <f>J69+J77</f>
        <v>392036</v>
      </c>
      <c r="K79" s="22"/>
      <c r="L79" s="21">
        <f>L69+L77</f>
        <v>468629</v>
      </c>
    </row>
    <row r="80" spans="1:12" ht="21.75" customHeight="1">
      <c r="A80" s="1"/>
      <c r="F80" s="18"/>
      <c r="G80" s="18"/>
      <c r="H80" s="18"/>
      <c r="I80" s="18"/>
      <c r="J80" s="18"/>
      <c r="K80" s="18"/>
      <c r="L80" s="18"/>
    </row>
    <row r="81" spans="1:12" ht="21.75" customHeight="1">
      <c r="A81" s="1"/>
      <c r="F81" s="18"/>
      <c r="G81" s="18"/>
      <c r="H81" s="18"/>
      <c r="I81" s="18"/>
      <c r="J81" s="18"/>
      <c r="K81" s="18"/>
      <c r="L81" s="18"/>
    </row>
    <row r="82" spans="1:12" ht="21.75" customHeight="1">
      <c r="A82" s="1"/>
      <c r="F82" s="18"/>
      <c r="G82" s="18"/>
      <c r="H82" s="18"/>
      <c r="I82" s="18"/>
      <c r="J82" s="18"/>
      <c r="K82" s="18"/>
      <c r="L82" s="18"/>
    </row>
    <row r="83" spans="1:12" ht="21.75" customHeight="1">
      <c r="A83" s="1"/>
      <c r="F83" s="18"/>
      <c r="G83" s="18"/>
      <c r="H83" s="18"/>
      <c r="I83" s="18"/>
      <c r="J83" s="18"/>
      <c r="K83" s="18"/>
      <c r="L83" s="18"/>
    </row>
    <row r="84" spans="1:12" ht="21.75" customHeight="1">
      <c r="A84" s="1"/>
      <c r="F84" s="18"/>
      <c r="G84" s="18"/>
      <c r="H84" s="18"/>
      <c r="I84" s="18"/>
      <c r="J84" s="18"/>
      <c r="K84" s="18"/>
      <c r="L84" s="18"/>
    </row>
    <row r="85" spans="1:12" ht="21.75" customHeight="1">
      <c r="A85" s="1"/>
      <c r="F85" s="18"/>
      <c r="G85" s="18"/>
      <c r="H85" s="18"/>
      <c r="I85" s="18"/>
      <c r="J85" s="18"/>
      <c r="K85" s="18"/>
      <c r="L85" s="18"/>
    </row>
    <row r="86" spans="1:12" ht="21.75" customHeight="1">
      <c r="A86" s="1"/>
      <c r="F86" s="18"/>
      <c r="G86" s="18"/>
      <c r="H86" s="18"/>
      <c r="I86" s="18"/>
      <c r="J86" s="18"/>
      <c r="K86" s="18"/>
      <c r="L86" s="18"/>
    </row>
    <row r="87" spans="1:12" ht="21.75" customHeight="1">
      <c r="A87" s="1"/>
      <c r="F87" s="18"/>
      <c r="G87" s="18"/>
      <c r="H87" s="18"/>
      <c r="I87" s="18"/>
      <c r="J87" s="18"/>
      <c r="K87" s="18"/>
      <c r="L87" s="18"/>
    </row>
    <row r="88" spans="1:12" ht="21.75" customHeight="1">
      <c r="A88" s="1"/>
      <c r="F88" s="18"/>
      <c r="G88" s="18"/>
      <c r="H88" s="18"/>
      <c r="I88" s="18"/>
      <c r="J88" s="18"/>
      <c r="K88" s="18"/>
      <c r="L88" s="18"/>
    </row>
    <row r="89" spans="1:12" ht="16.5" customHeight="1">
      <c r="A89" s="1"/>
      <c r="F89" s="18"/>
      <c r="G89" s="18"/>
      <c r="H89" s="18"/>
      <c r="I89" s="18"/>
      <c r="J89" s="18"/>
      <c r="K89" s="18"/>
      <c r="L89" s="18"/>
    </row>
    <row r="90" spans="1:12" ht="21.95" customHeight="1">
      <c r="A90" s="9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9"/>
      <c r="C90" s="9"/>
      <c r="D90" s="8"/>
      <c r="E90" s="9"/>
      <c r="F90" s="10"/>
      <c r="G90" s="9"/>
      <c r="H90" s="10"/>
      <c r="I90" s="8"/>
      <c r="J90" s="10"/>
      <c r="K90" s="9"/>
      <c r="L90" s="10"/>
    </row>
    <row r="91" spans="1:12" ht="21.75" customHeight="1">
      <c r="A91" s="1" t="str">
        <f>A46</f>
        <v>บริษัท สาลี่ คัลเล่อร์ จำกัด (มหาชน)</v>
      </c>
      <c r="B91" s="1"/>
      <c r="C91" s="1"/>
      <c r="L91" s="5"/>
    </row>
    <row r="92" spans="1:12" ht="21.75" customHeight="1">
      <c r="A92" s="1" t="s">
        <v>101</v>
      </c>
      <c r="B92" s="1"/>
      <c r="C92" s="1"/>
    </row>
    <row r="93" spans="1:12" ht="21.75" customHeight="1">
      <c r="A93" s="7" t="str">
        <f>A3</f>
        <v>ณ วันที่ 30 กันยายน พ.ศ. 2563</v>
      </c>
      <c r="B93" s="7"/>
      <c r="C93" s="7"/>
      <c r="D93" s="8"/>
      <c r="E93" s="9"/>
      <c r="F93" s="10"/>
      <c r="G93" s="9"/>
      <c r="H93" s="10"/>
      <c r="I93" s="8"/>
      <c r="J93" s="10"/>
      <c r="K93" s="9"/>
      <c r="L93" s="10"/>
    </row>
    <row r="95" spans="1:12" s="2" customFormat="1" ht="21.75" customHeight="1">
      <c r="D95" s="11"/>
      <c r="E95" s="11"/>
      <c r="F95" s="304" t="s">
        <v>23</v>
      </c>
      <c r="G95" s="304"/>
      <c r="H95" s="304"/>
      <c r="I95" s="5"/>
      <c r="J95" s="304" t="s">
        <v>28</v>
      </c>
      <c r="K95" s="304"/>
      <c r="L95" s="304"/>
    </row>
    <row r="96" spans="1:12" ht="21.75" customHeight="1">
      <c r="A96" s="6"/>
      <c r="D96" s="13"/>
      <c r="E96" s="1"/>
      <c r="F96" s="5" t="s">
        <v>17</v>
      </c>
      <c r="G96" s="5"/>
      <c r="H96" s="5" t="s">
        <v>18</v>
      </c>
      <c r="I96" s="5"/>
      <c r="J96" s="5" t="s">
        <v>17</v>
      </c>
      <c r="K96" s="5"/>
      <c r="L96" s="5" t="s">
        <v>18</v>
      </c>
    </row>
    <row r="97" spans="1:12" ht="21.75" customHeight="1">
      <c r="A97" s="6"/>
      <c r="D97" s="13"/>
      <c r="E97" s="1"/>
      <c r="F97" s="5" t="s">
        <v>141</v>
      </c>
      <c r="G97" s="5"/>
      <c r="H97" s="5" t="s">
        <v>19</v>
      </c>
      <c r="I97" s="5"/>
      <c r="J97" s="5" t="s">
        <v>141</v>
      </c>
      <c r="K97" s="5"/>
      <c r="L97" s="5" t="s">
        <v>19</v>
      </c>
    </row>
    <row r="98" spans="1:12" ht="21.75" customHeight="1">
      <c r="D98" s="11"/>
      <c r="E98" s="1"/>
      <c r="F98" s="5" t="s">
        <v>53</v>
      </c>
      <c r="G98" s="1"/>
      <c r="H98" s="5" t="s">
        <v>40</v>
      </c>
      <c r="I98" s="11"/>
      <c r="J98" s="5" t="s">
        <v>53</v>
      </c>
      <c r="K98" s="1"/>
      <c r="L98" s="5" t="s">
        <v>40</v>
      </c>
    </row>
    <row r="99" spans="1:12" ht="21.75" customHeight="1">
      <c r="D99" s="302" t="s">
        <v>0</v>
      </c>
      <c r="E99" s="1"/>
      <c r="F99" s="14" t="s">
        <v>51</v>
      </c>
      <c r="G99" s="1"/>
      <c r="H99" s="14" t="s">
        <v>51</v>
      </c>
      <c r="I99" s="11"/>
      <c r="J99" s="14" t="s">
        <v>51</v>
      </c>
      <c r="K99" s="1"/>
      <c r="L99" s="14" t="s">
        <v>51</v>
      </c>
    </row>
    <row r="100" spans="1:12" ht="8.1" customHeight="1">
      <c r="D100" s="11"/>
      <c r="E100" s="1"/>
      <c r="F100" s="164"/>
      <c r="G100" s="178"/>
      <c r="H100" s="179"/>
      <c r="I100" s="180"/>
      <c r="J100" s="164"/>
      <c r="K100" s="1"/>
      <c r="L100" s="5"/>
    </row>
    <row r="101" spans="1:12" ht="21.75" customHeight="1">
      <c r="A101" s="1" t="s">
        <v>102</v>
      </c>
      <c r="D101" s="11"/>
      <c r="E101" s="1"/>
      <c r="F101" s="164"/>
      <c r="G101" s="178"/>
      <c r="H101" s="179"/>
      <c r="I101" s="180"/>
      <c r="J101" s="164"/>
      <c r="K101" s="1"/>
      <c r="L101" s="5"/>
    </row>
    <row r="102" spans="1:12" ht="8.1" customHeight="1">
      <c r="D102" s="11"/>
      <c r="E102" s="1"/>
      <c r="F102" s="164"/>
      <c r="G102" s="178"/>
      <c r="H102" s="179"/>
      <c r="I102" s="180"/>
      <c r="J102" s="164"/>
      <c r="K102" s="1"/>
      <c r="L102" s="5"/>
    </row>
    <row r="103" spans="1:12" ht="21.75" customHeight="1">
      <c r="A103" s="15" t="s">
        <v>45</v>
      </c>
      <c r="D103" s="11"/>
      <c r="E103" s="1"/>
      <c r="F103" s="181"/>
      <c r="G103" s="182"/>
      <c r="H103" s="182"/>
      <c r="I103" s="182"/>
      <c r="J103" s="181"/>
      <c r="K103" s="30"/>
      <c r="L103" s="30"/>
    </row>
    <row r="104" spans="1:12" ht="8.1" customHeight="1">
      <c r="A104" s="15"/>
      <c r="D104" s="11"/>
      <c r="E104" s="1"/>
      <c r="F104" s="181"/>
      <c r="G104" s="182"/>
      <c r="H104" s="182"/>
      <c r="I104" s="182"/>
      <c r="J104" s="181"/>
      <c r="K104" s="30"/>
      <c r="L104" s="30"/>
    </row>
    <row r="105" spans="1:12" ht="21.75" customHeight="1">
      <c r="A105" s="16" t="s">
        <v>11</v>
      </c>
      <c r="D105" s="11"/>
      <c r="E105" s="1"/>
      <c r="F105" s="183"/>
      <c r="G105" s="184"/>
      <c r="H105" s="184"/>
      <c r="I105" s="184"/>
      <c r="J105" s="183"/>
      <c r="K105" s="31"/>
      <c r="L105" s="31"/>
    </row>
    <row r="106" spans="1:12" ht="21.75" customHeight="1">
      <c r="A106" s="6"/>
      <c r="B106" s="16" t="s">
        <v>48</v>
      </c>
      <c r="D106" s="11"/>
      <c r="E106" s="1"/>
      <c r="F106" s="185"/>
      <c r="G106" s="186"/>
      <c r="H106" s="186"/>
      <c r="I106" s="186"/>
      <c r="J106" s="185"/>
      <c r="K106" s="6"/>
      <c r="L106" s="6"/>
    </row>
    <row r="107" spans="1:12" ht="21.75" customHeight="1">
      <c r="A107" s="6"/>
      <c r="B107" s="16"/>
      <c r="C107" s="3" t="s">
        <v>128</v>
      </c>
      <c r="D107" s="11"/>
      <c r="E107" s="1"/>
      <c r="F107" s="168"/>
      <c r="G107" s="99"/>
      <c r="H107" s="99"/>
      <c r="I107" s="99"/>
      <c r="J107" s="168"/>
      <c r="K107" s="22"/>
      <c r="L107" s="22"/>
    </row>
    <row r="108" spans="1:12" ht="21.75" customHeight="1" thickBot="1">
      <c r="A108" s="6"/>
      <c r="B108" s="16"/>
      <c r="C108" s="3" t="s">
        <v>91</v>
      </c>
      <c r="D108" s="11"/>
      <c r="E108" s="1"/>
      <c r="F108" s="171">
        <v>652344</v>
      </c>
      <c r="G108" s="99"/>
      <c r="H108" s="187">
        <v>652344</v>
      </c>
      <c r="I108" s="99">
        <v>0</v>
      </c>
      <c r="J108" s="171">
        <v>652344</v>
      </c>
      <c r="K108" s="22"/>
      <c r="L108" s="25">
        <v>652344</v>
      </c>
    </row>
    <row r="109" spans="1:12" ht="8.1" customHeight="1" thickTop="1">
      <c r="A109" s="15"/>
      <c r="D109" s="11"/>
      <c r="E109" s="1"/>
      <c r="F109" s="181"/>
      <c r="G109" s="182"/>
      <c r="H109" s="182"/>
      <c r="I109" s="182"/>
      <c r="J109" s="181"/>
      <c r="K109" s="30"/>
      <c r="L109" s="30"/>
    </row>
    <row r="110" spans="1:12" ht="21.75" customHeight="1">
      <c r="A110" s="6"/>
      <c r="B110" s="16" t="s">
        <v>29</v>
      </c>
      <c r="D110" s="11"/>
      <c r="E110" s="1"/>
      <c r="F110" s="185"/>
      <c r="G110" s="186"/>
      <c r="H110" s="186"/>
      <c r="I110" s="186"/>
      <c r="J110" s="185"/>
      <c r="K110" s="6"/>
      <c r="L110" s="6"/>
    </row>
    <row r="111" spans="1:12" ht="21.75" customHeight="1">
      <c r="A111" s="16"/>
      <c r="B111" s="16"/>
      <c r="C111" s="3" t="s">
        <v>129</v>
      </c>
      <c r="D111" s="11"/>
      <c r="E111" s="1"/>
      <c r="F111" s="168"/>
      <c r="G111" s="99"/>
      <c r="H111" s="99"/>
      <c r="I111" s="99"/>
      <c r="J111" s="168"/>
      <c r="K111" s="22"/>
      <c r="L111" s="22"/>
    </row>
    <row r="112" spans="1:12" ht="21.75" customHeight="1">
      <c r="A112" s="16"/>
      <c r="B112" s="16"/>
      <c r="C112" s="3" t="s">
        <v>91</v>
      </c>
      <c r="D112" s="11"/>
      <c r="E112" s="1"/>
      <c r="F112" s="168">
        <v>588965</v>
      </c>
      <c r="G112" s="99"/>
      <c r="H112" s="99">
        <v>588965</v>
      </c>
      <c r="I112" s="99"/>
      <c r="J112" s="166">
        <v>588965</v>
      </c>
      <c r="K112" s="22"/>
      <c r="L112" s="22">
        <v>588965</v>
      </c>
    </row>
    <row r="113" spans="1:12" ht="21.75" customHeight="1">
      <c r="A113" s="16" t="s">
        <v>33</v>
      </c>
      <c r="B113" s="16"/>
      <c r="D113" s="11"/>
      <c r="E113" s="1"/>
      <c r="F113" s="168">
        <v>110327</v>
      </c>
      <c r="G113" s="99"/>
      <c r="H113" s="99">
        <v>110327</v>
      </c>
      <c r="I113" s="99"/>
      <c r="J113" s="166">
        <v>110327</v>
      </c>
      <c r="K113" s="22"/>
      <c r="L113" s="22">
        <v>110327</v>
      </c>
    </row>
    <row r="114" spans="1:12" ht="21.75" customHeight="1">
      <c r="A114" s="16" t="s">
        <v>65</v>
      </c>
      <c r="D114" s="11"/>
      <c r="E114" s="1"/>
      <c r="F114" s="168">
        <v>4867</v>
      </c>
      <c r="G114" s="99"/>
      <c r="H114" s="99">
        <v>4867</v>
      </c>
      <c r="I114" s="99"/>
      <c r="J114" s="166">
        <v>4867</v>
      </c>
      <c r="K114" s="22"/>
      <c r="L114" s="22">
        <v>4867</v>
      </c>
    </row>
    <row r="115" spans="1:12" ht="21.75" customHeight="1">
      <c r="A115" s="16" t="s">
        <v>44</v>
      </c>
      <c r="D115" s="11"/>
      <c r="E115" s="1"/>
      <c r="F115" s="168"/>
      <c r="G115" s="99"/>
      <c r="H115" s="99"/>
      <c r="I115" s="99"/>
      <c r="J115" s="168"/>
      <c r="K115" s="22"/>
      <c r="L115" s="22"/>
    </row>
    <row r="116" spans="1:12" ht="21.75" customHeight="1">
      <c r="A116" s="6"/>
      <c r="B116" s="16" t="s">
        <v>114</v>
      </c>
      <c r="D116" s="11"/>
      <c r="E116" s="1"/>
      <c r="F116" s="168">
        <v>8900</v>
      </c>
      <c r="G116" s="99"/>
      <c r="H116" s="99">
        <v>8900</v>
      </c>
      <c r="I116" s="99"/>
      <c r="J116" s="166">
        <v>8900</v>
      </c>
      <c r="K116" s="22"/>
      <c r="L116" s="22">
        <v>8900</v>
      </c>
    </row>
    <row r="117" spans="1:12" ht="21.75" customHeight="1">
      <c r="A117" s="6"/>
      <c r="B117" s="16" t="s">
        <v>39</v>
      </c>
      <c r="C117" s="16"/>
      <c r="D117" s="2">
        <v>19</v>
      </c>
      <c r="E117" s="1"/>
      <c r="F117" s="167">
        <v>46534</v>
      </c>
      <c r="G117" s="99"/>
      <c r="H117" s="177">
        <v>28765</v>
      </c>
      <c r="I117" s="99"/>
      <c r="J117" s="167">
        <v>19798</v>
      </c>
      <c r="K117" s="22"/>
      <c r="L117" s="21">
        <v>29929</v>
      </c>
    </row>
    <row r="118" spans="1:12" ht="8.1" customHeight="1">
      <c r="A118" s="16"/>
      <c r="D118" s="11"/>
      <c r="E118" s="1"/>
      <c r="F118" s="168"/>
      <c r="G118" s="99"/>
      <c r="H118" s="99"/>
      <c r="I118" s="99"/>
      <c r="J118" s="168"/>
      <c r="K118" s="22"/>
      <c r="L118" s="22"/>
    </row>
    <row r="119" spans="1:12" ht="21.75" customHeight="1">
      <c r="A119" s="6" t="s">
        <v>147</v>
      </c>
      <c r="B119" s="16"/>
      <c r="C119" s="16"/>
      <c r="E119" s="1"/>
      <c r="F119" s="211">
        <f>SUM(F112:F117)</f>
        <v>759593</v>
      </c>
      <c r="G119" s="99"/>
      <c r="H119" s="212">
        <f>SUM(H112:H117)</f>
        <v>741824</v>
      </c>
      <c r="I119" s="99"/>
      <c r="J119" s="211">
        <f>SUM(J112:J117)</f>
        <v>732857</v>
      </c>
      <c r="K119" s="22"/>
      <c r="L119" s="212">
        <f>SUM(L112:L117)</f>
        <v>742988</v>
      </c>
    </row>
    <row r="120" spans="1:12" ht="21.75" customHeight="1">
      <c r="A120" s="3" t="s">
        <v>146</v>
      </c>
      <c r="D120" s="11"/>
      <c r="E120" s="1"/>
      <c r="F120" s="167">
        <v>999</v>
      </c>
      <c r="G120" s="99"/>
      <c r="H120" s="177">
        <v>0</v>
      </c>
      <c r="I120" s="99"/>
      <c r="J120" s="167">
        <v>0</v>
      </c>
      <c r="K120" s="22"/>
      <c r="L120" s="177">
        <v>0</v>
      </c>
    </row>
    <row r="121" spans="1:12" ht="8.1" customHeight="1">
      <c r="A121" s="16"/>
      <c r="D121" s="11"/>
      <c r="E121" s="1"/>
      <c r="F121" s="168"/>
      <c r="G121" s="99"/>
      <c r="H121" s="99"/>
      <c r="I121" s="99"/>
      <c r="J121" s="168"/>
      <c r="K121" s="22"/>
      <c r="L121" s="22"/>
    </row>
    <row r="122" spans="1:12" ht="21.75" customHeight="1">
      <c r="A122" s="15" t="s">
        <v>46</v>
      </c>
      <c r="D122" s="11"/>
      <c r="E122" s="1"/>
      <c r="F122" s="167">
        <f>SUM(F119:F120)</f>
        <v>760592</v>
      </c>
      <c r="G122" s="99"/>
      <c r="H122" s="177">
        <f>SUM(H119:H120)</f>
        <v>741824</v>
      </c>
      <c r="I122" s="99"/>
      <c r="J122" s="167">
        <f>SUM(J119:J120)</f>
        <v>732857</v>
      </c>
      <c r="K122" s="99"/>
      <c r="L122" s="177">
        <f>SUM(L119:L120)</f>
        <v>742988</v>
      </c>
    </row>
    <row r="123" spans="1:12" ht="8.1" customHeight="1">
      <c r="A123" s="15"/>
      <c r="D123" s="11"/>
      <c r="E123" s="1"/>
      <c r="F123" s="169"/>
      <c r="G123" s="100"/>
      <c r="H123" s="100"/>
      <c r="I123" s="100"/>
      <c r="J123" s="169"/>
      <c r="K123" s="18"/>
      <c r="L123" s="18"/>
    </row>
    <row r="124" spans="1:12" ht="21.75" customHeight="1" thickBot="1">
      <c r="A124" s="15" t="s">
        <v>47</v>
      </c>
      <c r="D124" s="11"/>
      <c r="E124" s="1"/>
      <c r="F124" s="171">
        <f>F122+F79</f>
        <v>1181980</v>
      </c>
      <c r="G124" s="100"/>
      <c r="H124" s="187">
        <f>H122+H79</f>
        <v>1260302</v>
      </c>
      <c r="I124" s="100"/>
      <c r="J124" s="171">
        <f>J122+J79</f>
        <v>1124893</v>
      </c>
      <c r="K124" s="18"/>
      <c r="L124" s="25">
        <f>L122+L79</f>
        <v>1211617</v>
      </c>
    </row>
    <row r="125" spans="1:12" ht="21.75" customHeight="1" thickTop="1">
      <c r="D125" s="11"/>
      <c r="E125" s="1"/>
      <c r="F125" s="32"/>
      <c r="G125" s="33"/>
      <c r="H125" s="32"/>
      <c r="I125" s="34"/>
      <c r="J125" s="32"/>
      <c r="K125" s="34"/>
      <c r="L125" s="32"/>
    </row>
    <row r="126" spans="1:12" ht="21.75" customHeight="1">
      <c r="D126" s="11"/>
      <c r="E126" s="1"/>
      <c r="F126" s="5"/>
      <c r="G126" s="11"/>
      <c r="H126" s="5"/>
      <c r="I126" s="1"/>
      <c r="J126" s="5"/>
      <c r="K126" s="1"/>
      <c r="L126" s="5"/>
    </row>
    <row r="127" spans="1:12" ht="21.75" customHeight="1">
      <c r="D127" s="11"/>
      <c r="E127" s="1"/>
      <c r="F127" s="5"/>
      <c r="G127" s="11"/>
      <c r="H127" s="5"/>
      <c r="I127" s="1"/>
      <c r="J127" s="5"/>
      <c r="K127" s="1"/>
      <c r="L127" s="5"/>
    </row>
    <row r="128" spans="1:12" ht="21.75" customHeight="1">
      <c r="D128" s="11"/>
      <c r="E128" s="1"/>
      <c r="F128" s="5"/>
      <c r="G128" s="11"/>
      <c r="H128" s="5"/>
      <c r="I128" s="1"/>
      <c r="J128" s="5"/>
      <c r="K128" s="1"/>
      <c r="L128" s="5"/>
    </row>
    <row r="129" spans="1:12" ht="21.75" customHeight="1">
      <c r="D129" s="11"/>
      <c r="E129" s="1"/>
      <c r="F129" s="5"/>
      <c r="G129" s="11"/>
      <c r="H129" s="5"/>
      <c r="I129" s="1"/>
      <c r="J129" s="5"/>
      <c r="K129" s="1"/>
      <c r="L129" s="5"/>
    </row>
    <row r="130" spans="1:12" ht="21.75" customHeight="1">
      <c r="D130" s="11"/>
      <c r="E130" s="1"/>
      <c r="F130" s="5"/>
      <c r="G130" s="11"/>
      <c r="H130" s="5"/>
      <c r="I130" s="1"/>
      <c r="J130" s="5"/>
      <c r="K130" s="1"/>
      <c r="L130" s="5"/>
    </row>
    <row r="131" spans="1:12" ht="21.75" customHeight="1">
      <c r="D131" s="11"/>
      <c r="E131" s="1"/>
      <c r="F131" s="5"/>
      <c r="G131" s="11"/>
      <c r="H131" s="5"/>
      <c r="I131" s="1"/>
      <c r="J131" s="5"/>
      <c r="K131" s="1"/>
      <c r="L131" s="5"/>
    </row>
    <row r="132" spans="1:12" ht="21.75" customHeight="1">
      <c r="D132" s="11"/>
      <c r="E132" s="1"/>
      <c r="F132" s="5"/>
      <c r="G132" s="11"/>
      <c r="H132" s="5"/>
      <c r="I132" s="1"/>
      <c r="J132" s="5"/>
      <c r="K132" s="1"/>
      <c r="L132" s="5"/>
    </row>
    <row r="133" spans="1:12" ht="21.75" customHeight="1">
      <c r="D133" s="11"/>
      <c r="E133" s="1"/>
      <c r="F133" s="5"/>
      <c r="G133" s="11"/>
      <c r="H133" s="5"/>
      <c r="I133" s="1"/>
      <c r="J133" s="5"/>
      <c r="K133" s="1"/>
      <c r="L133" s="5"/>
    </row>
    <row r="134" spans="1:12" ht="16.5" customHeight="1">
      <c r="D134" s="11"/>
      <c r="E134" s="1"/>
      <c r="F134" s="5"/>
      <c r="G134" s="11"/>
      <c r="H134" s="5"/>
      <c r="I134" s="1"/>
      <c r="J134" s="5"/>
      <c r="K134" s="1"/>
      <c r="L134" s="5"/>
    </row>
    <row r="135" spans="1:12" ht="21.95" customHeight="1">
      <c r="A135" s="9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9"/>
      <c r="C135" s="9"/>
      <c r="D135" s="8"/>
      <c r="E135" s="9"/>
      <c r="F135" s="10"/>
      <c r="G135" s="35"/>
      <c r="H135" s="10"/>
      <c r="I135" s="10"/>
      <c r="J135" s="10"/>
      <c r="K135" s="35"/>
      <c r="L135" s="10"/>
    </row>
  </sheetData>
  <mergeCells count="7">
    <mergeCell ref="F95:H95"/>
    <mergeCell ref="J95:L95"/>
    <mergeCell ref="A56:C56"/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zoomScale="85" zoomScaleNormal="85" zoomScaleSheetLayoutView="100" workbookViewId="0">
      <selection activeCell="D1" sqref="D1:M1048576"/>
    </sheetView>
  </sheetViews>
  <sheetFormatPr defaultColWidth="9.140625" defaultRowHeight="21.75" customHeight="1"/>
  <cols>
    <col min="1" max="2" width="1.7109375" style="3" customWidth="1"/>
    <col min="3" max="3" width="33.5703125" style="3" customWidth="1"/>
    <col min="4" max="4" width="9.42578125" style="2" bestFit="1" customWidth="1"/>
    <col min="5" max="5" width="0.7109375" style="3" customWidth="1"/>
    <col min="6" max="6" width="12.7109375" style="48" customWidth="1"/>
    <col min="7" max="7" width="0.7109375" style="18" customWidth="1"/>
    <col min="8" max="8" width="12.7109375" style="48" customWidth="1"/>
    <col min="9" max="9" width="0.7109375" style="18" customWidth="1"/>
    <col min="10" max="10" width="12.7109375" style="48" customWidth="1"/>
    <col min="11" max="11" width="0.7109375" style="18" customWidth="1"/>
    <col min="12" max="12" width="12.7109375" style="48" customWidth="1"/>
    <col min="13" max="16384" width="9.140625" style="6"/>
  </cols>
  <sheetData>
    <row r="1" spans="1:12" ht="21.75" customHeight="1">
      <c r="A1" s="1" t="str">
        <f>'TH 2-4'!A1</f>
        <v>บริษัท สาลี่ คัลเล่อร์ จำกัด (มหาชน)</v>
      </c>
      <c r="B1" s="1"/>
      <c r="C1" s="1"/>
      <c r="L1" s="50"/>
    </row>
    <row r="2" spans="1:12" ht="21.75" customHeight="1">
      <c r="A2" s="37" t="s">
        <v>72</v>
      </c>
      <c r="B2" s="1"/>
      <c r="C2" s="1"/>
    </row>
    <row r="3" spans="1:12" ht="21.75" customHeight="1">
      <c r="A3" s="7" t="s">
        <v>142</v>
      </c>
      <c r="B3" s="7"/>
      <c r="C3" s="7"/>
      <c r="D3" s="8"/>
      <c r="E3" s="9"/>
      <c r="F3" s="49"/>
      <c r="G3" s="24"/>
      <c r="H3" s="49"/>
      <c r="I3" s="24"/>
      <c r="J3" s="49"/>
      <c r="K3" s="24"/>
      <c r="L3" s="49"/>
    </row>
    <row r="5" spans="1:12" ht="21.75" customHeight="1">
      <c r="A5" s="6"/>
      <c r="D5" s="13"/>
      <c r="E5" s="1"/>
      <c r="F5" s="306" t="s">
        <v>23</v>
      </c>
      <c r="G5" s="306"/>
      <c r="H5" s="306"/>
      <c r="I5" s="36"/>
      <c r="J5" s="306" t="s">
        <v>28</v>
      </c>
      <c r="K5" s="306"/>
      <c r="L5" s="306"/>
    </row>
    <row r="6" spans="1:12" ht="21.75" customHeight="1">
      <c r="E6" s="1"/>
      <c r="F6" s="50" t="s">
        <v>53</v>
      </c>
      <c r="G6" s="36"/>
      <c r="H6" s="50" t="s">
        <v>40</v>
      </c>
      <c r="I6" s="36"/>
      <c r="J6" s="50" t="s">
        <v>53</v>
      </c>
      <c r="K6" s="36"/>
      <c r="L6" s="50" t="s">
        <v>40</v>
      </c>
    </row>
    <row r="7" spans="1:12" ht="21.75" customHeight="1">
      <c r="D7" s="302" t="s">
        <v>0</v>
      </c>
      <c r="E7" s="1"/>
      <c r="F7" s="51" t="s">
        <v>51</v>
      </c>
      <c r="G7" s="36"/>
      <c r="H7" s="51" t="s">
        <v>51</v>
      </c>
      <c r="I7" s="36"/>
      <c r="J7" s="51" t="s">
        <v>51</v>
      </c>
      <c r="K7" s="36"/>
      <c r="L7" s="51" t="s">
        <v>51</v>
      </c>
    </row>
    <row r="8" spans="1:12" ht="8.1" customHeight="1">
      <c r="D8" s="11"/>
      <c r="E8" s="1"/>
      <c r="F8" s="188"/>
      <c r="G8" s="36"/>
      <c r="H8" s="50"/>
      <c r="I8" s="36"/>
      <c r="J8" s="188"/>
      <c r="K8" s="36"/>
      <c r="L8" s="50"/>
    </row>
    <row r="9" spans="1:12" ht="21.75" customHeight="1">
      <c r="A9" s="38" t="s">
        <v>130</v>
      </c>
      <c r="B9" s="39"/>
      <c r="C9" s="40"/>
      <c r="F9" s="189">
        <v>241015</v>
      </c>
      <c r="G9" s="162"/>
      <c r="H9" s="53">
        <v>273364</v>
      </c>
      <c r="I9" s="162"/>
      <c r="J9" s="189">
        <v>233226</v>
      </c>
      <c r="K9" s="162"/>
      <c r="L9" s="53">
        <v>270971</v>
      </c>
    </row>
    <row r="10" spans="1:12" ht="21.75" customHeight="1">
      <c r="A10" s="41" t="s">
        <v>54</v>
      </c>
      <c r="B10" s="42"/>
      <c r="C10" s="40"/>
      <c r="F10" s="190">
        <v>-187147</v>
      </c>
      <c r="G10" s="163"/>
      <c r="H10" s="52">
        <v>-224464</v>
      </c>
      <c r="I10" s="163"/>
      <c r="J10" s="190">
        <v>-199828</v>
      </c>
      <c r="K10" s="163"/>
      <c r="L10" s="52">
        <v>-239848</v>
      </c>
    </row>
    <row r="11" spans="1:12" ht="6" customHeight="1">
      <c r="A11" s="40"/>
      <c r="B11" s="42"/>
      <c r="C11" s="40"/>
      <c r="F11" s="189"/>
      <c r="G11" s="43"/>
      <c r="H11" s="53"/>
      <c r="I11" s="43"/>
      <c r="J11" s="189"/>
      <c r="K11" s="43"/>
      <c r="L11" s="53"/>
    </row>
    <row r="12" spans="1:12" ht="21.75" customHeight="1">
      <c r="A12" s="44" t="s">
        <v>74</v>
      </c>
      <c r="B12" s="42"/>
      <c r="C12" s="40"/>
      <c r="F12" s="190">
        <f>SUM(F9:F10)</f>
        <v>53868</v>
      </c>
      <c r="G12" s="43"/>
      <c r="H12" s="52">
        <f>SUM(H9:H10)</f>
        <v>48900</v>
      </c>
      <c r="I12" s="43"/>
      <c r="J12" s="190">
        <f>SUM(J9:J10)</f>
        <v>33398</v>
      </c>
      <c r="K12" s="43"/>
      <c r="L12" s="52">
        <f>SUM(L9:L10)</f>
        <v>31123</v>
      </c>
    </row>
    <row r="13" spans="1:12" ht="21.75" customHeight="1">
      <c r="A13" s="44"/>
      <c r="B13" s="42"/>
      <c r="C13" s="40"/>
      <c r="F13" s="191"/>
      <c r="G13" s="43"/>
      <c r="I13" s="43"/>
      <c r="J13" s="191"/>
      <c r="K13" s="43"/>
    </row>
    <row r="14" spans="1:12" ht="21.75" customHeight="1">
      <c r="A14" s="40" t="s">
        <v>30</v>
      </c>
      <c r="B14" s="42"/>
      <c r="C14" s="40"/>
      <c r="F14" s="191">
        <v>1316</v>
      </c>
      <c r="G14" s="163"/>
      <c r="H14" s="48">
        <v>1844</v>
      </c>
      <c r="I14" s="163"/>
      <c r="J14" s="191">
        <v>24068</v>
      </c>
      <c r="K14" s="163"/>
      <c r="L14" s="48">
        <v>19803</v>
      </c>
    </row>
    <row r="15" spans="1:12" ht="21.75" customHeight="1">
      <c r="A15" s="41" t="s">
        <v>82</v>
      </c>
      <c r="B15" s="42"/>
      <c r="C15" s="40"/>
      <c r="F15" s="191">
        <v>-19598</v>
      </c>
      <c r="G15" s="163"/>
      <c r="H15" s="48">
        <v>-21307</v>
      </c>
      <c r="I15" s="163"/>
      <c r="J15" s="191">
        <v>-18293</v>
      </c>
      <c r="K15" s="163"/>
      <c r="L15" s="48">
        <v>-20085</v>
      </c>
    </row>
    <row r="16" spans="1:12" ht="21.75" customHeight="1">
      <c r="A16" s="41" t="s">
        <v>24</v>
      </c>
      <c r="B16" s="42"/>
      <c r="C16" s="40"/>
      <c r="F16" s="190">
        <v>-18972</v>
      </c>
      <c r="G16" s="163"/>
      <c r="H16" s="52">
        <v>-19069</v>
      </c>
      <c r="I16" s="163"/>
      <c r="J16" s="190">
        <v>-30077</v>
      </c>
      <c r="K16" s="163"/>
      <c r="L16" s="52">
        <v>-27344</v>
      </c>
    </row>
    <row r="17" spans="1:12" ht="6" customHeight="1">
      <c r="A17" s="41"/>
      <c r="B17" s="42"/>
      <c r="C17" s="40"/>
      <c r="F17" s="189"/>
      <c r="G17" s="43"/>
      <c r="H17" s="53"/>
      <c r="I17" s="43"/>
      <c r="J17" s="189"/>
      <c r="K17" s="43"/>
      <c r="L17" s="53"/>
    </row>
    <row r="18" spans="1:12" ht="21.75" customHeight="1">
      <c r="A18" s="44" t="s">
        <v>123</v>
      </c>
      <c r="B18" s="42"/>
      <c r="C18" s="40"/>
      <c r="F18" s="189"/>
      <c r="G18" s="43"/>
      <c r="H18" s="53"/>
      <c r="I18" s="43"/>
      <c r="J18" s="189"/>
      <c r="K18" s="43"/>
      <c r="L18" s="53"/>
    </row>
    <row r="19" spans="1:12" ht="21.75" customHeight="1">
      <c r="A19" s="13" t="s">
        <v>105</v>
      </c>
      <c r="B19" s="42"/>
      <c r="C19" s="40"/>
      <c r="F19" s="301">
        <f>SUM(F12,F14,F15:F16)</f>
        <v>16614</v>
      </c>
      <c r="G19" s="43"/>
      <c r="H19" s="53">
        <f>SUM(H12,H14,H15:H16)</f>
        <v>10368</v>
      </c>
      <c r="I19" s="43"/>
      <c r="J19" s="301">
        <f>SUM(J12,J14,J15:J16)</f>
        <v>9096</v>
      </c>
      <c r="K19" s="43"/>
      <c r="L19" s="53">
        <f>SUM(L12,L14,L15:L16)</f>
        <v>3497</v>
      </c>
    </row>
    <row r="20" spans="1:12" ht="6" customHeight="1">
      <c r="A20" s="41"/>
      <c r="B20" s="42"/>
      <c r="C20" s="40"/>
      <c r="F20" s="191"/>
      <c r="G20" s="43"/>
      <c r="I20" s="43"/>
      <c r="J20" s="191"/>
      <c r="K20" s="43"/>
    </row>
    <row r="21" spans="1:12" ht="21.75" customHeight="1">
      <c r="A21" s="41" t="s">
        <v>75</v>
      </c>
      <c r="B21" s="42"/>
      <c r="C21" s="40"/>
      <c r="F21" s="192">
        <v>-1813</v>
      </c>
      <c r="G21" s="163"/>
      <c r="H21" s="49">
        <v>-3460</v>
      </c>
      <c r="I21" s="163"/>
      <c r="J21" s="192">
        <v>-963</v>
      </c>
      <c r="K21" s="163"/>
      <c r="L21" s="49">
        <v>-2095</v>
      </c>
    </row>
    <row r="22" spans="1:12" ht="6" customHeight="1">
      <c r="A22" s="41"/>
      <c r="B22" s="42"/>
      <c r="C22" s="40"/>
      <c r="F22" s="191"/>
      <c r="G22" s="43"/>
      <c r="I22" s="43"/>
      <c r="J22" s="191"/>
      <c r="K22" s="43"/>
    </row>
    <row r="23" spans="1:12" ht="21.75" customHeight="1">
      <c r="A23" s="45" t="s">
        <v>106</v>
      </c>
      <c r="B23" s="42"/>
      <c r="C23" s="40"/>
      <c r="F23" s="191">
        <f>SUM(F19,F21)</f>
        <v>14801</v>
      </c>
      <c r="G23" s="43"/>
      <c r="H23" s="48">
        <f>SUM(H19,H21)</f>
        <v>6908</v>
      </c>
      <c r="I23" s="43"/>
      <c r="J23" s="191">
        <f>SUM(J19,J21)</f>
        <v>8133</v>
      </c>
      <c r="K23" s="43"/>
      <c r="L23" s="48">
        <f>SUM(L19,L21)</f>
        <v>1402</v>
      </c>
    </row>
    <row r="24" spans="1:12" ht="21.75" customHeight="1">
      <c r="A24" s="40" t="s">
        <v>124</v>
      </c>
      <c r="B24" s="42"/>
      <c r="C24" s="40"/>
      <c r="D24" s="2">
        <v>16</v>
      </c>
      <c r="F24" s="192">
        <v>-1364</v>
      </c>
      <c r="G24" s="163"/>
      <c r="H24" s="49">
        <v>581</v>
      </c>
      <c r="I24" s="163"/>
      <c r="J24" s="192">
        <v>-1159</v>
      </c>
      <c r="K24" s="163"/>
      <c r="L24" s="49">
        <v>542</v>
      </c>
    </row>
    <row r="25" spans="1:12" ht="6" customHeight="1">
      <c r="A25" s="40"/>
      <c r="B25" s="42"/>
      <c r="C25" s="40"/>
      <c r="F25" s="191"/>
      <c r="G25" s="43"/>
      <c r="I25" s="43"/>
      <c r="J25" s="191"/>
      <c r="K25" s="43"/>
    </row>
    <row r="26" spans="1:12" ht="21.75" customHeight="1">
      <c r="A26" s="44" t="s">
        <v>125</v>
      </c>
      <c r="B26" s="42"/>
      <c r="C26" s="40"/>
      <c r="F26" s="192">
        <f>SUM(F23:F24)</f>
        <v>13437</v>
      </c>
      <c r="G26" s="43"/>
      <c r="H26" s="49">
        <f>SUM(H23:H24)</f>
        <v>7489</v>
      </c>
      <c r="I26" s="43"/>
      <c r="J26" s="192">
        <f>SUM(J23:J24)</f>
        <v>6974</v>
      </c>
      <c r="K26" s="43"/>
      <c r="L26" s="49">
        <f>SUM(L23:L24)</f>
        <v>1944</v>
      </c>
    </row>
    <row r="27" spans="1:12" ht="6" customHeight="1">
      <c r="A27" s="40"/>
      <c r="B27" s="40"/>
      <c r="C27" s="40"/>
      <c r="F27" s="191"/>
      <c r="G27" s="46"/>
      <c r="I27" s="46"/>
      <c r="J27" s="191"/>
      <c r="K27" s="46"/>
    </row>
    <row r="28" spans="1:12" ht="21.75" customHeight="1">
      <c r="A28" s="44" t="s">
        <v>126</v>
      </c>
      <c r="B28" s="40"/>
      <c r="C28" s="40"/>
      <c r="F28" s="190">
        <v>0</v>
      </c>
      <c r="G28" s="46"/>
      <c r="H28" s="52">
        <v>0</v>
      </c>
      <c r="I28" s="46"/>
      <c r="J28" s="190">
        <v>0</v>
      </c>
      <c r="K28" s="46"/>
      <c r="L28" s="52">
        <v>0</v>
      </c>
    </row>
    <row r="29" spans="1:12" ht="6" customHeight="1">
      <c r="A29" s="44"/>
      <c r="B29" s="40"/>
      <c r="C29" s="40"/>
      <c r="F29" s="191"/>
      <c r="G29" s="46"/>
      <c r="I29" s="46"/>
      <c r="J29" s="191"/>
      <c r="K29" s="46"/>
    </row>
    <row r="30" spans="1:12" ht="21.75" customHeight="1" thickBot="1">
      <c r="A30" s="44" t="s">
        <v>108</v>
      </c>
      <c r="B30" s="40"/>
      <c r="C30" s="40"/>
      <c r="F30" s="193">
        <f>SUM(F26,F28)</f>
        <v>13437</v>
      </c>
      <c r="G30" s="46"/>
      <c r="H30" s="54">
        <f>SUM(H26,H28)</f>
        <v>7489</v>
      </c>
      <c r="I30" s="46"/>
      <c r="J30" s="193">
        <f>SUM(J26,J28)</f>
        <v>6974</v>
      </c>
      <c r="K30" s="46"/>
      <c r="L30" s="54">
        <f>SUM(L26,L28)</f>
        <v>1944</v>
      </c>
    </row>
    <row r="31" spans="1:12" ht="21.75" customHeight="1" thickTop="1">
      <c r="A31" s="44"/>
      <c r="B31" s="40"/>
      <c r="C31" s="40"/>
      <c r="F31" s="191"/>
      <c r="G31" s="46"/>
      <c r="I31" s="46"/>
      <c r="J31" s="191"/>
      <c r="K31" s="46"/>
    </row>
    <row r="32" spans="1:12" ht="21.75" customHeight="1">
      <c r="A32" s="287" t="s">
        <v>156</v>
      </c>
      <c r="B32" s="287"/>
      <c r="C32" s="287"/>
      <c r="D32" s="288"/>
      <c r="E32" s="287"/>
      <c r="F32" s="289"/>
      <c r="G32" s="290"/>
      <c r="H32" s="291"/>
      <c r="I32" s="290"/>
      <c r="J32" s="289"/>
      <c r="K32" s="290"/>
      <c r="L32" s="291"/>
    </row>
    <row r="33" spans="1:12" ht="21.75" customHeight="1">
      <c r="A33" s="292" t="s">
        <v>158</v>
      </c>
      <c r="B33" s="292"/>
      <c r="C33" s="287"/>
      <c r="D33" s="288"/>
      <c r="E33" s="287"/>
      <c r="F33" s="289">
        <v>13439</v>
      </c>
      <c r="G33" s="290"/>
      <c r="H33" s="291">
        <v>7489</v>
      </c>
      <c r="I33" s="290"/>
      <c r="J33" s="289">
        <v>6974</v>
      </c>
      <c r="K33" s="290"/>
      <c r="L33" s="291">
        <v>1944</v>
      </c>
    </row>
    <row r="34" spans="1:12" ht="21.75" customHeight="1">
      <c r="A34" s="292" t="s">
        <v>159</v>
      </c>
      <c r="B34" s="292"/>
      <c r="C34" s="287"/>
      <c r="D34" s="288"/>
      <c r="E34" s="287"/>
      <c r="F34" s="293">
        <v>-2</v>
      </c>
      <c r="G34" s="290"/>
      <c r="H34" s="294">
        <v>0</v>
      </c>
      <c r="I34" s="290"/>
      <c r="J34" s="293">
        <v>0</v>
      </c>
      <c r="K34" s="290"/>
      <c r="L34" s="294">
        <v>0</v>
      </c>
    </row>
    <row r="35" spans="1:12" ht="4.5" customHeight="1">
      <c r="A35" s="292"/>
      <c r="B35" s="292"/>
      <c r="C35" s="292"/>
      <c r="D35" s="295"/>
      <c r="E35" s="292"/>
      <c r="F35" s="289"/>
      <c r="G35" s="290"/>
      <c r="H35" s="291"/>
      <c r="I35" s="290"/>
      <c r="J35" s="289"/>
      <c r="K35" s="290"/>
      <c r="L35" s="291"/>
    </row>
    <row r="36" spans="1:12" ht="17.25" customHeight="1" thickBot="1">
      <c r="A36" s="287"/>
      <c r="B36" s="287"/>
      <c r="C36" s="287"/>
      <c r="D36" s="288"/>
      <c r="E36" s="287"/>
      <c r="F36" s="296">
        <f>SUM(F33:F34)</f>
        <v>13437</v>
      </c>
      <c r="G36" s="290"/>
      <c r="H36" s="297">
        <f>SUM(H33:H34)</f>
        <v>7489</v>
      </c>
      <c r="I36" s="290"/>
      <c r="J36" s="296">
        <f>SUM(J33:J34)</f>
        <v>6974</v>
      </c>
      <c r="K36" s="290"/>
      <c r="L36" s="297">
        <f>SUM(L33:L34)</f>
        <v>1944</v>
      </c>
    </row>
    <row r="37" spans="1:12" ht="5.45" customHeight="1" thickTop="1">
      <c r="A37" s="287"/>
      <c r="B37" s="287"/>
      <c r="C37" s="287"/>
      <c r="D37" s="288"/>
      <c r="E37" s="287"/>
      <c r="F37" s="289"/>
      <c r="G37" s="290"/>
      <c r="H37" s="291"/>
      <c r="I37" s="290"/>
      <c r="J37" s="289"/>
      <c r="K37" s="290"/>
      <c r="L37" s="291"/>
    </row>
    <row r="38" spans="1:12" ht="21.75" customHeight="1">
      <c r="A38" s="287" t="s">
        <v>157</v>
      </c>
      <c r="B38" s="287"/>
      <c r="C38" s="287"/>
      <c r="D38" s="288"/>
      <c r="E38" s="287"/>
      <c r="F38" s="289"/>
      <c r="G38" s="290"/>
      <c r="H38" s="291"/>
      <c r="I38" s="290"/>
      <c r="J38" s="289"/>
      <c r="K38" s="290"/>
      <c r="L38" s="291"/>
    </row>
    <row r="39" spans="1:12" ht="21.75" customHeight="1">
      <c r="A39" s="292" t="s">
        <v>158</v>
      </c>
      <c r="B39" s="292"/>
      <c r="C39" s="287"/>
      <c r="D39" s="288"/>
      <c r="E39" s="287"/>
      <c r="F39" s="289">
        <v>13439</v>
      </c>
      <c r="G39" s="290"/>
      <c r="H39" s="291">
        <v>7489</v>
      </c>
      <c r="I39" s="290"/>
      <c r="J39" s="289">
        <v>6974</v>
      </c>
      <c r="K39" s="290"/>
      <c r="L39" s="291">
        <v>1944</v>
      </c>
    </row>
    <row r="40" spans="1:12" ht="21.75" customHeight="1">
      <c r="A40" s="292" t="s">
        <v>159</v>
      </c>
      <c r="B40" s="292"/>
      <c r="C40" s="287"/>
      <c r="D40" s="288"/>
      <c r="E40" s="287"/>
      <c r="F40" s="293">
        <v>-2</v>
      </c>
      <c r="G40" s="290"/>
      <c r="H40" s="294">
        <v>0</v>
      </c>
      <c r="I40" s="290"/>
      <c r="J40" s="293">
        <v>0</v>
      </c>
      <c r="K40" s="290"/>
      <c r="L40" s="294">
        <v>0</v>
      </c>
    </row>
    <row r="41" spans="1:12" ht="4.5" customHeight="1">
      <c r="A41" s="292"/>
      <c r="B41" s="292"/>
      <c r="C41" s="292"/>
      <c r="D41" s="295"/>
      <c r="E41" s="292"/>
      <c r="F41" s="289"/>
      <c r="G41" s="290"/>
      <c r="H41" s="291"/>
      <c r="I41" s="290"/>
      <c r="J41" s="289"/>
      <c r="K41" s="290"/>
      <c r="L41" s="291"/>
    </row>
    <row r="42" spans="1:12" ht="21.75" customHeight="1" thickBot="1">
      <c r="A42" s="287"/>
      <c r="B42" s="287"/>
      <c r="C42" s="287"/>
      <c r="D42" s="288"/>
      <c r="E42" s="287"/>
      <c r="F42" s="296">
        <f>SUM(F39:F40)</f>
        <v>13437</v>
      </c>
      <c r="G42" s="290"/>
      <c r="H42" s="297">
        <f>SUM(H39:H40)</f>
        <v>7489</v>
      </c>
      <c r="I42" s="290"/>
      <c r="J42" s="296">
        <f>SUM(J39:J40)</f>
        <v>6974</v>
      </c>
      <c r="K42" s="290"/>
      <c r="L42" s="297">
        <f>SUM(L39:L40)</f>
        <v>1944</v>
      </c>
    </row>
    <row r="43" spans="1:12" ht="7.5" customHeight="1" thickTop="1">
      <c r="A43" s="287"/>
      <c r="B43" s="287"/>
      <c r="C43" s="287"/>
      <c r="D43" s="288"/>
      <c r="E43" s="287"/>
      <c r="F43" s="289"/>
      <c r="G43" s="290"/>
      <c r="H43" s="291"/>
      <c r="I43" s="290"/>
      <c r="J43" s="289"/>
      <c r="K43" s="290"/>
      <c r="L43" s="291"/>
    </row>
    <row r="44" spans="1:12" ht="21">
      <c r="A44" s="292"/>
      <c r="B44" s="292"/>
      <c r="C44" s="287"/>
      <c r="D44" s="288"/>
      <c r="E44" s="287"/>
      <c r="F44" s="289"/>
      <c r="G44" s="290"/>
      <c r="H44" s="291"/>
      <c r="I44" s="290"/>
      <c r="J44" s="289"/>
      <c r="K44" s="290"/>
      <c r="L44" s="291"/>
    </row>
    <row r="45" spans="1:12" ht="21.75" customHeight="1" thickBot="1">
      <c r="A45" s="44" t="s">
        <v>133</v>
      </c>
      <c r="C45" s="40"/>
      <c r="F45" s="194">
        <f>F30/588965</f>
        <v>2.2814598490572446E-2</v>
      </c>
      <c r="G45" s="157"/>
      <c r="H45" s="158">
        <f>H30/588965</f>
        <v>1.2715526389513808E-2</v>
      </c>
      <c r="I45" s="157"/>
      <c r="J45" s="194">
        <f>J30/588965</f>
        <v>1.1841111101678369E-2</v>
      </c>
      <c r="K45" s="157"/>
      <c r="L45" s="158">
        <f>L30/588965</f>
        <v>3.3007054748584383E-3</v>
      </c>
    </row>
    <row r="46" spans="1:12" ht="21.75" customHeight="1" thickTop="1">
      <c r="A46" s="44"/>
      <c r="C46" s="40"/>
      <c r="F46" s="299"/>
      <c r="G46" s="157"/>
      <c r="H46" s="298"/>
      <c r="I46" s="157"/>
      <c r="J46" s="299"/>
      <c r="K46" s="157"/>
      <c r="L46" s="298"/>
    </row>
    <row r="47" spans="1:12" ht="21.75" customHeight="1">
      <c r="A47" s="44"/>
      <c r="C47" s="40"/>
      <c r="F47" s="299"/>
      <c r="G47" s="157"/>
      <c r="H47" s="298"/>
      <c r="I47" s="157"/>
      <c r="J47" s="299"/>
      <c r="K47" s="157"/>
      <c r="L47" s="298"/>
    </row>
    <row r="48" spans="1:12" ht="3" customHeight="1">
      <c r="A48" s="44"/>
      <c r="C48" s="40"/>
      <c r="F48" s="299"/>
      <c r="G48" s="157"/>
      <c r="H48" s="298"/>
      <c r="I48" s="157"/>
      <c r="J48" s="299"/>
      <c r="K48" s="157"/>
      <c r="L48" s="298"/>
    </row>
    <row r="49" spans="1:12" ht="21.95" customHeight="1">
      <c r="A49" s="9" t="str">
        <f>'TH 2-4'!A135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9"/>
      <c r="C49" s="9"/>
      <c r="D49" s="8"/>
      <c r="E49" s="9"/>
      <c r="F49" s="49"/>
      <c r="G49" s="24"/>
      <c r="H49" s="49"/>
      <c r="I49" s="24"/>
      <c r="J49" s="49"/>
      <c r="K49" s="24"/>
      <c r="L49" s="49"/>
    </row>
  </sheetData>
  <mergeCells count="2">
    <mergeCell ref="F5:H5"/>
    <mergeCell ref="J5:L5"/>
  </mergeCells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>
    <oddHeader xml:space="preserve">&amp;C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="85" zoomScaleNormal="85" zoomScaleSheetLayoutView="115" workbookViewId="0">
      <selection activeCell="D10" sqref="D1:L1048576"/>
    </sheetView>
  </sheetViews>
  <sheetFormatPr defaultColWidth="9.140625" defaultRowHeight="21.75" customHeight="1"/>
  <cols>
    <col min="1" max="2" width="1.7109375" style="3" customWidth="1"/>
    <col min="3" max="3" width="36.140625" style="3" customWidth="1"/>
    <col min="4" max="4" width="8.7109375" style="2" customWidth="1"/>
    <col min="5" max="5" width="0.7109375" style="3" customWidth="1"/>
    <col min="6" max="6" width="11.7109375" style="48" customWidth="1"/>
    <col min="7" max="7" width="0.7109375" style="18" customWidth="1"/>
    <col min="8" max="8" width="11.7109375" style="48" customWidth="1"/>
    <col min="9" max="9" width="0.7109375" style="18" customWidth="1"/>
    <col min="10" max="10" width="12.7109375" style="48" customWidth="1"/>
    <col min="11" max="11" width="0.7109375" style="18" customWidth="1"/>
    <col min="12" max="12" width="12.7109375" style="48" customWidth="1"/>
    <col min="13" max="16384" width="9.140625" style="6"/>
  </cols>
  <sheetData>
    <row r="1" spans="1:12" ht="21.75" customHeight="1">
      <c r="A1" s="1" t="str">
        <f>'TH 2-4'!A1</f>
        <v>บริษัท สาลี่ คัลเล่อร์ จำกัด (มหาชน)</v>
      </c>
      <c r="B1" s="1"/>
      <c r="C1" s="1"/>
      <c r="L1" s="50"/>
    </row>
    <row r="2" spans="1:12" ht="21.75" customHeight="1">
      <c r="A2" s="37" t="s">
        <v>72</v>
      </c>
      <c r="B2" s="1"/>
      <c r="C2" s="1"/>
    </row>
    <row r="3" spans="1:12" ht="21.75" customHeight="1">
      <c r="A3" s="7" t="s">
        <v>145</v>
      </c>
      <c r="B3" s="7"/>
      <c r="C3" s="7"/>
      <c r="D3" s="8"/>
      <c r="E3" s="9"/>
      <c r="F3" s="49"/>
      <c r="G3" s="24"/>
      <c r="H3" s="49"/>
      <c r="I3" s="24"/>
      <c r="J3" s="49"/>
      <c r="K3" s="24"/>
      <c r="L3" s="49"/>
    </row>
    <row r="5" spans="1:12" ht="21.75" customHeight="1">
      <c r="A5" s="6"/>
      <c r="D5" s="13"/>
      <c r="E5" s="1"/>
      <c r="F5" s="306" t="s">
        <v>23</v>
      </c>
      <c r="G5" s="306"/>
      <c r="H5" s="306"/>
      <c r="I5" s="36"/>
      <c r="J5" s="306" t="s">
        <v>28</v>
      </c>
      <c r="K5" s="306"/>
      <c r="L5" s="306"/>
    </row>
    <row r="6" spans="1:12" ht="21.75" customHeight="1">
      <c r="E6" s="1"/>
      <c r="F6" s="50" t="s">
        <v>53</v>
      </c>
      <c r="G6" s="36"/>
      <c r="H6" s="50" t="s">
        <v>40</v>
      </c>
      <c r="I6" s="36"/>
      <c r="J6" s="50" t="s">
        <v>53</v>
      </c>
      <c r="K6" s="36"/>
      <c r="L6" s="50" t="s">
        <v>40</v>
      </c>
    </row>
    <row r="7" spans="1:12" ht="21.75" customHeight="1">
      <c r="D7" s="302" t="s">
        <v>0</v>
      </c>
      <c r="E7" s="1"/>
      <c r="F7" s="51" t="s">
        <v>51</v>
      </c>
      <c r="G7" s="36"/>
      <c r="H7" s="51" t="s">
        <v>51</v>
      </c>
      <c r="I7" s="36"/>
      <c r="J7" s="51" t="s">
        <v>51</v>
      </c>
      <c r="K7" s="36"/>
      <c r="L7" s="51" t="s">
        <v>51</v>
      </c>
    </row>
    <row r="8" spans="1:12" ht="8.1" customHeight="1">
      <c r="D8" s="11"/>
      <c r="E8" s="1"/>
      <c r="F8" s="188"/>
      <c r="G8" s="36"/>
      <c r="H8" s="50"/>
      <c r="I8" s="36"/>
      <c r="J8" s="188"/>
      <c r="K8" s="36"/>
      <c r="L8" s="50"/>
    </row>
    <row r="9" spans="1:12" ht="21.75" customHeight="1">
      <c r="A9" s="38" t="s">
        <v>130</v>
      </c>
      <c r="B9" s="39"/>
      <c r="C9" s="40"/>
      <c r="F9" s="189">
        <v>733616</v>
      </c>
      <c r="G9" s="162"/>
      <c r="H9" s="53">
        <v>803923</v>
      </c>
      <c r="I9" s="162"/>
      <c r="J9" s="189">
        <v>711571</v>
      </c>
      <c r="K9" s="162"/>
      <c r="L9" s="53">
        <v>782231</v>
      </c>
    </row>
    <row r="10" spans="1:12" ht="21.75" customHeight="1">
      <c r="A10" s="41" t="s">
        <v>54</v>
      </c>
      <c r="B10" s="42"/>
      <c r="C10" s="40"/>
      <c r="F10" s="190">
        <v>-572388</v>
      </c>
      <c r="G10" s="163"/>
      <c r="H10" s="52">
        <v>-662849</v>
      </c>
      <c r="I10" s="163"/>
      <c r="J10" s="190">
        <v>-616493</v>
      </c>
      <c r="K10" s="163"/>
      <c r="L10" s="52">
        <v>-699179</v>
      </c>
    </row>
    <row r="11" spans="1:12" ht="6" customHeight="1">
      <c r="A11" s="40"/>
      <c r="B11" s="42"/>
      <c r="C11" s="40"/>
      <c r="F11" s="189"/>
      <c r="G11" s="43"/>
      <c r="H11" s="53"/>
      <c r="I11" s="43"/>
      <c r="J11" s="189"/>
      <c r="K11" s="43"/>
      <c r="L11" s="53"/>
    </row>
    <row r="12" spans="1:12" ht="21.75" customHeight="1">
      <c r="A12" s="44" t="s">
        <v>74</v>
      </c>
      <c r="B12" s="42"/>
      <c r="C12" s="40"/>
      <c r="F12" s="190">
        <f>SUM(F9:F10)</f>
        <v>161228</v>
      </c>
      <c r="G12" s="43"/>
      <c r="H12" s="52">
        <f>SUM(H9:H10)</f>
        <v>141074</v>
      </c>
      <c r="I12" s="43"/>
      <c r="J12" s="190">
        <f>SUM(J9:J10)</f>
        <v>95078</v>
      </c>
      <c r="K12" s="43"/>
      <c r="L12" s="52">
        <f>SUM(L9:L10)</f>
        <v>83052</v>
      </c>
    </row>
    <row r="13" spans="1:12" ht="21.75" customHeight="1">
      <c r="A13" s="44"/>
      <c r="B13" s="42"/>
      <c r="C13" s="40"/>
      <c r="F13" s="191"/>
      <c r="G13" s="43"/>
      <c r="I13" s="43"/>
      <c r="J13" s="191"/>
      <c r="K13" s="43"/>
    </row>
    <row r="14" spans="1:12" ht="21.75" customHeight="1">
      <c r="A14" s="40" t="s">
        <v>30</v>
      </c>
      <c r="B14" s="42"/>
      <c r="C14" s="40"/>
      <c r="F14" s="191">
        <v>4978</v>
      </c>
      <c r="G14" s="163"/>
      <c r="H14" s="48">
        <v>6259</v>
      </c>
      <c r="I14" s="163"/>
      <c r="J14" s="191">
        <v>73997</v>
      </c>
      <c r="K14" s="163"/>
      <c r="L14" s="48">
        <v>59244</v>
      </c>
    </row>
    <row r="15" spans="1:12" ht="21.75" customHeight="1">
      <c r="A15" s="41" t="s">
        <v>82</v>
      </c>
      <c r="B15" s="42"/>
      <c r="C15" s="40"/>
      <c r="F15" s="191">
        <v>-59923</v>
      </c>
      <c r="G15" s="163"/>
      <c r="H15" s="48">
        <v>-60017</v>
      </c>
      <c r="I15" s="163"/>
      <c r="J15" s="191">
        <v>-55516</v>
      </c>
      <c r="K15" s="163"/>
      <c r="L15" s="48">
        <v>-55818</v>
      </c>
    </row>
    <row r="16" spans="1:12" ht="21.75" customHeight="1">
      <c r="A16" s="41" t="s">
        <v>24</v>
      </c>
      <c r="B16" s="42"/>
      <c r="C16" s="40"/>
      <c r="F16" s="190">
        <v>-59116</v>
      </c>
      <c r="G16" s="163"/>
      <c r="H16" s="52">
        <v>-57154</v>
      </c>
      <c r="I16" s="163"/>
      <c r="J16" s="190">
        <v>-95649</v>
      </c>
      <c r="K16" s="163"/>
      <c r="L16" s="52">
        <v>-79804</v>
      </c>
    </row>
    <row r="17" spans="1:12" ht="6" customHeight="1">
      <c r="A17" s="41"/>
      <c r="B17" s="42"/>
      <c r="C17" s="40"/>
      <c r="F17" s="189"/>
      <c r="G17" s="43"/>
      <c r="H17" s="53"/>
      <c r="I17" s="43"/>
      <c r="J17" s="189"/>
      <c r="K17" s="43"/>
      <c r="L17" s="53"/>
    </row>
    <row r="18" spans="1:12" ht="21.75" customHeight="1">
      <c r="A18" s="44" t="s">
        <v>123</v>
      </c>
      <c r="B18" s="42"/>
      <c r="C18" s="40"/>
      <c r="F18" s="189"/>
      <c r="G18" s="43"/>
      <c r="H18" s="53"/>
      <c r="I18" s="43"/>
      <c r="J18" s="189"/>
      <c r="K18" s="43"/>
      <c r="L18" s="53"/>
    </row>
    <row r="19" spans="1:12" ht="21.75" customHeight="1">
      <c r="A19" s="13" t="s">
        <v>105</v>
      </c>
      <c r="B19" s="42"/>
      <c r="C19" s="40"/>
      <c r="F19" s="301">
        <f>SUM(F12,F14,F15:F16)</f>
        <v>47167</v>
      </c>
      <c r="G19" s="43"/>
      <c r="H19" s="53">
        <f>SUM(H12,H14,H15:H16)</f>
        <v>30162</v>
      </c>
      <c r="I19" s="43"/>
      <c r="J19" s="301">
        <f>SUM(J12,J14,J15:J16)</f>
        <v>17910</v>
      </c>
      <c r="K19" s="43"/>
      <c r="L19" s="53">
        <f>SUM(L12,L14,L15:L16)</f>
        <v>6674</v>
      </c>
    </row>
    <row r="20" spans="1:12" ht="6" customHeight="1">
      <c r="A20" s="41"/>
      <c r="B20" s="42"/>
      <c r="C20" s="40"/>
      <c r="F20" s="191"/>
      <c r="G20" s="43"/>
      <c r="I20" s="43"/>
      <c r="J20" s="191"/>
      <c r="K20" s="43"/>
    </row>
    <row r="21" spans="1:12" ht="21.75" customHeight="1">
      <c r="A21" s="41" t="s">
        <v>75</v>
      </c>
      <c r="B21" s="42"/>
      <c r="C21" s="40"/>
      <c r="F21" s="192">
        <v>-6660</v>
      </c>
      <c r="G21" s="163"/>
      <c r="H21" s="49">
        <v>-10138</v>
      </c>
      <c r="I21" s="163"/>
      <c r="J21" s="192">
        <v>-3807</v>
      </c>
      <c r="K21" s="163"/>
      <c r="L21" s="49">
        <v>-5863</v>
      </c>
    </row>
    <row r="22" spans="1:12" ht="6" customHeight="1">
      <c r="A22" s="41"/>
      <c r="B22" s="42"/>
      <c r="C22" s="40"/>
      <c r="F22" s="191"/>
      <c r="G22" s="43"/>
      <c r="I22" s="43"/>
      <c r="J22" s="191"/>
      <c r="K22" s="43"/>
    </row>
    <row r="23" spans="1:12" ht="21.75" customHeight="1">
      <c r="A23" s="45" t="s">
        <v>106</v>
      </c>
      <c r="B23" s="42"/>
      <c r="C23" s="40"/>
      <c r="F23" s="191">
        <f>SUM(F19,F21)</f>
        <v>40507</v>
      </c>
      <c r="G23" s="43"/>
      <c r="H23" s="48">
        <f>SUM(H19,H21)</f>
        <v>20024</v>
      </c>
      <c r="I23" s="43"/>
      <c r="J23" s="191">
        <f>SUM(J19,J21)</f>
        <v>14103</v>
      </c>
      <c r="K23" s="43"/>
      <c r="L23" s="48">
        <f>SUM(L19,L21)</f>
        <v>811</v>
      </c>
    </row>
    <row r="24" spans="1:12" ht="21.75" customHeight="1">
      <c r="A24" s="40" t="s">
        <v>124</v>
      </c>
      <c r="B24" s="42"/>
      <c r="C24" s="40"/>
      <c r="D24" s="2">
        <v>16</v>
      </c>
      <c r="F24" s="192">
        <v>819</v>
      </c>
      <c r="G24" s="163"/>
      <c r="H24" s="49">
        <v>963</v>
      </c>
      <c r="I24" s="163"/>
      <c r="J24" s="192">
        <v>-675</v>
      </c>
      <c r="K24" s="163"/>
      <c r="L24" s="49">
        <v>1327</v>
      </c>
    </row>
    <row r="25" spans="1:12" ht="6" customHeight="1">
      <c r="A25" s="40"/>
      <c r="B25" s="42"/>
      <c r="C25" s="40"/>
      <c r="F25" s="191"/>
      <c r="G25" s="43"/>
      <c r="I25" s="43"/>
      <c r="J25" s="191"/>
      <c r="K25" s="43"/>
    </row>
    <row r="26" spans="1:12" ht="21.75" customHeight="1">
      <c r="A26" s="44" t="s">
        <v>125</v>
      </c>
      <c r="B26" s="42"/>
      <c r="C26" s="40"/>
      <c r="F26" s="192">
        <f>SUM(F23:F24)</f>
        <v>41326</v>
      </c>
      <c r="G26" s="43"/>
      <c r="H26" s="49">
        <f>SUM(H23:H24)</f>
        <v>20987</v>
      </c>
      <c r="I26" s="43"/>
      <c r="J26" s="192">
        <f>SUM(J23:J24)</f>
        <v>13428</v>
      </c>
      <c r="K26" s="43"/>
      <c r="L26" s="49">
        <f>SUM(L23:L24)</f>
        <v>2138</v>
      </c>
    </row>
    <row r="27" spans="1:12" ht="6" customHeight="1">
      <c r="A27" s="40"/>
      <c r="B27" s="40"/>
      <c r="C27" s="40"/>
      <c r="F27" s="191"/>
      <c r="G27" s="46"/>
      <c r="I27" s="46"/>
      <c r="J27" s="191"/>
      <c r="K27" s="46"/>
    </row>
    <row r="28" spans="1:12" ht="21.75" customHeight="1">
      <c r="A28" s="44" t="s">
        <v>126</v>
      </c>
      <c r="B28" s="40"/>
      <c r="C28" s="40"/>
      <c r="F28" s="190">
        <v>0</v>
      </c>
      <c r="G28" s="159"/>
      <c r="H28" s="160">
        <v>0</v>
      </c>
      <c r="I28" s="159"/>
      <c r="J28" s="190">
        <v>0</v>
      </c>
      <c r="K28" s="159"/>
      <c r="L28" s="160">
        <v>0</v>
      </c>
    </row>
    <row r="29" spans="1:12" ht="6" customHeight="1">
      <c r="A29" s="44"/>
      <c r="B29" s="40"/>
      <c r="C29" s="40"/>
      <c r="F29" s="191"/>
      <c r="G29" s="46"/>
      <c r="I29" s="46"/>
      <c r="J29" s="191"/>
      <c r="K29" s="46"/>
    </row>
    <row r="30" spans="1:12" ht="21.75" customHeight="1" thickBot="1">
      <c r="A30" s="44" t="s">
        <v>108</v>
      </c>
      <c r="B30" s="40"/>
      <c r="C30" s="40"/>
      <c r="F30" s="193">
        <f>SUM(F26,F28)</f>
        <v>41326</v>
      </c>
      <c r="G30" s="46"/>
      <c r="H30" s="54">
        <f>SUM(H26,H28)</f>
        <v>20987</v>
      </c>
      <c r="I30" s="46"/>
      <c r="J30" s="193">
        <f>SUM(J26,J28)</f>
        <v>13428</v>
      </c>
      <c r="K30" s="46"/>
      <c r="L30" s="54">
        <f>SUM(L26,L28)</f>
        <v>2138</v>
      </c>
    </row>
    <row r="31" spans="1:12" ht="21.75" customHeight="1" thickTop="1">
      <c r="A31" s="44"/>
      <c r="B31" s="40"/>
      <c r="C31" s="40"/>
      <c r="F31" s="191"/>
      <c r="G31" s="46"/>
      <c r="I31" s="46"/>
      <c r="J31" s="191"/>
      <c r="K31" s="46"/>
    </row>
    <row r="32" spans="1:12" ht="21.75" customHeight="1">
      <c r="A32" s="287" t="s">
        <v>156</v>
      </c>
      <c r="B32" s="287"/>
      <c r="C32" s="287"/>
      <c r="D32" s="288"/>
      <c r="E32" s="287"/>
      <c r="F32" s="289"/>
      <c r="G32" s="290"/>
      <c r="H32" s="291"/>
      <c r="I32" s="290"/>
      <c r="J32" s="289"/>
      <c r="K32" s="290"/>
      <c r="L32" s="291"/>
    </row>
    <row r="33" spans="1:12" ht="21.75" customHeight="1">
      <c r="A33" s="292" t="s">
        <v>158</v>
      </c>
      <c r="B33" s="292"/>
      <c r="C33" s="287"/>
      <c r="D33" s="288"/>
      <c r="E33" s="287"/>
      <c r="F33" s="289">
        <v>41328</v>
      </c>
      <c r="G33" s="290"/>
      <c r="H33" s="291">
        <v>20987</v>
      </c>
      <c r="I33" s="290"/>
      <c r="J33" s="289">
        <v>13428</v>
      </c>
      <c r="K33" s="290"/>
      <c r="L33" s="291">
        <v>20987</v>
      </c>
    </row>
    <row r="34" spans="1:12" ht="21.75" customHeight="1">
      <c r="A34" s="292" t="s">
        <v>159</v>
      </c>
      <c r="B34" s="292"/>
      <c r="C34" s="287"/>
      <c r="D34" s="288"/>
      <c r="E34" s="287"/>
      <c r="F34" s="293">
        <v>-2</v>
      </c>
      <c r="G34" s="290"/>
      <c r="H34" s="294">
        <v>0</v>
      </c>
      <c r="I34" s="290"/>
      <c r="J34" s="293">
        <v>0</v>
      </c>
      <c r="K34" s="290"/>
      <c r="L34" s="294">
        <v>0</v>
      </c>
    </row>
    <row r="35" spans="1:12" ht="6" customHeight="1">
      <c r="A35" s="292"/>
      <c r="B35" s="292"/>
      <c r="C35" s="292"/>
      <c r="D35" s="295"/>
      <c r="E35" s="292"/>
      <c r="F35" s="289"/>
      <c r="G35" s="290"/>
      <c r="H35" s="291"/>
      <c r="I35" s="290"/>
      <c r="J35" s="289"/>
      <c r="K35" s="290"/>
      <c r="L35" s="291"/>
    </row>
    <row r="36" spans="1:12" ht="21.75" customHeight="1" thickBot="1">
      <c r="A36" s="287"/>
      <c r="B36" s="287"/>
      <c r="C36" s="287"/>
      <c r="D36" s="288"/>
      <c r="E36" s="287"/>
      <c r="F36" s="296">
        <f>SUM(F33:F34)</f>
        <v>41326</v>
      </c>
      <c r="G36" s="290"/>
      <c r="H36" s="297">
        <f>SUM(H33:H34)</f>
        <v>20987</v>
      </c>
      <c r="I36" s="290"/>
      <c r="J36" s="296">
        <f>SUM(J33:J34)</f>
        <v>13428</v>
      </c>
      <c r="K36" s="290"/>
      <c r="L36" s="297">
        <f>SUM(L33:L34)</f>
        <v>20987</v>
      </c>
    </row>
    <row r="37" spans="1:12" ht="6" customHeight="1" thickTop="1">
      <c r="A37" s="287"/>
      <c r="B37" s="287"/>
      <c r="C37" s="287"/>
      <c r="D37" s="288"/>
      <c r="E37" s="287"/>
      <c r="F37" s="289"/>
      <c r="G37" s="290"/>
      <c r="H37" s="291"/>
      <c r="I37" s="290"/>
      <c r="J37" s="289"/>
      <c r="K37" s="290"/>
      <c r="L37" s="291"/>
    </row>
    <row r="38" spans="1:12" ht="21.75" customHeight="1">
      <c r="A38" s="287" t="s">
        <v>157</v>
      </c>
      <c r="B38" s="287"/>
      <c r="C38" s="287"/>
      <c r="D38" s="288"/>
      <c r="E38" s="287"/>
      <c r="F38" s="289"/>
      <c r="G38" s="290"/>
      <c r="H38" s="291"/>
      <c r="I38" s="290"/>
      <c r="J38" s="289"/>
      <c r="K38" s="290"/>
      <c r="L38" s="291"/>
    </row>
    <row r="39" spans="1:12" ht="21.75" customHeight="1">
      <c r="A39" s="292" t="s">
        <v>158</v>
      </c>
      <c r="B39" s="292"/>
      <c r="C39" s="287"/>
      <c r="D39" s="288"/>
      <c r="E39" s="287"/>
      <c r="F39" s="289">
        <v>41328</v>
      </c>
      <c r="G39" s="290"/>
      <c r="H39" s="291">
        <v>20987</v>
      </c>
      <c r="I39" s="290"/>
      <c r="J39" s="289">
        <v>13428</v>
      </c>
      <c r="K39" s="290"/>
      <c r="L39" s="291">
        <v>20987</v>
      </c>
    </row>
    <row r="40" spans="1:12" ht="21.75" customHeight="1">
      <c r="A40" s="292" t="s">
        <v>159</v>
      </c>
      <c r="B40" s="292"/>
      <c r="C40" s="287"/>
      <c r="D40" s="288"/>
      <c r="E40" s="287"/>
      <c r="F40" s="293">
        <v>-2</v>
      </c>
      <c r="G40" s="290"/>
      <c r="H40" s="294">
        <v>0</v>
      </c>
      <c r="I40" s="290"/>
      <c r="J40" s="293">
        <v>0</v>
      </c>
      <c r="K40" s="290"/>
      <c r="L40" s="294">
        <v>0</v>
      </c>
    </row>
    <row r="41" spans="1:12" ht="6" customHeight="1">
      <c r="A41" s="292"/>
      <c r="B41" s="292"/>
      <c r="C41" s="292"/>
      <c r="D41" s="295"/>
      <c r="E41" s="292"/>
      <c r="F41" s="289"/>
      <c r="G41" s="290"/>
      <c r="H41" s="291"/>
      <c r="I41" s="290"/>
      <c r="J41" s="289"/>
      <c r="K41" s="290"/>
      <c r="L41" s="291"/>
    </row>
    <row r="42" spans="1:12" ht="21.75" customHeight="1" thickBot="1">
      <c r="A42" s="287"/>
      <c r="B42" s="287"/>
      <c r="C42" s="287"/>
      <c r="D42" s="288"/>
      <c r="E42" s="287"/>
      <c r="F42" s="296">
        <f>SUM(F39:F40)</f>
        <v>41326</v>
      </c>
      <c r="G42" s="290"/>
      <c r="H42" s="297">
        <f>SUM(H39:H40)</f>
        <v>20987</v>
      </c>
      <c r="I42" s="290"/>
      <c r="J42" s="296">
        <f>SUM(J39:J40)</f>
        <v>13428</v>
      </c>
      <c r="K42" s="290"/>
      <c r="L42" s="297">
        <f>SUM(L39:L40)</f>
        <v>20987</v>
      </c>
    </row>
    <row r="43" spans="1:12" ht="6" customHeight="1" thickTop="1">
      <c r="A43" s="287"/>
      <c r="B43" s="287"/>
      <c r="C43" s="287"/>
      <c r="D43" s="288"/>
      <c r="E43" s="287"/>
      <c r="F43" s="289"/>
      <c r="G43" s="290"/>
      <c r="H43" s="291"/>
      <c r="I43" s="290"/>
      <c r="J43" s="289"/>
      <c r="K43" s="290"/>
      <c r="L43" s="291"/>
    </row>
    <row r="44" spans="1:12" ht="21.75" customHeight="1">
      <c r="A44" s="292"/>
      <c r="B44" s="292"/>
      <c r="C44" s="292"/>
      <c r="D44" s="295"/>
      <c r="E44" s="292"/>
      <c r="F44" s="289"/>
      <c r="G44" s="290"/>
      <c r="H44" s="291"/>
      <c r="I44" s="290"/>
      <c r="J44" s="289"/>
      <c r="K44" s="290"/>
      <c r="L44" s="291"/>
    </row>
    <row r="45" spans="1:12" ht="21.75" customHeight="1" thickBot="1">
      <c r="A45" s="44" t="s">
        <v>133</v>
      </c>
      <c r="C45" s="40"/>
      <c r="F45" s="194">
        <f>F30/588965</f>
        <v>7.0167157640946401E-2</v>
      </c>
      <c r="G45" s="157"/>
      <c r="H45" s="158">
        <f>H30/588965</f>
        <v>3.5633696399616277E-2</v>
      </c>
      <c r="I45" s="157"/>
      <c r="J45" s="194">
        <f>J30/588965</f>
        <v>2.2799317446707358E-2</v>
      </c>
      <c r="K45" s="157"/>
      <c r="L45" s="158">
        <f>L30/588965</f>
        <v>3.6300968648391671E-3</v>
      </c>
    </row>
    <row r="46" spans="1:12" ht="21.75" customHeight="1" thickTop="1">
      <c r="A46" s="41"/>
      <c r="D46" s="47"/>
      <c r="F46" s="195"/>
      <c r="H46" s="55"/>
      <c r="I46" s="22"/>
      <c r="J46" s="195"/>
      <c r="K46" s="22"/>
      <c r="L46" s="55"/>
    </row>
    <row r="47" spans="1:12" ht="18" customHeight="1">
      <c r="A47" s="41"/>
      <c r="D47" s="47"/>
      <c r="F47" s="195"/>
      <c r="H47" s="55"/>
      <c r="I47" s="22"/>
      <c r="J47" s="195"/>
      <c r="K47" s="22"/>
      <c r="L47" s="55"/>
    </row>
    <row r="48" spans="1:12" ht="21.95" customHeight="1">
      <c r="A48" s="9" t="str">
        <f>'TH 2-4'!A135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9"/>
      <c r="C48" s="9"/>
      <c r="D48" s="8"/>
      <c r="E48" s="9"/>
      <c r="F48" s="49"/>
      <c r="G48" s="24"/>
      <c r="H48" s="49"/>
      <c r="I48" s="24"/>
      <c r="J48" s="49"/>
      <c r="K48" s="24"/>
      <c r="L48" s="49"/>
    </row>
  </sheetData>
  <mergeCells count="2">
    <mergeCell ref="F5:H5"/>
    <mergeCell ref="J5:L5"/>
  </mergeCells>
  <pageMargins left="0.8" right="0.5" top="0.5" bottom="0.6" header="0.49" footer="0.4"/>
  <pageSetup paperSize="9" scale="98" firstPageNumber="6" fitToHeight="0" orientation="portrait" useFirstPageNumber="1" horizontalDpi="1200" verticalDpi="1200" r:id="rId1"/>
  <headerFooter>
    <oddHeader xml:space="preserve">&amp;C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125"/>
  <sheetViews>
    <sheetView zoomScale="90" zoomScaleNormal="90" zoomScaleSheetLayoutView="100" zoomScalePageLayoutView="50" workbookViewId="0">
      <selection activeCell="D1" sqref="D1:T1048576"/>
    </sheetView>
  </sheetViews>
  <sheetFormatPr defaultColWidth="9.140625" defaultRowHeight="21.75" customHeight="1"/>
  <cols>
    <col min="1" max="1" width="1.7109375" style="72" customWidth="1"/>
    <col min="2" max="2" width="29.7109375" style="72" customWidth="1"/>
    <col min="3" max="3" width="14.42578125" style="72" customWidth="1"/>
    <col min="4" max="4" width="9" style="86" bestFit="1" customWidth="1"/>
    <col min="5" max="5" width="0.5703125" style="83" customWidth="1"/>
    <col min="6" max="6" width="13.7109375" style="59" customWidth="1"/>
    <col min="7" max="7" width="0.5703125" style="83" customWidth="1"/>
    <col min="8" max="8" width="13.7109375" style="59" customWidth="1"/>
    <col min="9" max="9" width="0.5703125" style="83" customWidth="1"/>
    <col min="10" max="10" width="14.7109375" style="59" bestFit="1" customWidth="1"/>
    <col min="11" max="11" width="0.5703125" style="83" customWidth="1"/>
    <col min="12" max="12" width="13.7109375" style="59" customWidth="1"/>
    <col min="13" max="13" width="0.5703125" style="83" customWidth="1"/>
    <col min="14" max="14" width="13.7109375" style="59" customWidth="1"/>
    <col min="15" max="15" width="0.5703125" style="83" customWidth="1"/>
    <col min="16" max="16" width="13.7109375" style="59" customWidth="1"/>
    <col min="17" max="17" width="0.5703125" style="83" customWidth="1"/>
    <col min="18" max="18" width="13.7109375" style="59" customWidth="1"/>
    <col min="19" max="19" width="0.5703125" style="83" customWidth="1"/>
    <col min="20" max="20" width="14.7109375" style="83" customWidth="1"/>
    <col min="21" max="21" width="13" style="83" customWidth="1"/>
    <col min="22" max="22" width="0.5703125" style="83" customWidth="1"/>
    <col min="23" max="23" width="12.5703125" style="83" customWidth="1"/>
    <col min="24" max="24" width="0.5703125" style="83" customWidth="1"/>
    <col min="25" max="25" width="13.5703125" style="59" customWidth="1"/>
    <col min="26" max="16384" width="9.140625" style="60"/>
  </cols>
  <sheetData>
    <row r="1" spans="1:252" ht="21.75" customHeight="1">
      <c r="A1" s="56" t="str">
        <f>'TH 2-4'!A1</f>
        <v>บริษัท สาลี่ คัลเล่อร์ จำกัด (มหาชน)</v>
      </c>
      <c r="B1" s="57"/>
      <c r="C1" s="57"/>
      <c r="D1" s="58"/>
      <c r="E1" s="59"/>
      <c r="G1" s="59"/>
      <c r="I1" s="59"/>
      <c r="K1" s="59"/>
      <c r="M1" s="59"/>
      <c r="O1" s="59"/>
      <c r="Q1" s="59"/>
      <c r="S1" s="59"/>
      <c r="T1" s="59"/>
      <c r="U1" s="59"/>
      <c r="V1" s="59"/>
      <c r="W1" s="59"/>
      <c r="X1" s="59"/>
    </row>
    <row r="2" spans="1:252" ht="21.75" customHeight="1">
      <c r="A2" s="61" t="s">
        <v>84</v>
      </c>
      <c r="B2" s="57"/>
      <c r="C2" s="57"/>
      <c r="D2" s="58"/>
      <c r="E2" s="59"/>
      <c r="G2" s="59"/>
      <c r="I2" s="59"/>
      <c r="K2" s="59"/>
      <c r="M2" s="59"/>
      <c r="O2" s="59"/>
      <c r="Q2" s="59"/>
      <c r="S2" s="59"/>
      <c r="T2" s="59"/>
      <c r="U2" s="60"/>
      <c r="V2" s="60"/>
      <c r="W2" s="60"/>
      <c r="X2" s="60"/>
      <c r="Y2" s="60"/>
    </row>
    <row r="3" spans="1:252" ht="21.75" customHeight="1">
      <c r="A3" s="62" t="str">
        <f>'TH 6'!A3</f>
        <v>สำหรับงวดเก้าเดือนสิ้นสุดวันที่ 30 กันยายน พ.ศ. 2563</v>
      </c>
      <c r="B3" s="63"/>
      <c r="C3" s="63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0"/>
      <c r="V3" s="60"/>
      <c r="W3" s="60"/>
      <c r="X3" s="60"/>
      <c r="Y3" s="60"/>
    </row>
    <row r="4" spans="1:252" ht="21.75" customHeight="1">
      <c r="A4" s="61"/>
      <c r="B4" s="61"/>
      <c r="C4" s="61"/>
      <c r="D4" s="66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0"/>
      <c r="V4" s="60"/>
      <c r="W4" s="60"/>
      <c r="X4" s="60"/>
      <c r="Y4" s="60"/>
    </row>
    <row r="5" spans="1:252" ht="21.75" customHeight="1">
      <c r="A5" s="61"/>
      <c r="B5" s="61"/>
      <c r="C5" s="61"/>
      <c r="E5" s="66"/>
      <c r="F5" s="307" t="s">
        <v>23</v>
      </c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60"/>
      <c r="V5" s="60"/>
      <c r="W5" s="60"/>
      <c r="X5" s="60"/>
      <c r="Y5" s="60"/>
    </row>
    <row r="6" spans="1:252" ht="21.75" customHeight="1">
      <c r="A6" s="61"/>
      <c r="B6" s="61"/>
      <c r="C6" s="61"/>
      <c r="E6" s="66"/>
      <c r="F6" s="309" t="s">
        <v>158</v>
      </c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70"/>
      <c r="R6" s="213"/>
      <c r="S6" s="70"/>
      <c r="T6" s="70"/>
      <c r="U6" s="60"/>
      <c r="V6" s="60"/>
      <c r="W6" s="60"/>
      <c r="X6" s="60"/>
      <c r="Y6" s="60"/>
    </row>
    <row r="7" spans="1:252" ht="21.75" customHeight="1">
      <c r="A7" s="61"/>
      <c r="B7" s="61"/>
      <c r="C7" s="61"/>
      <c r="D7" s="68"/>
      <c r="E7" s="69"/>
      <c r="F7" s="70"/>
      <c r="G7" s="71"/>
      <c r="H7" s="70"/>
      <c r="I7" s="71"/>
      <c r="J7" s="71"/>
      <c r="K7" s="71"/>
      <c r="L7" s="308" t="s">
        <v>31</v>
      </c>
      <c r="M7" s="308"/>
      <c r="N7" s="308"/>
      <c r="O7" s="71"/>
      <c r="P7" s="71"/>
      <c r="Q7" s="71"/>
      <c r="R7" s="70"/>
      <c r="S7" s="70"/>
      <c r="T7" s="70"/>
      <c r="U7" s="60"/>
      <c r="V7" s="60"/>
      <c r="W7" s="60"/>
      <c r="X7" s="60"/>
      <c r="Y7" s="60"/>
    </row>
    <row r="8" spans="1:252" ht="21.75" customHeight="1">
      <c r="D8" s="68"/>
      <c r="E8" s="69"/>
      <c r="F8" s="69"/>
      <c r="G8" s="69"/>
      <c r="H8" s="69"/>
      <c r="I8" s="69"/>
      <c r="J8" s="69" t="s">
        <v>66</v>
      </c>
      <c r="K8" s="69"/>
      <c r="L8" s="69" t="s">
        <v>34</v>
      </c>
      <c r="M8" s="69"/>
      <c r="N8" s="69"/>
      <c r="O8" s="69"/>
      <c r="P8" s="69" t="s">
        <v>149</v>
      </c>
      <c r="Q8" s="69"/>
      <c r="R8" s="69" t="s">
        <v>150</v>
      </c>
      <c r="S8" s="69"/>
      <c r="T8" s="69"/>
      <c r="U8" s="60"/>
      <c r="V8" s="60"/>
      <c r="W8" s="60"/>
      <c r="X8" s="60"/>
      <c r="Y8" s="60"/>
    </row>
    <row r="9" spans="1:252" ht="21.75" customHeight="1">
      <c r="D9" s="68"/>
      <c r="E9" s="69"/>
      <c r="F9" s="69" t="s">
        <v>21</v>
      </c>
      <c r="G9" s="69"/>
      <c r="H9" s="73" t="s">
        <v>35</v>
      </c>
      <c r="I9" s="69"/>
      <c r="J9" s="69" t="s">
        <v>67</v>
      </c>
      <c r="K9" s="69"/>
      <c r="L9" s="73" t="s">
        <v>36</v>
      </c>
      <c r="M9" s="69"/>
      <c r="N9" s="69"/>
      <c r="O9" s="69"/>
      <c r="P9" s="69" t="s">
        <v>148</v>
      </c>
      <c r="Q9" s="69"/>
      <c r="R9" s="69" t="s">
        <v>151</v>
      </c>
      <c r="S9" s="69"/>
      <c r="T9" s="74" t="s">
        <v>15</v>
      </c>
      <c r="U9" s="60"/>
      <c r="V9" s="60"/>
      <c r="W9" s="60"/>
      <c r="X9" s="60"/>
      <c r="Y9" s="60"/>
    </row>
    <row r="10" spans="1:252" ht="21.75" customHeight="1">
      <c r="D10" s="68"/>
      <c r="E10" s="69"/>
      <c r="F10" s="69" t="s">
        <v>20</v>
      </c>
      <c r="G10" s="69"/>
      <c r="H10" s="73" t="s">
        <v>37</v>
      </c>
      <c r="I10" s="69"/>
      <c r="J10" s="69" t="s">
        <v>68</v>
      </c>
      <c r="K10" s="69"/>
      <c r="L10" s="73" t="s">
        <v>38</v>
      </c>
      <c r="M10" s="69"/>
      <c r="N10" s="69" t="s">
        <v>39</v>
      </c>
      <c r="O10" s="69"/>
      <c r="P10" s="69" t="s">
        <v>160</v>
      </c>
      <c r="Q10" s="69"/>
      <c r="R10" s="69" t="s">
        <v>152</v>
      </c>
      <c r="S10" s="69"/>
      <c r="T10" s="74" t="s">
        <v>27</v>
      </c>
      <c r="U10" s="60"/>
      <c r="V10" s="60"/>
      <c r="W10" s="60"/>
      <c r="X10" s="60"/>
      <c r="Y10" s="60"/>
    </row>
    <row r="11" spans="1:252" ht="21.75" customHeight="1">
      <c r="D11" s="302" t="s">
        <v>0</v>
      </c>
      <c r="E11" s="69"/>
      <c r="F11" s="75" t="s">
        <v>51</v>
      </c>
      <c r="G11" s="69"/>
      <c r="H11" s="75" t="s">
        <v>51</v>
      </c>
      <c r="I11" s="69"/>
      <c r="J11" s="75" t="s">
        <v>51</v>
      </c>
      <c r="K11" s="69"/>
      <c r="L11" s="75" t="s">
        <v>51</v>
      </c>
      <c r="M11" s="69"/>
      <c r="N11" s="75" t="s">
        <v>51</v>
      </c>
      <c r="O11" s="69"/>
      <c r="P11" s="75" t="s">
        <v>51</v>
      </c>
      <c r="Q11" s="69"/>
      <c r="R11" s="75" t="s">
        <v>51</v>
      </c>
      <c r="S11" s="69"/>
      <c r="T11" s="75" t="s">
        <v>51</v>
      </c>
      <c r="U11" s="60"/>
      <c r="V11" s="60"/>
      <c r="W11" s="60"/>
      <c r="X11" s="60"/>
      <c r="Y11" s="60"/>
    </row>
    <row r="12" spans="1:252" ht="8.1" customHeight="1">
      <c r="A12" s="76"/>
      <c r="D12" s="68"/>
      <c r="E12" s="59"/>
      <c r="G12" s="59"/>
      <c r="I12" s="59"/>
      <c r="K12" s="59"/>
      <c r="M12" s="59"/>
      <c r="O12" s="59"/>
      <c r="Q12" s="59"/>
      <c r="S12" s="59"/>
      <c r="T12" s="77"/>
      <c r="U12" s="60"/>
      <c r="V12" s="60"/>
      <c r="W12" s="60"/>
      <c r="X12" s="60"/>
      <c r="Y12" s="60"/>
    </row>
    <row r="13" spans="1:252" ht="21.75" customHeight="1">
      <c r="A13" s="57" t="s">
        <v>107</v>
      </c>
      <c r="B13" s="76"/>
      <c r="C13" s="76"/>
      <c r="D13" s="68"/>
      <c r="E13" s="78"/>
      <c r="F13" s="22">
        <v>588965</v>
      </c>
      <c r="G13" s="22"/>
      <c r="H13" s="22">
        <v>110327</v>
      </c>
      <c r="I13" s="22"/>
      <c r="J13" s="22">
        <v>4867</v>
      </c>
      <c r="K13" s="22"/>
      <c r="L13" s="22">
        <v>7700</v>
      </c>
      <c r="M13" s="22"/>
      <c r="N13" s="22">
        <v>26600</v>
      </c>
      <c r="O13" s="22"/>
      <c r="P13" s="22">
        <f>SUM(E13:N13)</f>
        <v>738459</v>
      </c>
      <c r="Q13" s="22"/>
      <c r="R13" s="22">
        <v>0</v>
      </c>
      <c r="S13" s="22"/>
      <c r="T13" s="18">
        <f>SUM(P13:R13)</f>
        <v>738459</v>
      </c>
      <c r="U13" s="60"/>
      <c r="V13" s="60"/>
      <c r="W13" s="60"/>
      <c r="X13" s="60"/>
      <c r="Y13" s="60"/>
    </row>
    <row r="14" spans="1:252" ht="21.75" customHeight="1">
      <c r="A14" s="161" t="s">
        <v>118</v>
      </c>
      <c r="B14" s="76"/>
      <c r="C14" s="76"/>
      <c r="D14" s="68"/>
      <c r="E14" s="78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-23559</v>
      </c>
      <c r="O14" s="22"/>
      <c r="P14" s="22">
        <f t="shared" ref="P14:P15" si="0">SUM(E14:N14)</f>
        <v>-23559</v>
      </c>
      <c r="Q14" s="22"/>
      <c r="R14" s="22">
        <v>0</v>
      </c>
      <c r="S14" s="22"/>
      <c r="T14" s="18">
        <f t="shared" ref="T14:T15" si="1">SUM(P14:R14)</f>
        <v>-23559</v>
      </c>
      <c r="U14" s="60"/>
      <c r="V14" s="60"/>
      <c r="W14" s="60"/>
      <c r="X14" s="60"/>
      <c r="Y14" s="60"/>
    </row>
    <row r="15" spans="1:252" ht="21.75" customHeight="1">
      <c r="A15" s="79" t="s">
        <v>108</v>
      </c>
      <c r="B15" s="80"/>
      <c r="C15" s="80"/>
      <c r="D15" s="68"/>
      <c r="E15" s="81"/>
      <c r="F15" s="21">
        <v>0</v>
      </c>
      <c r="G15" s="22"/>
      <c r="H15" s="21">
        <v>0</v>
      </c>
      <c r="I15" s="22"/>
      <c r="J15" s="21">
        <v>0</v>
      </c>
      <c r="K15" s="22"/>
      <c r="L15" s="21">
        <v>0</v>
      </c>
      <c r="M15" s="22"/>
      <c r="N15" s="21">
        <v>20987</v>
      </c>
      <c r="O15" s="22"/>
      <c r="P15" s="21">
        <f t="shared" si="0"/>
        <v>20987</v>
      </c>
      <c r="Q15" s="22"/>
      <c r="R15" s="21">
        <v>0</v>
      </c>
      <c r="S15" s="22"/>
      <c r="T15" s="24">
        <f t="shared" si="1"/>
        <v>20987</v>
      </c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</row>
    <row r="16" spans="1:252" ht="6" customHeight="1">
      <c r="A16" s="57"/>
      <c r="D16" s="68"/>
      <c r="E16" s="59"/>
      <c r="G16" s="59"/>
      <c r="I16" s="59"/>
      <c r="K16" s="59"/>
      <c r="M16" s="59"/>
      <c r="O16" s="59"/>
      <c r="Q16" s="59"/>
      <c r="S16" s="59"/>
      <c r="T16" s="59"/>
      <c r="U16" s="60"/>
      <c r="V16" s="60"/>
      <c r="W16" s="60"/>
      <c r="X16" s="60"/>
      <c r="Y16" s="60"/>
    </row>
    <row r="17" spans="1:25" ht="21.75" customHeight="1" thickBot="1">
      <c r="A17" s="57" t="s">
        <v>143</v>
      </c>
      <c r="B17" s="57"/>
      <c r="C17" s="57"/>
      <c r="D17" s="68"/>
      <c r="E17" s="59"/>
      <c r="F17" s="84">
        <f>SUM(F13:F15)</f>
        <v>588965</v>
      </c>
      <c r="G17" s="59"/>
      <c r="H17" s="84">
        <f>SUM(H13:H15)</f>
        <v>110327</v>
      </c>
      <c r="I17" s="59"/>
      <c r="J17" s="84">
        <f>SUM(J13:J15)</f>
        <v>4867</v>
      </c>
      <c r="K17" s="59"/>
      <c r="L17" s="84">
        <f>SUM(L13:L15)</f>
        <v>7700</v>
      </c>
      <c r="M17" s="59"/>
      <c r="N17" s="84">
        <f>SUM(N13:N15)</f>
        <v>24028</v>
      </c>
      <c r="O17" s="59"/>
      <c r="P17" s="84">
        <f>SUM(P13:P15)</f>
        <v>735887</v>
      </c>
      <c r="Q17" s="59"/>
      <c r="R17" s="84">
        <f>SUM(R13:R15)</f>
        <v>0</v>
      </c>
      <c r="S17" s="59"/>
      <c r="T17" s="84">
        <f>SUM(T13:T15)</f>
        <v>735887</v>
      </c>
      <c r="U17" s="60"/>
      <c r="V17" s="60"/>
      <c r="W17" s="60"/>
      <c r="X17" s="60"/>
      <c r="Y17" s="60"/>
    </row>
    <row r="18" spans="1:25" ht="21.75" customHeight="1" thickTop="1">
      <c r="A18" s="57"/>
      <c r="D18" s="68"/>
      <c r="E18" s="59"/>
      <c r="F18" s="78"/>
      <c r="G18" s="59"/>
      <c r="H18" s="78"/>
      <c r="I18" s="59"/>
      <c r="J18" s="78"/>
      <c r="K18" s="59"/>
      <c r="L18" s="78"/>
      <c r="M18" s="59"/>
      <c r="N18" s="78"/>
      <c r="O18" s="59"/>
      <c r="P18" s="78"/>
      <c r="Q18" s="59"/>
      <c r="R18" s="78"/>
      <c r="S18" s="59"/>
      <c r="T18" s="78"/>
      <c r="U18" s="60"/>
      <c r="V18" s="60"/>
      <c r="W18" s="60"/>
      <c r="X18" s="60"/>
      <c r="Y18" s="60"/>
    </row>
    <row r="19" spans="1:25" ht="21.75" customHeight="1">
      <c r="A19" s="57" t="s">
        <v>109</v>
      </c>
      <c r="B19" s="76"/>
      <c r="C19" s="76"/>
      <c r="D19" s="68"/>
      <c r="E19" s="78"/>
      <c r="F19" s="168">
        <v>588965</v>
      </c>
      <c r="G19" s="99"/>
      <c r="H19" s="168">
        <v>110327</v>
      </c>
      <c r="I19" s="99"/>
      <c r="J19" s="168">
        <v>4867</v>
      </c>
      <c r="K19" s="99"/>
      <c r="L19" s="168">
        <v>8900</v>
      </c>
      <c r="M19" s="99"/>
      <c r="N19" s="168">
        <v>28765</v>
      </c>
      <c r="O19" s="99"/>
      <c r="P19" s="168">
        <f>SUM(E19:N19)</f>
        <v>741824</v>
      </c>
      <c r="Q19" s="99"/>
      <c r="R19" s="168">
        <v>0</v>
      </c>
      <c r="S19" s="99"/>
      <c r="T19" s="169">
        <f>SUM(P19:R19)</f>
        <v>741824</v>
      </c>
      <c r="U19" s="60"/>
      <c r="V19" s="60"/>
      <c r="W19" s="60"/>
      <c r="X19" s="60"/>
      <c r="Y19" s="60"/>
    </row>
    <row r="20" spans="1:25" ht="21.75" customHeight="1">
      <c r="A20" s="161" t="s">
        <v>118</v>
      </c>
      <c r="B20" s="76"/>
      <c r="C20" s="76"/>
      <c r="D20" s="2">
        <v>19</v>
      </c>
      <c r="E20" s="78"/>
      <c r="F20" s="196">
        <v>0</v>
      </c>
      <c r="G20" s="99"/>
      <c r="H20" s="196">
        <v>0</v>
      </c>
      <c r="I20" s="99"/>
      <c r="J20" s="196">
        <v>0</v>
      </c>
      <c r="K20" s="99"/>
      <c r="L20" s="196">
        <v>0</v>
      </c>
      <c r="M20" s="99"/>
      <c r="N20" s="197">
        <v>-23559</v>
      </c>
      <c r="O20" s="99"/>
      <c r="P20" s="197">
        <f t="shared" ref="P20:P22" si="2">SUM(E20:N20)</f>
        <v>-23559</v>
      </c>
      <c r="Q20" s="99"/>
      <c r="R20" s="197">
        <v>0</v>
      </c>
      <c r="S20" s="99"/>
      <c r="T20" s="169">
        <f t="shared" ref="T20:T22" si="3">SUM(P20:R20)</f>
        <v>-23559</v>
      </c>
      <c r="U20" s="60"/>
      <c r="V20" s="60"/>
      <c r="W20" s="60"/>
      <c r="X20" s="60"/>
      <c r="Y20" s="60"/>
    </row>
    <row r="21" spans="1:25" ht="21.75" customHeight="1">
      <c r="A21" s="79" t="s">
        <v>108</v>
      </c>
      <c r="B21" s="76"/>
      <c r="C21" s="76"/>
      <c r="D21" s="209"/>
      <c r="E21" s="78"/>
      <c r="F21" s="196">
        <v>0</v>
      </c>
      <c r="G21" s="99"/>
      <c r="H21" s="196">
        <v>0</v>
      </c>
      <c r="I21" s="99"/>
      <c r="J21" s="196">
        <v>0</v>
      </c>
      <c r="K21" s="99"/>
      <c r="L21" s="196">
        <v>0</v>
      </c>
      <c r="M21" s="99"/>
      <c r="N21" s="197">
        <f>'TH 6'!F39</f>
        <v>41328</v>
      </c>
      <c r="O21" s="99"/>
      <c r="P21" s="197">
        <f t="shared" si="2"/>
        <v>41328</v>
      </c>
      <c r="Q21" s="99"/>
      <c r="R21" s="197">
        <f>'TH 6'!F40</f>
        <v>-2</v>
      </c>
      <c r="S21" s="99"/>
      <c r="T21" s="169">
        <f t="shared" si="3"/>
        <v>41326</v>
      </c>
      <c r="U21" s="60"/>
      <c r="V21" s="60"/>
      <c r="W21" s="60"/>
      <c r="X21" s="60"/>
      <c r="Y21" s="60"/>
    </row>
    <row r="22" spans="1:25" ht="21.75" customHeight="1">
      <c r="A22" s="79" t="s">
        <v>153</v>
      </c>
      <c r="D22" s="68"/>
      <c r="E22" s="77"/>
      <c r="F22" s="198">
        <v>0</v>
      </c>
      <c r="G22" s="100"/>
      <c r="H22" s="198">
        <v>0</v>
      </c>
      <c r="I22" s="100"/>
      <c r="J22" s="198">
        <v>0</v>
      </c>
      <c r="K22" s="100"/>
      <c r="L22" s="198">
        <v>0</v>
      </c>
      <c r="M22" s="100"/>
      <c r="N22" s="170">
        <v>0</v>
      </c>
      <c r="O22" s="100"/>
      <c r="P22" s="170">
        <f t="shared" si="2"/>
        <v>0</v>
      </c>
      <c r="Q22" s="100"/>
      <c r="R22" s="170">
        <v>1001</v>
      </c>
      <c r="S22" s="100"/>
      <c r="T22" s="170">
        <f t="shared" si="3"/>
        <v>1001</v>
      </c>
      <c r="U22" s="60"/>
      <c r="V22" s="60"/>
      <c r="W22" s="60"/>
      <c r="X22" s="60"/>
      <c r="Y22" s="60"/>
    </row>
    <row r="23" spans="1:25" ht="6" customHeight="1">
      <c r="A23" s="57"/>
      <c r="D23" s="68"/>
      <c r="E23" s="59"/>
      <c r="F23" s="199"/>
      <c r="G23" s="281"/>
      <c r="H23" s="199"/>
      <c r="I23" s="281"/>
      <c r="J23" s="199"/>
      <c r="K23" s="281"/>
      <c r="L23" s="199"/>
      <c r="M23" s="281"/>
      <c r="N23" s="199"/>
      <c r="O23" s="281"/>
      <c r="P23" s="199"/>
      <c r="Q23" s="281"/>
      <c r="R23" s="199"/>
      <c r="S23" s="281"/>
      <c r="T23" s="199"/>
      <c r="U23" s="60"/>
      <c r="V23" s="60"/>
      <c r="W23" s="60"/>
      <c r="X23" s="60"/>
      <c r="Y23" s="60"/>
    </row>
    <row r="24" spans="1:25" ht="21.75" customHeight="1" thickBot="1">
      <c r="A24" s="57" t="s">
        <v>144</v>
      </c>
      <c r="B24" s="57"/>
      <c r="C24" s="57"/>
      <c r="D24" s="68"/>
      <c r="E24" s="59"/>
      <c r="F24" s="200">
        <f>SUM(F19:F22)</f>
        <v>588965</v>
      </c>
      <c r="G24" s="102"/>
      <c r="H24" s="200">
        <f>SUM(H19:H22)</f>
        <v>110327</v>
      </c>
      <c r="I24" s="102"/>
      <c r="J24" s="200">
        <f>SUM(J19:J22)</f>
        <v>4867</v>
      </c>
      <c r="K24" s="102"/>
      <c r="L24" s="200">
        <f>SUM(L19:L22)</f>
        <v>8900</v>
      </c>
      <c r="M24" s="102"/>
      <c r="N24" s="200">
        <f>SUM(N19:N22)</f>
        <v>46534</v>
      </c>
      <c r="O24" s="102"/>
      <c r="P24" s="200">
        <f>SUM(P19:P22)</f>
        <v>759593</v>
      </c>
      <c r="Q24" s="102"/>
      <c r="R24" s="200">
        <f>SUM(R19:R22)</f>
        <v>999</v>
      </c>
      <c r="S24" s="102"/>
      <c r="T24" s="200">
        <f>SUM(T19:T22)</f>
        <v>760592</v>
      </c>
      <c r="U24" s="60"/>
      <c r="V24" s="60"/>
      <c r="W24" s="60"/>
      <c r="X24" s="60"/>
      <c r="Y24" s="60"/>
    </row>
    <row r="25" spans="1:25" ht="21.75" customHeight="1" thickTop="1">
      <c r="A25" s="57"/>
      <c r="D25" s="68"/>
      <c r="T25" s="59"/>
      <c r="U25" s="60"/>
      <c r="V25" s="60"/>
      <c r="W25" s="60"/>
      <c r="X25" s="60"/>
      <c r="Y25" s="60"/>
    </row>
    <row r="26" spans="1:25" ht="21.75" customHeight="1">
      <c r="A26" s="57"/>
      <c r="D26" s="68"/>
      <c r="T26" s="59"/>
      <c r="U26" s="60"/>
      <c r="V26" s="60"/>
      <c r="W26" s="60"/>
      <c r="X26" s="60"/>
      <c r="Y26" s="60"/>
    </row>
    <row r="27" spans="1:25" ht="21.75" customHeight="1">
      <c r="A27" s="57"/>
      <c r="D27" s="68"/>
      <c r="T27" s="59"/>
      <c r="U27" s="60"/>
      <c r="V27" s="60"/>
      <c r="W27" s="60"/>
      <c r="X27" s="60"/>
      <c r="Y27" s="60"/>
    </row>
    <row r="28" spans="1:25" ht="21.75" customHeight="1">
      <c r="A28" s="57"/>
      <c r="T28" s="59"/>
      <c r="U28" s="60"/>
      <c r="V28" s="60"/>
      <c r="W28" s="60"/>
      <c r="X28" s="60"/>
      <c r="Y28" s="60"/>
    </row>
    <row r="29" spans="1:25" ht="21.75" customHeight="1">
      <c r="A29" s="57"/>
      <c r="T29" s="59"/>
      <c r="U29" s="60"/>
      <c r="V29" s="60"/>
      <c r="W29" s="60"/>
      <c r="X29" s="60"/>
      <c r="Y29" s="60"/>
    </row>
    <row r="30" spans="1:25" ht="21.75" customHeight="1">
      <c r="A30" s="57"/>
      <c r="T30" s="59"/>
      <c r="U30" s="60"/>
      <c r="V30" s="60"/>
      <c r="W30" s="60"/>
      <c r="X30" s="60"/>
      <c r="Y30" s="60"/>
    </row>
    <row r="31" spans="1:25" ht="10.5" customHeight="1">
      <c r="A31" s="57"/>
      <c r="T31" s="59"/>
      <c r="U31" s="60"/>
      <c r="V31" s="60"/>
      <c r="W31" s="60"/>
      <c r="X31" s="60"/>
      <c r="Y31" s="60"/>
    </row>
    <row r="32" spans="1:25" ht="21.95" customHeight="1">
      <c r="A32" s="87" t="str">
        <f>'TH 6'!A48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87"/>
      <c r="C32" s="87"/>
      <c r="D32" s="88"/>
      <c r="E32" s="89"/>
      <c r="F32" s="279"/>
      <c r="G32" s="89"/>
      <c r="H32" s="279"/>
      <c r="I32" s="89"/>
      <c r="J32" s="279"/>
      <c r="K32" s="89"/>
      <c r="L32" s="279"/>
      <c r="M32" s="89"/>
      <c r="N32" s="279"/>
      <c r="O32" s="89"/>
      <c r="P32" s="279"/>
      <c r="Q32" s="89"/>
      <c r="R32" s="279"/>
      <c r="S32" s="89"/>
      <c r="T32" s="279"/>
      <c r="U32" s="60"/>
      <c r="V32" s="60"/>
      <c r="W32" s="60"/>
      <c r="X32" s="60"/>
      <c r="Y32" s="60"/>
    </row>
    <row r="33" spans="20:25" ht="21.75" customHeight="1">
      <c r="T33" s="59"/>
      <c r="U33" s="60"/>
      <c r="V33" s="60"/>
      <c r="W33" s="60"/>
      <c r="X33" s="60"/>
      <c r="Y33" s="60"/>
    </row>
    <row r="34" spans="20:25" ht="21.75" customHeight="1">
      <c r="T34" s="59"/>
      <c r="U34" s="60"/>
      <c r="V34" s="60"/>
      <c r="W34" s="60"/>
      <c r="X34" s="60"/>
      <c r="Y34" s="60"/>
    </row>
    <row r="35" spans="20:25" ht="21.75" customHeight="1">
      <c r="T35" s="59"/>
      <c r="U35" s="60"/>
      <c r="V35" s="60"/>
      <c r="W35" s="60"/>
      <c r="X35" s="60"/>
      <c r="Y35" s="60"/>
    </row>
    <row r="36" spans="20:25" ht="21.75" customHeight="1">
      <c r="T36" s="59"/>
      <c r="U36" s="60"/>
      <c r="V36" s="60"/>
      <c r="W36" s="60"/>
      <c r="X36" s="60"/>
      <c r="Y36" s="60"/>
    </row>
    <row r="37" spans="20:25" ht="21.75" customHeight="1">
      <c r="T37" s="59"/>
      <c r="U37" s="60"/>
      <c r="V37" s="60"/>
      <c r="W37" s="60"/>
      <c r="X37" s="60"/>
      <c r="Y37" s="60"/>
    </row>
    <row r="38" spans="20:25" ht="21.75" customHeight="1">
      <c r="T38" s="59"/>
      <c r="U38" s="60"/>
      <c r="V38" s="60"/>
      <c r="W38" s="60"/>
      <c r="X38" s="60"/>
      <c r="Y38" s="60"/>
    </row>
    <row r="39" spans="20:25" ht="21.75" customHeight="1">
      <c r="T39" s="59"/>
      <c r="U39" s="60"/>
      <c r="V39" s="60"/>
      <c r="W39" s="60"/>
      <c r="X39" s="60"/>
      <c r="Y39" s="60"/>
    </row>
    <row r="40" spans="20:25" ht="21.75" customHeight="1">
      <c r="T40" s="59"/>
      <c r="U40" s="60"/>
      <c r="V40" s="60"/>
      <c r="W40" s="60"/>
      <c r="X40" s="60"/>
      <c r="Y40" s="60"/>
    </row>
    <row r="41" spans="20:25" ht="21.75" customHeight="1">
      <c r="T41" s="59"/>
      <c r="U41" s="60"/>
      <c r="V41" s="60"/>
      <c r="W41" s="60"/>
      <c r="X41" s="60"/>
      <c r="Y41" s="60"/>
    </row>
    <row r="42" spans="20:25" ht="21.75" customHeight="1">
      <c r="T42" s="59"/>
      <c r="U42" s="60"/>
      <c r="V42" s="60"/>
      <c r="W42" s="60"/>
      <c r="X42" s="60"/>
      <c r="Y42" s="60"/>
    </row>
    <row r="43" spans="20:25" ht="21.75" customHeight="1">
      <c r="T43" s="59"/>
      <c r="U43" s="60"/>
      <c r="V43" s="60"/>
      <c r="W43" s="60"/>
      <c r="X43" s="60"/>
      <c r="Y43" s="60"/>
    </row>
    <row r="44" spans="20:25" ht="21.75" customHeight="1">
      <c r="T44" s="59"/>
      <c r="U44" s="60"/>
      <c r="V44" s="60"/>
      <c r="W44" s="60"/>
      <c r="X44" s="60"/>
      <c r="Y44" s="60"/>
    </row>
    <row r="45" spans="20:25" ht="21.75" customHeight="1">
      <c r="T45" s="59"/>
      <c r="U45" s="60"/>
      <c r="V45" s="60"/>
      <c r="W45" s="60"/>
      <c r="X45" s="60"/>
      <c r="Y45" s="60"/>
    </row>
    <row r="46" spans="20:25" ht="21.75" customHeight="1">
      <c r="T46" s="59"/>
      <c r="U46" s="60"/>
      <c r="V46" s="60"/>
      <c r="W46" s="60"/>
      <c r="X46" s="60"/>
      <c r="Y46" s="60"/>
    </row>
    <row r="47" spans="20:25" ht="21.75" customHeight="1">
      <c r="T47" s="59"/>
      <c r="U47" s="60"/>
      <c r="V47" s="60"/>
      <c r="W47" s="60"/>
      <c r="X47" s="60"/>
      <c r="Y47" s="60"/>
    </row>
    <row r="48" spans="20:25" ht="21.75" customHeight="1">
      <c r="T48" s="59"/>
      <c r="U48" s="60"/>
      <c r="V48" s="60"/>
      <c r="W48" s="60"/>
      <c r="X48" s="60"/>
      <c r="Y48" s="60"/>
    </row>
    <row r="49" spans="20:25" ht="21.75" customHeight="1">
      <c r="T49" s="59"/>
      <c r="U49" s="60"/>
      <c r="V49" s="60"/>
      <c r="W49" s="60"/>
      <c r="X49" s="60"/>
      <c r="Y49" s="60"/>
    </row>
    <row r="50" spans="20:25" ht="21.75" customHeight="1">
      <c r="T50" s="59"/>
      <c r="U50" s="60"/>
      <c r="V50" s="60"/>
      <c r="W50" s="60"/>
      <c r="X50" s="60"/>
      <c r="Y50" s="60"/>
    </row>
    <row r="121" spans="7:7" ht="21.75" customHeight="1">
      <c r="G121" s="83">
        <v>100807735</v>
      </c>
    </row>
    <row r="122" spans="7:7" ht="21.75" customHeight="1">
      <c r="G122" s="83">
        <v>-133445</v>
      </c>
    </row>
    <row r="125" spans="7:7" ht="21.75" customHeight="1">
      <c r="G125" s="83">
        <v>4819993</v>
      </c>
    </row>
  </sheetData>
  <mergeCells count="3">
    <mergeCell ref="F5:T5"/>
    <mergeCell ref="L7:N7"/>
    <mergeCell ref="F6:P6"/>
  </mergeCells>
  <pageMargins left="0.5" right="0.5" top="0.5" bottom="0.6" header="0.49" footer="0.4"/>
  <pageSetup paperSize="9" scale="88" firstPageNumber="7" fitToHeight="0" orientation="landscape" useFirstPageNumber="1" horizontalDpi="1200" verticalDpi="1200" r:id="rId1"/>
  <headerFooter>
    <oddHeader xml:space="preserve">&amp;C
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zoomScale="85" zoomScaleNormal="85" zoomScaleSheetLayoutView="100" zoomScalePageLayoutView="40" workbookViewId="0">
      <selection activeCell="D1" sqref="D1:P1048576"/>
    </sheetView>
  </sheetViews>
  <sheetFormatPr defaultColWidth="9.140625" defaultRowHeight="21.75" customHeight="1"/>
  <cols>
    <col min="1" max="1" width="2" style="60" customWidth="1"/>
    <col min="2" max="2" width="31" style="60" customWidth="1"/>
    <col min="3" max="3" width="13" style="60" customWidth="1"/>
    <col min="4" max="4" width="9" style="86" bestFit="1" customWidth="1"/>
    <col min="5" max="5" width="0.7109375" style="60" customWidth="1"/>
    <col min="6" max="6" width="13.7109375" style="108" customWidth="1"/>
    <col min="7" max="7" width="0.7109375" style="83" customWidth="1"/>
    <col min="8" max="8" width="13.7109375" style="121" customWidth="1"/>
    <col min="9" max="9" width="0.7109375" style="83" customWidth="1"/>
    <col min="10" max="10" width="17" style="121" customWidth="1"/>
    <col min="11" max="11" width="0.7109375" style="83" customWidth="1"/>
    <col min="12" max="12" width="13.7109375" style="121" customWidth="1"/>
    <col min="13" max="13" width="0.7109375" style="83" customWidth="1"/>
    <col min="14" max="14" width="13.7109375" style="108" customWidth="1"/>
    <col min="15" max="15" width="0.7109375" style="83" customWidth="1"/>
    <col min="16" max="16" width="13.7109375" style="108" customWidth="1"/>
    <col min="17" max="17" width="13" style="83" customWidth="1"/>
    <col min="18" max="16384" width="9.140625" style="60"/>
  </cols>
  <sheetData>
    <row r="1" spans="1:17" ht="21.75" customHeight="1">
      <c r="A1" s="90" t="str">
        <f>'TH 2-4'!A1</f>
        <v>บริษัท สาลี่ คัลเล่อร์ จำกัด (มหาชน)</v>
      </c>
      <c r="B1" s="90"/>
      <c r="C1" s="90"/>
      <c r="D1" s="58"/>
      <c r="E1" s="58"/>
      <c r="G1" s="59"/>
      <c r="H1" s="108"/>
      <c r="I1" s="59"/>
      <c r="J1" s="108"/>
      <c r="K1" s="59"/>
      <c r="L1" s="108"/>
      <c r="M1" s="59"/>
      <c r="O1" s="59"/>
      <c r="Q1" s="69"/>
    </row>
    <row r="2" spans="1:17" ht="21.75" customHeight="1">
      <c r="A2" s="90" t="s">
        <v>103</v>
      </c>
      <c r="B2" s="90"/>
      <c r="C2" s="90"/>
      <c r="D2" s="58"/>
      <c r="E2" s="58"/>
      <c r="G2" s="59"/>
      <c r="H2" s="108"/>
      <c r="I2" s="59"/>
      <c r="J2" s="108"/>
      <c r="K2" s="59"/>
      <c r="L2" s="108"/>
      <c r="M2" s="59"/>
      <c r="O2" s="59"/>
      <c r="Q2" s="60"/>
    </row>
    <row r="3" spans="1:17" ht="21.75" customHeight="1">
      <c r="A3" s="91" t="str">
        <f>'TH 7-consol'!A3</f>
        <v>สำหรับงวดเก้าเดือนสิ้นสุดวันที่ 30 กันยายน พ.ศ. 2563</v>
      </c>
      <c r="B3" s="91"/>
      <c r="C3" s="91"/>
      <c r="D3" s="64"/>
      <c r="E3" s="64"/>
      <c r="F3" s="109"/>
      <c r="G3" s="65"/>
      <c r="H3" s="109"/>
      <c r="I3" s="65"/>
      <c r="J3" s="109"/>
      <c r="K3" s="65"/>
      <c r="L3" s="109"/>
      <c r="M3" s="65"/>
      <c r="N3" s="109"/>
      <c r="O3" s="65"/>
      <c r="P3" s="109"/>
      <c r="Q3" s="60"/>
    </row>
    <row r="4" spans="1:17" ht="21.75" customHeight="1">
      <c r="A4" s="90"/>
      <c r="B4" s="90"/>
      <c r="C4" s="90"/>
      <c r="D4" s="66"/>
      <c r="E4" s="66"/>
      <c r="F4" s="110"/>
      <c r="G4" s="67"/>
      <c r="H4" s="110"/>
      <c r="I4" s="67"/>
      <c r="J4" s="110"/>
      <c r="K4" s="67"/>
      <c r="L4" s="110"/>
      <c r="M4" s="67"/>
      <c r="N4" s="110"/>
      <c r="O4" s="67"/>
      <c r="P4" s="110"/>
      <c r="Q4" s="60"/>
    </row>
    <row r="5" spans="1:17" ht="21.75" customHeight="1">
      <c r="A5" s="90"/>
      <c r="B5" s="90"/>
      <c r="C5" s="90"/>
      <c r="E5" s="66"/>
      <c r="F5" s="307" t="s">
        <v>28</v>
      </c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60"/>
    </row>
    <row r="6" spans="1:17" ht="21.75" customHeight="1">
      <c r="A6" s="68"/>
      <c r="B6" s="68"/>
      <c r="C6" s="68"/>
      <c r="D6" s="68"/>
      <c r="E6" s="68"/>
      <c r="F6" s="111"/>
      <c r="G6" s="74"/>
      <c r="H6" s="111"/>
      <c r="I6" s="74"/>
      <c r="J6" s="111"/>
      <c r="K6" s="74"/>
      <c r="L6" s="310" t="s">
        <v>31</v>
      </c>
      <c r="M6" s="310"/>
      <c r="N6" s="310"/>
      <c r="O6" s="92"/>
      <c r="P6" s="111"/>
      <c r="Q6" s="60"/>
    </row>
    <row r="7" spans="1:17" ht="21.75" customHeight="1">
      <c r="A7" s="68"/>
      <c r="B7" s="68"/>
      <c r="C7" s="68"/>
      <c r="D7" s="68"/>
      <c r="E7" s="68"/>
      <c r="F7" s="111"/>
      <c r="G7" s="74"/>
      <c r="H7" s="111"/>
      <c r="I7" s="74"/>
      <c r="J7" s="111" t="s">
        <v>69</v>
      </c>
      <c r="K7" s="74"/>
      <c r="L7" s="111" t="s">
        <v>34</v>
      </c>
      <c r="M7" s="74"/>
      <c r="N7" s="111"/>
      <c r="O7" s="74"/>
      <c r="P7" s="111"/>
      <c r="Q7" s="60"/>
    </row>
    <row r="8" spans="1:17" ht="21.75" customHeight="1">
      <c r="A8" s="68"/>
      <c r="B8" s="68"/>
      <c r="C8" s="68"/>
      <c r="D8" s="68"/>
      <c r="E8" s="68"/>
      <c r="F8" s="111" t="s">
        <v>21</v>
      </c>
      <c r="G8" s="74"/>
      <c r="H8" s="119" t="s">
        <v>35</v>
      </c>
      <c r="I8" s="74"/>
      <c r="J8" s="111" t="s">
        <v>70</v>
      </c>
      <c r="K8" s="74"/>
      <c r="L8" s="119" t="s">
        <v>36</v>
      </c>
      <c r="M8" s="74"/>
      <c r="N8" s="111"/>
      <c r="O8" s="74"/>
      <c r="P8" s="111" t="s">
        <v>15</v>
      </c>
      <c r="Q8" s="60"/>
    </row>
    <row r="9" spans="1:17" ht="21.75" customHeight="1">
      <c r="A9" s="68"/>
      <c r="B9" s="68"/>
      <c r="C9" s="68"/>
      <c r="D9" s="68"/>
      <c r="E9" s="68"/>
      <c r="F9" s="111" t="s">
        <v>20</v>
      </c>
      <c r="G9" s="74"/>
      <c r="H9" s="119" t="s">
        <v>37</v>
      </c>
      <c r="I9" s="74"/>
      <c r="J9" s="111" t="s">
        <v>71</v>
      </c>
      <c r="K9" s="74"/>
      <c r="L9" s="119" t="s">
        <v>38</v>
      </c>
      <c r="M9" s="74"/>
      <c r="N9" s="111" t="s">
        <v>39</v>
      </c>
      <c r="O9" s="74"/>
      <c r="P9" s="111" t="s">
        <v>27</v>
      </c>
      <c r="Q9" s="60"/>
    </row>
    <row r="10" spans="1:17" ht="21.75" customHeight="1">
      <c r="A10" s="68"/>
      <c r="B10" s="68"/>
      <c r="C10" s="68"/>
      <c r="D10" s="12" t="s">
        <v>0</v>
      </c>
      <c r="E10" s="68"/>
      <c r="F10" s="112" t="s">
        <v>51</v>
      </c>
      <c r="G10" s="69"/>
      <c r="H10" s="112" t="s">
        <v>51</v>
      </c>
      <c r="I10" s="69"/>
      <c r="J10" s="112" t="s">
        <v>51</v>
      </c>
      <c r="K10" s="69"/>
      <c r="L10" s="112" t="s">
        <v>51</v>
      </c>
      <c r="M10" s="69"/>
      <c r="N10" s="112" t="s">
        <v>51</v>
      </c>
      <c r="O10" s="69"/>
      <c r="P10" s="112" t="s">
        <v>51</v>
      </c>
      <c r="Q10" s="60"/>
    </row>
    <row r="11" spans="1:17" ht="8.1" customHeight="1">
      <c r="A11" s="76"/>
      <c r="B11" s="72"/>
      <c r="C11" s="72"/>
      <c r="D11" s="68"/>
      <c r="E11" s="68"/>
      <c r="F11" s="113"/>
      <c r="G11" s="93"/>
      <c r="H11" s="113"/>
      <c r="I11" s="93"/>
      <c r="J11" s="122"/>
      <c r="K11" s="93"/>
      <c r="L11" s="113"/>
      <c r="M11" s="93"/>
      <c r="N11" s="124"/>
      <c r="O11" s="93"/>
      <c r="P11" s="124"/>
      <c r="Q11" s="60"/>
    </row>
    <row r="12" spans="1:17" ht="21.75" customHeight="1">
      <c r="A12" s="57" t="s">
        <v>107</v>
      </c>
      <c r="B12" s="76"/>
      <c r="C12" s="76"/>
      <c r="D12" s="68"/>
      <c r="E12" s="68"/>
      <c r="F12" s="113">
        <v>588965</v>
      </c>
      <c r="G12" s="93"/>
      <c r="H12" s="113">
        <v>110327</v>
      </c>
      <c r="I12" s="93"/>
      <c r="J12" s="113">
        <v>4867</v>
      </c>
      <c r="K12" s="93"/>
      <c r="L12" s="113">
        <v>7700</v>
      </c>
      <c r="M12" s="93"/>
      <c r="N12" s="113">
        <v>33295</v>
      </c>
      <c r="O12" s="93"/>
      <c r="P12" s="124">
        <f>SUM(F12:N12)</f>
        <v>745154</v>
      </c>
      <c r="Q12" s="60"/>
    </row>
    <row r="13" spans="1:17" ht="21.75" customHeight="1">
      <c r="A13" s="161" t="s">
        <v>118</v>
      </c>
      <c r="B13" s="76"/>
      <c r="C13" s="76"/>
      <c r="D13" s="68"/>
      <c r="E13" s="68"/>
      <c r="F13" s="113">
        <v>0</v>
      </c>
      <c r="G13" s="93"/>
      <c r="H13" s="113">
        <v>0</v>
      </c>
      <c r="I13" s="93"/>
      <c r="J13" s="122">
        <v>0</v>
      </c>
      <c r="K13" s="93"/>
      <c r="L13" s="113">
        <v>0</v>
      </c>
      <c r="M13" s="93"/>
      <c r="N13" s="113">
        <v>-23559</v>
      </c>
      <c r="O13" s="93"/>
      <c r="P13" s="124">
        <f>SUM(F13:N13)</f>
        <v>-23559</v>
      </c>
      <c r="Q13" s="60"/>
    </row>
    <row r="14" spans="1:17" ht="21.75" customHeight="1">
      <c r="A14" s="79" t="s">
        <v>108</v>
      </c>
      <c r="B14" s="80"/>
      <c r="C14" s="80"/>
      <c r="D14" s="68"/>
      <c r="E14" s="68"/>
      <c r="F14" s="114">
        <v>0</v>
      </c>
      <c r="G14" s="93"/>
      <c r="H14" s="114">
        <v>0</v>
      </c>
      <c r="I14" s="93"/>
      <c r="J14" s="114">
        <v>0</v>
      </c>
      <c r="K14" s="93"/>
      <c r="L14" s="114">
        <v>0</v>
      </c>
      <c r="M14" s="93"/>
      <c r="N14" s="114">
        <v>2138</v>
      </c>
      <c r="O14" s="93"/>
      <c r="P14" s="125">
        <f>SUM(N14:O14)</f>
        <v>2138</v>
      </c>
      <c r="Q14" s="60"/>
    </row>
    <row r="15" spans="1:17" ht="8.1" customHeight="1">
      <c r="A15" s="94"/>
      <c r="B15" s="79"/>
      <c r="C15" s="79"/>
      <c r="D15" s="68"/>
      <c r="E15" s="68"/>
      <c r="F15" s="115"/>
      <c r="G15" s="95"/>
      <c r="H15" s="115"/>
      <c r="I15" s="95"/>
      <c r="J15" s="115"/>
      <c r="K15" s="93"/>
      <c r="L15" s="115"/>
      <c r="M15" s="95"/>
      <c r="N15" s="115"/>
      <c r="O15" s="93"/>
      <c r="P15" s="115"/>
      <c r="Q15" s="60"/>
    </row>
    <row r="16" spans="1:17" ht="21.75" customHeight="1" thickBot="1">
      <c r="A16" s="57" t="s">
        <v>143</v>
      </c>
      <c r="B16" s="57"/>
      <c r="C16" s="57"/>
      <c r="D16" s="68"/>
      <c r="E16" s="68"/>
      <c r="F16" s="116">
        <f>SUM(F12:F14)</f>
        <v>588965</v>
      </c>
      <c r="G16" s="93"/>
      <c r="H16" s="116">
        <f>SUM(H12:H14)</f>
        <v>110327</v>
      </c>
      <c r="I16" s="96"/>
      <c r="J16" s="116">
        <f>SUM(J12:J14)</f>
        <v>4867</v>
      </c>
      <c r="K16" s="93"/>
      <c r="L16" s="116">
        <f>SUM(L12:L14)</f>
        <v>7700</v>
      </c>
      <c r="M16" s="93"/>
      <c r="N16" s="116">
        <f>SUM(N12:N14)</f>
        <v>11874</v>
      </c>
      <c r="O16" s="93"/>
      <c r="P16" s="116">
        <f>SUM(P12:P14)</f>
        <v>723733</v>
      </c>
      <c r="Q16" s="60"/>
    </row>
    <row r="17" spans="1:17" ht="21.75" customHeight="1" thickTop="1">
      <c r="A17" s="57"/>
      <c r="B17" s="57"/>
      <c r="C17" s="57"/>
      <c r="D17" s="68"/>
      <c r="E17" s="68"/>
      <c r="F17" s="117"/>
      <c r="G17" s="93"/>
      <c r="H17" s="117"/>
      <c r="I17" s="97"/>
      <c r="J17" s="117"/>
      <c r="K17" s="93"/>
      <c r="L17" s="117"/>
      <c r="M17" s="93"/>
      <c r="N17" s="117"/>
      <c r="O17" s="93"/>
      <c r="P17" s="117"/>
      <c r="Q17" s="60"/>
    </row>
    <row r="18" spans="1:17" ht="21.75" customHeight="1">
      <c r="A18" s="57" t="s">
        <v>109</v>
      </c>
      <c r="B18" s="98"/>
      <c r="C18" s="98"/>
      <c r="D18" s="68"/>
      <c r="E18" s="68"/>
      <c r="F18" s="168">
        <v>588965</v>
      </c>
      <c r="G18" s="99"/>
      <c r="H18" s="168">
        <v>110327</v>
      </c>
      <c r="I18" s="99"/>
      <c r="J18" s="168">
        <v>4867</v>
      </c>
      <c r="K18" s="99"/>
      <c r="L18" s="168">
        <v>8900</v>
      </c>
      <c r="M18" s="99"/>
      <c r="N18" s="168">
        <v>29929</v>
      </c>
      <c r="O18" s="99"/>
      <c r="P18" s="169">
        <f>SUM(F18:O18)</f>
        <v>742988</v>
      </c>
      <c r="Q18" s="60"/>
    </row>
    <row r="19" spans="1:17" ht="21.75" customHeight="1">
      <c r="A19" s="161" t="s">
        <v>118</v>
      </c>
      <c r="B19" s="98"/>
      <c r="C19" s="98"/>
      <c r="D19" s="2">
        <v>19</v>
      </c>
      <c r="E19" s="68"/>
      <c r="F19" s="196">
        <v>0</v>
      </c>
      <c r="G19" s="99"/>
      <c r="H19" s="196">
        <v>0</v>
      </c>
      <c r="I19" s="99"/>
      <c r="J19" s="196">
        <v>0</v>
      </c>
      <c r="K19" s="99"/>
      <c r="L19" s="196">
        <v>0</v>
      </c>
      <c r="M19" s="99"/>
      <c r="N19" s="197">
        <v>-23559</v>
      </c>
      <c r="O19" s="99"/>
      <c r="P19" s="169">
        <f>SUM(F19:O19)</f>
        <v>-23559</v>
      </c>
      <c r="Q19" s="60"/>
    </row>
    <row r="20" spans="1:17" ht="21.75" customHeight="1">
      <c r="A20" s="79" t="s">
        <v>108</v>
      </c>
      <c r="B20" s="101"/>
      <c r="C20" s="101"/>
      <c r="D20" s="68"/>
      <c r="E20" s="68"/>
      <c r="F20" s="198">
        <v>0</v>
      </c>
      <c r="G20" s="100"/>
      <c r="H20" s="198">
        <v>0</v>
      </c>
      <c r="I20" s="100"/>
      <c r="J20" s="198">
        <v>0</v>
      </c>
      <c r="K20" s="100"/>
      <c r="L20" s="198">
        <v>0</v>
      </c>
      <c r="M20" s="100"/>
      <c r="N20" s="170">
        <f>'TH 6'!J30</f>
        <v>13428</v>
      </c>
      <c r="O20" s="100"/>
      <c r="P20" s="170">
        <f>SUM(F20:O20)</f>
        <v>13428</v>
      </c>
      <c r="Q20" s="60"/>
    </row>
    <row r="21" spans="1:17" ht="8.1" customHeight="1">
      <c r="A21" s="94"/>
      <c r="B21" s="79"/>
      <c r="C21" s="79"/>
      <c r="D21" s="68"/>
      <c r="E21" s="68"/>
      <c r="F21" s="199"/>
      <c r="G21" s="148"/>
      <c r="H21" s="199"/>
      <c r="I21" s="148"/>
      <c r="J21" s="199"/>
      <c r="K21" s="148"/>
      <c r="L21" s="199"/>
      <c r="M21" s="148"/>
      <c r="N21" s="199"/>
      <c r="O21" s="148"/>
      <c r="P21" s="199"/>
      <c r="Q21" s="60"/>
    </row>
    <row r="22" spans="1:17" ht="21.75" customHeight="1" thickBot="1">
      <c r="A22" s="57" t="s">
        <v>144</v>
      </c>
      <c r="B22" s="57"/>
      <c r="C22" s="57"/>
      <c r="D22" s="68"/>
      <c r="E22" s="68"/>
      <c r="F22" s="200">
        <f>SUM(F18:F20)</f>
        <v>588965</v>
      </c>
      <c r="G22" s="102"/>
      <c r="H22" s="200">
        <f>SUM(H18:H20)</f>
        <v>110327</v>
      </c>
      <c r="I22" s="102"/>
      <c r="J22" s="200">
        <f>SUM(J18:J20)</f>
        <v>4867</v>
      </c>
      <c r="K22" s="102"/>
      <c r="L22" s="200">
        <f>SUM(L18:L20)</f>
        <v>8900</v>
      </c>
      <c r="M22" s="102"/>
      <c r="N22" s="200">
        <f>SUM(N18:N20)</f>
        <v>19798</v>
      </c>
      <c r="O22" s="102"/>
      <c r="P22" s="200">
        <f>SUM(P18:P20)</f>
        <v>732857</v>
      </c>
      <c r="Q22" s="60"/>
    </row>
    <row r="23" spans="1:17" ht="21.75" customHeight="1" thickTop="1">
      <c r="A23" s="57"/>
      <c r="B23" s="57"/>
      <c r="C23" s="57"/>
      <c r="D23" s="68"/>
      <c r="E23" s="68"/>
      <c r="F23" s="118"/>
      <c r="G23" s="102"/>
      <c r="H23" s="118"/>
      <c r="I23" s="102"/>
      <c r="J23" s="118"/>
      <c r="K23" s="102"/>
      <c r="L23" s="118"/>
      <c r="M23" s="93"/>
      <c r="N23" s="118"/>
      <c r="O23" s="102"/>
      <c r="P23" s="118"/>
      <c r="Q23" s="60"/>
    </row>
    <row r="24" spans="1:17" ht="21.75" customHeight="1">
      <c r="A24" s="57"/>
      <c r="B24" s="57"/>
      <c r="C24" s="57"/>
      <c r="D24" s="68"/>
      <c r="E24" s="68"/>
      <c r="F24" s="118"/>
      <c r="G24" s="102"/>
      <c r="H24" s="118"/>
      <c r="I24" s="102"/>
      <c r="J24" s="118"/>
      <c r="K24" s="102"/>
      <c r="L24" s="118"/>
      <c r="M24" s="93"/>
      <c r="N24" s="118"/>
      <c r="O24" s="102"/>
      <c r="P24" s="118"/>
      <c r="Q24" s="60"/>
    </row>
    <row r="25" spans="1:17" ht="21.75" customHeight="1">
      <c r="A25" s="57"/>
      <c r="B25" s="57"/>
      <c r="C25" s="57"/>
      <c r="D25" s="68"/>
      <c r="E25" s="68"/>
      <c r="F25" s="118"/>
      <c r="G25" s="102"/>
      <c r="H25" s="118"/>
      <c r="I25" s="102"/>
      <c r="J25" s="118"/>
      <c r="K25" s="102"/>
      <c r="L25" s="118"/>
      <c r="M25" s="93"/>
      <c r="N25" s="118"/>
      <c r="O25" s="102"/>
      <c r="P25" s="118"/>
      <c r="Q25" s="60"/>
    </row>
    <row r="26" spans="1:17" ht="21.75" customHeight="1">
      <c r="A26" s="57"/>
      <c r="B26" s="57"/>
      <c r="C26" s="57"/>
      <c r="D26" s="68"/>
      <c r="E26" s="68"/>
      <c r="F26" s="118"/>
      <c r="G26" s="102"/>
      <c r="H26" s="118"/>
      <c r="I26" s="102"/>
      <c r="J26" s="118"/>
      <c r="K26" s="102"/>
      <c r="L26" s="118"/>
      <c r="M26" s="93"/>
      <c r="N26" s="118"/>
      <c r="O26" s="102"/>
      <c r="P26" s="118"/>
      <c r="Q26" s="60"/>
    </row>
    <row r="27" spans="1:17" ht="16.5" customHeight="1">
      <c r="A27" s="103"/>
      <c r="B27" s="103"/>
      <c r="C27" s="103"/>
      <c r="D27" s="85"/>
      <c r="E27" s="85"/>
      <c r="F27" s="110"/>
      <c r="G27" s="104"/>
      <c r="H27" s="110"/>
      <c r="I27" s="104"/>
      <c r="J27" s="123"/>
      <c r="K27" s="104"/>
      <c r="L27" s="110"/>
      <c r="M27" s="104"/>
      <c r="N27" s="110"/>
      <c r="O27" s="104"/>
      <c r="P27" s="110"/>
      <c r="Q27" s="60"/>
    </row>
    <row r="28" spans="1:17" ht="21.95" customHeight="1">
      <c r="A28" s="105" t="str">
        <f>'TH 7-consol'!A32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05"/>
      <c r="C28" s="105"/>
      <c r="D28" s="106"/>
      <c r="E28" s="105"/>
      <c r="F28" s="109"/>
      <c r="G28" s="107"/>
      <c r="H28" s="120"/>
      <c r="I28" s="107"/>
      <c r="J28" s="120"/>
      <c r="K28" s="107"/>
      <c r="L28" s="120"/>
      <c r="M28" s="107"/>
      <c r="N28" s="109"/>
      <c r="O28" s="107"/>
      <c r="P28" s="120"/>
      <c r="Q28" s="60"/>
    </row>
    <row r="29" spans="1:17" ht="21.75" customHeight="1">
      <c r="P29" s="121"/>
      <c r="Q29" s="60"/>
    </row>
    <row r="30" spans="1:17" ht="21.75" customHeight="1">
      <c r="P30" s="121"/>
      <c r="Q30" s="60"/>
    </row>
    <row r="31" spans="1:17" ht="21.75" customHeight="1">
      <c r="Q31" s="60"/>
    </row>
    <row r="32" spans="1:17" ht="21.75" customHeight="1">
      <c r="Q32" s="60"/>
    </row>
    <row r="33" spans="17:17" ht="21.75" customHeight="1">
      <c r="Q33" s="60"/>
    </row>
    <row r="34" spans="17:17" ht="21.75" customHeight="1">
      <c r="Q34" s="60"/>
    </row>
    <row r="35" spans="17:17" ht="21.75" customHeight="1">
      <c r="Q35" s="60"/>
    </row>
  </sheetData>
  <mergeCells count="2">
    <mergeCell ref="L6:N6"/>
    <mergeCell ref="F5:P5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Header xml:space="preserve">&amp;C
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99"/>
  <sheetViews>
    <sheetView tabSelected="1" zoomScale="85" zoomScaleNormal="85" zoomScaleSheetLayoutView="85" workbookViewId="0">
      <selection activeCell="D12" sqref="D12"/>
    </sheetView>
  </sheetViews>
  <sheetFormatPr defaultColWidth="9.140625" defaultRowHeight="21.75" customHeight="1"/>
  <cols>
    <col min="1" max="3" width="1.42578125" style="129" customWidth="1"/>
    <col min="4" max="4" width="41.7109375" style="129" customWidth="1"/>
    <col min="5" max="5" width="9" style="227" bestFit="1" customWidth="1"/>
    <col min="6" max="6" width="0.85546875" style="129" customWidth="1"/>
    <col min="7" max="7" width="13.28515625" style="130" customWidth="1"/>
    <col min="8" max="8" width="0.85546875" style="131" customWidth="1"/>
    <col min="9" max="9" width="13.28515625" style="130" customWidth="1"/>
    <col min="10" max="10" width="0.85546875" style="130" customWidth="1"/>
    <col min="11" max="11" width="13.28515625" style="130" customWidth="1"/>
    <col min="12" max="12" width="0.85546875" style="131" customWidth="1"/>
    <col min="13" max="13" width="13.28515625" style="130" customWidth="1"/>
    <col min="14" max="16384" width="9.140625" style="132"/>
  </cols>
  <sheetData>
    <row r="1" spans="1:256" s="1" customFormat="1" ht="21.75" customHeight="1">
      <c r="A1" s="126" t="s">
        <v>73</v>
      </c>
      <c r="B1" s="126"/>
      <c r="C1" s="126"/>
      <c r="D1" s="126"/>
      <c r="E1" s="126"/>
      <c r="F1" s="126"/>
      <c r="G1" s="127"/>
      <c r="H1" s="127"/>
      <c r="I1" s="127"/>
      <c r="J1" s="127"/>
      <c r="K1" s="127"/>
      <c r="L1" s="127"/>
      <c r="M1" s="128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</row>
    <row r="2" spans="1:256" ht="21.75" customHeight="1">
      <c r="A2" s="126" t="s">
        <v>85</v>
      </c>
      <c r="B2" s="126"/>
      <c r="C2" s="126"/>
      <c r="D2" s="126"/>
      <c r="E2" s="126"/>
    </row>
    <row r="3" spans="1:256" ht="21.75" customHeight="1">
      <c r="A3" s="133" t="s">
        <v>145</v>
      </c>
      <c r="B3" s="134"/>
      <c r="C3" s="134"/>
      <c r="D3" s="134"/>
      <c r="E3" s="134"/>
      <c r="F3" s="135"/>
      <c r="G3" s="136"/>
      <c r="H3" s="137"/>
      <c r="I3" s="136"/>
      <c r="J3" s="136"/>
      <c r="K3" s="136"/>
      <c r="L3" s="137"/>
      <c r="M3" s="136"/>
    </row>
    <row r="5" spans="1:256" ht="21" customHeight="1">
      <c r="A5" s="132"/>
      <c r="F5" s="126"/>
      <c r="G5" s="311" t="s">
        <v>23</v>
      </c>
      <c r="H5" s="311"/>
      <c r="I5" s="311"/>
      <c r="J5" s="138"/>
      <c r="K5" s="311" t="s">
        <v>28</v>
      </c>
      <c r="L5" s="311"/>
      <c r="M5" s="311"/>
    </row>
    <row r="6" spans="1:256" ht="21" customHeight="1">
      <c r="F6" s="126"/>
      <c r="G6" s="128" t="s">
        <v>53</v>
      </c>
      <c r="H6" s="127"/>
      <c r="I6" s="128" t="s">
        <v>40</v>
      </c>
      <c r="J6" s="128"/>
      <c r="K6" s="128" t="s">
        <v>53</v>
      </c>
      <c r="L6" s="127"/>
      <c r="M6" s="128" t="s">
        <v>40</v>
      </c>
    </row>
    <row r="7" spans="1:256" ht="21" customHeight="1">
      <c r="E7" s="300" t="s">
        <v>0</v>
      </c>
      <c r="F7" s="126"/>
      <c r="G7" s="139" t="s">
        <v>51</v>
      </c>
      <c r="H7" s="127"/>
      <c r="I7" s="139" t="s">
        <v>51</v>
      </c>
      <c r="J7" s="128"/>
      <c r="K7" s="139" t="s">
        <v>51</v>
      </c>
      <c r="L7" s="128"/>
      <c r="M7" s="139" t="s">
        <v>51</v>
      </c>
    </row>
    <row r="8" spans="1:256" ht="6" customHeight="1">
      <c r="F8" s="126"/>
      <c r="G8" s="201"/>
      <c r="H8" s="127"/>
      <c r="I8" s="128"/>
      <c r="J8" s="128"/>
      <c r="K8" s="201"/>
      <c r="L8" s="128"/>
      <c r="M8" s="128"/>
    </row>
    <row r="9" spans="1:256" ht="21" customHeight="1">
      <c r="A9" s="140" t="s">
        <v>12</v>
      </c>
      <c r="F9" s="141"/>
      <c r="G9" s="202"/>
      <c r="H9" s="142"/>
      <c r="I9" s="142"/>
      <c r="J9" s="143"/>
      <c r="K9" s="203"/>
      <c r="L9" s="143"/>
      <c r="M9" s="143"/>
    </row>
    <row r="10" spans="1:256" ht="21" customHeight="1">
      <c r="A10" s="144" t="s">
        <v>106</v>
      </c>
      <c r="F10" s="126"/>
      <c r="G10" s="256">
        <v>40507</v>
      </c>
      <c r="H10" s="143"/>
      <c r="I10" s="254">
        <v>20024</v>
      </c>
      <c r="J10" s="143"/>
      <c r="K10" s="241">
        <v>14103</v>
      </c>
      <c r="L10" s="143"/>
      <c r="M10" s="223">
        <v>811</v>
      </c>
    </row>
    <row r="11" spans="1:256" ht="21" customHeight="1">
      <c r="A11" s="144" t="s">
        <v>97</v>
      </c>
      <c r="F11" s="141"/>
      <c r="G11" s="256"/>
      <c r="H11" s="143"/>
      <c r="I11" s="254"/>
      <c r="J11" s="143"/>
      <c r="K11" s="241"/>
      <c r="L11" s="143"/>
      <c r="M11" s="223"/>
    </row>
    <row r="12" spans="1:256" ht="21" customHeight="1">
      <c r="A12" s="144" t="s">
        <v>55</v>
      </c>
      <c r="E12" s="303" t="s">
        <v>168</v>
      </c>
      <c r="F12" s="141"/>
      <c r="G12" s="257">
        <v>51789</v>
      </c>
      <c r="H12" s="143"/>
      <c r="I12" s="253">
        <v>43579</v>
      </c>
      <c r="J12" s="143"/>
      <c r="K12" s="242">
        <v>51012</v>
      </c>
      <c r="L12" s="143"/>
      <c r="M12" s="222">
        <v>42910</v>
      </c>
    </row>
    <row r="13" spans="1:256" ht="21" customHeight="1">
      <c r="A13" s="144" t="s">
        <v>139</v>
      </c>
      <c r="F13" s="132"/>
      <c r="G13" s="257"/>
      <c r="H13" s="143"/>
      <c r="I13" s="252"/>
      <c r="J13" s="143"/>
      <c r="K13" s="242"/>
      <c r="L13" s="143"/>
      <c r="M13" s="221"/>
    </row>
    <row r="14" spans="1:256" ht="21" customHeight="1">
      <c r="A14" s="144" t="s">
        <v>56</v>
      </c>
      <c r="E14" s="303">
        <v>9</v>
      </c>
      <c r="F14" s="141"/>
      <c r="G14" s="257">
        <v>239</v>
      </c>
      <c r="H14" s="143"/>
      <c r="I14" s="253">
        <v>-961</v>
      </c>
      <c r="J14" s="143"/>
      <c r="K14" s="242">
        <v>-259</v>
      </c>
      <c r="L14" s="143"/>
      <c r="M14" s="222">
        <v>214</v>
      </c>
    </row>
    <row r="15" spans="1:256" ht="21" customHeight="1">
      <c r="A15" s="144" t="s">
        <v>93</v>
      </c>
      <c r="F15" s="132"/>
      <c r="G15" s="257">
        <v>2621</v>
      </c>
      <c r="H15" s="143"/>
      <c r="I15" s="253">
        <v>4231</v>
      </c>
      <c r="J15" s="143"/>
      <c r="K15" s="242">
        <v>2182</v>
      </c>
      <c r="L15" s="143"/>
      <c r="M15" s="222">
        <v>3478</v>
      </c>
    </row>
    <row r="16" spans="1:256" ht="21" customHeight="1">
      <c r="A16" s="144" t="s">
        <v>161</v>
      </c>
      <c r="F16" s="141"/>
      <c r="G16" s="257">
        <v>77</v>
      </c>
      <c r="H16" s="143"/>
      <c r="I16" s="253">
        <v>-27</v>
      </c>
      <c r="J16" s="143"/>
      <c r="K16" s="242">
        <v>77</v>
      </c>
      <c r="L16" s="143"/>
      <c r="M16" s="222">
        <v>-51</v>
      </c>
    </row>
    <row r="17" spans="1:17" ht="21" customHeight="1">
      <c r="A17" s="144" t="s">
        <v>127</v>
      </c>
      <c r="F17" s="141"/>
      <c r="G17" s="257">
        <v>-97</v>
      </c>
      <c r="H17" s="143"/>
      <c r="I17" s="253">
        <v>-10</v>
      </c>
      <c r="J17" s="143"/>
      <c r="K17" s="242">
        <v>-49</v>
      </c>
      <c r="L17" s="143"/>
      <c r="M17" s="222">
        <v>39</v>
      </c>
    </row>
    <row r="18" spans="1:17" ht="21" customHeight="1">
      <c r="A18" s="144" t="s">
        <v>119</v>
      </c>
      <c r="F18" s="141"/>
      <c r="G18" s="257">
        <v>-15</v>
      </c>
      <c r="H18" s="143"/>
      <c r="I18" s="253">
        <v>-22</v>
      </c>
      <c r="J18" s="143"/>
      <c r="K18" s="242">
        <v>-9</v>
      </c>
      <c r="L18" s="143"/>
      <c r="M18" s="222">
        <v>-17</v>
      </c>
    </row>
    <row r="19" spans="1:17" ht="21" customHeight="1">
      <c r="A19" s="144" t="s">
        <v>92</v>
      </c>
      <c r="F19" s="141"/>
      <c r="G19" s="258">
        <v>6660</v>
      </c>
      <c r="H19" s="143"/>
      <c r="I19" s="253">
        <v>10138</v>
      </c>
      <c r="J19" s="143"/>
      <c r="K19" s="243">
        <v>3807</v>
      </c>
      <c r="L19" s="143"/>
      <c r="M19" s="222">
        <v>5863</v>
      </c>
    </row>
    <row r="20" spans="1:17" ht="6" customHeight="1">
      <c r="A20" s="144"/>
      <c r="F20" s="141"/>
      <c r="G20" s="257"/>
      <c r="H20" s="143"/>
      <c r="I20" s="252"/>
      <c r="J20" s="143"/>
      <c r="K20" s="242"/>
      <c r="L20" s="143"/>
    </row>
    <row r="21" spans="1:17" ht="21" customHeight="1">
      <c r="A21" s="140" t="s">
        <v>110</v>
      </c>
      <c r="F21" s="141"/>
      <c r="G21" s="256"/>
      <c r="H21" s="143"/>
      <c r="I21" s="254"/>
      <c r="J21" s="143"/>
      <c r="K21" s="241"/>
      <c r="L21" s="143"/>
      <c r="M21" s="143"/>
    </row>
    <row r="22" spans="1:17" ht="21" customHeight="1">
      <c r="A22" s="144" t="s">
        <v>57</v>
      </c>
      <c r="F22" s="141"/>
      <c r="G22" s="257">
        <v>37187</v>
      </c>
      <c r="H22" s="143"/>
      <c r="I22" s="253">
        <v>-12019</v>
      </c>
      <c r="J22" s="143"/>
      <c r="K22" s="242">
        <v>37528</v>
      </c>
      <c r="L22" s="143"/>
      <c r="M22" s="224">
        <v>-14152</v>
      </c>
    </row>
    <row r="23" spans="1:17" ht="21" customHeight="1">
      <c r="A23" s="144" t="s">
        <v>58</v>
      </c>
      <c r="F23" s="141"/>
      <c r="G23" s="256">
        <v>22706</v>
      </c>
      <c r="H23" s="143"/>
      <c r="I23" s="253">
        <v>18291</v>
      </c>
      <c r="J23" s="143"/>
      <c r="K23" s="241">
        <v>6023</v>
      </c>
      <c r="L23" s="143"/>
      <c r="M23" s="224">
        <v>-11798</v>
      </c>
    </row>
    <row r="24" spans="1:17" ht="21" customHeight="1">
      <c r="A24" s="144" t="s">
        <v>59</v>
      </c>
      <c r="F24" s="126"/>
      <c r="G24" s="257">
        <v>406</v>
      </c>
      <c r="H24" s="143"/>
      <c r="I24" s="253">
        <v>-586</v>
      </c>
      <c r="J24" s="143"/>
      <c r="K24" s="241">
        <v>82</v>
      </c>
      <c r="L24" s="143"/>
      <c r="M24" s="224">
        <v>-244</v>
      </c>
      <c r="Q24" s="145"/>
    </row>
    <row r="25" spans="1:17" ht="21" customHeight="1">
      <c r="A25" s="144" t="s">
        <v>60</v>
      </c>
      <c r="F25" s="126"/>
      <c r="G25" s="256">
        <v>220</v>
      </c>
      <c r="H25" s="143"/>
      <c r="I25" s="253">
        <v>-1971</v>
      </c>
      <c r="J25" s="143"/>
      <c r="K25" s="241">
        <v>184</v>
      </c>
      <c r="L25" s="143"/>
      <c r="M25" s="224">
        <v>-1967</v>
      </c>
    </row>
    <row r="26" spans="1:17" ht="21" customHeight="1">
      <c r="A26" s="144" t="s">
        <v>61</v>
      </c>
      <c r="E26" s="303">
        <v>14</v>
      </c>
      <c r="F26" s="126"/>
      <c r="G26" s="256">
        <v>9985</v>
      </c>
      <c r="H26" s="143"/>
      <c r="I26" s="253">
        <v>-37398</v>
      </c>
      <c r="J26" s="143"/>
      <c r="K26" s="241">
        <v>-27178</v>
      </c>
      <c r="L26" s="143"/>
      <c r="M26" s="224">
        <v>-1211</v>
      </c>
    </row>
    <row r="27" spans="1:17" ht="21" customHeight="1">
      <c r="A27" s="144" t="s">
        <v>62</v>
      </c>
      <c r="F27" s="126"/>
      <c r="G27" s="256">
        <v>392</v>
      </c>
      <c r="H27" s="143"/>
      <c r="I27" s="253">
        <v>3168</v>
      </c>
      <c r="J27" s="143"/>
      <c r="K27" s="241">
        <v>16</v>
      </c>
      <c r="L27" s="143"/>
      <c r="M27" s="224">
        <v>3387</v>
      </c>
    </row>
    <row r="28" spans="1:17" ht="21" customHeight="1">
      <c r="A28" s="144" t="s">
        <v>93</v>
      </c>
      <c r="F28" s="126"/>
      <c r="G28" s="259">
        <v>-392</v>
      </c>
      <c r="H28" s="143"/>
      <c r="I28" s="255">
        <v>-177</v>
      </c>
      <c r="J28" s="143"/>
      <c r="K28" s="244">
        <v>-292</v>
      </c>
      <c r="L28" s="143"/>
      <c r="M28" s="225">
        <v>-166</v>
      </c>
    </row>
    <row r="29" spans="1:17" ht="6" customHeight="1">
      <c r="A29" s="144"/>
      <c r="F29" s="126"/>
      <c r="G29" s="203"/>
      <c r="H29" s="143"/>
      <c r="I29" s="143"/>
      <c r="J29" s="143"/>
      <c r="K29" s="203"/>
      <c r="L29" s="143"/>
      <c r="M29" s="143"/>
    </row>
    <row r="30" spans="1:17" ht="21" customHeight="1">
      <c r="A30" s="144" t="s">
        <v>163</v>
      </c>
      <c r="F30" s="132"/>
      <c r="G30" s="203">
        <f>SUM(G10:G28)</f>
        <v>172285</v>
      </c>
      <c r="H30" s="143"/>
      <c r="I30" s="143">
        <f>SUM(I10:I28)</f>
        <v>46260</v>
      </c>
      <c r="J30" s="143"/>
      <c r="K30" s="203">
        <f>SUM(K10:K28)</f>
        <v>87227</v>
      </c>
      <c r="L30" s="143"/>
      <c r="M30" s="143">
        <f>SUM(M10:M28)</f>
        <v>27096</v>
      </c>
    </row>
    <row r="31" spans="1:17" ht="21" customHeight="1">
      <c r="A31" s="144" t="s">
        <v>50</v>
      </c>
      <c r="F31" s="126"/>
      <c r="G31" s="262">
        <v>-1632</v>
      </c>
      <c r="H31" s="260"/>
      <c r="I31" s="261">
        <v>-4494</v>
      </c>
      <c r="J31" s="143"/>
      <c r="K31" s="204">
        <v>-1508</v>
      </c>
      <c r="L31" s="143"/>
      <c r="M31" s="226">
        <v>-1605</v>
      </c>
    </row>
    <row r="32" spans="1:17" ht="6" customHeight="1">
      <c r="A32" s="144"/>
      <c r="F32" s="126"/>
      <c r="G32" s="203"/>
      <c r="H32" s="143"/>
      <c r="I32" s="143"/>
      <c r="J32" s="143"/>
      <c r="K32" s="203"/>
      <c r="L32" s="143"/>
      <c r="M32" s="143"/>
    </row>
    <row r="33" spans="1:16" ht="21" customHeight="1">
      <c r="A33" s="140" t="s">
        <v>162</v>
      </c>
      <c r="F33" s="126"/>
      <c r="G33" s="204">
        <f>SUM(G30:G31)</f>
        <v>170653</v>
      </c>
      <c r="H33" s="143"/>
      <c r="I33" s="147">
        <f>SUM(I30:I31)</f>
        <v>41766</v>
      </c>
      <c r="J33" s="143"/>
      <c r="K33" s="204">
        <f>SUM(K30:K31)</f>
        <v>85719</v>
      </c>
      <c r="L33" s="143"/>
      <c r="M33" s="147">
        <f>SUM(M30:M31)</f>
        <v>25491</v>
      </c>
    </row>
    <row r="34" spans="1:16" ht="21" customHeight="1">
      <c r="A34" s="141"/>
      <c r="F34" s="141"/>
      <c r="G34" s="202"/>
      <c r="H34" s="148"/>
      <c r="I34" s="148"/>
      <c r="J34" s="148"/>
      <c r="K34" s="202"/>
      <c r="L34" s="148"/>
      <c r="M34" s="148"/>
    </row>
    <row r="35" spans="1:16" ht="21" customHeight="1">
      <c r="A35" s="140" t="s">
        <v>13</v>
      </c>
      <c r="F35" s="141"/>
      <c r="G35" s="202"/>
      <c r="H35" s="142"/>
      <c r="I35" s="142"/>
      <c r="J35" s="143"/>
      <c r="K35" s="203"/>
      <c r="L35" s="143"/>
      <c r="M35" s="143"/>
    </row>
    <row r="36" spans="1:16" ht="21" customHeight="1">
      <c r="A36" s="144" t="s">
        <v>100</v>
      </c>
      <c r="F36" s="126"/>
      <c r="G36" s="266">
        <v>-8980</v>
      </c>
      <c r="H36" s="264"/>
      <c r="I36" s="264">
        <v>-22029</v>
      </c>
      <c r="J36" s="143"/>
      <c r="K36" s="245">
        <v>-8979</v>
      </c>
      <c r="L36" s="143"/>
      <c r="M36" s="230">
        <v>-22007</v>
      </c>
      <c r="P36" s="16"/>
    </row>
    <row r="37" spans="1:16" ht="21" customHeight="1">
      <c r="A37" s="144" t="s">
        <v>63</v>
      </c>
      <c r="F37" s="141"/>
      <c r="G37" s="266">
        <v>-8193</v>
      </c>
      <c r="H37" s="264"/>
      <c r="I37" s="264">
        <v>-1084</v>
      </c>
      <c r="J37" s="143"/>
      <c r="K37" s="245">
        <v>-8193</v>
      </c>
      <c r="L37" s="143"/>
      <c r="M37" s="230">
        <v>-1084</v>
      </c>
    </row>
    <row r="38" spans="1:16" ht="21" customHeight="1">
      <c r="A38" s="144" t="s">
        <v>134</v>
      </c>
      <c r="F38" s="141"/>
      <c r="G38" s="266">
        <v>0</v>
      </c>
      <c r="H38" s="264"/>
      <c r="I38" s="264">
        <v>95</v>
      </c>
      <c r="J38" s="143"/>
      <c r="K38" s="245">
        <v>0</v>
      </c>
      <c r="L38" s="143"/>
      <c r="M38" s="230">
        <v>95</v>
      </c>
    </row>
    <row r="39" spans="1:16" ht="21" customHeight="1">
      <c r="A39" s="144" t="s">
        <v>131</v>
      </c>
      <c r="F39" s="141"/>
      <c r="G39" s="266">
        <v>-4227</v>
      </c>
      <c r="H39" s="264"/>
      <c r="I39" s="264">
        <v>-101</v>
      </c>
      <c r="J39" s="143"/>
      <c r="K39" s="245">
        <v>-4227</v>
      </c>
      <c r="L39" s="143"/>
      <c r="M39" s="230">
        <v>-101</v>
      </c>
    </row>
    <row r="40" spans="1:16" ht="21" customHeight="1">
      <c r="A40" s="144" t="s">
        <v>136</v>
      </c>
      <c r="F40" s="141"/>
      <c r="G40" s="266">
        <v>15</v>
      </c>
      <c r="H40" s="263"/>
      <c r="I40" s="264">
        <v>22</v>
      </c>
      <c r="J40" s="143"/>
      <c r="K40" s="245">
        <v>9</v>
      </c>
      <c r="L40" s="143"/>
      <c r="M40" s="230">
        <v>17</v>
      </c>
    </row>
    <row r="41" spans="1:16" s="215" customFormat="1" ht="21" customHeight="1">
      <c r="A41" s="218" t="s">
        <v>135</v>
      </c>
      <c r="B41" s="214"/>
      <c r="C41" s="214"/>
      <c r="D41" s="214"/>
      <c r="E41" s="227"/>
      <c r="F41" s="216"/>
      <c r="G41" s="266">
        <v>0</v>
      </c>
      <c r="H41" s="263"/>
      <c r="I41" s="264">
        <v>0</v>
      </c>
      <c r="J41" s="217"/>
      <c r="K41" s="245">
        <v>20500</v>
      </c>
      <c r="L41" s="217"/>
      <c r="M41" s="231">
        <v>0</v>
      </c>
    </row>
    <row r="42" spans="1:16" s="228" customFormat="1" ht="21" customHeight="1">
      <c r="A42" s="234" t="s">
        <v>154</v>
      </c>
      <c r="B42" s="227"/>
      <c r="C42" s="227"/>
      <c r="D42" s="227"/>
      <c r="E42" s="303">
        <v>10</v>
      </c>
      <c r="F42" s="229"/>
      <c r="G42" s="266">
        <v>0</v>
      </c>
      <c r="H42" s="263"/>
      <c r="I42" s="264">
        <v>0</v>
      </c>
      <c r="J42" s="230"/>
      <c r="K42" s="245">
        <v>-3999</v>
      </c>
      <c r="L42" s="230"/>
      <c r="M42" s="231">
        <v>0</v>
      </c>
    </row>
    <row r="43" spans="1:16" s="228" customFormat="1" ht="21" customHeight="1">
      <c r="A43" s="234" t="s">
        <v>155</v>
      </c>
      <c r="B43" s="227"/>
      <c r="C43" s="227"/>
      <c r="D43" s="227"/>
      <c r="E43" s="227"/>
      <c r="F43" s="229"/>
      <c r="G43" s="267">
        <v>1001</v>
      </c>
      <c r="H43" s="264"/>
      <c r="I43" s="265">
        <v>0</v>
      </c>
      <c r="J43" s="230"/>
      <c r="K43" s="246">
        <v>0</v>
      </c>
      <c r="L43" s="230"/>
      <c r="M43" s="232">
        <v>0</v>
      </c>
    </row>
    <row r="44" spans="1:16" ht="6" customHeight="1">
      <c r="A44" s="144"/>
      <c r="F44" s="141"/>
      <c r="G44" s="203"/>
      <c r="H44" s="143"/>
      <c r="I44" s="143"/>
      <c r="J44" s="143"/>
      <c r="K44" s="203"/>
      <c r="L44" s="143"/>
      <c r="M44" s="143"/>
    </row>
    <row r="45" spans="1:16" ht="21" customHeight="1">
      <c r="A45" s="140" t="s">
        <v>164</v>
      </c>
      <c r="F45" s="132"/>
      <c r="G45" s="233">
        <f>SUM(G36:G43)</f>
        <v>-20384</v>
      </c>
      <c r="H45" s="143"/>
      <c r="I45" s="232">
        <f>SUM(I36:I43)</f>
        <v>-23097</v>
      </c>
      <c r="J45" s="143"/>
      <c r="K45" s="204">
        <f>SUM(K36:K43)</f>
        <v>-4889</v>
      </c>
      <c r="L45" s="143"/>
      <c r="M45" s="146">
        <f>SUM(M36:M43)</f>
        <v>-23080</v>
      </c>
    </row>
    <row r="46" spans="1:16" s="228" customFormat="1" ht="21.75" customHeight="1">
      <c r="A46" s="229"/>
      <c r="B46" s="227"/>
      <c r="C46" s="227"/>
      <c r="D46" s="227"/>
      <c r="E46" s="227"/>
      <c r="F46" s="229"/>
      <c r="G46" s="281"/>
      <c r="H46" s="281"/>
      <c r="I46" s="281"/>
      <c r="J46" s="281"/>
      <c r="K46" s="281"/>
      <c r="L46" s="281"/>
      <c r="M46" s="281"/>
    </row>
    <row r="47" spans="1:16" s="228" customFormat="1" ht="21.75" customHeight="1">
      <c r="A47" s="229"/>
      <c r="B47" s="227"/>
      <c r="C47" s="227"/>
      <c r="D47" s="227"/>
      <c r="E47" s="227"/>
      <c r="F47" s="229"/>
      <c r="G47" s="281"/>
      <c r="H47" s="281"/>
      <c r="I47" s="281"/>
      <c r="J47" s="281"/>
      <c r="K47" s="281"/>
      <c r="L47" s="281"/>
      <c r="M47" s="281"/>
    </row>
    <row r="48" spans="1:16" s="228" customFormat="1" ht="10.5" customHeight="1">
      <c r="A48" s="229"/>
      <c r="B48" s="227"/>
      <c r="C48" s="227"/>
      <c r="D48" s="227"/>
      <c r="E48" s="227"/>
      <c r="F48" s="229"/>
      <c r="G48" s="281"/>
      <c r="H48" s="281"/>
      <c r="I48" s="281"/>
      <c r="J48" s="281"/>
      <c r="K48" s="281"/>
      <c r="L48" s="281"/>
      <c r="M48" s="281"/>
    </row>
    <row r="49" spans="1:13" ht="21.95" customHeight="1">
      <c r="A49" s="135" t="str">
        <f>'TH 8-company'!A28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35"/>
      <c r="C49" s="135"/>
      <c r="D49" s="135"/>
      <c r="E49" s="135"/>
      <c r="F49" s="134"/>
      <c r="G49" s="139"/>
      <c r="H49" s="149"/>
      <c r="I49" s="139"/>
      <c r="J49" s="139"/>
      <c r="K49" s="139"/>
      <c r="L49" s="139"/>
      <c r="M49" s="139"/>
    </row>
    <row r="50" spans="1:13" ht="20.45" customHeight="1">
      <c r="A50" s="126" t="s">
        <v>73</v>
      </c>
      <c r="B50" s="126"/>
      <c r="C50" s="126"/>
      <c r="D50" s="126"/>
      <c r="E50" s="126"/>
      <c r="M50" s="128"/>
    </row>
    <row r="51" spans="1:13" ht="20.45" customHeight="1">
      <c r="A51" s="126" t="s">
        <v>104</v>
      </c>
      <c r="B51" s="126"/>
      <c r="C51" s="126"/>
      <c r="D51" s="126"/>
      <c r="E51" s="126"/>
    </row>
    <row r="52" spans="1:13" ht="20.45" customHeight="1">
      <c r="A52" s="133" t="str">
        <f>+A3</f>
        <v>สำหรับงวดเก้าเดือนสิ้นสุดวันที่ 30 กันยายน พ.ศ. 2563</v>
      </c>
      <c r="B52" s="134"/>
      <c r="C52" s="134"/>
      <c r="D52" s="134"/>
      <c r="E52" s="134"/>
      <c r="F52" s="135"/>
      <c r="G52" s="136"/>
      <c r="H52" s="137"/>
      <c r="I52" s="136"/>
      <c r="J52" s="136"/>
      <c r="K52" s="136"/>
      <c r="L52" s="137"/>
      <c r="M52" s="136"/>
    </row>
    <row r="53" spans="1:13" ht="20.45" customHeight="1"/>
    <row r="54" spans="1:13" ht="21" customHeight="1">
      <c r="A54" s="132"/>
      <c r="F54" s="126"/>
      <c r="G54" s="311" t="s">
        <v>23</v>
      </c>
      <c r="H54" s="311"/>
      <c r="I54" s="311"/>
      <c r="J54" s="138"/>
      <c r="K54" s="311" t="s">
        <v>28</v>
      </c>
      <c r="L54" s="311"/>
      <c r="M54" s="311"/>
    </row>
    <row r="55" spans="1:13" ht="21" customHeight="1">
      <c r="F55" s="126"/>
      <c r="G55" s="128" t="s">
        <v>53</v>
      </c>
      <c r="H55" s="127"/>
      <c r="I55" s="128" t="s">
        <v>40</v>
      </c>
      <c r="J55" s="128"/>
      <c r="K55" s="128" t="s">
        <v>53</v>
      </c>
      <c r="L55" s="127"/>
      <c r="M55" s="128" t="s">
        <v>40</v>
      </c>
    </row>
    <row r="56" spans="1:13" ht="21" customHeight="1">
      <c r="E56" s="300" t="s">
        <v>0</v>
      </c>
      <c r="F56" s="126"/>
      <c r="G56" s="139" t="s">
        <v>51</v>
      </c>
      <c r="H56" s="127"/>
      <c r="I56" s="139" t="s">
        <v>51</v>
      </c>
      <c r="J56" s="128"/>
      <c r="K56" s="139" t="s">
        <v>51</v>
      </c>
      <c r="L56" s="128"/>
      <c r="M56" s="139" t="s">
        <v>51</v>
      </c>
    </row>
    <row r="57" spans="1:13" ht="6" customHeight="1">
      <c r="A57" s="140"/>
      <c r="F57" s="132"/>
      <c r="G57" s="203"/>
      <c r="H57" s="143"/>
      <c r="I57" s="143"/>
      <c r="J57" s="143"/>
      <c r="K57" s="203"/>
      <c r="L57" s="143"/>
      <c r="M57" s="143"/>
    </row>
    <row r="58" spans="1:13" ht="21" customHeight="1">
      <c r="A58" s="140" t="s">
        <v>14</v>
      </c>
      <c r="F58" s="141"/>
      <c r="G58" s="203"/>
      <c r="H58" s="143"/>
      <c r="I58" s="143"/>
      <c r="J58" s="143"/>
      <c r="K58" s="203"/>
      <c r="L58" s="143"/>
      <c r="M58" s="143"/>
    </row>
    <row r="59" spans="1:13" ht="21" customHeight="1">
      <c r="A59" s="144" t="s">
        <v>115</v>
      </c>
      <c r="E59" s="303">
        <v>13</v>
      </c>
      <c r="F59" s="132"/>
      <c r="G59" s="271">
        <v>-92890</v>
      </c>
      <c r="H59" s="268"/>
      <c r="I59" s="268">
        <v>18564</v>
      </c>
      <c r="J59" s="143"/>
      <c r="K59" s="247">
        <v>-40868</v>
      </c>
      <c r="L59" s="143"/>
      <c r="M59" s="235">
        <v>36249</v>
      </c>
    </row>
    <row r="60" spans="1:13" ht="21" customHeight="1">
      <c r="A60" s="144" t="s">
        <v>121</v>
      </c>
      <c r="E60" s="303">
        <v>15</v>
      </c>
      <c r="F60" s="132"/>
      <c r="G60" s="271">
        <v>20000</v>
      </c>
      <c r="H60" s="268"/>
      <c r="I60" s="268">
        <v>0</v>
      </c>
      <c r="J60" s="143"/>
      <c r="K60" s="247">
        <v>20000</v>
      </c>
      <c r="L60" s="143"/>
      <c r="M60" s="235">
        <v>0</v>
      </c>
    </row>
    <row r="61" spans="1:13" ht="21" customHeight="1">
      <c r="A61" s="144" t="s">
        <v>98</v>
      </c>
      <c r="E61" s="303">
        <v>15</v>
      </c>
      <c r="F61" s="141"/>
      <c r="G61" s="271">
        <v>-27382</v>
      </c>
      <c r="H61" s="268"/>
      <c r="I61" s="268">
        <v>-14436</v>
      </c>
      <c r="J61" s="143"/>
      <c r="K61" s="247">
        <v>-27382</v>
      </c>
      <c r="L61" s="143"/>
      <c r="M61" s="235">
        <v>-14436</v>
      </c>
    </row>
    <row r="62" spans="1:13" ht="21" customHeight="1">
      <c r="A62" s="144" t="s">
        <v>99</v>
      </c>
      <c r="F62" s="141"/>
      <c r="G62" s="271">
        <v>-5872</v>
      </c>
      <c r="H62" s="268"/>
      <c r="I62" s="268">
        <v>-1030</v>
      </c>
      <c r="J62" s="143"/>
      <c r="K62" s="247">
        <v>-5763</v>
      </c>
      <c r="L62" s="143"/>
      <c r="M62" s="235">
        <v>-1030</v>
      </c>
    </row>
    <row r="63" spans="1:13" ht="21" customHeight="1">
      <c r="A63" s="144" t="s">
        <v>64</v>
      </c>
      <c r="F63" s="141"/>
      <c r="G63" s="273">
        <v>-6560</v>
      </c>
      <c r="H63" s="270"/>
      <c r="I63" s="268">
        <v>-10201</v>
      </c>
      <c r="J63" s="143"/>
      <c r="K63" s="249">
        <v>-3841</v>
      </c>
      <c r="L63" s="143"/>
      <c r="M63" s="235">
        <v>-5886</v>
      </c>
    </row>
    <row r="64" spans="1:13" ht="21" customHeight="1">
      <c r="A64" s="132" t="s">
        <v>120</v>
      </c>
      <c r="F64" s="141"/>
      <c r="G64" s="272">
        <v>-32461</v>
      </c>
      <c r="H64" s="268"/>
      <c r="I64" s="269">
        <v>-23547</v>
      </c>
      <c r="J64" s="143"/>
      <c r="K64" s="248">
        <v>-23461</v>
      </c>
      <c r="L64" s="143"/>
      <c r="M64" s="236">
        <v>-23547</v>
      </c>
    </row>
    <row r="65" spans="1:13" ht="6" customHeight="1">
      <c r="A65" s="144"/>
      <c r="F65" s="141"/>
      <c r="G65" s="203"/>
      <c r="H65" s="143"/>
      <c r="I65" s="143"/>
      <c r="J65" s="143"/>
      <c r="K65" s="203"/>
      <c r="L65" s="143"/>
      <c r="M65" s="143"/>
    </row>
    <row r="66" spans="1:13" ht="21" customHeight="1">
      <c r="A66" s="140" t="s">
        <v>165</v>
      </c>
      <c r="F66" s="141"/>
      <c r="G66" s="204">
        <f>SUM(G59:G64)</f>
        <v>-145165</v>
      </c>
      <c r="H66" s="143"/>
      <c r="I66" s="146">
        <f>SUM(I59:I64)</f>
        <v>-30650</v>
      </c>
      <c r="J66" s="143"/>
      <c r="K66" s="204">
        <f>SUM(K59:K64)</f>
        <v>-81315</v>
      </c>
      <c r="L66" s="143"/>
      <c r="M66" s="146">
        <f>SUM(M59:M64)</f>
        <v>-8650</v>
      </c>
    </row>
    <row r="67" spans="1:13" ht="21" customHeight="1">
      <c r="A67" s="140"/>
      <c r="F67" s="141"/>
      <c r="G67" s="203"/>
      <c r="H67" s="143"/>
      <c r="I67" s="143"/>
      <c r="J67" s="143"/>
      <c r="K67" s="203"/>
      <c r="L67" s="143"/>
      <c r="M67" s="143"/>
    </row>
    <row r="68" spans="1:13" ht="21" customHeight="1">
      <c r="A68" s="140" t="s">
        <v>166</v>
      </c>
      <c r="F68" s="141"/>
      <c r="G68" s="203">
        <f>SUM(G33,G45,G66)</f>
        <v>5104</v>
      </c>
      <c r="H68" s="143"/>
      <c r="I68" s="143">
        <f>SUM(I33,I45,I66)</f>
        <v>-11981</v>
      </c>
      <c r="J68" s="143"/>
      <c r="K68" s="203">
        <f>SUM(K33,K45,K66)</f>
        <v>-485</v>
      </c>
      <c r="L68" s="143"/>
      <c r="M68" s="143">
        <f>SUM(M33,M45,M66)</f>
        <v>-6239</v>
      </c>
    </row>
    <row r="69" spans="1:13" ht="21" customHeight="1">
      <c r="A69" s="144" t="s">
        <v>137</v>
      </c>
      <c r="F69" s="141"/>
      <c r="G69" s="278">
        <v>9758</v>
      </c>
      <c r="H69" s="276"/>
      <c r="I69" s="276">
        <v>7217</v>
      </c>
      <c r="J69" s="143"/>
      <c r="K69" s="251">
        <v>6602</v>
      </c>
      <c r="L69" s="143"/>
      <c r="M69" s="238">
        <v>6181</v>
      </c>
    </row>
    <row r="70" spans="1:13" ht="21" customHeight="1">
      <c r="A70" s="144" t="s">
        <v>138</v>
      </c>
      <c r="E70" s="303">
        <v>13</v>
      </c>
      <c r="F70" s="141"/>
      <c r="G70" s="277">
        <v>-5881</v>
      </c>
      <c r="H70" s="274"/>
      <c r="I70" s="275">
        <v>-227</v>
      </c>
      <c r="J70" s="143"/>
      <c r="K70" s="250">
        <v>-2767</v>
      </c>
      <c r="L70" s="143"/>
      <c r="M70" s="237">
        <v>-227</v>
      </c>
    </row>
    <row r="71" spans="1:13" ht="6" customHeight="1">
      <c r="A71" s="144"/>
      <c r="F71" s="141"/>
      <c r="G71" s="203"/>
      <c r="H71" s="143"/>
      <c r="I71" s="143"/>
      <c r="J71" s="143"/>
      <c r="K71" s="203"/>
      <c r="L71" s="143"/>
      <c r="M71" s="143"/>
    </row>
    <row r="72" spans="1:13" ht="21" customHeight="1" thickBot="1">
      <c r="A72" s="140" t="s">
        <v>116</v>
      </c>
      <c r="F72" s="141"/>
      <c r="G72" s="205">
        <f>SUM(G68:G70)</f>
        <v>8981</v>
      </c>
      <c r="H72" s="150"/>
      <c r="I72" s="151">
        <f>SUM(I68:I70)</f>
        <v>-4991</v>
      </c>
      <c r="J72" s="150"/>
      <c r="K72" s="205">
        <f>SUM(K68:K70)</f>
        <v>3350</v>
      </c>
      <c r="L72" s="150"/>
      <c r="M72" s="151">
        <f>SUM(M68:M70)</f>
        <v>-285</v>
      </c>
    </row>
    <row r="73" spans="1:13" ht="21" customHeight="1" thickTop="1">
      <c r="A73" s="144"/>
      <c r="F73" s="141"/>
      <c r="G73" s="206"/>
      <c r="H73" s="143"/>
      <c r="I73" s="152"/>
      <c r="J73" s="143"/>
      <c r="K73" s="206"/>
      <c r="L73" s="143"/>
      <c r="M73" s="152"/>
    </row>
    <row r="74" spans="1:13" ht="21" customHeight="1">
      <c r="A74" s="140" t="s">
        <v>41</v>
      </c>
      <c r="F74" s="126"/>
      <c r="G74" s="203"/>
      <c r="H74" s="143"/>
      <c r="I74" s="143"/>
      <c r="J74" s="143"/>
      <c r="K74" s="203"/>
      <c r="L74" s="143"/>
      <c r="M74" s="143"/>
    </row>
    <row r="75" spans="1:13" ht="6" customHeight="1">
      <c r="A75" s="144"/>
      <c r="F75" s="126"/>
      <c r="G75" s="203"/>
      <c r="H75" s="143"/>
      <c r="I75" s="143"/>
      <c r="J75" s="143"/>
      <c r="K75" s="203"/>
      <c r="L75" s="143"/>
      <c r="M75" s="143"/>
    </row>
    <row r="76" spans="1:13" ht="21" customHeight="1">
      <c r="A76" s="144" t="s">
        <v>86</v>
      </c>
      <c r="F76" s="126"/>
      <c r="G76" s="286">
        <v>975</v>
      </c>
      <c r="H76" s="284"/>
      <c r="I76" s="285">
        <v>3714</v>
      </c>
      <c r="J76" s="284"/>
      <c r="K76" s="286">
        <v>975</v>
      </c>
      <c r="L76" s="285"/>
      <c r="M76" s="285">
        <v>3714</v>
      </c>
    </row>
    <row r="77" spans="1:13" ht="21" customHeight="1">
      <c r="A77" s="144" t="s">
        <v>117</v>
      </c>
      <c r="F77" s="132"/>
      <c r="G77" s="286">
        <v>12555</v>
      </c>
      <c r="H77" s="285"/>
      <c r="I77" s="285">
        <v>5455</v>
      </c>
      <c r="J77" s="285"/>
      <c r="K77" s="286">
        <v>12346</v>
      </c>
      <c r="L77" s="285"/>
      <c r="M77" s="285">
        <v>5455</v>
      </c>
    </row>
    <row r="78" spans="1:13" ht="21" customHeight="1">
      <c r="A78" s="144" t="s">
        <v>122</v>
      </c>
      <c r="F78" s="132"/>
      <c r="G78" s="286">
        <v>-98</v>
      </c>
      <c r="H78" s="285"/>
      <c r="I78" s="285">
        <v>12</v>
      </c>
      <c r="J78" s="285"/>
      <c r="K78" s="286">
        <v>-98</v>
      </c>
      <c r="L78" s="285"/>
      <c r="M78" s="285">
        <v>12</v>
      </c>
    </row>
    <row r="79" spans="1:13" ht="21" customHeight="1">
      <c r="A79" s="144"/>
      <c r="F79" s="132"/>
      <c r="G79" s="210"/>
      <c r="H79" s="210"/>
      <c r="I79" s="210"/>
      <c r="J79" s="210"/>
      <c r="K79" s="210"/>
      <c r="L79" s="210"/>
      <c r="M79" s="210"/>
    </row>
    <row r="80" spans="1:13" ht="21" customHeight="1">
      <c r="A80" s="140" t="s">
        <v>167</v>
      </c>
      <c r="F80" s="126"/>
      <c r="G80" s="143"/>
      <c r="H80" s="143"/>
      <c r="I80" s="143"/>
      <c r="J80" s="143"/>
      <c r="K80" s="143"/>
      <c r="L80" s="143"/>
      <c r="M80" s="143"/>
    </row>
    <row r="81" spans="1:13" ht="21" customHeight="1">
      <c r="A81" s="140"/>
      <c r="F81" s="126"/>
      <c r="G81" s="143"/>
      <c r="H81" s="143"/>
      <c r="I81" s="143"/>
      <c r="J81" s="143"/>
      <c r="K81" s="143"/>
      <c r="L81" s="143"/>
      <c r="M81" s="143"/>
    </row>
    <row r="82" spans="1:13" ht="21" customHeight="1">
      <c r="A82" s="140"/>
      <c r="F82" s="126"/>
      <c r="G82" s="311" t="s">
        <v>23</v>
      </c>
      <c r="H82" s="311"/>
      <c r="I82" s="311"/>
      <c r="J82" s="138"/>
      <c r="K82" s="311" t="s">
        <v>28</v>
      </c>
      <c r="L82" s="311"/>
      <c r="M82" s="311"/>
    </row>
    <row r="83" spans="1:13" ht="21" customHeight="1">
      <c r="A83" s="140"/>
      <c r="F83" s="126"/>
      <c r="G83" s="128" t="s">
        <v>53</v>
      </c>
      <c r="H83" s="127"/>
      <c r="I83" s="128" t="s">
        <v>40</v>
      </c>
      <c r="J83" s="128"/>
      <c r="K83" s="128" t="s">
        <v>53</v>
      </c>
      <c r="L83" s="127"/>
      <c r="M83" s="128" t="s">
        <v>40</v>
      </c>
    </row>
    <row r="84" spans="1:13" ht="21" customHeight="1">
      <c r="A84" s="140"/>
      <c r="F84" s="126"/>
      <c r="G84" s="139" t="s">
        <v>51</v>
      </c>
      <c r="H84" s="127"/>
      <c r="I84" s="139" t="s">
        <v>51</v>
      </c>
      <c r="J84" s="128"/>
      <c r="K84" s="139" t="s">
        <v>51</v>
      </c>
      <c r="L84" s="128"/>
      <c r="M84" s="139" t="s">
        <v>51</v>
      </c>
    </row>
    <row r="85" spans="1:13" ht="6" customHeight="1">
      <c r="A85" s="140"/>
      <c r="F85" s="126"/>
      <c r="G85" s="201"/>
      <c r="H85" s="127"/>
      <c r="I85" s="128"/>
      <c r="J85" s="128"/>
      <c r="K85" s="201"/>
      <c r="L85" s="128"/>
      <c r="M85" s="128"/>
    </row>
    <row r="86" spans="1:13" ht="21" customHeight="1">
      <c r="A86" s="144" t="s">
        <v>94</v>
      </c>
      <c r="F86" s="126"/>
      <c r="G86" s="282">
        <v>18905</v>
      </c>
      <c r="H86" s="280"/>
      <c r="I86" s="280">
        <v>11704</v>
      </c>
      <c r="J86" s="143"/>
      <c r="K86" s="219">
        <v>7756</v>
      </c>
      <c r="L86" s="143"/>
      <c r="M86" s="240">
        <v>9027</v>
      </c>
    </row>
    <row r="87" spans="1:13" ht="21" customHeight="1">
      <c r="A87" s="144" t="s">
        <v>95</v>
      </c>
      <c r="E87" s="303">
        <v>13</v>
      </c>
      <c r="F87" s="126"/>
      <c r="G87" s="283">
        <v>-9924</v>
      </c>
      <c r="H87" s="281"/>
      <c r="I87" s="279">
        <v>-16695</v>
      </c>
      <c r="J87" s="148"/>
      <c r="K87" s="220">
        <v>-4406</v>
      </c>
      <c r="L87" s="148"/>
      <c r="M87" s="239">
        <v>-9312</v>
      </c>
    </row>
    <row r="88" spans="1:13" ht="6" customHeight="1">
      <c r="A88" s="144"/>
      <c r="F88" s="126"/>
      <c r="G88" s="199"/>
      <c r="H88" s="148"/>
      <c r="I88" s="148"/>
      <c r="J88" s="148"/>
      <c r="K88" s="199"/>
      <c r="L88" s="148"/>
      <c r="M88" s="148"/>
    </row>
    <row r="89" spans="1:13" ht="21" customHeight="1">
      <c r="A89" s="140" t="s">
        <v>96</v>
      </c>
      <c r="F89" s="126"/>
      <c r="G89" s="207">
        <f>SUM(G86:G87)</f>
        <v>8981</v>
      </c>
      <c r="H89" s="148"/>
      <c r="I89" s="208">
        <f>SUM(I86:I87)</f>
        <v>-4991</v>
      </c>
      <c r="J89" s="148"/>
      <c r="K89" s="207">
        <f>SUM(K86:K87)</f>
        <v>3350</v>
      </c>
      <c r="L89" s="148"/>
      <c r="M89" s="208">
        <f>SUM(M86:M87)</f>
        <v>-285</v>
      </c>
    </row>
    <row r="90" spans="1:13" ht="21" customHeight="1">
      <c r="A90" s="141"/>
      <c r="F90" s="126"/>
      <c r="G90" s="153"/>
      <c r="H90" s="148"/>
      <c r="I90" s="153"/>
      <c r="J90" s="148"/>
      <c r="K90" s="153"/>
      <c r="L90" s="148"/>
      <c r="M90" s="153"/>
    </row>
    <row r="91" spans="1:13" ht="21" customHeight="1">
      <c r="A91" s="141"/>
      <c r="F91" s="126"/>
      <c r="G91" s="153"/>
      <c r="H91" s="148"/>
      <c r="I91" s="153"/>
      <c r="J91" s="148"/>
      <c r="K91" s="153"/>
      <c r="L91" s="148"/>
      <c r="M91" s="153"/>
    </row>
    <row r="92" spans="1:13" ht="21" customHeight="1">
      <c r="A92" s="141"/>
      <c r="F92" s="126"/>
      <c r="G92" s="153"/>
      <c r="H92" s="148"/>
      <c r="I92" s="153"/>
      <c r="J92" s="148"/>
      <c r="K92" s="153"/>
      <c r="L92" s="148"/>
      <c r="M92" s="153"/>
    </row>
    <row r="93" spans="1:13" ht="21" customHeight="1">
      <c r="A93" s="141"/>
      <c r="F93" s="126"/>
      <c r="G93" s="153"/>
      <c r="H93" s="148"/>
      <c r="I93" s="153"/>
      <c r="J93" s="148"/>
      <c r="K93" s="153"/>
      <c r="L93" s="148"/>
      <c r="M93" s="153"/>
    </row>
    <row r="94" spans="1:13" s="228" customFormat="1" ht="21" customHeight="1">
      <c r="A94" s="229"/>
      <c r="B94" s="227"/>
      <c r="C94" s="227"/>
      <c r="D94" s="227"/>
      <c r="E94" s="227"/>
      <c r="F94" s="126"/>
      <c r="G94" s="153"/>
      <c r="H94" s="281"/>
      <c r="I94" s="153"/>
      <c r="J94" s="281"/>
      <c r="K94" s="153"/>
      <c r="L94" s="281"/>
      <c r="M94" s="153"/>
    </row>
    <row r="95" spans="1:13" s="228" customFormat="1" ht="21" customHeight="1">
      <c r="A95" s="229"/>
      <c r="B95" s="227"/>
      <c r="C95" s="227"/>
      <c r="D95" s="227"/>
      <c r="E95" s="227"/>
      <c r="F95" s="126"/>
      <c r="G95" s="153"/>
      <c r="H95" s="281"/>
      <c r="I95" s="153"/>
      <c r="J95" s="281"/>
      <c r="K95" s="153"/>
      <c r="L95" s="281"/>
      <c r="M95" s="153"/>
    </row>
    <row r="96" spans="1:13" s="228" customFormat="1" ht="21" customHeight="1">
      <c r="A96" s="229"/>
      <c r="B96" s="227"/>
      <c r="C96" s="227"/>
      <c r="D96" s="227"/>
      <c r="E96" s="227"/>
      <c r="F96" s="126"/>
      <c r="G96" s="153"/>
      <c r="H96" s="281"/>
      <c r="I96" s="153"/>
      <c r="J96" s="281"/>
      <c r="K96" s="153"/>
      <c r="L96" s="281"/>
      <c r="M96" s="153"/>
    </row>
    <row r="97" spans="1:13" s="228" customFormat="1" ht="21" customHeight="1">
      <c r="A97" s="229"/>
      <c r="B97" s="227"/>
      <c r="C97" s="227"/>
      <c r="D97" s="227"/>
      <c r="E97" s="227"/>
      <c r="F97" s="126"/>
      <c r="G97" s="153"/>
      <c r="H97" s="281"/>
      <c r="I97" s="153"/>
      <c r="J97" s="281"/>
      <c r="K97" s="153"/>
      <c r="L97" s="281"/>
      <c r="M97" s="153"/>
    </row>
    <row r="98" spans="1:13" s="228" customFormat="1" ht="10.5" customHeight="1">
      <c r="A98" s="229"/>
      <c r="B98" s="227"/>
      <c r="C98" s="227"/>
      <c r="D98" s="227"/>
      <c r="E98" s="227"/>
      <c r="F98" s="126"/>
      <c r="G98" s="153"/>
      <c r="H98" s="281"/>
      <c r="I98" s="153"/>
      <c r="J98" s="281"/>
      <c r="K98" s="153"/>
      <c r="L98" s="281"/>
      <c r="M98" s="153"/>
    </row>
    <row r="99" spans="1:13" ht="21.95" customHeight="1">
      <c r="A99" s="135" t="str">
        <f>'TH 8-company'!A28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35"/>
      <c r="C99" s="135"/>
      <c r="D99" s="154"/>
      <c r="E99" s="154"/>
      <c r="F99" s="155"/>
      <c r="G99" s="137"/>
      <c r="H99" s="136"/>
      <c r="I99" s="156"/>
      <c r="J99" s="156"/>
      <c r="K99" s="137"/>
      <c r="L99" s="136"/>
      <c r="M99" s="137"/>
    </row>
  </sheetData>
  <mergeCells count="6">
    <mergeCell ref="G5:I5"/>
    <mergeCell ref="K5:M5"/>
    <mergeCell ref="G54:I54"/>
    <mergeCell ref="K54:M54"/>
    <mergeCell ref="G82:I82"/>
    <mergeCell ref="K82:M82"/>
  </mergeCells>
  <phoneticPr fontId="0" type="noConversion"/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Header xml:space="preserve">&amp;C
</oddHeader>
    <oddFooter>&amp;R&amp;P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 2-4</vt:lpstr>
      <vt:lpstr>TH 5 </vt:lpstr>
      <vt:lpstr>TH 6</vt:lpstr>
      <vt:lpstr>TH 7-consol</vt:lpstr>
      <vt:lpstr>TH 8-company</vt:lpstr>
      <vt:lpstr>TH 9-10</vt:lpstr>
      <vt:lpstr>'TH 2-4'!Print_Area</vt:lpstr>
      <vt:lpstr>'TH 7-consol'!Print_Area</vt:lpstr>
      <vt:lpstr>'TH 8-company'!Print_Area</vt:lpstr>
      <vt:lpstr>'TH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Thanisorn Saetang</cp:lastModifiedBy>
  <cp:lastPrinted>2020-11-11T04:52:06Z</cp:lastPrinted>
  <dcterms:created xsi:type="dcterms:W3CDTF">2002-05-16T10:15:10Z</dcterms:created>
  <dcterms:modified xsi:type="dcterms:W3CDTF">2020-11-11T06:18:55Z</dcterms:modified>
</cp:coreProperties>
</file>