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" yWindow="48" windowWidth="13056" windowHeight="7608" activeTab="5"/>
  </bookViews>
  <sheets>
    <sheet name="SPF" sheetId="1" r:id="rId1"/>
    <sheet name="SCI(3M)" sheetId="7" r:id="rId2"/>
    <sheet name="SCI (9M)" sheetId="10" r:id="rId3"/>
    <sheet name="SE(Conso)" sheetId="9" r:id="rId4"/>
    <sheet name="SE" sheetId="6" r:id="rId5"/>
    <sheet name="SCF" sheetId="8" r:id="rId6"/>
  </sheets>
  <definedNames>
    <definedName name="ASSET" localSheetId="2">#REF!</definedName>
    <definedName name="ASSET" localSheetId="3">#REF!</definedName>
    <definedName name="ASSET">#REF!</definedName>
    <definedName name="income" localSheetId="2">#REF!</definedName>
    <definedName name="income" localSheetId="3">#REF!</definedName>
    <definedName name="income">#REF!</definedName>
    <definedName name="liab" localSheetId="2">#REF!</definedName>
    <definedName name="liab" localSheetId="3">#REF!</definedName>
    <definedName name="liab">#REF!</definedName>
    <definedName name="_xlnm.Print_Area" localSheetId="5">SCF!$A$1:$M$82</definedName>
    <definedName name="_xlnm.Print_Area" localSheetId="2">'SCI (9M)'!$A$1:$O$45</definedName>
    <definedName name="_xlnm.Print_Area" localSheetId="1">'SCI(3M)'!$A$1:$O$44</definedName>
    <definedName name="_xlnm.Print_Area" localSheetId="4">SE!$A$1:$Q$26</definedName>
    <definedName name="_xlnm.Print_Area" localSheetId="3">'SE(Conso)'!$A$1:$S$27</definedName>
    <definedName name="_xlnm.Print_Area" localSheetId="0">SPF!$A$1:$P$83</definedName>
  </definedNames>
  <calcPr calcId="152511"/>
</workbook>
</file>

<file path=xl/calcChain.xml><?xml version="1.0" encoding="utf-8"?>
<calcChain xmlns="http://schemas.openxmlformats.org/spreadsheetml/2006/main">
  <c r="P17" i="6" l="1"/>
  <c r="I62" i="1" l="1"/>
  <c r="I56" i="1"/>
  <c r="L64" i="8" l="1"/>
  <c r="J64" i="8"/>
  <c r="H64" i="8"/>
  <c r="F64" i="8"/>
  <c r="N27" i="10" l="1"/>
  <c r="L27" i="10"/>
  <c r="J27" i="10"/>
  <c r="H27" i="10"/>
  <c r="N23" i="10"/>
  <c r="L23" i="10"/>
  <c r="J23" i="10"/>
  <c r="H23" i="10"/>
  <c r="P21" i="9" s="1"/>
  <c r="N10" i="10"/>
  <c r="N16" i="10" s="1"/>
  <c r="N18" i="10" s="1"/>
  <c r="L10" i="10"/>
  <c r="L16" i="10" s="1"/>
  <c r="L18" i="10" s="1"/>
  <c r="J9" i="8" s="1"/>
  <c r="J10" i="10"/>
  <c r="J16" i="10" s="1"/>
  <c r="J18" i="10" s="1"/>
  <c r="H10" i="10"/>
  <c r="H16" i="10" s="1"/>
  <c r="H18" i="10" s="1"/>
  <c r="F9" i="8" s="1"/>
  <c r="M56" i="1"/>
  <c r="F27" i="8" l="1"/>
  <c r="N28" i="10"/>
  <c r="N34" i="10" s="1"/>
  <c r="N38" i="10"/>
  <c r="N31" i="10"/>
  <c r="H38" i="10"/>
  <c r="H31" i="10"/>
  <c r="H28" i="10"/>
  <c r="J38" i="10"/>
  <c r="J31" i="10"/>
  <c r="J28" i="10"/>
  <c r="J34" i="10" s="1"/>
  <c r="L28" i="10"/>
  <c r="L38" i="10"/>
  <c r="L31" i="10"/>
  <c r="O28" i="1"/>
  <c r="M28" i="1"/>
  <c r="I28" i="1"/>
  <c r="L34" i="10" l="1"/>
  <c r="H34" i="10"/>
  <c r="J68" i="8" l="1"/>
  <c r="F68" i="8"/>
  <c r="J27" i="8" l="1"/>
  <c r="H10" i="7" l="1"/>
  <c r="H16" i="7" l="1"/>
  <c r="P14" i="6" l="1"/>
  <c r="P18" i="6"/>
  <c r="L15" i="6"/>
  <c r="J15" i="6"/>
  <c r="H15" i="6"/>
  <c r="F15" i="6"/>
  <c r="N15" i="6"/>
  <c r="P12" i="6"/>
  <c r="P13" i="6"/>
  <c r="P11" i="6"/>
  <c r="P22" i="9"/>
  <c r="L16" i="9"/>
  <c r="J16" i="9"/>
  <c r="H16" i="9"/>
  <c r="F16" i="9"/>
  <c r="R12" i="9"/>
  <c r="R13" i="9"/>
  <c r="P16" i="9"/>
  <c r="R18" i="9"/>
  <c r="F22" i="9"/>
  <c r="R19" i="9"/>
  <c r="L22" i="9"/>
  <c r="J22" i="9"/>
  <c r="H22" i="9"/>
  <c r="P15" i="6" l="1"/>
  <c r="O77" i="1" l="1"/>
  <c r="K77" i="1"/>
  <c r="O61" i="1"/>
  <c r="K61" i="1"/>
  <c r="G66" i="8" l="1"/>
  <c r="I66" i="8"/>
  <c r="K66" i="8"/>
  <c r="L60" i="8"/>
  <c r="J60" i="8"/>
  <c r="F60" i="8"/>
  <c r="H60" i="8"/>
  <c r="J35" i="8"/>
  <c r="J37" i="8" s="1"/>
  <c r="L27" i="8"/>
  <c r="L35" i="8" s="1"/>
  <c r="L37" i="8" s="1"/>
  <c r="H27" i="8"/>
  <c r="H35" i="8" s="1"/>
  <c r="H37" i="8" s="1"/>
  <c r="F17" i="6"/>
  <c r="G17" i="6"/>
  <c r="H17" i="6"/>
  <c r="H21" i="6" s="1"/>
  <c r="I17" i="6"/>
  <c r="J17" i="6"/>
  <c r="J21" i="6" s="1"/>
  <c r="K17" i="6"/>
  <c r="L17" i="6"/>
  <c r="L21" i="6" s="1"/>
  <c r="M17" i="6"/>
  <c r="O17" i="6"/>
  <c r="N27" i="7"/>
  <c r="L27" i="7"/>
  <c r="P20" i="6" s="1"/>
  <c r="J27" i="7"/>
  <c r="R15" i="9" s="1"/>
  <c r="H27" i="7"/>
  <c r="R21" i="9" s="1"/>
  <c r="N23" i="7"/>
  <c r="L23" i="7"/>
  <c r="J23" i="7"/>
  <c r="H23" i="7"/>
  <c r="N10" i="7"/>
  <c r="L10" i="7"/>
  <c r="L16" i="7" s="1"/>
  <c r="J10" i="7"/>
  <c r="J16" i="7" s="1"/>
  <c r="J18" i="7" s="1"/>
  <c r="H18" i="7"/>
  <c r="N16" i="7" l="1"/>
  <c r="N18" i="7" s="1"/>
  <c r="L66" i="8"/>
  <c r="L69" i="8" s="1"/>
  <c r="F35" i="8"/>
  <c r="H66" i="8"/>
  <c r="H69" i="8" s="1"/>
  <c r="J66" i="8"/>
  <c r="J69" i="8" s="1"/>
  <c r="F21" i="6"/>
  <c r="J38" i="7"/>
  <c r="H38" i="7"/>
  <c r="H31" i="7"/>
  <c r="H28" i="7"/>
  <c r="J28" i="7"/>
  <c r="J34" i="7" s="1"/>
  <c r="J31" i="7"/>
  <c r="H34" i="7" l="1"/>
  <c r="N28" i="7"/>
  <c r="N34" i="7" s="1"/>
  <c r="N38" i="7"/>
  <c r="N31" i="7"/>
  <c r="F37" i="8"/>
  <c r="F66" i="8" s="1"/>
  <c r="F69" i="8" s="1"/>
  <c r="N16" i="9"/>
  <c r="R14" i="9"/>
  <c r="R16" i="9" s="1"/>
  <c r="L18" i="7"/>
  <c r="N22" i="9"/>
  <c r="I77" i="1" s="1"/>
  <c r="R20" i="9"/>
  <c r="R22" i="9" s="1"/>
  <c r="L31" i="7" l="1"/>
  <c r="L28" i="7"/>
  <c r="L34" i="7" s="1"/>
  <c r="L38" i="7"/>
  <c r="N21" i="6" l="1"/>
  <c r="P19" i="6"/>
  <c r="P21" i="6" s="1"/>
  <c r="M77" i="1" l="1"/>
  <c r="K56" i="1"/>
  <c r="K62" i="1" s="1"/>
  <c r="K78" i="1" s="1"/>
  <c r="O56" i="1"/>
  <c r="O62" i="1" s="1"/>
  <c r="O78" i="1" s="1"/>
  <c r="M61" i="1" l="1"/>
  <c r="M62" i="1" s="1"/>
  <c r="M78" i="1" s="1"/>
  <c r="I61" i="1"/>
  <c r="I78" i="1" s="1"/>
  <c r="K28" i="1" l="1"/>
  <c r="M15" i="1" l="1"/>
  <c r="M29" i="1" s="1"/>
  <c r="I15" i="1"/>
  <c r="I29" i="1" s="1"/>
  <c r="O15" i="1"/>
  <c r="O29" i="1" s="1"/>
  <c r="K15" i="1"/>
  <c r="K29" i="1" s="1"/>
</calcChain>
</file>

<file path=xl/sharedStrings.xml><?xml version="1.0" encoding="utf-8"?>
<sst xmlns="http://schemas.openxmlformats.org/spreadsheetml/2006/main" count="338" uniqueCount="198">
  <si>
    <t>งบแสดงฐานะการเงิน</t>
  </si>
  <si>
    <t>(หน่วย : บาท)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</si>
  <si>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</si>
  <si>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</si>
  <si>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</si>
  <si>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</si>
  <si>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</si>
  <si>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</si>
  <si>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</si>
  <si>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</si>
  <si>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</si>
  <si>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</si>
  <si>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</si>
  <si>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</si>
  <si>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</si>
  <si>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</si>
  <si>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</si>
  <si>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</si>
  <si>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</si>
  <si>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</si>
  <si>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</si>
  <si>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</si>
  <si>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</si>
  <si>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</si>
  <si>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</si>
  <si>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</si>
  <si>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</si>
  <si>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</si>
  <si>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</si>
  <si>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</si>
  <si>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</si>
  <si>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ส่วนเกินทุนจากการจ่ายโดยใช้หุ้นเป็นเกณฑ์</t>
  </si>
  <si>
    <t>ส่วนเกินมูลค่าหุ้นสามัญ</t>
  </si>
  <si>
    <t>กำไร(ขาดทุน)สะสม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</si>
  <si>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</si>
  <si>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</si>
  <si>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</si>
  <si>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</si>
  <si>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</si>
  <si>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(ยังไม่ได้ตรวจสอบ/</t>
  </si>
  <si>
    <t>สอบทานแล้ว)</t>
  </si>
  <si>
    <t>(ตรวจสอบแล้ว)</t>
  </si>
  <si>
    <t>งบกำไรขาดทุนเบ็ดเสร็จ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</si>
  <si>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</si>
  <si>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</si>
  <si>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</si>
  <si>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</si>
  <si>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</si>
  <si>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กระแสเงินสดจากกิจกรรมดำเนินงาน</t>
  </si>
  <si>
    <t>หนี้สูญ</t>
  </si>
  <si>
    <t>ค่าเช่าจ่ายล่วงหน้าตัดจ่าย</t>
  </si>
  <si>
    <t>จ่ายภาษีเงินได้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</si>
  <si>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</si>
  <si>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</si>
  <si>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ต้นทุนในการจัดจำหน่าย</t>
  </si>
  <si>
    <t>งบแสดงการเปลี่ยนแปลงส่วนของผู้ถือหุ้น</t>
  </si>
  <si>
    <t>ทุนที่ออก</t>
  </si>
  <si>
    <t>รวม</t>
  </si>
  <si>
    <t>ส่วนเกินทุน</t>
  </si>
  <si>
    <t>งบกระแสเงินสด</t>
  </si>
  <si>
    <t xml:space="preserve">(โอนกลับ)ค่าเผื่อหนี้สงสัยจะสูญ </t>
  </si>
  <si>
    <t>(โอนกลับ)ประมาณการรับคืนสินค้า</t>
  </si>
  <si>
    <t>ค่าเสื่อมราคา/ค่าตัดจำหน่าย</t>
  </si>
  <si>
    <t>ประมาณการผลประโยชน์พนักงาน</t>
  </si>
  <si>
    <t>การเปลี่ยนแปลงในสินทรัพย์และหนี้สินดำเนินงาน</t>
  </si>
  <si>
    <t>สินค้าคงเหลือ(เพิ่มขึ้น)ลดลง</t>
  </si>
  <si>
    <t>สินทรัพย์ไม่หมุนเวียนอื่น(เพิ่มขึ้น)ลดลง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</si>
  <si>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</si>
  <si>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>รายได้รับล่วงหน้าเพิ่มขึ้น(ลดลง)</t>
  </si>
  <si>
    <t>เงินสดสุทธิใช้ไปในกิจกรรมจัดหาเงิน</t>
  </si>
  <si>
    <t>หุ้นสามัญ</t>
  </si>
  <si>
    <t>งบการเงินรวม</t>
  </si>
  <si>
    <t>งบการเงินเฉพาะกิจการ</t>
  </si>
  <si>
    <t>บุคคลที่เกี่ยวข้องกัน</t>
  </si>
  <si>
    <t>ประมาณการหนี้สินไม่หมุนเวียน</t>
  </si>
  <si>
    <t>สำหรับผลประโยชน์พนักงาน</t>
  </si>
  <si>
    <t>ทุน</t>
  </si>
  <si>
    <t>ส่วนเกิน</t>
  </si>
  <si>
    <t>ที่ออก</t>
  </si>
  <si>
    <t>มูลค่า</t>
  </si>
  <si>
    <t>จากการจ่าย</t>
  </si>
  <si>
    <t xml:space="preserve"> จัดสรร</t>
  </si>
  <si>
    <t>ยังไม่ได้</t>
  </si>
  <si>
    <t>และ</t>
  </si>
  <si>
    <t>หุ้น</t>
  </si>
  <si>
    <t>โดยใช้หุ้น</t>
  </si>
  <si>
    <t>แล้ว</t>
  </si>
  <si>
    <t>จัดสรร</t>
  </si>
  <si>
    <t>ชำระแล้ว</t>
  </si>
  <si>
    <t>สามัญ</t>
  </si>
  <si>
    <t>เป็นเกณฑ์</t>
  </si>
  <si>
    <t>ผู้ถือหุ้น</t>
  </si>
  <si>
    <t>(นายอโณทัย   เอี่ยมลำเนา)                (นายพีระพงศ์   เอี่ยมลำเนา)</t>
  </si>
  <si>
    <t xml:space="preserve">ส่วนเกินทุนจาก      </t>
  </si>
  <si>
    <t xml:space="preserve">การจ่ายโดยใช้   </t>
  </si>
  <si>
    <t xml:space="preserve"> จัดสรรแล้ว</t>
  </si>
  <si>
    <t>หุ้นเป็นเกณฑ์</t>
  </si>
  <si>
    <t>กำไร(ขาดทุน)เบ็ดเสร็จอื่นสำหรับงวด</t>
  </si>
  <si>
    <t>องค์ประกอบอื่นของส่วนของผู้ถือหุ้น</t>
  </si>
  <si>
    <t xml:space="preserve">              (ลงชื่อ) ………………………...…………………………………………………………... กรรมการ</t>
  </si>
  <si>
    <t xml:space="preserve">        (นายอโณทัย   เอี่ยมลำเนา)                (นายพีระพงศ์   เอี่ยมลำเนา)</t>
  </si>
  <si>
    <t>บริษัท กรังด์ปรีซ์ อินเตอร์เนชั่นแนล จำกัด (มหาชน) และบริษัทย่อย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</si>
  <si>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</si>
  <si>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 :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</si>
  <si>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</si>
  <si>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</si>
  <si>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</si>
  <si>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(หน่วย : หุ้น)</t>
  </si>
  <si>
    <t xml:space="preserve">              ( นายอโณทัย   เอี่ยมลำเนา )                ( นายพีระพงศ์   เอี่ยมลำเนา )</t>
  </si>
  <si>
    <t>กำไร(ขาดทุน)เบ็ดเสร็จอื่นสำหรับงวด - สุทธิจากภาษี</t>
  </si>
  <si>
    <t>ยอดคงเหลือ ณ วันที่ 1 มกราคม 2562</t>
  </si>
  <si>
    <t>ผลต่างของอัตราแลกเปลี่ยนจากการแปลงค่างบการเงิน</t>
  </si>
  <si>
    <t>ภาษีเงินได้เกี่ยวกับองค์ประกอบของกำไรขาดทุนเบ็ดเสร็จอื่น</t>
  </si>
  <si>
    <t>เงินปันผล</t>
  </si>
  <si>
    <t>ส่วนของ</t>
  </si>
  <si>
    <t>ประมาณการผลประโยชน์พนักงานเพิ่มขึ้น(ลดลง)</t>
  </si>
  <si>
    <t>เงินสดจ่ายเงินลงทุนในบริษัทย่อย</t>
  </si>
  <si>
    <t>(โอนกลับ)ค่าเผื่อผลขาดทุนจากการด้อยค่าของ</t>
  </si>
  <si>
    <t>งบกระแสเงินสด (ต่อ)</t>
  </si>
  <si>
    <t>เงินสดจ่ายซื้อที่ดิน อาคาร และอุปกรณ์</t>
  </si>
  <si>
    <t>ปรับปรุงผลกระทบจากอัตราแลกเปลี่ยน</t>
  </si>
  <si>
    <t xml:space="preserve">เงินสดและรายการเทียบเท่าเงินสดเพิ่มขึ้น(ลดลง)สุทธิ </t>
  </si>
  <si>
    <t>บริษัท กรังด์ปรีซ์ อินเตอร์เนชั่นแนล จำกัด (มหาชน)  และบริษัทย่อย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</si>
  <si>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</si>
  <si>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</si>
  <si>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เงินสดรับคืนจากเงินให้กู้ยืมระยะยาวแก่</t>
  </si>
  <si>
    <t>31 ธันวาคม 2562</t>
  </si>
  <si>
    <t>ยอดคงเหลือ ณ วันที่ 1 มกราคม 2563</t>
  </si>
  <si>
    <t>สินทรัพย์สิทธิการใช้</t>
  </si>
  <si>
    <t>กำไร(ขาดทุน)ขั้นต้น</t>
  </si>
  <si>
    <t>กำไร(ขาดทุน)ก่อนภาษีเงินได้</t>
  </si>
  <si>
    <t>กำไร(ขาดทุน)สำหรับงวด</t>
  </si>
  <si>
    <t>รายได้(ค่าใช้จ่าย)ภาษีเงินได้</t>
  </si>
  <si>
    <t>สินทรัพย์ทางการเงินไม่หมุนเวียนอื่น</t>
  </si>
  <si>
    <t xml:space="preserve">       (ลงชื่อ) ……………………………………….…………………………………………………………... กรรมการ</t>
  </si>
  <si>
    <t>ผลต่างจากการ</t>
  </si>
  <si>
    <t>แปลงค่างบการเงิน</t>
  </si>
  <si>
    <t xml:space="preserve">    ( นายอโณทัย   เอี่ยมลำเนา )                  ( นายพีระพงศ์   เอี่ยมลำเนา )</t>
  </si>
  <si>
    <t>(ลงชื่อ) ………………………...……………………….……………...…………………………………………... กรรมการ</t>
  </si>
  <si>
    <t>( นายอโณทัย   เอี่ยมลำเนา )                    ( นายพีระพงศ์   เอี่ยมลำเนา )</t>
  </si>
  <si>
    <t>องค์ประกอบอื่นของ</t>
  </si>
  <si>
    <t xml:space="preserve"> (ลงชื่อ) ………………………...…………………….…………………………………………………... กรรมการ</t>
  </si>
  <si>
    <t xml:space="preserve">                   (ลงชื่อ) …………………………..…...…………………………………………………………... กรรมการ</t>
  </si>
  <si>
    <t>รายการที่จะไม่ถูกจัดประเภทใหม่ไว้ในกำไรหรือขาดทุนในภายหลัง :</t>
  </si>
  <si>
    <t>กำไรจากการวัดมูลค่าใหม่ของผลประโยชน์พนักงานที่กำหนดไว้</t>
  </si>
  <si>
    <t>ขาดทุนของบริษัทร่วมที่ใช้วิธีส่วนได้เสีย</t>
  </si>
  <si>
    <t>เงินลงทุนในบริษัทร่วม</t>
  </si>
  <si>
    <t xml:space="preserve">เงินลงทุนในบริษัทย่อย </t>
  </si>
  <si>
    <t>16.3</t>
  </si>
  <si>
    <t>เงินให้กู้ยืมระยะยาวบุคคลที่เกี่ยวข้องกัน</t>
  </si>
  <si>
    <t>20.1</t>
  </si>
  <si>
    <t>20.2</t>
  </si>
  <si>
    <t>กำไร(ขาดทุน)เบ็ดเสร็จรวมสำหรับงวด</t>
  </si>
  <si>
    <t>กำไร(ขาดทุน)ต่อหุ้นขั้นพื้นฐาน</t>
  </si>
  <si>
    <t>การแบ่งปันกำไร(ขาดทุน)เบ็ดเสร็จรวม</t>
  </si>
  <si>
    <t>ค่าใช้จ่าย(รายได้)ภาษีเงินได้</t>
  </si>
  <si>
    <t>เงินสดจ่ายเงินลงทุนในบริษัทร่วม</t>
  </si>
  <si>
    <t>เงินสดจ่ายซื้อสินทรัพย์สิทธิการใช้</t>
  </si>
  <si>
    <t>มูลค่าเงินสดและรายการเทียบเท่าเงินสด</t>
  </si>
  <si>
    <t>ขาดทุนที่ยังไม่เกิดขึ้นจากการเปลี่ยนแปลง</t>
  </si>
  <si>
    <t>(กำไร)จากการจำหน่ายสินทรัพย์ไม่หมุนเวียนอื่น</t>
  </si>
  <si>
    <t xml:space="preserve">หนี้สินตามสัญญาเช่า </t>
  </si>
  <si>
    <t>เงินลงทุนในเงินฝากประจำ</t>
  </si>
  <si>
    <t>งบกำไรขาดทุนเบ็ดเสร็จ (ต่อ)</t>
  </si>
  <si>
    <t>งบแสดงฐานะการเงิน (ต่อ)</t>
  </si>
  <si>
    <t>ต้นทุนทางการเงิน</t>
  </si>
  <si>
    <t>ลูกหนี้การค้าและลูกหนี้หมุนเวียนอื่น(เพิ่มขึ้น)ลดลง</t>
  </si>
  <si>
    <t>จ่ายเงินปันผล</t>
  </si>
  <si>
    <t>เงินสดจ่ายหนี้สินตามสัญญาเช่า</t>
  </si>
  <si>
    <t>สินทรัพย์ทางการเงินไม่หมุนเวียนอื่น(เพิ่มขึ้น)ลดลง</t>
  </si>
  <si>
    <t>ปรับรายการที่กระทบกำไร(ขาดทุน)เป็นเงินสดรับ(จ่าย)</t>
  </si>
  <si>
    <t>(โอนกลับ)ขาดทุนจากมูลค่าสินค้าลดลง</t>
  </si>
  <si>
    <t>กระแสเงินสดจากกิจกรรมลงทุน</t>
  </si>
  <si>
    <t>ผลต่างจากการแปลงค่างบการเงินเพิ่มขึ้น(ลดลง)</t>
  </si>
  <si>
    <t>ส่วนแบ่งขาดทุนของบริษัทร่วมที่ใช้วิธีส่วนได้เสีย</t>
  </si>
  <si>
    <t>กำไรต่อหุ้น</t>
  </si>
  <si>
    <t>เงินลงทุนในเงินฝากประจำ(เพิ่มขึ้น)ลดลง</t>
  </si>
  <si>
    <t>เงินสดรับจากการขายที่ดิน อาคาร และอุปกรณ์</t>
  </si>
  <si>
    <t>หมายเหตุประกอบงบการเงินเป็นส่วนหนึ่งของงบการเงินนี้</t>
  </si>
  <si>
    <t>ส่วนของหนี้สินตามสัญญาเช่าที่ถึง</t>
  </si>
  <si>
    <t>กำหนดชำระภายในหนึ่งปี</t>
  </si>
  <si>
    <t>ณ วันที่ 30 กันยายน 2563</t>
  </si>
  <si>
    <t>30 กันยายน 2563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</si>
  <si>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</si>
  <si>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</si>
  <si>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</si>
  <si>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ยอดคงเหลือ ณ วันที่ 30 กันยายน 2563</t>
  </si>
  <si>
    <t>เงินสดจ่ายเงินให้กู้ยืมระยะยาวแก่บุคคลที่เกี่ยวข้องกัน</t>
  </si>
  <si>
    <t>24.3.2</t>
  </si>
  <si>
    <t>10</t>
  </si>
  <si>
    <t>การเปิดเผยข้อมูลเกี่ยวกับกระแสเงินสดเพิ่มเติม ดูหมายเหตุประกอบงบการเงินข้อ 25</t>
  </si>
  <si>
    <t>เงินสดได้มาจาก(ใช้ไปใน)กิจกรรมดำเนินงาน</t>
  </si>
  <si>
    <t>เงินสดสุทธิได้มาจาก(ใช้ไปจาก)กิจกรรมดำเนินงาน</t>
  </si>
  <si>
    <t>2563</t>
  </si>
  <si>
    <t>2562</t>
  </si>
  <si>
    <t>สินทรัพย์ไม่มีตัวตน</t>
  </si>
  <si>
    <t>ขาดทุนจากการขายที่ดิน อาคาร และอุปกรณ์</t>
  </si>
  <si>
    <t>เงินสดจ่ายซื้อสินทรัพย์ไม่มีตัวตน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</si>
</sst>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9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#,##0.00;\(#,#00.00\)"/>
    <numFmt numFmtId="165" formatCode="#,##0.00&quot; &quot;;\(#,##0.00\)"/>
    <numFmt numFmtId="166" formatCode="_-&quot;Dfl.&quot;\ * #,##0.00_-;_-&quot;Dfl.&quot;\ * #,##0.00\-;_-&quot;Dfl.&quot;\ * &quot;-&quot;??_-;_-@_-"/>
    <numFmt numFmtId="167" formatCode="_-* #,##0.00_-;_-* #,##0.00\-;_-* &quot;-&quot;??_-;_-@_-"/>
    <numFmt numFmtId="168" formatCode="_-&quot;?&quot;* #,##0_-;\-&quot;?&quot;* #,##0_-;_-&quot;?&quot;* &quot;-&quot;_-;_-@_-"/>
    <numFmt numFmtId="169" formatCode="_-&quot;?&quot;* #,##0.00_-;\-&quot;?&quot;* #,##0.00_-;_-&quot;?&quot;* &quot;-&quot;??_-;_-@_-"/>
    <numFmt numFmtId="170" formatCode="_-* #,##0_-;_-* #,##0\-;_-* &quot;-&quot;_-;_-@_-"/>
    <numFmt numFmtId="171" formatCode="_-&quot;Dfl.&quot;\ * #,##0_-;_-&quot;Dfl.&quot;\ * #,##0\-;_-&quot;Dfl.&quot;\ * &quot;-&quot;_-;_-@_-"/>
    <numFmt numFmtId="172" formatCode="&quot;\&quot;#,##0;[Red]&quot;\&quot;\-#,##0"/>
    <numFmt numFmtId="173" formatCode="&quot;\&quot;#,##0.00;[Red]&quot;\&quot;\-#,##0.00"/>
    <numFmt numFmtId="174" formatCode="0000"/>
    <numFmt numFmtId="175" formatCode="000000"/>
    <numFmt numFmtId="176" formatCode="0_)"/>
    <numFmt numFmtId="177" formatCode="General_)"/>
    <numFmt numFmtId="178" formatCode="###0_);[Red]\(###0\)"/>
    <numFmt numFmtId="179" formatCode="#,##0.00&quot; $&quot;;[Red]\-#,##0.00&quot; $&quot;"/>
    <numFmt numFmtId="180" formatCode="d\.m\.yy"/>
    <numFmt numFmtId="181" formatCode="d\.mmm\.yy"/>
    <numFmt numFmtId="182" formatCode="d\.mmm"/>
    <numFmt numFmtId="183" formatCode="#,##0.00&quot; $&quot;;\-#,##0.00&quot; $&quot;"/>
    <numFmt numFmtId="184" formatCode="mmm\.yy"/>
    <numFmt numFmtId="185" formatCode="0.000_)"/>
    <numFmt numFmtId="186" formatCode="d/mm/yy\ "/>
    <numFmt numFmtId="187" formatCode="#,##0\ &quot;DM&quot;;[Red]\-#,##0\ &quot;DM&quot;"/>
    <numFmt numFmtId="188" formatCode="#,##0.00\ &quot;DM&quot;;[Red]\-#,##0.00\ &quot;DM&quot;"/>
    <numFmt numFmtId="189" formatCode="#,##0.00;\(#,##0.00\)"/>
    <numFmt numFmtId="190" formatCode="#,##0;[Red]\(#,##0\)"/>
    <numFmt numFmtId="191" formatCode="_ * #,##0_ ;_ * \-#,##0_ ;_ * &quot;-&quot;??_ ;_ @_ "/>
    <numFmt numFmtId="192" formatCode="#,##0.00;[Black]\(#,##0.00\)"/>
    <numFmt numFmtId="193" formatCode="&quot;$&quot;#,##0_);[Red]\(&quot;$&quot;#,##0\)"/>
    <numFmt numFmtId="194" formatCode="_(* #,##0.00_);_(* \(#,##0.00\);_(* &quot;-&quot;??_);_(@_)"/>
    <numFmt numFmtId="195" formatCode="[$-409]dddd\,\ mmmm\ dd\,\ yyyy"/>
    <numFmt numFmtId="196" formatCode="#,##0.00_ ;\-#,##0.00\ "/>
    <numFmt numFmtId="197" formatCode="_(* #,##0.0000000_);_(* \(#,##0.0000000\);_(* &quot;-&quot;??_);_(@_)"/>
    <numFmt numFmtId="198" formatCode="#,##0.00;[Red]\(#,##0.00\)"/>
    <numFmt numFmtId="199" formatCode="[$-101041E]d\ mmm\ yy;@"/>
    <numFmt numFmtId="200" formatCode="#,##0.00;\(#,##0.00\);\-"/>
    <numFmt numFmtId="201" formatCode="_-* #,##0.00_-;\-* #,##0.00_-;_-* \-??_-;_-@_-"/>
    <numFmt numFmtId="202" formatCode="#,##0.0000;\(#,##0.00000000\)"/>
    <numFmt numFmtId="203" formatCode="&quot;$&quot;#,##0_);\(&quot;$&quot;#,##0\)"/>
    <numFmt numFmtId="204" formatCode="#,##0;\(#,##0\)"/>
    <numFmt numFmtId="205" formatCode="#,##0.00\ &quot;F&quot;;\-#,##0.00\ &quot;F&quot;"/>
    <numFmt numFmtId="206" formatCode="_(&quot;$&quot;* #,##0.00_);_(&quot;$&quot;* \(#,##0.00\);_(&quot;$&quot;* &quot;-&quot;??_);_(@_)"/>
    <numFmt numFmtId="207" formatCode="\$#,##0.00;\(\$#,##0.00\)"/>
    <numFmt numFmtId="208" formatCode="dd\-mmm\-yy_)"/>
    <numFmt numFmtId="209" formatCode="[$-1070000]d/m/yy;@"/>
    <numFmt numFmtId="210" formatCode="0.00_)"/>
    <numFmt numFmtId="211" formatCode="mm/dd/yy"/>
    <numFmt numFmtId="212" formatCode="\$#,##0;\(\$#,##0\)"/>
    <numFmt numFmtId="213" formatCode="0.0%"/>
    <numFmt numFmtId="214" formatCode="#,##0\ &quot;F&quot;;[Red]\-#,##0\ &quot;F&quot;"/>
    <numFmt numFmtId="215" formatCode="_-[$€-2]* #,##0.00_-;\-[$€-2]* #,##0.00_-;_-[$€-2]* &quot;-&quot;??_-"/>
    <numFmt numFmtId="216" formatCode="0_);[Red]\(0\)"/>
    <numFmt numFmtId="217" formatCode="#,##0\ \ ;\(#,##0\)\ ;\—\ \ \ \ "/>
    <numFmt numFmtId="218" formatCode="_(&quot;$&quot;* #,##0.0_);_(&quot;$&quot;* \(#,##0.0\);_(&quot;$&quot;* &quot;-&quot;??_);_(@_)"/>
    <numFmt numFmtId="219" formatCode="&quot;?&quot;#,##0;[Red]\-&quot;?&quot;#,##0"/>
    <numFmt numFmtId="220" formatCode="0.0&quot;  &quot;"/>
    <numFmt numFmtId="221" formatCode="&quot;$&quot;#,##0.00_);[Red]\(&quot;$&quot;#,##0.00\)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#,##0\ &quot;FB&quot;;\-#,##0\ &quot;FB&quot;"/>
    <numFmt numFmtId="225" formatCode="#,##0&quot; F&quot;_);[Red]\(#,##0&quot; F&quot;\)"/>
    <numFmt numFmtId="226" formatCode="0%_);\(0%\)"/>
    <numFmt numFmtId="227" formatCode="&quot;ฃค&quot;#,##0;&quot;ฃค&quot;\-#,##0"/>
    <numFmt numFmtId="228" formatCode="0&quot;  &quot;"/>
    <numFmt numFmtId="229" formatCode="#,##0&quot;£&quot;_);[Red]\(#,##0&quot;£&quot;\)"/>
    <numFmt numFmtId="230" formatCode="&quot;$&quot;#,##0.000_);[Red]\(&quot;$&quot;#,##0.000\)"/>
    <numFmt numFmtId="231" formatCode="#,##0.0_);[Red]\(#,##0.0\)"/>
    <numFmt numFmtId="232" formatCode="d\.m\.yy\ h:mm"/>
    <numFmt numFmtId="233" formatCode="_-* #,##0.00\ &quot;F&quot;_-;\-* #,##0.00\ &quot;F&quot;_-;_-* &quot;-&quot;??\ &quot;F&quot;_-;_-@_-"/>
    <numFmt numFmtId="234" formatCode="0.00&quot;  &quot;"/>
    <numFmt numFmtId="235" formatCode="_ * #,##0.00_ ;_ * \-#,##0.00_ ;_ * &quot;-&quot;??_ ;_ @_ "/>
    <numFmt numFmtId="236" formatCode="#,##0.00_ ;[Red]\(#,##0.00\)\ "/>
    <numFmt numFmtId="237" formatCode="#,##0.00;\(###0.00\)"/>
    <numFmt numFmtId="238" formatCode="#,##0.00\ &quot;FB&quot;;[Red]\-#,##0.00\ &quot;FB&quot;"/>
    <numFmt numFmtId="239" formatCode="_-&quot;$&quot;* #,##0_-;\-&quot;$&quot;* #,##0_-;_-&quot;$&quot;* &quot;-&quot;_-;_-@_-"/>
    <numFmt numFmtId="240" formatCode="#,##0;\(#,#00\)"/>
    <numFmt numFmtId="241" formatCode="#,##0.00_ ;[Red]\-#,##0.00\ "/>
    <numFmt numFmtId="242" formatCode="_-* #,##0.0_-;\-* #,##0.0_-;_-* &quot;-&quot;??_-;_-@_-"/>
    <numFmt numFmtId="243" formatCode="_-* #,##0.0000000_-;\-* #,##0.0000000_-;_-* &quot;-&quot;??_-;_-@_-"/>
    <numFmt numFmtId="244" formatCode="#,##0.00_);[Black]\(#,##0.00\)"/>
    <numFmt numFmtId="245" formatCode="#,##0.0000000000000"/>
    <numFmt numFmtId="246" formatCode="#,##0.00_);\(#,##0.00\)"/>
  </numFmts>
  <fonts count="25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7" fillId="0" borderId="0" applyFont="0" applyFill="0" applyBorder="0" applyAlignment="0" applyProtection="0"/>
    <xf numFmtId="39" fontId="10" fillId="0" borderId="0"/>
    <xf numFmtId="39" fontId="12" fillId="0" borderId="0"/>
    <xf numFmtId="43" fontId="13" fillId="0" borderId="0" applyFont="0" applyFill="0" applyBorder="0" applyAlignment="0" applyProtection="0"/>
    <xf numFmtId="0" fontId="6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0" fontId="5" fillId="0" borderId="0"/>
    <xf numFmtId="2" fontId="34" fillId="0" borderId="0" applyNumberFormat="0"/>
    <xf numFmtId="0" fontId="35" fillId="0" borderId="0"/>
    <xf numFmtId="166" fontId="35" fillId="0" borderId="0" applyFont="0" applyFill="0" applyBorder="0" applyAlignment="0" applyProtection="0"/>
    <xf numFmtId="0" fontId="36" fillId="0" borderId="0"/>
    <xf numFmtId="167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0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71" fontId="35" fillId="0" borderId="0" applyFont="0" applyFill="0" applyBorder="0" applyAlignment="0" applyProtection="0"/>
    <xf numFmtId="172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40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4" fontId="41" fillId="0" borderId="0">
      <alignment horizontal="left"/>
    </xf>
    <xf numFmtId="175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8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8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8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8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8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8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43" fillId="30" borderId="0" applyNumberFormat="0" applyBorder="0" applyAlignment="0" applyProtection="0"/>
    <xf numFmtId="0" fontId="5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176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8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8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8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8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8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8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43" fillId="31" borderId="0" applyNumberFormat="0" applyBorder="0" applyAlignment="0" applyProtection="0"/>
    <xf numFmtId="0" fontId="5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177" fontId="68" fillId="65" borderId="15"/>
    <xf numFmtId="177" fontId="68" fillId="65" borderId="15"/>
    <xf numFmtId="177" fontId="68" fillId="65" borderId="15"/>
    <xf numFmtId="177" fontId="68" fillId="65" borderId="15"/>
    <xf numFmtId="177" fontId="68" fillId="65" borderId="15"/>
    <xf numFmtId="177" fontId="68" fillId="65" borderId="15"/>
    <xf numFmtId="178" fontId="35" fillId="0" borderId="0" applyFill="0" applyBorder="0" applyAlignment="0"/>
    <xf numFmtId="0" fontId="35" fillId="0" borderId="0" applyFill="0" applyBorder="0" applyAlignment="0"/>
    <xf numFmtId="179" fontId="69" fillId="0" borderId="0" applyFill="0" applyBorder="0" applyAlignment="0"/>
    <xf numFmtId="180" fontId="69" fillId="0" borderId="0" applyFill="0" applyBorder="0" applyAlignment="0"/>
    <xf numFmtId="181" fontId="69" fillId="0" borderId="0" applyFill="0" applyBorder="0" applyAlignment="0"/>
    <xf numFmtId="182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185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183" fontId="69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7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191" fontId="35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192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1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189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197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7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43" fontId="7" fillId="0" borderId="0" applyFont="0" applyFill="0" applyBorder="0" applyAlignment="0" applyProtection="0"/>
    <xf numFmtId="199" fontId="49" fillId="0" borderId="0" applyFont="0" applyFill="0" applyBorder="0" applyAlignment="0" applyProtection="0"/>
    <xf numFmtId="199" fontId="49" fillId="0" borderId="0" applyFont="0" applyFill="0" applyBorder="0" applyAlignment="0" applyProtection="0"/>
    <xf numFmtId="193" fontId="47" fillId="0" borderId="0" applyFont="0" applyFill="0" applyBorder="0" applyAlignment="0" applyProtection="0"/>
    <xf numFmtId="178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93" fontId="47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93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59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8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4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203" fontId="59" fillId="0" borderId="0" applyFill="0" applyBorder="0" applyAlignment="0" applyProtection="0"/>
    <xf numFmtId="204" fontId="101" fillId="0" borderId="0"/>
    <xf numFmtId="205" fontId="59" fillId="0" borderId="0"/>
    <xf numFmtId="204" fontId="101" fillId="0" borderId="0"/>
    <xf numFmtId="205" fontId="59" fillId="0" borderId="0"/>
    <xf numFmtId="205" fontId="59" fillId="0" borderId="0"/>
    <xf numFmtId="205" fontId="59" fillId="0" borderId="0"/>
    <xf numFmtId="205" fontId="59" fillId="0" borderId="0"/>
    <xf numFmtId="204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179" fontId="69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192" fontId="3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7" fontId="101" fillId="0" borderId="0"/>
    <xf numFmtId="208" fontId="59" fillId="0" borderId="0"/>
    <xf numFmtId="207" fontId="101" fillId="0" borderId="0"/>
    <xf numFmtId="208" fontId="59" fillId="0" borderId="0"/>
    <xf numFmtId="209" fontId="13" fillId="0" borderId="0"/>
    <xf numFmtId="209" fontId="13" fillId="0" borderId="0"/>
    <xf numFmtId="208" fontId="59" fillId="0" borderId="0"/>
    <xf numFmtId="208" fontId="59" fillId="0" borderId="0"/>
    <xf numFmtId="208" fontId="59" fillId="0" borderId="0"/>
    <xf numFmtId="210" fontId="59" fillId="0" borderId="0"/>
    <xf numFmtId="207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11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12" fontId="101" fillId="0" borderId="0"/>
    <xf numFmtId="213" fontId="59" fillId="0" borderId="0"/>
    <xf numFmtId="212" fontId="101" fillId="0" borderId="0"/>
    <xf numFmtId="213" fontId="59" fillId="0" borderId="0"/>
    <xf numFmtId="213" fontId="59" fillId="0" borderId="0"/>
    <xf numFmtId="213" fontId="59" fillId="0" borderId="0"/>
    <xf numFmtId="214" fontId="59" fillId="0" borderId="0"/>
    <xf numFmtId="212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183" fontId="69" fillId="0" borderId="0" applyFill="0" applyBorder="0" applyAlignment="0"/>
    <xf numFmtId="179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108" fillId="0" borderId="0" applyNumberFormat="0" applyAlignment="0">
      <alignment horizontal="left"/>
    </xf>
    <xf numFmtId="215" fontId="90" fillId="0" borderId="0" applyFont="0" applyFill="0" applyBorder="0" applyAlignment="0" applyProtection="0"/>
    <xf numFmtId="215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16" fontId="35" fillId="0" borderId="0" applyFont="0" applyFill="0" applyBorder="0" applyAlignment="0" applyProtection="0"/>
    <xf numFmtId="217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18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19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20" fontId="35" fillId="0" borderId="0"/>
    <xf numFmtId="213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177" fontId="164" fillId="0" borderId="15"/>
    <xf numFmtId="177" fontId="164" fillId="0" borderId="15"/>
    <xf numFmtId="177" fontId="164" fillId="0" borderId="15"/>
    <xf numFmtId="177" fontId="164" fillId="0" borderId="15"/>
    <xf numFmtId="177" fontId="164" fillId="0" borderId="15"/>
    <xf numFmtId="177" fontId="164" fillId="0" borderId="15"/>
    <xf numFmtId="183" fontId="69" fillId="0" borderId="0" applyFill="0" applyBorder="0" applyAlignment="0"/>
    <xf numFmtId="179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193" fontId="105" fillId="0" borderId="0" applyFont="0" applyFill="0" applyBorder="0" applyAlignment="0" applyProtection="0"/>
    <xf numFmtId="221" fontId="105" fillId="0" borderId="0" applyFont="0" applyFill="0" applyBorder="0" applyAlignment="0" applyProtection="0"/>
    <xf numFmtId="222" fontId="174" fillId="0" borderId="0" applyFont="0" applyFill="0" applyBorder="0" applyAlignment="0" applyProtection="0"/>
    <xf numFmtId="223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10" fontId="183" fillId="0" borderId="0"/>
    <xf numFmtId="224" fontId="59" fillId="0" borderId="0"/>
    <xf numFmtId="0" fontId="103" fillId="0" borderId="0"/>
    <xf numFmtId="0" fontId="5" fillId="0" borderId="0"/>
    <xf numFmtId="0" fontId="90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7" fillId="0" borderId="0"/>
    <xf numFmtId="0" fontId="35" fillId="0" borderId="0"/>
    <xf numFmtId="0" fontId="5" fillId="0" borderId="0"/>
    <xf numFmtId="0" fontId="35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1" fillId="0" borderId="0"/>
    <xf numFmtId="0" fontId="35" fillId="0" borderId="0"/>
    <xf numFmtId="0" fontId="46" fillId="0" borderId="0"/>
    <xf numFmtId="0" fontId="7" fillId="0" borderId="0"/>
    <xf numFmtId="0" fontId="13" fillId="0" borderId="0"/>
    <xf numFmtId="0" fontId="45" fillId="0" borderId="0"/>
    <xf numFmtId="0" fontId="45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13" fillId="0" borderId="0"/>
    <xf numFmtId="0" fontId="7" fillId="0" borderId="0"/>
    <xf numFmtId="0" fontId="184" fillId="0" borderId="0"/>
    <xf numFmtId="0" fontId="46" fillId="0" borderId="0"/>
    <xf numFmtId="0" fontId="7" fillId="0" borderId="0"/>
    <xf numFmtId="0" fontId="13" fillId="0" borderId="0"/>
    <xf numFmtId="0" fontId="13" fillId="0" borderId="0"/>
    <xf numFmtId="0" fontId="92" fillId="0" borderId="0"/>
    <xf numFmtId="0" fontId="185" fillId="0" borderId="0"/>
    <xf numFmtId="0" fontId="7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3" fillId="0" borderId="0"/>
    <xf numFmtId="0" fontId="13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1" fillId="0" borderId="0"/>
    <xf numFmtId="0" fontId="13" fillId="0" borderId="0"/>
    <xf numFmtId="0" fontId="13" fillId="0" borderId="0"/>
    <xf numFmtId="0" fontId="44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7" fillId="0" borderId="0"/>
    <xf numFmtId="0" fontId="5" fillId="0" borderId="0"/>
    <xf numFmtId="0" fontId="35" fillId="0" borderId="0"/>
    <xf numFmtId="0" fontId="13" fillId="0" borderId="0"/>
    <xf numFmtId="0" fontId="100" fillId="0" borderId="0">
      <alignment vertical="top"/>
    </xf>
    <xf numFmtId="0" fontId="13" fillId="0" borderId="0"/>
    <xf numFmtId="0" fontId="13" fillId="0" borderId="0"/>
    <xf numFmtId="0" fontId="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6" fillId="0" borderId="0"/>
    <xf numFmtId="0" fontId="35" fillId="0" borderId="0"/>
    <xf numFmtId="0" fontId="16" fillId="0" borderId="0"/>
    <xf numFmtId="0" fontId="13" fillId="0" borderId="0"/>
    <xf numFmtId="0" fontId="13" fillId="0" borderId="0"/>
    <xf numFmtId="0" fontId="7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5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3" fillId="0" borderId="0"/>
    <xf numFmtId="0" fontId="13" fillId="0" borderId="0"/>
    <xf numFmtId="0" fontId="35" fillId="0" borderId="0"/>
    <xf numFmtId="0" fontId="35" fillId="0" borderId="0"/>
    <xf numFmtId="0" fontId="5" fillId="0" borderId="0"/>
    <xf numFmtId="0" fontId="4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7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3" fillId="0" borderId="0"/>
    <xf numFmtId="0" fontId="13" fillId="0" borderId="0"/>
    <xf numFmtId="4" fontId="187" fillId="0" borderId="0" applyFill="0" applyBorder="0" applyProtection="0">
      <alignment horizontal="left" vertical="center"/>
    </xf>
    <xf numFmtId="0" fontId="5" fillId="0" borderId="0"/>
    <xf numFmtId="0" fontId="35" fillId="0" borderId="0"/>
    <xf numFmtId="0" fontId="45" fillId="0" borderId="0"/>
    <xf numFmtId="0" fontId="5" fillId="0" borderId="0"/>
    <xf numFmtId="0" fontId="35" fillId="0" borderId="0"/>
    <xf numFmtId="0" fontId="45" fillId="0" borderId="0"/>
    <xf numFmtId="0" fontId="35" fillId="0" borderId="0"/>
    <xf numFmtId="0" fontId="13" fillId="0" borderId="0"/>
    <xf numFmtId="4" fontId="33" fillId="0" borderId="0" applyFill="0" applyBorder="0" applyProtection="0">
      <alignment horizontal="left" vertical="center"/>
    </xf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13" fillId="0" borderId="0"/>
    <xf numFmtId="0" fontId="188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9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9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46" fillId="0" borderId="0"/>
    <xf numFmtId="0" fontId="5" fillId="0" borderId="0"/>
    <xf numFmtId="0" fontId="13" fillId="0" borderId="0"/>
    <xf numFmtId="0" fontId="13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6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5" fillId="0" borderId="0"/>
    <xf numFmtId="0" fontId="3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5" fillId="0" borderId="0"/>
    <xf numFmtId="0" fontId="46" fillId="0" borderId="0"/>
    <xf numFmtId="0" fontId="4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0" fillId="0" borderId="0"/>
    <xf numFmtId="0" fontId="13" fillId="0" borderId="0"/>
    <xf numFmtId="0" fontId="35" fillId="0" borderId="0"/>
    <xf numFmtId="0" fontId="5" fillId="0" borderId="0"/>
    <xf numFmtId="0" fontId="188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13" fillId="0" borderId="0"/>
    <xf numFmtId="0" fontId="13" fillId="0" borderId="0"/>
    <xf numFmtId="0" fontId="5" fillId="0" borderId="0"/>
    <xf numFmtId="0" fontId="188" fillId="0" borderId="0"/>
    <xf numFmtId="0" fontId="59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7" fillId="0" borderId="0"/>
    <xf numFmtId="0" fontId="89" fillId="0" borderId="0"/>
    <xf numFmtId="0" fontId="191" fillId="0" borderId="0"/>
    <xf numFmtId="0" fontId="13" fillId="0" borderId="0"/>
    <xf numFmtId="0" fontId="46" fillId="0" borderId="0"/>
    <xf numFmtId="0" fontId="190" fillId="0" borderId="0"/>
    <xf numFmtId="0" fontId="47" fillId="0" borderId="0"/>
    <xf numFmtId="0" fontId="13" fillId="0" borderId="0"/>
    <xf numFmtId="0" fontId="13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5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5" fillId="0" borderId="0"/>
    <xf numFmtId="0" fontId="188" fillId="0" borderId="0"/>
    <xf numFmtId="0" fontId="7" fillId="0" borderId="0"/>
    <xf numFmtId="0" fontId="7" fillId="0" borderId="0"/>
    <xf numFmtId="0" fontId="188" fillId="0" borderId="0"/>
    <xf numFmtId="0" fontId="7" fillId="0" borderId="0"/>
    <xf numFmtId="0" fontId="35" fillId="0" borderId="0"/>
    <xf numFmtId="0" fontId="188" fillId="0" borderId="0"/>
    <xf numFmtId="0" fontId="5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3" fillId="0" borderId="0"/>
    <xf numFmtId="0" fontId="13" fillId="0" borderId="0"/>
    <xf numFmtId="0" fontId="45" fillId="0" borderId="0"/>
    <xf numFmtId="0" fontId="5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7" fillId="0" borderId="0"/>
    <xf numFmtId="0" fontId="46" fillId="0" borderId="0"/>
    <xf numFmtId="0" fontId="47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" fillId="0" borderId="0"/>
    <xf numFmtId="0" fontId="4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7" fillId="0" borderId="0"/>
    <xf numFmtId="0" fontId="45" fillId="0" borderId="0"/>
    <xf numFmtId="0" fontId="13" fillId="0" borderId="0"/>
    <xf numFmtId="0" fontId="5" fillId="0" borderId="0"/>
    <xf numFmtId="0" fontId="5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3" fillId="0" borderId="0"/>
    <xf numFmtId="4" fontId="187" fillId="0" borderId="0" applyFill="0" applyBorder="0" applyProtection="0">
      <alignment horizontal="left"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4" fillId="0" borderId="0"/>
    <xf numFmtId="0" fontId="7" fillId="0" borderId="0"/>
    <xf numFmtId="0" fontId="13" fillId="0" borderId="0"/>
    <xf numFmtId="0" fontId="13" fillId="0" borderId="0"/>
    <xf numFmtId="0" fontId="35" fillId="0" borderId="0"/>
    <xf numFmtId="0" fontId="13" fillId="0" borderId="0"/>
    <xf numFmtId="0" fontId="13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7" fillId="0" borderId="0"/>
    <xf numFmtId="4" fontId="99" fillId="0" borderId="0" applyFill="0" applyBorder="0" applyProtection="0">
      <alignment horizontal="left" vertical="center"/>
    </xf>
    <xf numFmtId="0" fontId="13" fillId="0" borderId="0"/>
    <xf numFmtId="0" fontId="192" fillId="0" borderId="0"/>
    <xf numFmtId="0" fontId="35" fillId="0" borderId="0"/>
    <xf numFmtId="0" fontId="35" fillId="0" borderId="0"/>
    <xf numFmtId="209" fontId="13" fillId="0" borderId="0"/>
    <xf numFmtId="209" fontId="13" fillId="0" borderId="0"/>
    <xf numFmtId="0" fontId="35" fillId="0" borderId="0"/>
    <xf numFmtId="0" fontId="11" fillId="0" borderId="0"/>
    <xf numFmtId="0" fontId="35" fillId="0" borderId="0"/>
    <xf numFmtId="0" fontId="44" fillId="0" borderId="0"/>
    <xf numFmtId="0" fontId="5" fillId="0" borderId="0"/>
    <xf numFmtId="0" fontId="7" fillId="0" borderId="0"/>
    <xf numFmtId="0" fontId="45" fillId="0" borderId="0"/>
    <xf numFmtId="0" fontId="11" fillId="0" borderId="0"/>
    <xf numFmtId="0" fontId="7" fillId="0" borderId="0"/>
    <xf numFmtId="0" fontId="13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25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8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5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26" fontId="35" fillId="0" borderId="0" applyFont="0" applyFill="0" applyBorder="0" applyAlignment="0" applyProtection="0"/>
    <xf numFmtId="182" fontId="69" fillId="0" borderId="0" applyFont="0" applyFill="0" applyBorder="0" applyAlignment="0" applyProtection="0"/>
    <xf numFmtId="227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183" fontId="69" fillId="0" borderId="0" applyFill="0" applyBorder="0" applyAlignment="0"/>
    <xf numFmtId="179" fontId="69" fillId="0" borderId="0" applyFill="0" applyBorder="0" applyAlignment="0"/>
    <xf numFmtId="183" fontId="69" fillId="0" borderId="0" applyFill="0" applyBorder="0" applyAlignment="0"/>
    <xf numFmtId="184" fontId="69" fillId="0" borderId="0" applyFill="0" applyBorder="0" applyAlignment="0"/>
    <xf numFmtId="179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28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29" fontId="35" fillId="0" borderId="0" applyNumberFormat="0" applyFill="0" applyBorder="0" applyAlignment="0" applyProtection="0">
      <alignment horizontal="left"/>
    </xf>
    <xf numFmtId="230" fontId="35" fillId="0" borderId="0" applyNumberFormat="0" applyFill="0" applyBorder="0" applyAlignment="0" applyProtection="0">
      <alignment horizontal="left"/>
    </xf>
    <xf numFmtId="231" fontId="35" fillId="0" borderId="0"/>
    <xf numFmtId="231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32" fontId="69" fillId="0" borderId="0" applyFill="0" applyBorder="0" applyAlignment="0"/>
    <xf numFmtId="233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34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2" fillId="0" borderId="35"/>
    <xf numFmtId="0" fontId="174" fillId="0" borderId="0" applyNumberFormat="0" applyFont="0" applyFill="0" applyBorder="0" applyProtection="0">
      <alignment horizontal="center" vertical="center" wrapText="1"/>
    </xf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1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5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35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236" fontId="48" fillId="0" borderId="0" applyFont="0" applyFill="0" applyBorder="0" applyAlignment="0" applyProtection="0"/>
    <xf numFmtId="236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37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3" fillId="0" borderId="0" applyFont="0" applyFill="0" applyBorder="0" applyAlignment="0" applyProtection="0"/>
    <xf numFmtId="206" fontId="35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35" fillId="0" borderId="0"/>
    <xf numFmtId="0" fontId="5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3" fillId="0" borderId="0"/>
    <xf numFmtId="0" fontId="35" fillId="0" borderId="0"/>
    <xf numFmtId="0" fontId="13" fillId="0" borderId="0"/>
    <xf numFmtId="0" fontId="235" fillId="0" borderId="0"/>
    <xf numFmtId="0" fontId="13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5" fillId="0" borderId="0"/>
    <xf numFmtId="0" fontId="13" fillId="0" borderId="0"/>
    <xf numFmtId="0" fontId="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5" fillId="0" borderId="0"/>
    <xf numFmtId="0" fontId="13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3" fillId="0" borderId="0"/>
    <xf numFmtId="0" fontId="13" fillId="0" borderId="0"/>
    <xf numFmtId="0" fontId="59" fillId="0" borderId="0"/>
    <xf numFmtId="0" fontId="59" fillId="0" borderId="0"/>
    <xf numFmtId="0" fontId="13" fillId="0" borderId="0"/>
    <xf numFmtId="0" fontId="13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7" fillId="0" borderId="0"/>
    <xf numFmtId="0" fontId="59" fillId="0" borderId="0"/>
    <xf numFmtId="0" fontId="47" fillId="0" borderId="0"/>
    <xf numFmtId="0" fontId="13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9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93" fontId="35" fillId="0" borderId="0" applyFont="0" applyFill="0" applyBorder="0" applyAlignment="0" applyProtection="0"/>
    <xf numFmtId="221" fontId="35" fillId="0" borderId="0" applyFont="0" applyFill="0" applyBorder="0" applyAlignment="0" applyProtection="0"/>
    <xf numFmtId="238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3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177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3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39" fontId="253" fillId="0" borderId="0" applyFont="0" applyFill="0" applyBorder="0" applyAlignment="0" applyProtection="0"/>
    <xf numFmtId="239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7">
    <xf numFmtId="0" fontId="0" fillId="0" borderId="0" xfId="0"/>
    <xf numFmtId="40" fontId="11" fillId="0" borderId="0" xfId="2" applyNumberFormat="1" applyFont="1" applyFill="1" applyAlignment="1" applyProtection="1">
      <alignment horizontal="center" vertical="center"/>
    </xf>
    <xf numFmtId="40" fontId="11" fillId="0" borderId="0" xfId="0" applyNumberFormat="1" applyFont="1" applyFill="1" applyAlignment="1">
      <alignment vertical="center"/>
    </xf>
    <xf numFmtId="39" fontId="11" fillId="0" borderId="0" xfId="2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165" fontId="11" fillId="0" borderId="0" xfId="3" applyNumberFormat="1" applyFont="1" applyFill="1" applyBorder="1" applyAlignment="1">
      <alignment vertical="center"/>
    </xf>
    <xf numFmtId="164" fontId="11" fillId="0" borderId="1" xfId="0" applyNumberFormat="1" applyFont="1" applyFill="1" applyBorder="1" applyAlignment="1">
      <alignment vertical="center"/>
    </xf>
    <xf numFmtId="164" fontId="11" fillId="0" borderId="2" xfId="0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164" fontId="11" fillId="0" borderId="3" xfId="0" applyNumberFormat="1" applyFont="1" applyFill="1" applyBorder="1" applyAlignment="1">
      <alignment vertical="center"/>
    </xf>
    <xf numFmtId="164" fontId="11" fillId="0" borderId="4" xfId="0" applyNumberFormat="1" applyFont="1" applyFill="1" applyBorder="1" applyAlignment="1">
      <alignment vertical="center"/>
    </xf>
    <xf numFmtId="39" fontId="11" fillId="0" borderId="0" xfId="2" applyFont="1" applyFill="1" applyAlignment="1">
      <alignment vertical="center"/>
    </xf>
    <xf numFmtId="40" fontId="15" fillId="0" borderId="0" xfId="0" applyNumberFormat="1" applyFont="1" applyFill="1" applyAlignment="1">
      <alignment vertical="center"/>
    </xf>
    <xf numFmtId="0" fontId="11" fillId="0" borderId="0" xfId="0" applyFont="1" applyFill="1"/>
    <xf numFmtId="39" fontId="11" fillId="0" borderId="0" xfId="3" applyNumberFormat="1" applyFont="1" applyFill="1" applyBorder="1" applyAlignment="1">
      <alignment vertical="center"/>
    </xf>
    <xf numFmtId="0" fontId="8" fillId="0" borderId="0" xfId="0" applyFont="1" applyFill="1"/>
    <xf numFmtId="40" fontId="11" fillId="0" borderId="0" xfId="2" applyNumberFormat="1" applyFont="1" applyFill="1" applyAlignment="1">
      <alignment horizontal="center" vertical="center"/>
    </xf>
    <xf numFmtId="40" fontId="11" fillId="0" borderId="0" xfId="2" applyNumberFormat="1" applyFont="1" applyFill="1" applyAlignment="1">
      <alignment vertical="center"/>
    </xf>
    <xf numFmtId="0" fontId="11" fillId="0" borderId="0" xfId="8" applyFont="1" applyFill="1" applyAlignment="1">
      <alignment vertical="center"/>
    </xf>
    <xf numFmtId="39" fontId="11" fillId="0" borderId="0" xfId="2" applyFont="1" applyFill="1" applyBorder="1" applyAlignment="1">
      <alignment horizontal="right" vertical="center"/>
    </xf>
    <xf numFmtId="43" fontId="11" fillId="0" borderId="0" xfId="1" applyFont="1" applyFill="1" applyAlignment="1">
      <alignment horizontal="center"/>
    </xf>
    <xf numFmtId="40" fontId="15" fillId="0" borderId="0" xfId="2" applyNumberFormat="1" applyFont="1" applyFill="1" applyAlignment="1">
      <alignment vertical="center"/>
    </xf>
    <xf numFmtId="40" fontId="11" fillId="0" borderId="0" xfId="2" applyNumberFormat="1" applyFont="1" applyFill="1" applyAlignment="1" applyProtection="1">
      <alignment horizontal="left" vertical="center"/>
    </xf>
    <xf numFmtId="0" fontId="11" fillId="0" borderId="0" xfId="4599" applyFont="1" applyFill="1"/>
    <xf numFmtId="0" fontId="15" fillId="0" borderId="0" xfId="4599" applyFont="1" applyFill="1"/>
    <xf numFmtId="0" fontId="11" fillId="0" borderId="0" xfId="4599" applyFont="1" applyFill="1" applyAlignment="1">
      <alignment horizontal="right"/>
    </xf>
    <xf numFmtId="0" fontId="11" fillId="0" borderId="0" xfId="4599" applyFont="1" applyFill="1" applyBorder="1" applyAlignment="1">
      <alignment horizontal="center" vertical="top"/>
    </xf>
    <xf numFmtId="4" fontId="11" fillId="0" borderId="0" xfId="4600" applyNumberFormat="1" applyFont="1" applyFill="1" applyBorder="1" applyAlignment="1">
      <alignment horizontal="right"/>
    </xf>
    <xf numFmtId="4" fontId="11" fillId="0" borderId="0" xfId="4600" applyNumberFormat="1" applyFont="1" applyFill="1" applyBorder="1" applyAlignment="1">
      <alignment horizontal="right" vertical="center"/>
    </xf>
    <xf numFmtId="4" fontId="11" fillId="0" borderId="38" xfId="4600" applyNumberFormat="1" applyFont="1" applyFill="1" applyBorder="1" applyAlignment="1">
      <alignment horizontal="right"/>
    </xf>
    <xf numFmtId="0" fontId="11" fillId="0" borderId="0" xfId="4599" applyFont="1" applyFill="1" applyBorder="1" applyAlignment="1">
      <alignment horizontal="center" wrapText="1"/>
    </xf>
    <xf numFmtId="4" fontId="11" fillId="0" borderId="0" xfId="4599" applyNumberFormat="1" applyFont="1" applyFill="1" applyAlignment="1">
      <alignment horizontal="center"/>
    </xf>
    <xf numFmtId="0" fontId="11" fillId="0" borderId="36" xfId="4599" applyFont="1" applyFill="1" applyBorder="1" applyAlignment="1">
      <alignment horizontal="center" vertical="top" wrapText="1"/>
    </xf>
    <xf numFmtId="0" fontId="11" fillId="0" borderId="5" xfId="4599" applyFont="1" applyFill="1" applyBorder="1" applyAlignment="1">
      <alignment horizontal="center" vertical="top"/>
    </xf>
    <xf numFmtId="0" fontId="11" fillId="0" borderId="5" xfId="4599" applyFont="1" applyFill="1" applyBorder="1" applyAlignment="1">
      <alignment horizontal="center" vertical="top" wrapText="1"/>
    </xf>
    <xf numFmtId="43" fontId="11" fillId="0" borderId="0" xfId="1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 wrapText="1"/>
    </xf>
    <xf numFmtId="0" fontId="15" fillId="0" borderId="0" xfId="4599" applyFont="1" applyFill="1" applyAlignment="1"/>
    <xf numFmtId="164" fontId="11" fillId="0" borderId="0" xfId="0" applyNumberFormat="1" applyFont="1" applyFill="1" applyBorder="1" applyAlignment="1">
      <alignment vertical="center"/>
    </xf>
    <xf numFmtId="40" fontId="11" fillId="0" borderId="0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center"/>
    </xf>
    <xf numFmtId="0" fontId="11" fillId="0" borderId="0" xfId="4601" applyFont="1" applyFill="1"/>
    <xf numFmtId="0" fontId="15" fillId="0" borderId="0" xfId="4601" applyFont="1" applyFill="1"/>
    <xf numFmtId="40" fontId="11" fillId="0" borderId="0" xfId="4601" applyNumberFormat="1" applyFont="1" applyFill="1" applyAlignment="1">
      <alignment horizontal="center" vertical="center"/>
    </xf>
    <xf numFmtId="43" fontId="11" fillId="0" borderId="0" xfId="4602" applyFont="1" applyFill="1" applyBorder="1" applyAlignment="1">
      <alignment vertical="center"/>
    </xf>
    <xf numFmtId="40" fontId="11" fillId="0" borderId="0" xfId="4601" applyNumberFormat="1" applyFont="1" applyFill="1" applyAlignment="1">
      <alignment vertical="center"/>
    </xf>
    <xf numFmtId="4" fontId="11" fillId="0" borderId="0" xfId="4602" applyNumberFormat="1" applyFont="1" applyFill="1"/>
    <xf numFmtId="165" fontId="11" fillId="0" borderId="0" xfId="4602" applyNumberFormat="1" applyFont="1" applyFill="1" applyAlignment="1">
      <alignment vertical="center"/>
    </xf>
    <xf numFmtId="165" fontId="11" fillId="0" borderId="39" xfId="4602" applyNumberFormat="1" applyFont="1" applyFill="1" applyBorder="1"/>
    <xf numFmtId="165" fontId="11" fillId="0" borderId="0" xfId="4602" applyNumberFormat="1" applyFont="1" applyFill="1" applyBorder="1" applyAlignment="1">
      <alignment vertical="center"/>
    </xf>
    <xf numFmtId="43" fontId="11" fillId="0" borderId="0" xfId="4601" applyNumberFormat="1" applyFont="1" applyFill="1"/>
    <xf numFmtId="165" fontId="11" fillId="0" borderId="0" xfId="4602" applyNumberFormat="1" applyFont="1" applyFill="1" applyBorder="1"/>
    <xf numFmtId="40" fontId="11" fillId="0" borderId="0" xfId="2" applyNumberFormat="1" applyFont="1" applyFill="1" applyAlignment="1">
      <alignment horizontal="left" vertical="center"/>
    </xf>
    <xf numFmtId="164" fontId="11" fillId="0" borderId="0" xfId="4602" applyNumberFormat="1" applyFont="1" applyFill="1"/>
    <xf numFmtId="43" fontId="11" fillId="0" borderId="0" xfId="4602" applyFont="1" applyFill="1"/>
    <xf numFmtId="43" fontId="11" fillId="0" borderId="0" xfId="4602" applyFont="1" applyFill="1" applyAlignment="1">
      <alignment vertical="center"/>
    </xf>
    <xf numFmtId="40" fontId="15" fillId="0" borderId="0" xfId="2" applyNumberFormat="1" applyFont="1" applyFill="1" applyAlignment="1" applyProtection="1">
      <alignment horizontal="left" vertical="center"/>
    </xf>
    <xf numFmtId="164" fontId="11" fillId="0" borderId="0" xfId="4602" applyNumberFormat="1" applyFont="1" applyFill="1" applyAlignment="1">
      <alignment vertical="center"/>
    </xf>
    <xf numFmtId="164" fontId="11" fillId="0" borderId="0" xfId="4602" applyNumberFormat="1" applyFont="1" applyFill="1" applyBorder="1" applyAlignment="1">
      <alignment vertical="center"/>
    </xf>
    <xf numFmtId="164" fontId="15" fillId="0" borderId="0" xfId="4602" applyNumberFormat="1" applyFont="1" applyFill="1" applyBorder="1" applyAlignment="1">
      <alignment vertical="center"/>
    </xf>
    <xf numFmtId="43" fontId="15" fillId="0" borderId="0" xfId="4602" applyFont="1" applyFill="1" applyBorder="1" applyAlignment="1">
      <alignment vertical="center"/>
    </xf>
    <xf numFmtId="164" fontId="15" fillId="0" borderId="0" xfId="2" applyNumberFormat="1" applyFont="1" applyFill="1" applyBorder="1" applyAlignment="1">
      <alignment vertical="center"/>
    </xf>
    <xf numFmtId="40" fontId="15" fillId="0" borderId="0" xfId="2" applyNumberFormat="1" applyFont="1" applyFill="1" applyBorder="1" applyAlignment="1">
      <alignment vertical="center"/>
    </xf>
    <xf numFmtId="43" fontId="15" fillId="0" borderId="0" xfId="4602" applyFont="1" applyFill="1" applyAlignment="1">
      <alignment vertical="center"/>
    </xf>
    <xf numFmtId="240" fontId="11" fillId="0" borderId="0" xfId="4602" applyNumberFormat="1" applyFont="1" applyFill="1"/>
    <xf numFmtId="3" fontId="11" fillId="0" borderId="0" xfId="2" applyNumberFormat="1" applyFont="1" applyFill="1" applyAlignment="1">
      <alignment vertical="center"/>
    </xf>
    <xf numFmtId="43" fontId="11" fillId="0" borderId="39" xfId="1" applyFont="1" applyFill="1" applyBorder="1" applyAlignment="1">
      <alignment vertical="center"/>
    </xf>
    <xf numFmtId="164" fontId="11" fillId="0" borderId="40" xfId="4602" applyNumberFormat="1" applyFont="1" applyFill="1" applyBorder="1"/>
    <xf numFmtId="43" fontId="11" fillId="0" borderId="0" xfId="4602" applyFont="1" applyFill="1" applyBorder="1"/>
    <xf numFmtId="164" fontId="11" fillId="0" borderId="39" xfId="4602" applyNumberFormat="1" applyFont="1" applyFill="1" applyBorder="1" applyAlignment="1">
      <alignment vertical="center"/>
    </xf>
    <xf numFmtId="43" fontId="11" fillId="0" borderId="0" xfId="1" applyFont="1" applyFill="1"/>
    <xf numFmtId="0" fontId="8" fillId="0" borderId="0" xfId="0" applyFont="1" applyFill="1" applyAlignment="1">
      <alignment horizontal="center"/>
    </xf>
    <xf numFmtId="39" fontId="11" fillId="0" borderId="0" xfId="2" applyFont="1" applyFill="1" applyAlignment="1">
      <alignment horizontal="center" vertical="center"/>
    </xf>
    <xf numFmtId="0" fontId="11" fillId="0" borderId="0" xfId="4603" applyFont="1" applyFill="1" applyBorder="1" applyAlignment="1"/>
    <xf numFmtId="0" fontId="11" fillId="0" borderId="0" xfId="4603" applyFont="1" applyFill="1" applyAlignment="1"/>
    <xf numFmtId="0" fontId="11" fillId="0" borderId="0" xfId="4603" applyFont="1" applyFill="1"/>
    <xf numFmtId="0" fontId="15" fillId="0" borderId="0" xfId="4603" applyFont="1" applyFill="1" applyBorder="1" applyAlignment="1"/>
    <xf numFmtId="0" fontId="15" fillId="0" borderId="0" xfId="4603" applyFont="1" applyFill="1" applyAlignment="1"/>
    <xf numFmtId="0" fontId="15" fillId="0" borderId="0" xfId="4603" applyFont="1" applyFill="1"/>
    <xf numFmtId="40" fontId="11" fillId="0" borderId="0" xfId="4603" applyNumberFormat="1" applyFont="1" applyFill="1" applyBorder="1" applyAlignment="1">
      <alignment horizontal="center" vertical="center"/>
    </xf>
    <xf numFmtId="40" fontId="11" fillId="0" borderId="0" xfId="4603" applyNumberFormat="1" applyFont="1" applyFill="1" applyAlignment="1">
      <alignment horizontal="center" vertical="center"/>
    </xf>
    <xf numFmtId="40" fontId="11" fillId="0" borderId="0" xfId="4603" applyNumberFormat="1" applyFont="1" applyFill="1" applyAlignment="1">
      <alignment horizontal="right" vertical="center"/>
    </xf>
    <xf numFmtId="40" fontId="11" fillId="0" borderId="0" xfId="4603" applyNumberFormat="1" applyFont="1" applyFill="1" applyBorder="1" applyAlignment="1">
      <alignment horizontal="right" vertical="center"/>
    </xf>
    <xf numFmtId="4" fontId="11" fillId="0" borderId="0" xfId="4603" applyNumberFormat="1" applyFont="1" applyFill="1" applyAlignment="1">
      <alignment vertical="center"/>
    </xf>
    <xf numFmtId="165" fontId="11" fillId="0" borderId="0" xfId="4603" applyNumberFormat="1" applyFont="1" applyFill="1" applyAlignment="1">
      <alignment vertical="center"/>
    </xf>
    <xf numFmtId="165" fontId="11" fillId="0" borderId="0" xfId="4603" applyNumberFormat="1" applyFont="1" applyFill="1" applyBorder="1" applyAlignment="1">
      <alignment vertical="center"/>
    </xf>
    <xf numFmtId="43" fontId="11" fillId="0" borderId="0" xfId="4604" applyFont="1" applyFill="1" applyAlignment="1">
      <alignment vertical="center"/>
    </xf>
    <xf numFmtId="165" fontId="11" fillId="0" borderId="0" xfId="4604" applyNumberFormat="1" applyFont="1" applyFill="1" applyBorder="1" applyAlignment="1">
      <alignment horizontal="right"/>
    </xf>
    <xf numFmtId="4" fontId="11" fillId="0" borderId="0" xfId="4603" applyNumberFormat="1" applyFont="1" applyFill="1"/>
    <xf numFmtId="165" fontId="11" fillId="0" borderId="0" xfId="4603" applyNumberFormat="1" applyFont="1" applyFill="1"/>
    <xf numFmtId="165" fontId="11" fillId="0" borderId="36" xfId="4603" applyNumberFormat="1" applyFont="1" applyFill="1" applyBorder="1" applyAlignment="1">
      <alignment vertical="center"/>
    </xf>
    <xf numFmtId="43" fontId="11" fillId="0" borderId="0" xfId="4604" applyFont="1" applyFill="1"/>
    <xf numFmtId="165" fontId="11" fillId="0" borderId="39" xfId="4603" applyNumberFormat="1" applyFont="1" applyFill="1" applyBorder="1" applyAlignment="1">
      <alignment vertical="center"/>
    </xf>
    <xf numFmtId="0" fontId="11" fillId="0" borderId="0" xfId="4603" applyFont="1" applyFill="1" applyBorder="1"/>
    <xf numFmtId="165" fontId="11" fillId="0" borderId="37" xfId="4603" applyNumberFormat="1" applyFont="1" applyFill="1" applyBorder="1" applyAlignment="1">
      <alignment vertical="center"/>
    </xf>
    <xf numFmtId="43" fontId="11" fillId="0" borderId="0" xfId="4604" applyFont="1" applyFill="1" applyBorder="1"/>
    <xf numFmtId="4" fontId="11" fillId="0" borderId="0" xfId="4603" applyNumberFormat="1" applyFont="1" applyFill="1" applyBorder="1" applyAlignment="1">
      <alignment vertical="center"/>
    </xf>
    <xf numFmtId="4" fontId="11" fillId="0" borderId="40" xfId="4603" applyNumberFormat="1" applyFont="1" applyFill="1" applyBorder="1" applyAlignment="1">
      <alignment vertical="center"/>
    </xf>
    <xf numFmtId="43" fontId="11" fillId="0" borderId="37" xfId="4604" applyFont="1" applyFill="1" applyBorder="1" applyAlignment="1">
      <alignment vertical="center"/>
    </xf>
    <xf numFmtId="4" fontId="11" fillId="0" borderId="37" xfId="4602" applyNumberFormat="1" applyFont="1" applyFill="1" applyBorder="1"/>
    <xf numFmtId="0" fontId="9" fillId="0" borderId="0" xfId="0" applyFont="1" applyFill="1" applyAlignment="1">
      <alignment horizontal="center"/>
    </xf>
    <xf numFmtId="0" fontId="11" fillId="0" borderId="0" xfId="4599" applyFont="1" applyFill="1" applyBorder="1" applyAlignment="1">
      <alignment horizontal="center" vertical="top" wrapText="1"/>
    </xf>
    <xf numFmtId="0" fontId="11" fillId="0" borderId="0" xfId="4599" applyFont="1" applyFill="1" applyBorder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/>
    <xf numFmtId="15" fontId="8" fillId="0" borderId="37" xfId="0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241" fontId="8" fillId="0" borderId="0" xfId="0" applyNumberFormat="1" applyFont="1" applyFill="1"/>
    <xf numFmtId="43" fontId="8" fillId="0" borderId="0" xfId="1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right"/>
    </xf>
    <xf numFmtId="4" fontId="8" fillId="0" borderId="0" xfId="0" applyNumberFormat="1" applyFont="1" applyFill="1"/>
    <xf numFmtId="43" fontId="8" fillId="0" borderId="0" xfId="1" quotePrefix="1" applyFont="1" applyFill="1" applyAlignment="1">
      <alignment horizontal="center"/>
    </xf>
    <xf numFmtId="40" fontId="8" fillId="0" borderId="0" xfId="0" quotePrefix="1" applyNumberFormat="1" applyFont="1" applyFill="1" applyAlignment="1">
      <alignment horizontal="right"/>
    </xf>
    <xf numFmtId="43" fontId="8" fillId="0" borderId="0" xfId="1" applyFont="1" applyFill="1"/>
    <xf numFmtId="164" fontId="8" fillId="0" borderId="0" xfId="0" applyNumberFormat="1" applyFont="1" applyFill="1"/>
    <xf numFmtId="164" fontId="11" fillId="0" borderId="37" xfId="4602" applyNumberFormat="1" applyFont="1" applyFill="1" applyBorder="1" applyAlignment="1">
      <alignment vertical="center"/>
    </xf>
    <xf numFmtId="0" fontId="8" fillId="0" borderId="0" xfId="0" quotePrefix="1" applyFont="1" applyFill="1" applyAlignment="1">
      <alignment horizontal="center"/>
    </xf>
    <xf numFmtId="164" fontId="11" fillId="0" borderId="37" xfId="0" applyNumberFormat="1" applyFont="1" applyFill="1" applyBorder="1" applyAlignment="1">
      <alignment vertical="center"/>
    </xf>
    <xf numFmtId="43" fontId="11" fillId="0" borderId="37" xfId="1" applyFont="1" applyFill="1" applyBorder="1" applyAlignment="1">
      <alignment vertical="center"/>
    </xf>
    <xf numFmtId="0" fontId="11" fillId="0" borderId="0" xfId="4605" applyFont="1" applyFill="1"/>
    <xf numFmtId="0" fontId="15" fillId="0" borderId="0" xfId="4605" applyFont="1" applyFill="1"/>
    <xf numFmtId="0" fontId="11" fillId="0" borderId="0" xfId="4605" applyFont="1" applyFill="1" applyAlignment="1">
      <alignment horizontal="right"/>
    </xf>
    <xf numFmtId="43" fontId="11" fillId="0" borderId="0" xfId="4606" applyFont="1" applyFill="1"/>
    <xf numFmtId="0" fontId="11" fillId="0" borderId="0" xfId="4605" applyFont="1" applyFill="1" applyBorder="1" applyAlignment="1">
      <alignment horizontal="center"/>
    </xf>
    <xf numFmtId="0" fontId="11" fillId="0" borderId="0" xfId="4605" applyFont="1" applyFill="1" applyBorder="1" applyAlignment="1">
      <alignment horizontal="center" vertical="top" wrapText="1"/>
    </xf>
    <xf numFmtId="0" fontId="11" fillId="0" borderId="36" xfId="4605" applyFont="1" applyFill="1" applyBorder="1" applyAlignment="1">
      <alignment horizontal="center" vertical="top"/>
    </xf>
    <xf numFmtId="0" fontId="11" fillId="0" borderId="36" xfId="4605" applyFont="1" applyFill="1" applyBorder="1" applyAlignment="1">
      <alignment horizontal="center"/>
    </xf>
    <xf numFmtId="43" fontId="11" fillId="0" borderId="0" xfId="4606" applyFont="1" applyFill="1" applyAlignment="1">
      <alignment horizontal="center"/>
    </xf>
    <xf numFmtId="0" fontId="11" fillId="0" borderId="0" xfId="4605" applyFont="1" applyFill="1" applyBorder="1" applyAlignment="1">
      <alignment horizontal="center" vertical="top"/>
    </xf>
    <xf numFmtId="0" fontId="11" fillId="0" borderId="39" xfId="4605" applyFont="1" applyFill="1" applyBorder="1" applyAlignment="1">
      <alignment horizontal="center" vertical="top" wrapText="1"/>
    </xf>
    <xf numFmtId="0" fontId="11" fillId="0" borderId="39" xfId="4605" applyFont="1" applyFill="1" applyBorder="1"/>
    <xf numFmtId="43" fontId="11" fillId="0" borderId="39" xfId="1" applyFont="1" applyFill="1" applyBorder="1" applyAlignment="1">
      <alignment horizontal="center"/>
    </xf>
    <xf numFmtId="4" fontId="11" fillId="0" borderId="0" xfId="4606" applyNumberFormat="1" applyFont="1" applyFill="1" applyBorder="1" applyAlignment="1">
      <alignment horizontal="right"/>
    </xf>
    <xf numFmtId="4" fontId="11" fillId="0" borderId="0" xfId="4606" applyNumberFormat="1" applyFont="1" applyFill="1" applyBorder="1" applyAlignment="1">
      <alignment horizontal="right" vertical="center"/>
    </xf>
    <xf numFmtId="43" fontId="11" fillId="0" borderId="0" xfId="1" applyFont="1" applyFill="1" applyBorder="1" applyAlignment="1">
      <alignment horizontal="right"/>
    </xf>
    <xf numFmtId="165" fontId="11" fillId="0" borderId="0" xfId="4607" applyNumberFormat="1" applyFont="1" applyFill="1" applyBorder="1"/>
    <xf numFmtId="4" fontId="11" fillId="0" borderId="38" xfId="4606" applyNumberFormat="1" applyFont="1" applyFill="1" applyBorder="1" applyAlignment="1">
      <alignment horizontal="right"/>
    </xf>
    <xf numFmtId="4" fontId="11" fillId="0" borderId="0" xfId="4602" applyNumberFormat="1" applyFont="1" applyFill="1" applyBorder="1"/>
    <xf numFmtId="165" fontId="11" fillId="0" borderId="37" xfId="4602" applyNumberFormat="1" applyFont="1" applyFill="1" applyBorder="1" applyAlignment="1">
      <alignment vertical="center"/>
    </xf>
    <xf numFmtId="43" fontId="15" fillId="0" borderId="0" xfId="1" applyFont="1" applyFill="1"/>
    <xf numFmtId="165" fontId="11" fillId="0" borderId="38" xfId="4607" applyNumberFormat="1" applyFont="1" applyFill="1" applyBorder="1"/>
    <xf numFmtId="0" fontId="254" fillId="0" borderId="0" xfId="0" applyFont="1" applyFill="1" applyAlignment="1">
      <alignment horizontal="center"/>
    </xf>
    <xf numFmtId="242" fontId="254" fillId="0" borderId="0" xfId="1" applyNumberFormat="1" applyFont="1" applyFill="1" applyAlignment="1">
      <alignment horizontal="center"/>
    </xf>
    <xf numFmtId="242" fontId="254" fillId="0" borderId="0" xfId="0" applyNumberFormat="1" applyFont="1" applyFill="1" applyAlignment="1">
      <alignment horizontal="center"/>
    </xf>
    <xf numFmtId="242" fontId="255" fillId="0" borderId="0" xfId="2" applyNumberFormat="1" applyFont="1" applyFill="1" applyAlignment="1">
      <alignment vertical="center"/>
    </xf>
    <xf numFmtId="243" fontId="8" fillId="0" borderId="0" xfId="0" applyNumberFormat="1" applyFont="1" applyFill="1" applyAlignment="1">
      <alignment horizontal="center"/>
    </xf>
    <xf numFmtId="243" fontId="11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189" fontId="11" fillId="0" borderId="0" xfId="4602" applyNumberFormat="1" applyFont="1" applyFill="1"/>
    <xf numFmtId="189" fontId="15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quotePrefix="1" applyFont="1" applyFill="1" applyAlignment="1">
      <alignment horizontal="center"/>
    </xf>
    <xf numFmtId="244" fontId="256" fillId="0" borderId="39" xfId="1" quotePrefix="1" applyNumberFormat="1" applyFont="1" applyFill="1" applyBorder="1" applyAlignment="1">
      <alignment horizontal="right" vertical="top" wrapText="1"/>
    </xf>
    <xf numFmtId="40" fontId="8" fillId="0" borderId="0" xfId="0" applyNumberFormat="1" applyFont="1" applyFill="1" applyAlignment="1">
      <alignment horizontal="right"/>
    </xf>
    <xf numFmtId="40" fontId="11" fillId="0" borderId="0" xfId="0" applyNumberFormat="1" applyFont="1" applyFill="1" applyAlignment="1">
      <alignment horizontal="right" vertical="center"/>
    </xf>
    <xf numFmtId="0" fontId="8" fillId="0" borderId="0" xfId="0" quotePrefix="1" applyFont="1" applyFill="1" applyAlignment="1">
      <alignment horizontal="center"/>
    </xf>
    <xf numFmtId="43" fontId="8" fillId="0" borderId="0" xfId="1" applyFont="1" applyFill="1" applyBorder="1" applyAlignment="1">
      <alignment horizontal="center"/>
    </xf>
    <xf numFmtId="43" fontId="254" fillId="0" borderId="0" xfId="1" applyFont="1" applyFill="1" applyAlignment="1">
      <alignment horizontal="center"/>
    </xf>
    <xf numFmtId="40" fontId="11" fillId="0" borderId="0" xfId="4603" applyNumberFormat="1" applyFont="1" applyFill="1"/>
    <xf numFmtId="245" fontId="11" fillId="0" borderId="0" xfId="4603" applyNumberFormat="1" applyFont="1" applyFill="1"/>
    <xf numFmtId="4" fontId="11" fillId="0" borderId="39" xfId="4603" applyNumberFormat="1" applyFont="1" applyFill="1" applyBorder="1" applyAlignment="1">
      <alignment vertical="center"/>
    </xf>
    <xf numFmtId="4" fontId="11" fillId="0" borderId="37" xfId="4603" applyNumberFormat="1" applyFont="1" applyFill="1" applyBorder="1" applyAlignment="1">
      <alignment vertical="center"/>
    </xf>
    <xf numFmtId="43" fontId="11" fillId="0" borderId="0" xfId="1" quotePrefix="1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1" fillId="0" borderId="0" xfId="4601" quotePrefix="1" applyFont="1" applyFill="1" applyAlignment="1">
      <alignment horizontal="center"/>
    </xf>
    <xf numFmtId="0" fontId="8" fillId="0" borderId="39" xfId="0" quotePrefix="1" applyFont="1" applyFill="1" applyBorder="1" applyAlignment="1">
      <alignment horizontal="center"/>
    </xf>
    <xf numFmtId="40" fontId="11" fillId="0" borderId="0" xfId="2" applyNumberFormat="1" applyFont="1" applyFill="1" applyBorder="1" applyAlignment="1">
      <alignment horizontal="left" vertical="center"/>
    </xf>
    <xf numFmtId="43" fontId="15" fillId="0" borderId="0" xfId="1" applyFont="1" applyFill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11" fillId="0" borderId="0" xfId="1" applyFont="1" applyFill="1" applyBorder="1"/>
    <xf numFmtId="43" fontId="11" fillId="0" borderId="37" xfId="1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11" fillId="0" borderId="0" xfId="4603" applyFont="1" applyFill="1" applyAlignment="1">
      <alignment horizontal="center"/>
    </xf>
    <xf numFmtId="43" fontId="11" fillId="0" borderId="0" xfId="4602" applyFont="1" applyFill="1" applyAlignment="1">
      <alignment horizontal="right"/>
    </xf>
    <xf numFmtId="246" fontId="11" fillId="0" borderId="0" xfId="1" applyNumberFormat="1" applyFont="1" applyFill="1"/>
    <xf numFmtId="246" fontId="11" fillId="0" borderId="37" xfId="1" applyNumberFormat="1" applyFont="1" applyFill="1" applyBorder="1"/>
    <xf numFmtId="43" fontId="11" fillId="0" borderId="0" xfId="4605" applyNumberFormat="1" applyFont="1" applyFill="1"/>
    <xf numFmtId="43" fontId="11" fillId="0" borderId="38" xfId="1" applyFont="1" applyFill="1" applyBorder="1" applyAlignment="1">
      <alignment horizontal="center"/>
    </xf>
    <xf numFmtId="4" fontId="11" fillId="0" borderId="0" xfId="4605" applyNumberFormat="1" applyFont="1" applyFill="1"/>
    <xf numFmtId="43" fontId="11" fillId="0" borderId="0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3" fontId="11" fillId="0" borderId="39" xfId="1" applyFont="1" applyFill="1" applyBorder="1"/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8" fillId="0" borderId="5" xfId="0" applyFont="1" applyFill="1" applyBorder="1" applyAlignment="1">
      <alignment horizontal="center"/>
    </xf>
    <xf numFmtId="15" fontId="8" fillId="0" borderId="5" xfId="0" quotePrefix="1" applyNumberFormat="1" applyFont="1" applyFill="1" applyBorder="1" applyAlignment="1">
      <alignment horizontal="center"/>
    </xf>
    <xf numFmtId="0" fontId="11" fillId="0" borderId="0" xfId="4601" applyFont="1" applyFill="1" applyAlignment="1">
      <alignment horizontal="center"/>
    </xf>
    <xf numFmtId="0" fontId="15" fillId="0" borderId="0" xfId="4601" applyFont="1" applyFill="1" applyAlignment="1">
      <alignment horizontal="center"/>
    </xf>
    <xf numFmtId="43" fontId="11" fillId="0" borderId="39" xfId="4602" applyFont="1" applyFill="1" applyBorder="1" applyAlignment="1">
      <alignment horizontal="center" vertical="center"/>
    </xf>
    <xf numFmtId="40" fontId="11" fillId="0" borderId="39" xfId="4601" applyNumberFormat="1" applyFont="1" applyFill="1" applyBorder="1" applyAlignment="1">
      <alignment horizontal="center" vertical="center"/>
    </xf>
    <xf numFmtId="0" fontId="11" fillId="0" borderId="37" xfId="4605" applyFont="1" applyFill="1" applyBorder="1" applyAlignment="1">
      <alignment horizontal="center"/>
    </xf>
    <xf numFmtId="0" fontId="11" fillId="0" borderId="0" xfId="4605" applyFont="1" applyFill="1" applyAlignment="1">
      <alignment horizontal="center"/>
    </xf>
    <xf numFmtId="0" fontId="11" fillId="0" borderId="0" xfId="4605" quotePrefix="1" applyFont="1" applyFill="1" applyAlignment="1">
      <alignment horizontal="center"/>
    </xf>
    <xf numFmtId="0" fontId="15" fillId="0" borderId="0" xfId="4605" applyFont="1" applyFill="1" applyAlignment="1">
      <alignment horizontal="center"/>
    </xf>
    <xf numFmtId="0" fontId="15" fillId="0" borderId="0" xfId="4599" applyFont="1" applyFill="1" applyAlignment="1">
      <alignment horizontal="center"/>
    </xf>
    <xf numFmtId="0" fontId="11" fillId="0" borderId="39" xfId="4605" applyFont="1" applyFill="1" applyBorder="1" applyAlignment="1">
      <alignment horizontal="center"/>
    </xf>
    <xf numFmtId="0" fontId="11" fillId="0" borderId="0" xfId="4599" applyFont="1" applyFill="1" applyAlignment="1">
      <alignment horizontal="center"/>
    </xf>
    <xf numFmtId="0" fontId="11" fillId="0" borderId="0" xfId="4599" quotePrefix="1" applyFont="1" applyFill="1" applyAlignment="1">
      <alignment horizontal="center"/>
    </xf>
    <xf numFmtId="0" fontId="11" fillId="0" borderId="5" xfId="4599" applyFont="1" applyFill="1" applyBorder="1" applyAlignment="1">
      <alignment horizontal="center"/>
    </xf>
    <xf numFmtId="0" fontId="11" fillId="0" borderId="37" xfId="4599" applyFont="1" applyFill="1" applyBorder="1" applyAlignment="1">
      <alignment horizontal="center"/>
    </xf>
    <xf numFmtId="0" fontId="11" fillId="0" borderId="0" xfId="4603" applyFont="1" applyFill="1" applyAlignment="1">
      <alignment horizontal="center"/>
    </xf>
    <xf numFmtId="0" fontId="15" fillId="0" borderId="0" xfId="4603" applyFont="1" applyFill="1" applyAlignment="1">
      <alignment horizontal="center"/>
    </xf>
    <xf numFmtId="39" fontId="11" fillId="0" borderId="39" xfId="2" applyFont="1" applyFill="1" applyBorder="1" applyAlignment="1">
      <alignment horizontal="center" vertical="center"/>
    </xf>
  </cellXfs>
  <cellStyles count="4608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69" xfId="4600"/>
    <cellStyle name="Comma 69 2" xfId="4606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70" xfId="4602"/>
    <cellStyle name="Comma 70 2" xfId="4607"/>
    <cellStyle name="Comma 71" xfId="4604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74" xfId="4599"/>
    <cellStyle name="Normal 74 2" xfId="4605"/>
    <cellStyle name="Normal 75" xfId="4601"/>
    <cellStyle name="Normal 76" xfId="4603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colors>
    <mruColors>
      <color rgb="FFFF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T88"/>
  <sheetViews>
    <sheetView view="pageBreakPreview" topLeftCell="A67" zoomScale="80" zoomScaleNormal="100" zoomScaleSheetLayoutView="80" workbookViewId="0">
      <selection activeCell="M80" sqref="M80"/>
    </sheetView>
  </sheetViews>
  <sheetFormatPr defaultColWidth="9.109375" defaultRowHeight="23.4"/>
  <cols>
    <col min="1" max="4" width="2.21875" style="15" customWidth="1"/>
    <col min="5" max="5" width="26.21875" style="15" customWidth="1"/>
    <col min="6" max="6" width="1" style="2" customWidth="1"/>
    <col min="7" max="7" width="7.88671875" style="71" customWidth="1"/>
    <col min="8" max="8" width="0.88671875" style="71" customWidth="1"/>
    <col min="9" max="9" width="16.21875" style="71" customWidth="1"/>
    <col min="10" max="10" width="1.109375" style="71" customWidth="1"/>
    <col min="11" max="11" width="16.21875" style="71" customWidth="1"/>
    <col min="12" max="12" width="1.109375" style="71" customWidth="1"/>
    <col min="13" max="13" width="16.21875" style="71" customWidth="1"/>
    <col min="14" max="14" width="1" style="2" customWidth="1"/>
    <col min="15" max="15" width="16.21875" style="71" customWidth="1"/>
    <col min="16" max="16" width="1" style="2" customWidth="1"/>
    <col min="17" max="17" width="15.6640625" style="15" customWidth="1"/>
    <col min="18" max="18" width="12.44140625" style="15" customWidth="1"/>
    <col min="19" max="19" width="16.5546875" style="15" bestFit="1" customWidth="1"/>
    <col min="20" max="20" width="10.88671875" style="15" customWidth="1"/>
    <col min="21" max="16384" width="9.109375" style="15"/>
  </cols>
  <sheetData>
    <row r="1" spans="1:17" s="104" customFormat="1">
      <c r="A1" s="197" t="s">
        <v>101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03"/>
    </row>
    <row r="2" spans="1:17" s="104" customFormat="1">
      <c r="A2" s="197" t="s">
        <v>0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03"/>
    </row>
    <row r="3" spans="1:17" s="104" customFormat="1">
      <c r="A3" s="197" t="s">
        <v>181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03"/>
    </row>
    <row r="4" spans="1:17" s="104" customFormat="1" ht="7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3"/>
    </row>
    <row r="5" spans="1:17">
      <c r="F5" s="1"/>
      <c r="N5" s="1"/>
      <c r="O5" s="3" t="s">
        <v>1</v>
      </c>
      <c r="P5" s="1"/>
    </row>
    <row r="6" spans="1:17">
      <c r="I6" s="198" t="s">
        <v>71</v>
      </c>
      <c r="J6" s="198"/>
      <c r="K6" s="198"/>
      <c r="M6" s="198" t="s">
        <v>72</v>
      </c>
      <c r="N6" s="198"/>
      <c r="O6" s="198"/>
    </row>
    <row r="7" spans="1:17">
      <c r="A7" s="104" t="s">
        <v>2</v>
      </c>
      <c r="B7" s="104"/>
      <c r="C7" s="104"/>
      <c r="D7" s="104"/>
      <c r="G7" s="71" t="s">
        <v>3</v>
      </c>
      <c r="I7" s="169" t="s">
        <v>182</v>
      </c>
      <c r="J7" s="2"/>
      <c r="K7" s="105" t="s">
        <v>126</v>
      </c>
      <c r="M7" s="169" t="s">
        <v>182</v>
      </c>
      <c r="O7" s="105" t="s">
        <v>126</v>
      </c>
    </row>
    <row r="8" spans="1:17">
      <c r="A8" s="104"/>
      <c r="B8" s="104"/>
      <c r="C8" s="104"/>
      <c r="D8" s="104"/>
      <c r="I8" s="71" t="s">
        <v>39</v>
      </c>
      <c r="J8" s="2"/>
      <c r="K8" s="71" t="s">
        <v>41</v>
      </c>
      <c r="M8" s="71" t="s">
        <v>39</v>
      </c>
      <c r="O8" s="71" t="s">
        <v>41</v>
      </c>
    </row>
    <row r="9" spans="1:17">
      <c r="A9" s="104"/>
      <c r="B9" s="104"/>
      <c r="C9" s="104"/>
      <c r="D9" s="104"/>
      <c r="I9" s="106" t="s">
        <v>40</v>
      </c>
      <c r="J9" s="2"/>
      <c r="M9" s="106" t="s">
        <v>40</v>
      </c>
    </row>
    <row r="10" spans="1:17">
      <c r="A10" s="104" t="s">
        <v>4</v>
      </c>
      <c r="B10" s="104"/>
      <c r="C10" s="104"/>
      <c r="D10" s="104"/>
      <c r="J10" s="100"/>
      <c r="K10" s="100"/>
      <c r="L10" s="100"/>
      <c r="M10" s="15"/>
      <c r="N10" s="12"/>
      <c r="O10" s="100"/>
    </row>
    <row r="11" spans="1:17">
      <c r="A11" s="15" t="s">
        <v>5</v>
      </c>
      <c r="G11" s="71">
        <v>5</v>
      </c>
      <c r="I11" s="4">
        <v>125990924.94</v>
      </c>
      <c r="J11" s="4"/>
      <c r="K11" s="4">
        <v>147582925.17999998</v>
      </c>
      <c r="L11" s="4"/>
      <c r="M11" s="4">
        <v>124777940.22</v>
      </c>
      <c r="N11" s="4"/>
      <c r="O11" s="4">
        <v>146737504.95999998</v>
      </c>
      <c r="P11" s="5"/>
    </row>
    <row r="12" spans="1:17">
      <c r="A12" s="15" t="s">
        <v>162</v>
      </c>
      <c r="G12" s="71">
        <v>6</v>
      </c>
      <c r="I12" s="157">
        <v>200049621.69999999</v>
      </c>
      <c r="J12" s="4"/>
      <c r="K12" s="4">
        <v>357201913.57999998</v>
      </c>
      <c r="L12" s="4"/>
      <c r="M12" s="4">
        <v>200049621.69999999</v>
      </c>
      <c r="N12" s="4"/>
      <c r="O12" s="4">
        <v>357201913.57999998</v>
      </c>
      <c r="P12" s="5"/>
    </row>
    <row r="13" spans="1:17">
      <c r="A13" s="15" t="s">
        <v>6</v>
      </c>
      <c r="G13" s="71">
        <v>7</v>
      </c>
      <c r="I13" s="4">
        <v>49027927.280000001</v>
      </c>
      <c r="J13" s="4"/>
      <c r="K13" s="4">
        <v>43162643.450000003</v>
      </c>
      <c r="L13" s="4"/>
      <c r="M13" s="4">
        <v>50088570.299999997</v>
      </c>
      <c r="N13" s="4"/>
      <c r="O13" s="4">
        <v>45528891.200000003</v>
      </c>
      <c r="P13" s="5"/>
      <c r="Q13" s="107"/>
    </row>
    <row r="14" spans="1:17">
      <c r="A14" s="15" t="s">
        <v>7</v>
      </c>
      <c r="G14" s="71">
        <v>8</v>
      </c>
      <c r="I14" s="4">
        <v>9543308.4199999999</v>
      </c>
      <c r="K14" s="4">
        <v>7809497.0200000005</v>
      </c>
      <c r="M14" s="4">
        <v>9543308.4199999999</v>
      </c>
      <c r="N14" s="4"/>
      <c r="O14" s="4">
        <v>7809497.0200000005</v>
      </c>
      <c r="P14" s="5"/>
    </row>
    <row r="15" spans="1:17">
      <c r="A15" s="104" t="s">
        <v>8</v>
      </c>
      <c r="B15" s="104"/>
      <c r="C15" s="104"/>
      <c r="I15" s="6">
        <f>SUM(I11:I14)</f>
        <v>384611782.33999997</v>
      </c>
      <c r="J15" s="4"/>
      <c r="K15" s="6">
        <f>SUM(K11:K14)</f>
        <v>555756979.23000002</v>
      </c>
      <c r="M15" s="6">
        <f>SUM(M11:M14)</f>
        <v>384459440.63999999</v>
      </c>
      <c r="N15" s="4"/>
      <c r="O15" s="6">
        <f>SUM(O11:O14)</f>
        <v>557277806.75999999</v>
      </c>
      <c r="P15" s="5"/>
    </row>
    <row r="16" spans="1:17">
      <c r="A16" s="104" t="s">
        <v>9</v>
      </c>
      <c r="B16" s="104"/>
      <c r="C16" s="104"/>
      <c r="M16" s="4"/>
      <c r="N16" s="4"/>
      <c r="O16" s="4"/>
      <c r="P16" s="5"/>
    </row>
    <row r="17" spans="1:17">
      <c r="A17" s="15" t="s">
        <v>10</v>
      </c>
      <c r="I17" s="4">
        <v>323300</v>
      </c>
      <c r="K17" s="4">
        <v>323300</v>
      </c>
      <c r="M17" s="4">
        <v>323300</v>
      </c>
      <c r="N17" s="4"/>
      <c r="O17" s="4">
        <v>323300</v>
      </c>
      <c r="P17" s="5"/>
    </row>
    <row r="18" spans="1:17">
      <c r="A18" s="13" t="s">
        <v>133</v>
      </c>
      <c r="B18" s="13"/>
      <c r="C18" s="13"/>
      <c r="G18" s="155">
        <v>9</v>
      </c>
      <c r="H18" s="154"/>
      <c r="I18" s="4">
        <v>728673.12999999989</v>
      </c>
      <c r="J18" s="154"/>
      <c r="K18" s="4">
        <v>187292014.10999998</v>
      </c>
      <c r="L18" s="154"/>
      <c r="M18" s="4">
        <v>728673.12999999989</v>
      </c>
      <c r="N18" s="4"/>
      <c r="O18" s="4">
        <v>187292014.10999998</v>
      </c>
      <c r="P18" s="5"/>
    </row>
    <row r="19" spans="1:17">
      <c r="A19" s="13" t="s">
        <v>146</v>
      </c>
      <c r="B19" s="13"/>
      <c r="C19" s="13"/>
      <c r="G19" s="155">
        <v>10</v>
      </c>
      <c r="H19" s="154"/>
      <c r="I19" s="4">
        <v>248477838.41</v>
      </c>
      <c r="J19" s="154"/>
      <c r="K19" s="8">
        <v>0</v>
      </c>
      <c r="L19" s="154"/>
      <c r="M19" s="4">
        <v>251959900</v>
      </c>
      <c r="N19" s="8"/>
      <c r="O19" s="8">
        <v>0</v>
      </c>
      <c r="P19" s="5"/>
    </row>
    <row r="20" spans="1:17">
      <c r="A20" s="13" t="s">
        <v>147</v>
      </c>
      <c r="B20" s="13"/>
      <c r="C20" s="13"/>
      <c r="G20" s="155">
        <v>11</v>
      </c>
      <c r="H20" s="154"/>
      <c r="I20" s="8">
        <v>0</v>
      </c>
      <c r="J20" s="154"/>
      <c r="K20" s="8">
        <v>0</v>
      </c>
      <c r="L20" s="154"/>
      <c r="M20" s="4">
        <v>1602500</v>
      </c>
      <c r="N20" s="4"/>
      <c r="O20" s="4">
        <v>1602500</v>
      </c>
      <c r="P20" s="5"/>
    </row>
    <row r="21" spans="1:17">
      <c r="A21" s="13" t="s">
        <v>149</v>
      </c>
      <c r="G21" s="154" t="s">
        <v>188</v>
      </c>
      <c r="H21" s="155"/>
      <c r="I21" s="4">
        <v>325708</v>
      </c>
      <c r="J21" s="154"/>
      <c r="K21" s="4">
        <v>508308</v>
      </c>
      <c r="L21" s="154"/>
      <c r="M21" s="4">
        <v>325708</v>
      </c>
      <c r="N21" s="4"/>
      <c r="O21" s="4">
        <v>508308</v>
      </c>
      <c r="P21" s="5"/>
    </row>
    <row r="22" spans="1:17">
      <c r="A22" s="15" t="s">
        <v>11</v>
      </c>
      <c r="G22" s="155">
        <v>12</v>
      </c>
      <c r="H22" s="154"/>
      <c r="I22" s="4">
        <v>32239860.100000001</v>
      </c>
      <c r="J22" s="154"/>
      <c r="K22" s="4">
        <v>32239860.100000001</v>
      </c>
      <c r="L22" s="154"/>
      <c r="M22" s="4">
        <v>32239860.100000001</v>
      </c>
      <c r="N22" s="4"/>
      <c r="O22" s="4">
        <v>32239860.100000001</v>
      </c>
      <c r="P22" s="5"/>
    </row>
    <row r="23" spans="1:17">
      <c r="A23" s="15" t="s">
        <v>12</v>
      </c>
      <c r="G23" s="155">
        <v>13</v>
      </c>
      <c r="H23" s="154"/>
      <c r="I23" s="4">
        <v>181953651.06000003</v>
      </c>
      <c r="J23" s="154"/>
      <c r="K23" s="4">
        <v>184484774.16</v>
      </c>
      <c r="L23" s="154"/>
      <c r="M23" s="4">
        <v>181950377.67000005</v>
      </c>
      <c r="N23" s="4"/>
      <c r="O23" s="4">
        <v>184480956.62999997</v>
      </c>
      <c r="P23" s="5"/>
    </row>
    <row r="24" spans="1:17">
      <c r="A24" s="15" t="s">
        <v>128</v>
      </c>
      <c r="G24" s="155">
        <v>14</v>
      </c>
      <c r="H24" s="154"/>
      <c r="I24" s="4">
        <v>16363298.059999999</v>
      </c>
      <c r="J24" s="154"/>
      <c r="K24" s="8">
        <v>0</v>
      </c>
      <c r="L24" s="154"/>
      <c r="M24" s="4">
        <v>16363298.059999999</v>
      </c>
      <c r="N24" s="4"/>
      <c r="O24" s="8">
        <v>0</v>
      </c>
      <c r="P24" s="5"/>
    </row>
    <row r="25" spans="1:17">
      <c r="A25" s="15" t="s">
        <v>195</v>
      </c>
      <c r="G25" s="154">
        <v>15</v>
      </c>
      <c r="H25" s="154"/>
      <c r="I25" s="4">
        <v>10533238.75</v>
      </c>
      <c r="J25" s="154"/>
      <c r="K25" s="4">
        <v>8877779.4100000001</v>
      </c>
      <c r="L25" s="154"/>
      <c r="M25" s="4">
        <v>10533238.75</v>
      </c>
      <c r="N25" s="4"/>
      <c r="O25" s="4">
        <v>8877779.4100000001</v>
      </c>
      <c r="P25" s="5"/>
    </row>
    <row r="26" spans="1:17">
      <c r="A26" s="15" t="s">
        <v>13</v>
      </c>
      <c r="G26" s="150">
        <v>16.100000000000001</v>
      </c>
      <c r="I26" s="4">
        <v>3295523.56</v>
      </c>
      <c r="K26" s="4">
        <v>4366431</v>
      </c>
      <c r="M26" s="4">
        <v>3295523.56</v>
      </c>
      <c r="N26" s="4"/>
      <c r="O26" s="4">
        <v>4366431</v>
      </c>
      <c r="P26" s="5"/>
    </row>
    <row r="27" spans="1:17">
      <c r="A27" s="15" t="s">
        <v>14</v>
      </c>
      <c r="I27" s="4">
        <v>1444403.36</v>
      </c>
      <c r="K27" s="4">
        <v>2962590.19</v>
      </c>
      <c r="M27" s="4">
        <v>1444403.3599</v>
      </c>
      <c r="N27" s="4"/>
      <c r="O27" s="4">
        <v>2962590.19</v>
      </c>
      <c r="P27" s="5"/>
    </row>
    <row r="28" spans="1:17">
      <c r="A28" s="104" t="s">
        <v>15</v>
      </c>
      <c r="I28" s="6">
        <f>SUM(I17:I27)</f>
        <v>495685494.43000007</v>
      </c>
      <c r="J28" s="4"/>
      <c r="K28" s="6">
        <f>SUM(K17:K27)</f>
        <v>421055056.97000003</v>
      </c>
      <c r="M28" s="6">
        <f>SUM(M17:M27)</f>
        <v>500766782.6299001</v>
      </c>
      <c r="N28" s="4"/>
      <c r="O28" s="6">
        <f>SUM(O17:O27)</f>
        <v>422653739.43999994</v>
      </c>
      <c r="P28" s="5"/>
      <c r="Q28" s="117"/>
    </row>
    <row r="29" spans="1:17" ht="24" thickBot="1">
      <c r="A29" s="104" t="s">
        <v>16</v>
      </c>
      <c r="I29" s="7">
        <f>I15+I28</f>
        <v>880297276.76999998</v>
      </c>
      <c r="J29" s="4"/>
      <c r="K29" s="7">
        <f>K15+K28</f>
        <v>976812036.20000005</v>
      </c>
      <c r="M29" s="7">
        <f>M15+M28</f>
        <v>885226223.26990008</v>
      </c>
      <c r="N29" s="4"/>
      <c r="O29" s="7">
        <f>O15+O28</f>
        <v>979931546.19999993</v>
      </c>
      <c r="P29" s="5"/>
    </row>
    <row r="30" spans="1:17" ht="24" thickTop="1">
      <c r="M30" s="108"/>
      <c r="N30" s="8"/>
      <c r="O30" s="108"/>
    </row>
    <row r="31" spans="1:17">
      <c r="I31" s="110"/>
      <c r="M31" s="108"/>
      <c r="N31" s="8"/>
      <c r="O31" s="108"/>
    </row>
    <row r="32" spans="1:17">
      <c r="A32" s="15" t="s">
        <v>178</v>
      </c>
      <c r="I32" s="110"/>
      <c r="M32" s="108"/>
      <c r="N32" s="8"/>
      <c r="O32" s="108"/>
    </row>
    <row r="33" spans="1:16">
      <c r="M33" s="108"/>
      <c r="N33" s="8"/>
      <c r="O33" s="108"/>
    </row>
    <row r="34" spans="1:16">
      <c r="I34" s="111"/>
      <c r="M34" s="108"/>
      <c r="N34" s="8"/>
      <c r="O34" s="108"/>
    </row>
    <row r="35" spans="1:16">
      <c r="M35" s="108"/>
      <c r="N35" s="8"/>
      <c r="O35" s="108"/>
    </row>
    <row r="36" spans="1:16">
      <c r="M36" s="108"/>
      <c r="N36" s="8"/>
      <c r="O36" s="108"/>
    </row>
    <row r="37" spans="1:16">
      <c r="G37" s="167"/>
      <c r="H37" s="167"/>
      <c r="I37" s="167"/>
      <c r="J37" s="167"/>
      <c r="K37" s="167"/>
      <c r="L37" s="167"/>
      <c r="M37" s="108"/>
      <c r="N37" s="8"/>
      <c r="O37" s="108"/>
    </row>
    <row r="38" spans="1:16">
      <c r="M38" s="108"/>
      <c r="N38" s="8"/>
      <c r="O38" s="108"/>
    </row>
    <row r="39" spans="1:16" ht="25.5" customHeight="1">
      <c r="M39" s="108"/>
      <c r="N39" s="8"/>
      <c r="O39" s="108"/>
    </row>
    <row r="40" spans="1:16">
      <c r="B40" s="196" t="s">
        <v>99</v>
      </c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</row>
    <row r="41" spans="1:16">
      <c r="B41" s="196" t="s">
        <v>100</v>
      </c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96"/>
      <c r="N41" s="196"/>
      <c r="O41" s="196"/>
    </row>
    <row r="42" spans="1:16">
      <c r="A42" s="197" t="s">
        <v>101</v>
      </c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  <c r="O42" s="197"/>
      <c r="P42" s="103"/>
    </row>
    <row r="43" spans="1:16">
      <c r="A43" s="197" t="s">
        <v>164</v>
      </c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  <c r="O43" s="197"/>
      <c r="P43" s="103"/>
    </row>
    <row r="44" spans="1:16">
      <c r="A44" s="197" t="s">
        <v>181</v>
      </c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  <c r="O44" s="197"/>
      <c r="P44" s="103"/>
    </row>
    <row r="45" spans="1:16">
      <c r="F45" s="1"/>
      <c r="N45" s="1"/>
      <c r="O45" s="112" t="s">
        <v>1</v>
      </c>
      <c r="P45" s="1"/>
    </row>
    <row r="46" spans="1:16">
      <c r="B46" s="104"/>
      <c r="C46" s="104"/>
      <c r="D46" s="104"/>
      <c r="E46" s="104"/>
      <c r="I46" s="198" t="s">
        <v>71</v>
      </c>
      <c r="J46" s="198"/>
      <c r="K46" s="198"/>
      <c r="M46" s="199" t="s">
        <v>72</v>
      </c>
      <c r="N46" s="199"/>
      <c r="O46" s="199"/>
    </row>
    <row r="47" spans="1:16">
      <c r="A47" s="104" t="s">
        <v>17</v>
      </c>
      <c r="B47" s="104"/>
      <c r="C47" s="104"/>
      <c r="D47" s="104"/>
      <c r="E47" s="104"/>
      <c r="G47" s="71" t="s">
        <v>3</v>
      </c>
      <c r="I47" s="169" t="s">
        <v>182</v>
      </c>
      <c r="J47" s="2"/>
      <c r="K47" s="105" t="s">
        <v>126</v>
      </c>
      <c r="L47" s="176"/>
      <c r="M47" s="169" t="s">
        <v>182</v>
      </c>
      <c r="O47" s="105" t="s">
        <v>126</v>
      </c>
    </row>
    <row r="48" spans="1:16">
      <c r="A48" s="104"/>
      <c r="B48" s="104"/>
      <c r="C48" s="104"/>
      <c r="D48" s="104"/>
      <c r="E48" s="104"/>
      <c r="I48" s="71" t="s">
        <v>39</v>
      </c>
      <c r="J48" s="2"/>
      <c r="K48" s="71" t="s">
        <v>41</v>
      </c>
      <c r="M48" s="71" t="s">
        <v>39</v>
      </c>
      <c r="O48" s="71" t="s">
        <v>41</v>
      </c>
    </row>
    <row r="49" spans="1:20">
      <c r="A49" s="104"/>
      <c r="B49" s="104"/>
      <c r="C49" s="104"/>
      <c r="D49" s="104"/>
      <c r="E49" s="104"/>
      <c r="I49" s="106" t="s">
        <v>40</v>
      </c>
      <c r="J49" s="2"/>
      <c r="M49" s="106" t="s">
        <v>40</v>
      </c>
    </row>
    <row r="50" spans="1:20">
      <c r="A50" s="104" t="s">
        <v>18</v>
      </c>
      <c r="B50" s="104"/>
      <c r="C50" s="104"/>
      <c r="D50" s="104"/>
      <c r="E50" s="104"/>
      <c r="I50" s="15"/>
      <c r="J50" s="15"/>
      <c r="K50" s="15"/>
      <c r="L50" s="15"/>
      <c r="M50" s="15"/>
    </row>
    <row r="51" spans="1:20">
      <c r="A51" s="15" t="s">
        <v>19</v>
      </c>
      <c r="G51" s="119">
        <v>17</v>
      </c>
      <c r="H51" s="109"/>
      <c r="I51" s="4">
        <v>31574046.609999999</v>
      </c>
      <c r="J51" s="4"/>
      <c r="K51" s="4">
        <v>31014565.409999996</v>
      </c>
      <c r="L51" s="114"/>
      <c r="M51" s="4">
        <v>30337967.16</v>
      </c>
      <c r="N51" s="114"/>
      <c r="O51" s="4">
        <v>29854021.210000001</v>
      </c>
      <c r="P51" s="4"/>
      <c r="R51" s="113"/>
    </row>
    <row r="52" spans="1:20">
      <c r="A52" s="15" t="s">
        <v>20</v>
      </c>
      <c r="G52" s="151">
        <v>18</v>
      </c>
      <c r="H52" s="109"/>
      <c r="I52" s="4">
        <v>6438100.6400000006</v>
      </c>
      <c r="J52" s="114"/>
      <c r="K52" s="157">
        <v>141223453.41</v>
      </c>
      <c r="L52" s="112"/>
      <c r="M52" s="157">
        <v>1438100.6400000001</v>
      </c>
      <c r="N52" s="158"/>
      <c r="O52" s="157">
        <v>138470911.59</v>
      </c>
      <c r="P52" s="4"/>
      <c r="Q52" s="107"/>
    </row>
    <row r="53" spans="1:20">
      <c r="A53" s="15" t="s">
        <v>179</v>
      </c>
      <c r="G53" s="15"/>
      <c r="H53" s="15"/>
      <c r="I53" s="15"/>
      <c r="J53" s="15"/>
      <c r="K53" s="15"/>
      <c r="L53" s="15"/>
      <c r="M53" s="15"/>
      <c r="N53" s="15"/>
      <c r="O53" s="15"/>
      <c r="P53" s="4"/>
    </row>
    <row r="54" spans="1:20">
      <c r="C54" s="15" t="s">
        <v>180</v>
      </c>
      <c r="G54" s="155">
        <v>19</v>
      </c>
      <c r="H54" s="155"/>
      <c r="I54" s="4">
        <v>5264513.84</v>
      </c>
      <c r="J54" s="4"/>
      <c r="K54" s="8">
        <v>0</v>
      </c>
      <c r="L54" s="4"/>
      <c r="M54" s="4">
        <v>5264513.84</v>
      </c>
      <c r="N54" s="4"/>
      <c r="O54" s="8">
        <v>0</v>
      </c>
      <c r="P54" s="4"/>
    </row>
    <row r="55" spans="1:20">
      <c r="A55" s="15" t="s">
        <v>21</v>
      </c>
      <c r="I55" s="4">
        <v>9198078.3200000003</v>
      </c>
      <c r="K55" s="4">
        <v>2282300.36</v>
      </c>
      <c r="M55" s="4">
        <v>9198078.3200000003</v>
      </c>
      <c r="O55" s="4">
        <v>2282300.36</v>
      </c>
      <c r="P55" s="4"/>
    </row>
    <row r="56" spans="1:20">
      <c r="A56" s="104" t="s">
        <v>22</v>
      </c>
      <c r="B56" s="104"/>
      <c r="C56" s="104"/>
      <c r="D56" s="104"/>
      <c r="I56" s="6">
        <f>SUM(I51:I55)</f>
        <v>52474739.410000004</v>
      </c>
      <c r="J56" s="2"/>
      <c r="K56" s="6">
        <f>SUM(K51:K55)</f>
        <v>174520319.18000001</v>
      </c>
      <c r="M56" s="6">
        <f>SUM(M51:M55)</f>
        <v>46238659.960000001</v>
      </c>
      <c r="O56" s="6">
        <f>SUM(O51:O55)</f>
        <v>170607233.16000003</v>
      </c>
      <c r="P56" s="4"/>
    </row>
    <row r="57" spans="1:20">
      <c r="A57" s="104" t="s">
        <v>23</v>
      </c>
      <c r="B57" s="104"/>
      <c r="C57" s="104"/>
      <c r="D57" s="104"/>
      <c r="M57" s="108"/>
      <c r="O57" s="4"/>
      <c r="P57" s="4"/>
    </row>
    <row r="58" spans="1:20">
      <c r="A58" s="15" t="s">
        <v>161</v>
      </c>
      <c r="G58" s="151">
        <v>19</v>
      </c>
      <c r="H58" s="109"/>
      <c r="I58" s="4">
        <v>5433466.7100000009</v>
      </c>
      <c r="K58" s="8">
        <v>0</v>
      </c>
      <c r="M58" s="4">
        <v>5433466.7100000009</v>
      </c>
      <c r="O58" s="8">
        <v>0</v>
      </c>
      <c r="P58" s="4"/>
    </row>
    <row r="59" spans="1:20">
      <c r="A59" s="15" t="s">
        <v>74</v>
      </c>
      <c r="B59" s="104"/>
      <c r="C59" s="104"/>
      <c r="D59" s="104"/>
      <c r="I59" s="177"/>
      <c r="O59" s="4"/>
      <c r="P59" s="4"/>
    </row>
    <row r="60" spans="1:20">
      <c r="C60" s="15" t="s">
        <v>75</v>
      </c>
      <c r="G60" s="159" t="s">
        <v>150</v>
      </c>
      <c r="H60" s="109"/>
      <c r="I60" s="115">
        <v>21644389.52</v>
      </c>
      <c r="K60" s="4">
        <v>24977321.460000001</v>
      </c>
      <c r="M60" s="115">
        <v>21644389.52</v>
      </c>
      <c r="O60" s="4">
        <v>24977321.460000001</v>
      </c>
      <c r="P60" s="4"/>
    </row>
    <row r="61" spans="1:20">
      <c r="A61" s="104" t="s">
        <v>24</v>
      </c>
      <c r="B61" s="104"/>
      <c r="C61" s="104"/>
      <c r="D61" s="104"/>
      <c r="I61" s="6">
        <f>SUM(I58:I60)</f>
        <v>27077856.23</v>
      </c>
      <c r="J61" s="2"/>
      <c r="K61" s="6">
        <f>SUM(K58:K60)</f>
        <v>24977321.460000001</v>
      </c>
      <c r="M61" s="6">
        <f>SUM(M58:M60)</f>
        <v>27077856.23</v>
      </c>
      <c r="O61" s="6">
        <f>SUM(O58:O60)</f>
        <v>24977321.460000001</v>
      </c>
      <c r="P61" s="4"/>
    </row>
    <row r="62" spans="1:20">
      <c r="A62" s="104" t="s">
        <v>25</v>
      </c>
      <c r="B62" s="104"/>
      <c r="C62" s="104"/>
      <c r="D62" s="104"/>
      <c r="I62" s="120">
        <f>I56+I61</f>
        <v>79552595.640000001</v>
      </c>
      <c r="J62" s="2"/>
      <c r="K62" s="120">
        <f>K56+K61</f>
        <v>199497640.64000002</v>
      </c>
      <c r="M62" s="120">
        <f>M56+M61</f>
        <v>73316516.189999998</v>
      </c>
      <c r="O62" s="120">
        <f>O56+O61</f>
        <v>195584554.62000003</v>
      </c>
      <c r="P62" s="4"/>
      <c r="Q62" s="116"/>
      <c r="R62" s="116"/>
      <c r="S62" s="116"/>
      <c r="T62" s="116"/>
    </row>
    <row r="63" spans="1:20" ht="6.75" customHeight="1">
      <c r="O63" s="4"/>
      <c r="P63" s="4"/>
    </row>
    <row r="64" spans="1:20">
      <c r="A64" s="104" t="s">
        <v>26</v>
      </c>
      <c r="I64" s="106"/>
      <c r="J64" s="2"/>
      <c r="M64" s="160"/>
    </row>
    <row r="65" spans="1:20">
      <c r="A65" s="15" t="s">
        <v>27</v>
      </c>
      <c r="I65" s="108"/>
    </row>
    <row r="66" spans="1:20">
      <c r="A66" s="15" t="s">
        <v>28</v>
      </c>
      <c r="G66" s="109"/>
      <c r="H66" s="109"/>
      <c r="I66" s="109"/>
    </row>
    <row r="67" spans="1:20" ht="24" thickBot="1">
      <c r="A67" s="15" t="s">
        <v>29</v>
      </c>
      <c r="I67" s="9">
        <v>300000000</v>
      </c>
      <c r="J67" s="2"/>
      <c r="K67" s="9">
        <v>300000000</v>
      </c>
      <c r="M67" s="9">
        <v>300000000</v>
      </c>
      <c r="O67" s="9">
        <v>300000000</v>
      </c>
      <c r="P67" s="4"/>
    </row>
    <row r="68" spans="1:20" ht="24" thickTop="1">
      <c r="A68" s="15" t="s">
        <v>30</v>
      </c>
      <c r="O68" s="4"/>
      <c r="P68" s="4"/>
    </row>
    <row r="69" spans="1:20">
      <c r="A69" s="15" t="s">
        <v>29</v>
      </c>
      <c r="I69" s="38">
        <v>300000000</v>
      </c>
      <c r="J69" s="39"/>
      <c r="K69" s="38">
        <v>300000000</v>
      </c>
      <c r="L69" s="106"/>
      <c r="M69" s="38">
        <v>300000000</v>
      </c>
      <c r="N69" s="39"/>
      <c r="O69" s="38">
        <v>300000000</v>
      </c>
      <c r="P69" s="4"/>
    </row>
    <row r="70" spans="1:20">
      <c r="A70" s="15" t="s">
        <v>31</v>
      </c>
      <c r="G70" s="109"/>
      <c r="H70" s="109"/>
      <c r="I70" s="38">
        <v>110561100</v>
      </c>
      <c r="K70" s="38">
        <v>110561100</v>
      </c>
      <c r="L70" s="38"/>
      <c r="M70" s="38">
        <v>110561100</v>
      </c>
      <c r="N70" s="38"/>
      <c r="O70" s="38">
        <v>110561100</v>
      </c>
      <c r="P70" s="4"/>
    </row>
    <row r="71" spans="1:20">
      <c r="A71" s="15" t="s">
        <v>32</v>
      </c>
      <c r="G71" s="109"/>
      <c r="H71" s="109"/>
      <c r="I71" s="38">
        <v>285434649.17000002</v>
      </c>
      <c r="K71" s="38">
        <v>285434649.17000002</v>
      </c>
      <c r="M71" s="38">
        <v>285434649.17000002</v>
      </c>
      <c r="O71" s="38">
        <v>285434649.17000002</v>
      </c>
      <c r="P71" s="4"/>
    </row>
    <row r="72" spans="1:20">
      <c r="A72" s="15" t="s">
        <v>33</v>
      </c>
      <c r="M72" s="4"/>
      <c r="O72" s="4"/>
      <c r="P72" s="4"/>
    </row>
    <row r="73" spans="1:20">
      <c r="A73" s="15" t="s">
        <v>34</v>
      </c>
      <c r="M73" s="4"/>
      <c r="O73" s="4"/>
      <c r="P73" s="4"/>
      <c r="R73" s="117"/>
    </row>
    <row r="74" spans="1:20">
      <c r="B74" s="15" t="s">
        <v>35</v>
      </c>
      <c r="G74" s="109"/>
      <c r="H74" s="109"/>
      <c r="I74" s="38">
        <v>30000000</v>
      </c>
      <c r="J74" s="38"/>
      <c r="K74" s="38">
        <v>30000000</v>
      </c>
      <c r="L74" s="38"/>
      <c r="M74" s="38">
        <v>30000000</v>
      </c>
      <c r="N74" s="38"/>
      <c r="O74" s="38">
        <v>30000000</v>
      </c>
      <c r="P74" s="4"/>
    </row>
    <row r="75" spans="1:20">
      <c r="A75" s="15" t="s">
        <v>36</v>
      </c>
      <c r="I75" s="38">
        <v>74585695.379999995</v>
      </c>
      <c r="J75" s="154"/>
      <c r="K75" s="38">
        <v>51297178.659999996</v>
      </c>
      <c r="L75" s="154"/>
      <c r="M75" s="4">
        <v>85913957.909999996</v>
      </c>
      <c r="O75" s="38">
        <v>58351242.409999996</v>
      </c>
      <c r="P75" s="4"/>
      <c r="S75" s="116"/>
    </row>
    <row r="76" spans="1:20">
      <c r="A76" s="15" t="s">
        <v>98</v>
      </c>
      <c r="I76" s="38">
        <v>163236.58000000002</v>
      </c>
      <c r="J76" s="154"/>
      <c r="K76" s="38">
        <v>21467.73</v>
      </c>
      <c r="L76" s="108"/>
      <c r="M76" s="8"/>
      <c r="N76" s="8"/>
      <c r="O76" s="8">
        <v>0</v>
      </c>
      <c r="P76" s="4"/>
    </row>
    <row r="77" spans="1:20">
      <c r="A77" s="104" t="s">
        <v>37</v>
      </c>
      <c r="B77" s="104"/>
      <c r="C77" s="104"/>
      <c r="D77" s="104"/>
      <c r="E77" s="104"/>
      <c r="I77" s="10">
        <f>SUM(I69:I76)</f>
        <v>800744681.13000011</v>
      </c>
      <c r="J77" s="2"/>
      <c r="K77" s="10">
        <f>SUM(K69:K76)</f>
        <v>777314395.56000006</v>
      </c>
      <c r="M77" s="10">
        <f>SUM(M69:M76)</f>
        <v>811909707.08000004</v>
      </c>
      <c r="O77" s="10">
        <f>SUM(O69:O76)</f>
        <v>784346991.58000004</v>
      </c>
      <c r="P77" s="4"/>
      <c r="Q77" s="116"/>
      <c r="R77" s="116"/>
      <c r="S77" s="116"/>
      <c r="T77" s="116"/>
    </row>
    <row r="78" spans="1:20" ht="24" thickBot="1">
      <c r="A78" s="104" t="s">
        <v>38</v>
      </c>
      <c r="B78" s="104"/>
      <c r="C78" s="104"/>
      <c r="D78" s="104"/>
      <c r="E78" s="104"/>
      <c r="I78" s="7">
        <f>I77+I62</f>
        <v>880297276.7700001</v>
      </c>
      <c r="J78" s="2"/>
      <c r="K78" s="7">
        <f>K77+K62</f>
        <v>976812036.20000005</v>
      </c>
      <c r="M78" s="7">
        <f>M77+M62</f>
        <v>885226223.26999998</v>
      </c>
      <c r="O78" s="7">
        <f>O77+O62</f>
        <v>979931546.20000005</v>
      </c>
      <c r="P78" s="4"/>
      <c r="Q78" s="116"/>
      <c r="R78" s="116"/>
      <c r="S78" s="116"/>
      <c r="T78" s="116"/>
    </row>
    <row r="79" spans="1:20" ht="24" thickTop="1">
      <c r="A79" s="104"/>
      <c r="B79" s="104"/>
      <c r="C79" s="104"/>
      <c r="D79" s="104"/>
      <c r="E79" s="104"/>
      <c r="G79" s="175"/>
      <c r="H79" s="175"/>
      <c r="I79" s="38"/>
      <c r="J79" s="2"/>
      <c r="K79" s="38"/>
      <c r="L79" s="175"/>
      <c r="M79" s="38"/>
      <c r="O79" s="38"/>
      <c r="P79" s="4"/>
      <c r="Q79" s="116"/>
      <c r="R79" s="116"/>
      <c r="S79" s="116"/>
      <c r="T79" s="116"/>
    </row>
    <row r="80" spans="1:20">
      <c r="A80" s="15" t="s">
        <v>178</v>
      </c>
      <c r="I80" s="108"/>
      <c r="J80" s="108"/>
      <c r="K80" s="108"/>
      <c r="L80" s="108"/>
      <c r="M80" s="108"/>
      <c r="N80" s="108"/>
      <c r="O80" s="108"/>
      <c r="Q80" s="116"/>
      <c r="R80" s="116"/>
      <c r="S80" s="116"/>
      <c r="T80" s="116"/>
    </row>
    <row r="81" spans="2:20" ht="12.6" customHeight="1">
      <c r="G81" s="175"/>
      <c r="H81" s="175"/>
      <c r="I81" s="108"/>
      <c r="J81" s="108"/>
      <c r="K81" s="108"/>
      <c r="L81" s="108"/>
      <c r="M81" s="108"/>
      <c r="N81" s="108"/>
      <c r="O81" s="108"/>
      <c r="Q81" s="116"/>
      <c r="R81" s="116"/>
      <c r="S81" s="116"/>
      <c r="T81" s="116"/>
    </row>
    <row r="82" spans="2:20">
      <c r="B82" s="196" t="s">
        <v>99</v>
      </c>
      <c r="C82" s="196"/>
      <c r="D82" s="196"/>
      <c r="E82" s="196"/>
      <c r="F82" s="196"/>
      <c r="G82" s="196"/>
      <c r="H82" s="196"/>
      <c r="I82" s="196"/>
      <c r="J82" s="196"/>
      <c r="K82" s="196"/>
      <c r="L82" s="196"/>
      <c r="M82" s="196"/>
      <c r="N82" s="196"/>
      <c r="O82" s="196"/>
    </row>
    <row r="83" spans="2:20">
      <c r="B83" s="196" t="s">
        <v>100</v>
      </c>
      <c r="C83" s="196"/>
      <c r="D83" s="196"/>
      <c r="E83" s="196"/>
      <c r="F83" s="196"/>
      <c r="G83" s="196"/>
      <c r="H83" s="196"/>
      <c r="I83" s="196"/>
      <c r="J83" s="196"/>
      <c r="K83" s="196"/>
      <c r="L83" s="196"/>
      <c r="M83" s="196"/>
      <c r="N83" s="196"/>
      <c r="O83" s="196"/>
    </row>
    <row r="84" spans="2:20">
      <c r="F84" s="11"/>
      <c r="K84" s="148"/>
      <c r="L84" s="148"/>
      <c r="M84" s="148"/>
      <c r="N84" s="149"/>
      <c r="O84" s="148"/>
      <c r="P84" s="11"/>
    </row>
    <row r="85" spans="2:20">
      <c r="F85" s="11"/>
      <c r="I85" s="161"/>
      <c r="J85" s="144"/>
      <c r="K85" s="145"/>
      <c r="L85" s="146"/>
      <c r="M85" s="145"/>
      <c r="N85" s="147"/>
      <c r="O85" s="145"/>
      <c r="P85" s="11"/>
    </row>
    <row r="86" spans="2:20">
      <c r="F86" s="11"/>
      <c r="N86" s="11"/>
      <c r="P86" s="11"/>
    </row>
    <row r="87" spans="2:20">
      <c r="F87" s="11"/>
      <c r="N87" s="11"/>
      <c r="P87" s="11"/>
    </row>
    <row r="88" spans="2:20">
      <c r="F88" s="11"/>
      <c r="N88" s="11"/>
      <c r="P88" s="11"/>
    </row>
  </sheetData>
  <mergeCells count="14">
    <mergeCell ref="B83:O83"/>
    <mergeCell ref="A1:O1"/>
    <mergeCell ref="A2:O2"/>
    <mergeCell ref="A3:O3"/>
    <mergeCell ref="A42:O42"/>
    <mergeCell ref="A43:O43"/>
    <mergeCell ref="A44:O44"/>
    <mergeCell ref="B40:O40"/>
    <mergeCell ref="B41:O41"/>
    <mergeCell ref="B82:O82"/>
    <mergeCell ref="M6:O6"/>
    <mergeCell ref="I6:K6"/>
    <mergeCell ref="I46:K46"/>
    <mergeCell ref="M46:O46"/>
  </mergeCells>
  <printOptions horizontalCentered="1"/>
  <pageMargins left="0.78740157480314965" right="0.31496062992125984" top="0.51181102362204722" bottom="0.39370078740157483" header="0.35433070866141736" footer="0.35433070866141736"/>
  <pageSetup paperSize="9" scale="80" firstPageNumber="2" orientation="portrait" useFirstPageNumber="1" r:id="rId1"/>
  <headerFooter>
    <oddFooter>&amp;R&amp;"AngsanaUPC,Regular"&amp;16&amp;P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44"/>
  <sheetViews>
    <sheetView view="pageBreakPreview" topLeftCell="A28" zoomScaleNormal="80" zoomScaleSheetLayoutView="100" zoomScalePageLayoutView="80" workbookViewId="0">
      <selection activeCell="D13" sqref="D13"/>
    </sheetView>
  </sheetViews>
  <sheetFormatPr defaultColWidth="9.109375" defaultRowHeight="24.6" customHeight="1"/>
  <cols>
    <col min="1" max="1" width="2.109375" style="41" customWidth="1"/>
    <col min="2" max="2" width="9.109375" style="45"/>
    <col min="3" max="3" width="10.109375" style="45" customWidth="1"/>
    <col min="4" max="4" width="34.44140625" style="45" customWidth="1"/>
    <col min="5" max="5" width="1.109375" style="45" customWidth="1"/>
    <col min="6" max="6" width="2.21875" style="45" customWidth="1"/>
    <col min="7" max="7" width="0.88671875" style="45" customWidth="1"/>
    <col min="8" max="8" width="15.44140625" style="45" customWidth="1"/>
    <col min="9" max="9" width="1" style="45" customWidth="1"/>
    <col min="10" max="10" width="15.44140625" style="45" customWidth="1"/>
    <col min="11" max="11" width="1" style="45" customWidth="1"/>
    <col min="12" max="12" width="15.44140625" style="55" customWidth="1"/>
    <col min="13" max="13" width="1" style="55" customWidth="1"/>
    <col min="14" max="14" width="15.44140625" style="55" customWidth="1"/>
    <col min="15" max="15" width="1" style="45" customWidth="1"/>
    <col min="16" max="16" width="13.77734375" style="70" customWidth="1"/>
    <col min="17" max="17" width="16.44140625" style="41" customWidth="1"/>
    <col min="18" max="18" width="13.21875" style="70" customWidth="1"/>
    <col min="19" max="19" width="13.44140625" style="41" customWidth="1"/>
    <col min="20" max="16384" width="9.109375" style="41"/>
  </cols>
  <sheetData>
    <row r="1" spans="1:19" s="42" customFormat="1" ht="24.6" customHeight="1">
      <c r="A1" s="201" t="s">
        <v>101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  <c r="P1" s="142"/>
      <c r="R1" s="142"/>
    </row>
    <row r="2" spans="1:19" s="42" customFormat="1" ht="24.6" customHeight="1">
      <c r="A2" s="201" t="s">
        <v>42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  <c r="P2" s="142"/>
      <c r="R2" s="142"/>
    </row>
    <row r="3" spans="1:19" s="42" customFormat="1" ht="24.6" customHeight="1">
      <c r="A3" s="197" t="s">
        <v>183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42"/>
      <c r="R3" s="142"/>
    </row>
    <row r="4" spans="1:19" ht="24.6" customHeight="1">
      <c r="A4" s="197" t="s">
        <v>43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</row>
    <row r="5" spans="1:19" ht="24.6" customHeight="1">
      <c r="B5" s="17"/>
      <c r="C5" s="17"/>
      <c r="D5" s="17"/>
      <c r="E5" s="17"/>
      <c r="F5" s="43"/>
      <c r="G5" s="43"/>
      <c r="H5" s="43"/>
      <c r="I5" s="43"/>
      <c r="J5" s="43"/>
      <c r="K5" s="43"/>
      <c r="L5" s="44"/>
      <c r="M5" s="44"/>
      <c r="N5" s="187" t="s">
        <v>1</v>
      </c>
      <c r="O5" s="17"/>
    </row>
    <row r="6" spans="1:19" ht="24.6" customHeight="1">
      <c r="B6" s="17"/>
      <c r="C6" s="17"/>
      <c r="D6" s="17"/>
      <c r="E6" s="17"/>
      <c r="F6" s="43"/>
      <c r="G6" s="43"/>
      <c r="H6" s="203" t="s">
        <v>71</v>
      </c>
      <c r="I6" s="203"/>
      <c r="J6" s="203"/>
      <c r="K6" s="43"/>
      <c r="L6" s="202" t="s">
        <v>72</v>
      </c>
      <c r="M6" s="202"/>
      <c r="N6" s="202"/>
      <c r="O6" s="17"/>
    </row>
    <row r="7" spans="1:19" ht="24.6" customHeight="1">
      <c r="B7" s="17"/>
      <c r="C7" s="17"/>
      <c r="D7" s="17"/>
      <c r="E7" s="21"/>
      <c r="F7" s="43"/>
      <c r="G7" s="43"/>
      <c r="H7" s="169" t="s">
        <v>193</v>
      </c>
      <c r="I7" s="194"/>
      <c r="J7" s="169" t="s">
        <v>194</v>
      </c>
      <c r="K7" s="194"/>
      <c r="L7" s="169" t="s">
        <v>193</v>
      </c>
      <c r="M7" s="194"/>
      <c r="N7" s="169" t="s">
        <v>194</v>
      </c>
      <c r="O7" s="17"/>
    </row>
    <row r="8" spans="1:19" ht="24.6" customHeight="1">
      <c r="A8" s="41" t="s">
        <v>44</v>
      </c>
      <c r="C8" s="17"/>
      <c r="D8" s="17"/>
      <c r="E8" s="21"/>
      <c r="F8" s="16"/>
      <c r="G8" s="16"/>
      <c r="H8" s="46">
        <v>433635281.42999995</v>
      </c>
      <c r="I8" s="21"/>
      <c r="J8" s="46">
        <v>33715436.979999997</v>
      </c>
      <c r="K8" s="21"/>
      <c r="L8" s="46">
        <v>433100328.38999993</v>
      </c>
      <c r="M8" s="47"/>
      <c r="N8" s="46">
        <v>33715436.979999997</v>
      </c>
      <c r="O8" s="17"/>
      <c r="Q8" s="50"/>
      <c r="S8" s="50"/>
    </row>
    <row r="9" spans="1:19" ht="24.6" customHeight="1">
      <c r="A9" s="41" t="s">
        <v>45</v>
      </c>
      <c r="C9" s="17"/>
      <c r="D9" s="17"/>
      <c r="E9" s="21"/>
      <c r="F9" s="16"/>
      <c r="G9" s="16"/>
      <c r="H9" s="48">
        <v>-181324009.97999999</v>
      </c>
      <c r="I9" s="21"/>
      <c r="J9" s="48">
        <v>-46450033.840000004</v>
      </c>
      <c r="K9" s="21"/>
      <c r="L9" s="48">
        <v>-181324009.97999999</v>
      </c>
      <c r="M9" s="47"/>
      <c r="N9" s="48">
        <v>-46450033.829999998</v>
      </c>
      <c r="O9" s="17"/>
      <c r="Q9" s="50"/>
      <c r="S9" s="50"/>
    </row>
    <row r="10" spans="1:19" ht="24.6" customHeight="1">
      <c r="A10" s="42" t="s">
        <v>129</v>
      </c>
      <c r="C10" s="17"/>
      <c r="D10" s="17"/>
      <c r="E10" s="21"/>
      <c r="F10" s="16"/>
      <c r="G10" s="16"/>
      <c r="H10" s="51">
        <f>SUM(H8:H9)</f>
        <v>252311271.44999996</v>
      </c>
      <c r="I10" s="21"/>
      <c r="J10" s="188">
        <f>SUM(J8:J9)</f>
        <v>-12734596.860000007</v>
      </c>
      <c r="K10" s="21"/>
      <c r="L10" s="51">
        <f>SUM(L8:L9)</f>
        <v>251776318.40999994</v>
      </c>
      <c r="M10" s="47"/>
      <c r="N10" s="188">
        <f>SUM(N8:N9)</f>
        <v>-12734596.850000001</v>
      </c>
      <c r="O10" s="17"/>
      <c r="Q10" s="50"/>
      <c r="S10" s="50"/>
    </row>
    <row r="11" spans="1:19" ht="24.6" customHeight="1">
      <c r="A11" s="41" t="s">
        <v>46</v>
      </c>
      <c r="C11" s="17"/>
      <c r="D11" s="17"/>
      <c r="E11" s="21"/>
      <c r="F11" s="16"/>
      <c r="G11" s="16"/>
      <c r="H11" s="46">
        <v>1411794.6000000015</v>
      </c>
      <c r="I11" s="21"/>
      <c r="J11" s="46">
        <v>3690458.96</v>
      </c>
      <c r="K11" s="21"/>
      <c r="L11" s="140">
        <v>1456226.7700000014</v>
      </c>
      <c r="M11" s="47"/>
      <c r="N11" s="46">
        <v>3768811.2800000021</v>
      </c>
      <c r="O11" s="17"/>
      <c r="Q11" s="50"/>
      <c r="S11" s="50"/>
    </row>
    <row r="12" spans="1:19" ht="24.6" customHeight="1">
      <c r="A12" s="41" t="s">
        <v>54</v>
      </c>
      <c r="C12" s="17"/>
      <c r="D12" s="17"/>
      <c r="E12" s="21"/>
      <c r="F12" s="16"/>
      <c r="G12" s="16"/>
      <c r="H12" s="47">
        <v>-22856873.260000002</v>
      </c>
      <c r="I12" s="21"/>
      <c r="J12" s="47">
        <v>-6506759.5999999996</v>
      </c>
      <c r="K12" s="21"/>
      <c r="L12" s="47">
        <v>-22856885.539999999</v>
      </c>
      <c r="M12" s="47"/>
      <c r="N12" s="47">
        <v>-6506777.2000000002</v>
      </c>
      <c r="O12" s="17"/>
      <c r="Q12" s="50"/>
      <c r="S12" s="50"/>
    </row>
    <row r="13" spans="1:19" ht="24.6" customHeight="1">
      <c r="A13" s="41" t="s">
        <v>47</v>
      </c>
      <c r="C13" s="17"/>
      <c r="D13" s="17"/>
      <c r="E13" s="21"/>
      <c r="F13" s="16"/>
      <c r="G13" s="16"/>
      <c r="H13" s="47">
        <v>-28589148.449999999</v>
      </c>
      <c r="I13" s="21"/>
      <c r="J13" s="47">
        <v>-31288860.07</v>
      </c>
      <c r="K13" s="21"/>
      <c r="L13" s="47">
        <v>-28314546.120000001</v>
      </c>
      <c r="M13" s="49"/>
      <c r="N13" s="47">
        <v>-31077947.09</v>
      </c>
      <c r="O13" s="17"/>
      <c r="Q13" s="50"/>
      <c r="S13" s="50"/>
    </row>
    <row r="14" spans="1:19" ht="24.6" customHeight="1">
      <c r="A14" s="41" t="s">
        <v>165</v>
      </c>
      <c r="C14" s="17"/>
      <c r="D14" s="17"/>
      <c r="E14" s="21"/>
      <c r="F14" s="16"/>
      <c r="G14" s="16"/>
      <c r="H14" s="47">
        <v>-111049.88</v>
      </c>
      <c r="I14" s="21"/>
      <c r="J14" s="8">
        <v>0</v>
      </c>
      <c r="K14" s="21"/>
      <c r="L14" s="47">
        <v>-111049.88</v>
      </c>
      <c r="M14" s="49"/>
      <c r="N14" s="8">
        <v>0</v>
      </c>
      <c r="O14" s="17"/>
      <c r="Q14" s="50"/>
      <c r="S14" s="50"/>
    </row>
    <row r="15" spans="1:19" ht="24.6" customHeight="1">
      <c r="A15" s="41" t="s">
        <v>174</v>
      </c>
      <c r="B15" s="17"/>
      <c r="C15" s="22"/>
      <c r="D15" s="22"/>
      <c r="E15" s="21"/>
      <c r="F15" s="166"/>
      <c r="G15" s="16"/>
      <c r="H15" s="156">
        <v>-763423.65</v>
      </c>
      <c r="I15" s="21"/>
      <c r="J15" s="66">
        <v>0</v>
      </c>
      <c r="K15" s="21"/>
      <c r="L15" s="66">
        <v>0</v>
      </c>
      <c r="M15" s="47"/>
      <c r="N15" s="66">
        <v>0</v>
      </c>
      <c r="O15" s="17"/>
      <c r="Q15" s="50"/>
    </row>
    <row r="16" spans="1:19" ht="24.6" customHeight="1">
      <c r="A16" s="42" t="s">
        <v>130</v>
      </c>
      <c r="B16" s="17"/>
      <c r="C16" s="22"/>
      <c r="D16" s="22"/>
      <c r="E16" s="21"/>
      <c r="F16" s="16"/>
      <c r="G16" s="16"/>
      <c r="H16" s="47">
        <f>SUM(H10:H15)</f>
        <v>201402570.80999997</v>
      </c>
      <c r="I16" s="21"/>
      <c r="J16" s="188">
        <f>SUM(J10:J15)</f>
        <v>-46839757.570000008</v>
      </c>
      <c r="K16" s="21"/>
      <c r="L16" s="47">
        <f>SUM(L10:L15)</f>
        <v>201950063.63999996</v>
      </c>
      <c r="M16" s="47"/>
      <c r="N16" s="188">
        <f>SUM(N10:N15)</f>
        <v>-46550509.859999999</v>
      </c>
      <c r="O16" s="17"/>
      <c r="Q16" s="50"/>
    </row>
    <row r="17" spans="1:17" ht="24.6" customHeight="1">
      <c r="A17" s="41" t="s">
        <v>132</v>
      </c>
      <c r="B17" s="17"/>
      <c r="C17" s="22"/>
      <c r="D17" s="22"/>
      <c r="E17" s="21"/>
      <c r="F17" s="40"/>
      <c r="G17" s="40"/>
      <c r="H17" s="48">
        <v>-18287980</v>
      </c>
      <c r="I17" s="41"/>
      <c r="J17" s="48">
        <v>9585633.5899999999</v>
      </c>
      <c r="K17" s="41"/>
      <c r="L17" s="48">
        <v>-18287980</v>
      </c>
      <c r="M17" s="47"/>
      <c r="N17" s="48">
        <v>9585633.5899999999</v>
      </c>
      <c r="O17" s="17"/>
      <c r="Q17" s="50"/>
    </row>
    <row r="18" spans="1:17" ht="24.6" customHeight="1">
      <c r="A18" s="42" t="s">
        <v>131</v>
      </c>
      <c r="B18" s="21"/>
      <c r="C18" s="17"/>
      <c r="D18" s="17"/>
      <c r="E18" s="21"/>
      <c r="F18" s="16"/>
      <c r="G18" s="16"/>
      <c r="H18" s="141">
        <f>SUM(H16:H17)</f>
        <v>183114590.80999997</v>
      </c>
      <c r="I18" s="21"/>
      <c r="J18" s="189">
        <f>SUM(J16:J17)</f>
        <v>-37254123.980000004</v>
      </c>
      <c r="K18" s="46"/>
      <c r="L18" s="141">
        <f>SUM(L16:L17)</f>
        <v>183662083.63999996</v>
      </c>
      <c r="M18" s="46"/>
      <c r="N18" s="189">
        <f>SUM(N16:N17)</f>
        <v>-36964876.269999996</v>
      </c>
      <c r="O18" s="17"/>
    </row>
    <row r="19" spans="1:17" ht="9.6" customHeight="1">
      <c r="A19" s="42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51"/>
      <c r="M19" s="47"/>
      <c r="N19" s="51"/>
      <c r="O19" s="17"/>
      <c r="Q19" s="50"/>
    </row>
    <row r="20" spans="1:17" ht="24.6" customHeight="1">
      <c r="A20" s="42" t="s">
        <v>102</v>
      </c>
      <c r="B20" s="42"/>
      <c r="C20" s="41"/>
      <c r="D20" s="41"/>
      <c r="E20" s="21"/>
      <c r="F20" s="16"/>
      <c r="G20" s="16"/>
      <c r="H20" s="16"/>
      <c r="I20" s="21"/>
      <c r="J20" s="21"/>
      <c r="K20" s="21"/>
      <c r="L20" s="47"/>
      <c r="M20" s="47"/>
      <c r="N20" s="47"/>
      <c r="O20" s="17"/>
    </row>
    <row r="21" spans="1:17" ht="24.6" customHeight="1">
      <c r="A21" s="42" t="s">
        <v>103</v>
      </c>
      <c r="B21" s="41"/>
      <c r="C21" s="41"/>
      <c r="D21" s="41"/>
      <c r="E21" s="21"/>
      <c r="F21" s="52"/>
      <c r="G21" s="52"/>
      <c r="H21" s="170"/>
      <c r="I21" s="21"/>
      <c r="J21" s="21"/>
      <c r="K21" s="21"/>
      <c r="L21" s="47"/>
      <c r="M21" s="47"/>
      <c r="N21" s="47"/>
      <c r="O21" s="17"/>
    </row>
    <row r="22" spans="1:17" ht="24.6" customHeight="1">
      <c r="A22" s="41" t="s">
        <v>111</v>
      </c>
      <c r="B22" s="41"/>
      <c r="C22" s="41"/>
      <c r="D22" s="41"/>
      <c r="E22" s="21"/>
      <c r="F22" s="168"/>
      <c r="G22" s="168"/>
      <c r="H22" s="69">
        <v>183228.41</v>
      </c>
      <c r="I22" s="21"/>
      <c r="J22" s="47">
        <v>-146992.32000000001</v>
      </c>
      <c r="K22" s="21"/>
      <c r="L22" s="54">
        <v>0</v>
      </c>
      <c r="M22" s="54"/>
      <c r="N22" s="55">
        <v>0</v>
      </c>
      <c r="O22" s="17"/>
    </row>
    <row r="23" spans="1:17" ht="24.6" customHeight="1">
      <c r="A23" s="41" t="s">
        <v>109</v>
      </c>
      <c r="B23" s="41"/>
      <c r="C23" s="41"/>
      <c r="D23" s="41"/>
      <c r="E23" s="21"/>
      <c r="F23" s="178"/>
      <c r="G23" s="178"/>
      <c r="H23" s="118">
        <f>SUM(H22:H22)</f>
        <v>183228.41</v>
      </c>
      <c r="I23" s="21"/>
      <c r="J23" s="118">
        <f>SUM(J22:J22)</f>
        <v>-146992.32000000001</v>
      </c>
      <c r="K23" s="21"/>
      <c r="L23" s="121">
        <f>SUM(L22:L22)</f>
        <v>0</v>
      </c>
      <c r="M23" s="54"/>
      <c r="N23" s="121">
        <f>SUM(N22:N22)</f>
        <v>0</v>
      </c>
      <c r="O23" s="17"/>
    </row>
    <row r="24" spans="1:17" ht="24.6" customHeight="1">
      <c r="A24" s="42" t="s">
        <v>143</v>
      </c>
      <c r="B24" s="41"/>
      <c r="C24" s="41"/>
      <c r="D24" s="41"/>
      <c r="E24" s="21"/>
      <c r="F24" s="178"/>
      <c r="G24" s="178"/>
      <c r="H24" s="178"/>
      <c r="I24" s="21"/>
      <c r="J24" s="58"/>
      <c r="K24" s="62"/>
      <c r="L24" s="44"/>
      <c r="M24" s="68"/>
      <c r="N24" s="44"/>
      <c r="O24" s="17"/>
    </row>
    <row r="25" spans="1:17" ht="24.6" customHeight="1">
      <c r="A25" s="41" t="s">
        <v>144</v>
      </c>
      <c r="B25" s="41"/>
      <c r="C25" s="41"/>
      <c r="D25" s="41"/>
      <c r="E25" s="21"/>
      <c r="F25" s="178"/>
      <c r="G25" s="178"/>
      <c r="H25" s="70">
        <v>0</v>
      </c>
      <c r="I25" s="171"/>
      <c r="J25" s="70">
        <v>0</v>
      </c>
      <c r="K25" s="172"/>
      <c r="L25" s="70">
        <v>0</v>
      </c>
      <c r="M25" s="173"/>
      <c r="N25" s="70">
        <v>0</v>
      </c>
      <c r="O25" s="17"/>
    </row>
    <row r="26" spans="1:17" ht="24.6" customHeight="1">
      <c r="A26" s="41" t="s">
        <v>112</v>
      </c>
      <c r="B26" s="41"/>
      <c r="C26" s="41"/>
      <c r="D26" s="41"/>
      <c r="E26" s="21"/>
      <c r="F26" s="178"/>
      <c r="G26" s="178"/>
      <c r="H26" s="70">
        <v>0</v>
      </c>
      <c r="I26" s="171"/>
      <c r="J26" s="70">
        <v>0</v>
      </c>
      <c r="K26" s="172"/>
      <c r="L26" s="70">
        <v>0</v>
      </c>
      <c r="M26" s="173"/>
      <c r="N26" s="70">
        <v>0</v>
      </c>
      <c r="O26" s="17"/>
    </row>
    <row r="27" spans="1:17" ht="24.6" customHeight="1">
      <c r="A27" s="41" t="s">
        <v>109</v>
      </c>
      <c r="B27" s="41"/>
      <c r="C27" s="41"/>
      <c r="D27" s="41"/>
      <c r="E27" s="21"/>
      <c r="F27" s="178"/>
      <c r="G27" s="178"/>
      <c r="H27" s="174">
        <f>SUM(H25:H26)</f>
        <v>0</v>
      </c>
      <c r="I27" s="171"/>
      <c r="J27" s="174">
        <f>SUM(J25:J26)</f>
        <v>0</v>
      </c>
      <c r="K27" s="172"/>
      <c r="L27" s="174">
        <f>SUM(L25:L26)</f>
        <v>0</v>
      </c>
      <c r="M27" s="173"/>
      <c r="N27" s="174">
        <f>SUM(N25:N26)</f>
        <v>0</v>
      </c>
      <c r="O27" s="17"/>
    </row>
    <row r="28" spans="1:17" ht="24.6" customHeight="1" thickBot="1">
      <c r="A28" s="42" t="s">
        <v>152</v>
      </c>
      <c r="B28" s="56"/>
      <c r="C28" s="21"/>
      <c r="D28" s="17"/>
      <c r="E28" s="21"/>
      <c r="F28" s="16"/>
      <c r="G28" s="16"/>
      <c r="H28" s="67">
        <f>H18+H23+H27</f>
        <v>183297819.21999997</v>
      </c>
      <c r="I28" s="21"/>
      <c r="J28" s="67">
        <f>J18+J23+J27</f>
        <v>-37401116.300000004</v>
      </c>
      <c r="K28" s="21"/>
      <c r="L28" s="67">
        <f>L18+L23+L27</f>
        <v>183662083.63999996</v>
      </c>
      <c r="M28" s="57"/>
      <c r="N28" s="67">
        <f>N18+N23+N27</f>
        <v>-36964876.269999996</v>
      </c>
      <c r="O28" s="17"/>
    </row>
    <row r="29" spans="1:17" ht="9.6" customHeight="1" thickTop="1">
      <c r="B29" s="22"/>
      <c r="C29" s="17"/>
      <c r="D29" s="17"/>
      <c r="E29" s="21"/>
      <c r="F29" s="16"/>
      <c r="G29" s="16"/>
      <c r="H29" s="16"/>
      <c r="I29" s="21"/>
      <c r="J29" s="21"/>
      <c r="K29" s="21"/>
      <c r="O29" s="17"/>
    </row>
    <row r="30" spans="1:17" ht="24.6" customHeight="1">
      <c r="A30" s="42" t="s">
        <v>104</v>
      </c>
      <c r="B30" s="22"/>
      <c r="C30" s="17"/>
      <c r="D30" s="17"/>
      <c r="E30" s="21"/>
      <c r="F30" s="16"/>
      <c r="G30" s="16"/>
      <c r="H30" s="16"/>
      <c r="I30" s="21"/>
      <c r="J30" s="21"/>
      <c r="K30" s="21"/>
      <c r="O30" s="17"/>
    </row>
    <row r="31" spans="1:17" ht="24.6" customHeight="1">
      <c r="B31" s="22" t="s">
        <v>105</v>
      </c>
      <c r="C31" s="17"/>
      <c r="D31" s="17"/>
      <c r="E31" s="21"/>
      <c r="F31" s="16"/>
      <c r="G31" s="16"/>
      <c r="H31" s="58">
        <f>+H18</f>
        <v>183114590.80999997</v>
      </c>
      <c r="I31" s="21"/>
      <c r="J31" s="58">
        <f>+J18</f>
        <v>-37254123.980000004</v>
      </c>
      <c r="K31" s="59"/>
      <c r="L31" s="58">
        <f>+L18</f>
        <v>183662083.63999996</v>
      </c>
      <c r="M31" s="58"/>
      <c r="N31" s="58">
        <f>+N18</f>
        <v>-36964876.269999996</v>
      </c>
      <c r="O31" s="17"/>
    </row>
    <row r="32" spans="1:17" ht="24.6" customHeight="1">
      <c r="B32" s="22" t="s">
        <v>106</v>
      </c>
      <c r="C32" s="17"/>
      <c r="D32" s="17"/>
      <c r="E32" s="21"/>
      <c r="F32" s="16"/>
      <c r="G32" s="16"/>
      <c r="H32" s="8">
        <v>0</v>
      </c>
      <c r="I32" s="17"/>
      <c r="J32" s="8">
        <v>0</v>
      </c>
      <c r="K32" s="60"/>
      <c r="L32" s="44"/>
      <c r="M32" s="44"/>
      <c r="N32" s="44"/>
      <c r="O32" s="17"/>
    </row>
    <row r="33" spans="1:18" ht="24.6" customHeight="1">
      <c r="A33" s="42" t="s">
        <v>154</v>
      </c>
      <c r="B33" s="22"/>
      <c r="C33" s="17"/>
      <c r="D33" s="17"/>
      <c r="E33" s="21"/>
      <c r="F33" s="16"/>
      <c r="G33" s="16"/>
      <c r="H33" s="41"/>
      <c r="I33" s="21"/>
      <c r="J33" s="21"/>
      <c r="K33" s="61"/>
      <c r="L33" s="58"/>
      <c r="M33" s="58"/>
      <c r="N33" s="58"/>
      <c r="O33" s="17"/>
    </row>
    <row r="34" spans="1:18" ht="24.6" customHeight="1">
      <c r="B34" s="22" t="s">
        <v>105</v>
      </c>
      <c r="C34" s="17"/>
      <c r="D34" s="17"/>
      <c r="E34" s="21"/>
      <c r="F34" s="16"/>
      <c r="G34" s="16"/>
      <c r="H34" s="58">
        <f>H28</f>
        <v>183297819.21999997</v>
      </c>
      <c r="I34" s="21"/>
      <c r="J34" s="58">
        <f>J28</f>
        <v>-37401116.300000004</v>
      </c>
      <c r="K34" s="61"/>
      <c r="L34" s="58">
        <f>L28</f>
        <v>183662083.63999996</v>
      </c>
      <c r="M34" s="58"/>
      <c r="N34" s="58">
        <f>N28</f>
        <v>-36964876.269999996</v>
      </c>
      <c r="O34" s="17"/>
    </row>
    <row r="35" spans="1:18" ht="24.6" customHeight="1">
      <c r="B35" s="22" t="s">
        <v>106</v>
      </c>
      <c r="C35" s="17"/>
      <c r="D35" s="17"/>
      <c r="E35" s="21"/>
      <c r="F35" s="16"/>
      <c r="G35" s="16"/>
      <c r="H35" s="44">
        <v>0</v>
      </c>
      <c r="I35" s="21"/>
      <c r="J35" s="44">
        <v>0</v>
      </c>
      <c r="K35" s="60"/>
      <c r="L35" s="44"/>
      <c r="M35" s="44"/>
      <c r="N35" s="44"/>
      <c r="O35" s="17"/>
    </row>
    <row r="36" spans="1:18" ht="10.199999999999999" customHeight="1">
      <c r="B36" s="22"/>
      <c r="C36" s="17"/>
      <c r="D36" s="17"/>
      <c r="E36" s="21"/>
      <c r="F36" s="16"/>
      <c r="G36" s="16"/>
      <c r="H36" s="16"/>
      <c r="I36" s="21"/>
      <c r="J36" s="21"/>
      <c r="K36" s="62"/>
      <c r="L36" s="44"/>
      <c r="M36" s="44"/>
      <c r="N36" s="44"/>
      <c r="O36" s="17"/>
    </row>
    <row r="37" spans="1:18" s="42" customFormat="1" ht="24.6" customHeight="1">
      <c r="A37" s="42" t="s">
        <v>175</v>
      </c>
      <c r="B37" s="21"/>
      <c r="C37" s="21"/>
      <c r="D37" s="21"/>
      <c r="E37" s="21"/>
      <c r="F37" s="179"/>
      <c r="G37" s="179"/>
      <c r="H37" s="179"/>
      <c r="L37" s="63"/>
      <c r="M37" s="63"/>
      <c r="N37" s="63"/>
      <c r="O37" s="21"/>
      <c r="P37" s="142"/>
      <c r="R37" s="142"/>
    </row>
    <row r="38" spans="1:18" ht="24.6" customHeight="1">
      <c r="A38" s="17" t="s">
        <v>153</v>
      </c>
      <c r="C38" s="17"/>
      <c r="D38" s="17"/>
      <c r="E38" s="41"/>
      <c r="F38" s="16"/>
      <c r="G38" s="16"/>
      <c r="H38" s="152">
        <f>H18/H39</f>
        <v>0.30519098468333328</v>
      </c>
      <c r="I38" s="153"/>
      <c r="J38" s="152">
        <f>J18/J39</f>
        <v>-6.2090206633333339E-2</v>
      </c>
      <c r="K38" s="153"/>
      <c r="L38" s="152">
        <f>L18/L39</f>
        <v>0.30610347273333327</v>
      </c>
      <c r="M38" s="152"/>
      <c r="N38" s="152">
        <f>N18/N39</f>
        <v>-6.1608127116666661E-2</v>
      </c>
      <c r="O38" s="17"/>
      <c r="Q38" s="50"/>
    </row>
    <row r="39" spans="1:18" ht="24.6" customHeight="1">
      <c r="A39" s="17" t="s">
        <v>107</v>
      </c>
      <c r="C39" s="17"/>
      <c r="D39" s="17"/>
      <c r="E39" s="21"/>
      <c r="F39" s="16"/>
      <c r="G39" s="16"/>
      <c r="H39" s="64">
        <v>600000000</v>
      </c>
      <c r="I39" s="21"/>
      <c r="J39" s="64">
        <v>600000000</v>
      </c>
      <c r="K39" s="64"/>
      <c r="L39" s="64">
        <v>600000000</v>
      </c>
      <c r="M39" s="64"/>
      <c r="N39" s="64">
        <v>600000000</v>
      </c>
      <c r="O39" s="65"/>
    </row>
    <row r="40" spans="1:18" ht="24.6" customHeight="1">
      <c r="B40" s="17"/>
      <c r="C40" s="17"/>
      <c r="D40" s="17"/>
      <c r="E40" s="21"/>
      <c r="F40" s="16"/>
      <c r="G40" s="16"/>
      <c r="H40" s="16"/>
      <c r="I40" s="21"/>
      <c r="J40" s="21"/>
      <c r="K40" s="53"/>
      <c r="L40" s="53"/>
      <c r="M40" s="53"/>
      <c r="N40" s="53"/>
      <c r="O40" s="17"/>
    </row>
    <row r="41" spans="1:18" ht="24.6" customHeight="1">
      <c r="A41" s="41" t="s">
        <v>178</v>
      </c>
      <c r="B41" s="17"/>
      <c r="C41" s="17"/>
      <c r="D41" s="17"/>
      <c r="E41" s="21"/>
      <c r="F41" s="16"/>
      <c r="G41" s="16"/>
      <c r="H41" s="16"/>
      <c r="I41" s="21"/>
      <c r="J41" s="21"/>
      <c r="K41" s="21"/>
      <c r="O41" s="17"/>
    </row>
    <row r="42" spans="1:18" ht="24.6" customHeight="1">
      <c r="B42" s="17"/>
      <c r="C42" s="17"/>
      <c r="D42" s="17"/>
      <c r="E42" s="21"/>
      <c r="F42" s="16"/>
      <c r="G42" s="16"/>
      <c r="H42" s="16"/>
      <c r="I42" s="21"/>
      <c r="J42" s="21"/>
      <c r="K42" s="21"/>
      <c r="O42" s="17"/>
    </row>
    <row r="43" spans="1:18" ht="24.6" customHeight="1">
      <c r="B43" s="200" t="s">
        <v>134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200"/>
    </row>
    <row r="44" spans="1:18" ht="24.6" customHeight="1">
      <c r="B44" s="200" t="s">
        <v>137</v>
      </c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</row>
  </sheetData>
  <mergeCells count="8">
    <mergeCell ref="B43:N43"/>
    <mergeCell ref="B44:N44"/>
    <mergeCell ref="A1:O1"/>
    <mergeCell ref="A2:O2"/>
    <mergeCell ref="L6:N6"/>
    <mergeCell ref="A3:O3"/>
    <mergeCell ref="A4:O4"/>
    <mergeCell ref="H6:J6"/>
  </mergeCells>
  <printOptions horizontalCentered="1"/>
  <pageMargins left="0.74803149606299213" right="0.31496062992125984" top="0.47244094488188981" bottom="0.39370078740157483" header="0.35433070866141736" footer="0.35433070866141736"/>
  <pageSetup paperSize="9" scale="73" firstPageNumber="4" orientation="portrait" useFirstPageNumber="1" r:id="rId1"/>
  <headerFooter>
    <oddFooter>&amp;R&amp;"AngsanaUPC,Regular"&amp;16&amp;P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45"/>
  <sheetViews>
    <sheetView view="pageBreakPreview" topLeftCell="A18" zoomScale="90" zoomScaleNormal="80" zoomScaleSheetLayoutView="90" zoomScalePageLayoutView="80" workbookViewId="0">
      <selection activeCell="L20" sqref="L20"/>
    </sheetView>
  </sheetViews>
  <sheetFormatPr defaultColWidth="9.109375" defaultRowHeight="24.6" customHeight="1"/>
  <cols>
    <col min="1" max="1" width="2.109375" style="41" customWidth="1"/>
    <col min="2" max="2" width="9.109375" style="45"/>
    <col min="3" max="3" width="10.109375" style="45" customWidth="1"/>
    <col min="4" max="4" width="30.44140625" style="45" customWidth="1"/>
    <col min="5" max="5" width="1.109375" style="45" customWidth="1"/>
    <col min="6" max="6" width="7.109375" style="45" customWidth="1"/>
    <col min="7" max="7" width="0.88671875" style="45" customWidth="1"/>
    <col min="8" max="8" width="15.21875" style="45" customWidth="1"/>
    <col min="9" max="9" width="1" style="45" customWidth="1"/>
    <col min="10" max="10" width="15.21875" style="45" customWidth="1"/>
    <col min="11" max="11" width="1" style="45" customWidth="1"/>
    <col min="12" max="12" width="15.21875" style="55" customWidth="1"/>
    <col min="13" max="13" width="1" style="55" customWidth="1"/>
    <col min="14" max="14" width="15.21875" style="55" customWidth="1"/>
    <col min="15" max="15" width="1" style="45" customWidth="1"/>
    <col min="16" max="16" width="13.77734375" style="70" customWidth="1"/>
    <col min="17" max="17" width="16.44140625" style="41" customWidth="1"/>
    <col min="18" max="18" width="13.21875" style="70" customWidth="1"/>
    <col min="19" max="19" width="13.44140625" style="41" customWidth="1"/>
    <col min="20" max="16384" width="9.109375" style="41"/>
  </cols>
  <sheetData>
    <row r="1" spans="1:19" ht="24.6" customHeight="1">
      <c r="A1" s="201" t="s">
        <v>101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1"/>
      <c r="N1" s="201"/>
      <c r="O1" s="201"/>
    </row>
    <row r="2" spans="1:19" ht="24.6" customHeight="1">
      <c r="A2" s="201" t="s">
        <v>163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201"/>
      <c r="O2" s="201"/>
    </row>
    <row r="3" spans="1:19" ht="24.6" customHeight="1">
      <c r="A3" s="197" t="s">
        <v>184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</row>
    <row r="4" spans="1:19" s="70" customFormat="1" ht="24.6" customHeight="1">
      <c r="A4" s="197" t="s">
        <v>43</v>
      </c>
      <c r="B4" s="197"/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Q4" s="41"/>
      <c r="S4" s="41"/>
    </row>
    <row r="5" spans="1:19" s="70" customFormat="1" ht="24.6" customHeight="1">
      <c r="A5" s="41"/>
      <c r="B5" s="17"/>
      <c r="C5" s="17"/>
      <c r="D5" s="17"/>
      <c r="E5" s="17"/>
      <c r="F5" s="43"/>
      <c r="G5" s="43"/>
      <c r="H5" s="43"/>
      <c r="I5" s="43"/>
      <c r="J5" s="43"/>
      <c r="K5" s="43"/>
      <c r="L5" s="44"/>
      <c r="M5" s="44"/>
      <c r="N5" s="187" t="s">
        <v>1</v>
      </c>
      <c r="O5" s="17"/>
      <c r="Q5" s="41"/>
      <c r="S5" s="41"/>
    </row>
    <row r="6" spans="1:19" s="70" customFormat="1" ht="24.6" customHeight="1">
      <c r="A6" s="41"/>
      <c r="B6" s="17"/>
      <c r="C6" s="17"/>
      <c r="D6" s="17"/>
      <c r="E6" s="17"/>
      <c r="F6" s="43"/>
      <c r="G6" s="43"/>
      <c r="H6" s="203" t="s">
        <v>71</v>
      </c>
      <c r="I6" s="203"/>
      <c r="J6" s="203"/>
      <c r="K6" s="43"/>
      <c r="L6" s="202" t="s">
        <v>72</v>
      </c>
      <c r="M6" s="202"/>
      <c r="N6" s="202"/>
      <c r="O6" s="17"/>
      <c r="Q6" s="41"/>
      <c r="S6" s="41"/>
    </row>
    <row r="7" spans="1:19" s="70" customFormat="1" ht="24.6" customHeight="1">
      <c r="A7" s="41"/>
      <c r="B7" s="17"/>
      <c r="C7" s="17"/>
      <c r="D7" s="17"/>
      <c r="E7" s="21"/>
      <c r="F7" s="43" t="s">
        <v>3</v>
      </c>
      <c r="G7" s="43"/>
      <c r="H7" s="169" t="s">
        <v>193</v>
      </c>
      <c r="I7" s="194"/>
      <c r="J7" s="169" t="s">
        <v>194</v>
      </c>
      <c r="K7" s="194"/>
      <c r="L7" s="169" t="s">
        <v>193</v>
      </c>
      <c r="M7" s="194"/>
      <c r="N7" s="169" t="s">
        <v>194</v>
      </c>
      <c r="O7" s="17"/>
      <c r="Q7" s="41"/>
      <c r="S7" s="41"/>
    </row>
    <row r="8" spans="1:19" s="70" customFormat="1" ht="24.6" customHeight="1">
      <c r="A8" s="41" t="s">
        <v>44</v>
      </c>
      <c r="B8" s="45"/>
      <c r="C8" s="17"/>
      <c r="D8" s="17"/>
      <c r="E8" s="21"/>
      <c r="F8" s="16"/>
      <c r="G8" s="16"/>
      <c r="H8" s="46">
        <v>475273684.45999992</v>
      </c>
      <c r="I8" s="21"/>
      <c r="J8" s="46">
        <v>679486188.28999996</v>
      </c>
      <c r="K8" s="21"/>
      <c r="L8" s="46">
        <v>469163694.25999993</v>
      </c>
      <c r="M8" s="47"/>
      <c r="N8" s="46">
        <v>671458155.7700001</v>
      </c>
      <c r="O8" s="17"/>
      <c r="Q8" s="41"/>
      <c r="S8" s="41"/>
    </row>
    <row r="9" spans="1:19" s="70" customFormat="1" ht="24.6" customHeight="1">
      <c r="A9" s="41" t="s">
        <v>45</v>
      </c>
      <c r="B9" s="45"/>
      <c r="C9" s="17"/>
      <c r="D9" s="17"/>
      <c r="E9" s="21"/>
      <c r="F9" s="16"/>
      <c r="G9" s="16"/>
      <c r="H9" s="48">
        <v>-258647608.74000001</v>
      </c>
      <c r="I9" s="21"/>
      <c r="J9" s="48">
        <v>-378754286</v>
      </c>
      <c r="K9" s="21"/>
      <c r="L9" s="48">
        <v>-253071800.03</v>
      </c>
      <c r="M9" s="47"/>
      <c r="N9" s="48">
        <v>-367511004.87</v>
      </c>
      <c r="O9" s="17"/>
      <c r="Q9" s="41"/>
      <c r="S9" s="41"/>
    </row>
    <row r="10" spans="1:19" s="70" customFormat="1" ht="24.6" customHeight="1">
      <c r="A10" s="42" t="s">
        <v>129</v>
      </c>
      <c r="B10" s="45"/>
      <c r="C10" s="17"/>
      <c r="D10" s="17"/>
      <c r="E10" s="21"/>
      <c r="F10" s="16"/>
      <c r="G10" s="16"/>
      <c r="H10" s="46">
        <f>SUM(H8:H9)</f>
        <v>216626075.71999991</v>
      </c>
      <c r="I10" s="21"/>
      <c r="J10" s="46">
        <f>SUM(J8:J9)</f>
        <v>300731902.28999996</v>
      </c>
      <c r="K10" s="21"/>
      <c r="L10" s="46">
        <f>SUM(L8:L9)</f>
        <v>216091894.22999993</v>
      </c>
      <c r="M10" s="47"/>
      <c r="N10" s="46">
        <f>SUM(N8:N9)</f>
        <v>303947150.9000001</v>
      </c>
      <c r="O10" s="17"/>
      <c r="Q10" s="41"/>
      <c r="S10" s="41"/>
    </row>
    <row r="11" spans="1:19" s="70" customFormat="1" ht="24.6" customHeight="1">
      <c r="A11" s="41" t="s">
        <v>46</v>
      </c>
      <c r="B11" s="45"/>
      <c r="C11" s="17"/>
      <c r="D11" s="17"/>
      <c r="E11" s="21"/>
      <c r="F11" s="16"/>
      <c r="G11" s="16"/>
      <c r="H11" s="46">
        <v>8085006.3300000001</v>
      </c>
      <c r="I11" s="21"/>
      <c r="J11" s="46">
        <v>10595782.02</v>
      </c>
      <c r="K11" s="21"/>
      <c r="L11" s="140">
        <v>8371327.4900000002</v>
      </c>
      <c r="M11" s="47"/>
      <c r="N11" s="46">
        <v>11281090.310000001</v>
      </c>
      <c r="O11" s="17"/>
      <c r="Q11" s="41"/>
      <c r="S11" s="41"/>
    </row>
    <row r="12" spans="1:19" s="70" customFormat="1" ht="24.6" customHeight="1">
      <c r="A12" s="41" t="s">
        <v>54</v>
      </c>
      <c r="B12" s="45"/>
      <c r="C12" s="17"/>
      <c r="D12" s="17"/>
      <c r="E12" s="21"/>
      <c r="F12" s="16"/>
      <c r="G12" s="16"/>
      <c r="H12" s="47">
        <v>-44270242.689999998</v>
      </c>
      <c r="I12" s="21"/>
      <c r="J12" s="47">
        <v>-40761329.159999996</v>
      </c>
      <c r="K12" s="21"/>
      <c r="L12" s="47">
        <v>-43811489.079999998</v>
      </c>
      <c r="M12" s="47"/>
      <c r="N12" s="47">
        <v>-39820965.409999996</v>
      </c>
      <c r="O12" s="17"/>
      <c r="Q12" s="41"/>
      <c r="S12" s="41"/>
    </row>
    <row r="13" spans="1:19" s="70" customFormat="1" ht="24.6" customHeight="1">
      <c r="A13" s="41" t="s">
        <v>47</v>
      </c>
      <c r="B13" s="45"/>
      <c r="C13" s="17"/>
      <c r="D13" s="17"/>
      <c r="E13" s="21"/>
      <c r="F13" s="16"/>
      <c r="G13" s="16"/>
      <c r="H13" s="47">
        <v>-89315159.340000004</v>
      </c>
      <c r="I13" s="21"/>
      <c r="J13" s="47">
        <v>-85663494.359999999</v>
      </c>
      <c r="K13" s="21"/>
      <c r="L13" s="47">
        <v>-88733915.430000007</v>
      </c>
      <c r="M13" s="49"/>
      <c r="N13" s="47">
        <v>-85188611.140000001</v>
      </c>
      <c r="O13" s="17"/>
      <c r="Q13" s="41"/>
      <c r="S13" s="41"/>
    </row>
    <row r="14" spans="1:19" s="70" customFormat="1" ht="24.6" customHeight="1">
      <c r="A14" s="41" t="s">
        <v>165</v>
      </c>
      <c r="B14" s="45"/>
      <c r="C14" s="17"/>
      <c r="D14" s="17"/>
      <c r="E14" s="21"/>
      <c r="F14" s="16"/>
      <c r="G14" s="16"/>
      <c r="H14" s="47">
        <v>-167781.89</v>
      </c>
      <c r="I14" s="21"/>
      <c r="J14" s="8">
        <v>0</v>
      </c>
      <c r="K14" s="21"/>
      <c r="L14" s="47">
        <v>-167781.89</v>
      </c>
      <c r="M14" s="49"/>
      <c r="N14" s="8">
        <v>0</v>
      </c>
      <c r="O14" s="17"/>
      <c r="Q14" s="41"/>
      <c r="S14" s="41"/>
    </row>
    <row r="15" spans="1:19" s="70" customFormat="1" ht="24.6" customHeight="1">
      <c r="A15" s="41" t="s">
        <v>174</v>
      </c>
      <c r="B15" s="17"/>
      <c r="C15" s="22"/>
      <c r="D15" s="22"/>
      <c r="E15" s="21"/>
      <c r="F15" s="166" t="s">
        <v>189</v>
      </c>
      <c r="G15" s="16"/>
      <c r="H15" s="156">
        <v>-3482061.59</v>
      </c>
      <c r="I15" s="21"/>
      <c r="J15" s="66">
        <v>0</v>
      </c>
      <c r="K15" s="21"/>
      <c r="L15" s="66">
        <v>0</v>
      </c>
      <c r="M15" s="47"/>
      <c r="N15" s="66">
        <v>0</v>
      </c>
      <c r="O15" s="17"/>
      <c r="Q15" s="41"/>
      <c r="S15" s="41"/>
    </row>
    <row r="16" spans="1:19" s="70" customFormat="1" ht="24.6" customHeight="1">
      <c r="A16" s="42" t="s">
        <v>130</v>
      </c>
      <c r="B16" s="17"/>
      <c r="C16" s="22"/>
      <c r="D16" s="22"/>
      <c r="E16" s="21"/>
      <c r="F16" s="16"/>
      <c r="G16" s="16"/>
      <c r="H16" s="46">
        <f>SUM(H10:H15)</f>
        <v>87475836.539999917</v>
      </c>
      <c r="I16" s="21"/>
      <c r="J16" s="46">
        <f>SUM(J10:J15)</f>
        <v>184902860.78999996</v>
      </c>
      <c r="K16" s="21"/>
      <c r="L16" s="46">
        <f>SUM(L10:L15)</f>
        <v>91750035.319999918</v>
      </c>
      <c r="M16" s="47"/>
      <c r="N16" s="46">
        <f>SUM(N10:N15)</f>
        <v>190218664.66000009</v>
      </c>
      <c r="O16" s="17"/>
      <c r="Q16" s="41"/>
      <c r="S16" s="41"/>
    </row>
    <row r="17" spans="1:19" s="70" customFormat="1" ht="24.6" customHeight="1">
      <c r="A17" s="41" t="s">
        <v>132</v>
      </c>
      <c r="B17" s="17"/>
      <c r="C17" s="22"/>
      <c r="D17" s="22"/>
      <c r="E17" s="21"/>
      <c r="F17" s="40" t="s">
        <v>148</v>
      </c>
      <c r="G17" s="40"/>
      <c r="H17" s="48">
        <v>-18753894.440000001</v>
      </c>
      <c r="I17" s="41"/>
      <c r="J17" s="48">
        <v>-37801310.82</v>
      </c>
      <c r="K17" s="41"/>
      <c r="L17" s="48">
        <v>-18753894.440000001</v>
      </c>
      <c r="M17" s="47"/>
      <c r="N17" s="48">
        <v>-37801310.82</v>
      </c>
      <c r="O17" s="17"/>
      <c r="Q17" s="41"/>
      <c r="S17" s="41"/>
    </row>
    <row r="18" spans="1:19" s="70" customFormat="1" ht="24.6" customHeight="1">
      <c r="A18" s="42" t="s">
        <v>131</v>
      </c>
      <c r="B18" s="21"/>
      <c r="C18" s="17"/>
      <c r="D18" s="17"/>
      <c r="E18" s="21"/>
      <c r="F18" s="16"/>
      <c r="G18" s="16"/>
      <c r="H18" s="99">
        <f>SUM(H16:H17)</f>
        <v>68721942.09999992</v>
      </c>
      <c r="I18" s="21"/>
      <c r="J18" s="99">
        <f>SUM(J16:J17)</f>
        <v>147101549.96999997</v>
      </c>
      <c r="K18" s="46"/>
      <c r="L18" s="99">
        <f>SUM(L16:L17)</f>
        <v>72996140.879999921</v>
      </c>
      <c r="M18" s="46"/>
      <c r="N18" s="99">
        <f>SUM(N16:N17)</f>
        <v>152417353.84000009</v>
      </c>
      <c r="O18" s="17"/>
      <c r="Q18" s="41"/>
      <c r="S18" s="41"/>
    </row>
    <row r="19" spans="1:19" s="70" customFormat="1" ht="10.8" customHeight="1">
      <c r="A19" s="42"/>
      <c r="B19" s="21"/>
      <c r="C19" s="17"/>
      <c r="D19" s="17"/>
      <c r="E19" s="21"/>
      <c r="F19" s="16"/>
      <c r="G19" s="16"/>
      <c r="H19" s="16"/>
      <c r="I19" s="21"/>
      <c r="J19" s="21"/>
      <c r="K19" s="21"/>
      <c r="L19" s="51"/>
      <c r="M19" s="49"/>
      <c r="N19" s="51"/>
      <c r="O19" s="17"/>
      <c r="Q19" s="41"/>
      <c r="S19" s="41"/>
    </row>
    <row r="20" spans="1:19" s="70" customFormat="1" ht="24.6" customHeight="1">
      <c r="A20" s="42" t="s">
        <v>102</v>
      </c>
      <c r="B20" s="42"/>
      <c r="C20" s="41"/>
      <c r="D20" s="41"/>
      <c r="E20" s="21"/>
      <c r="F20" s="16"/>
      <c r="G20" s="16"/>
      <c r="H20" s="16"/>
      <c r="I20" s="21"/>
      <c r="J20" s="21"/>
      <c r="K20" s="21"/>
      <c r="L20" s="49"/>
      <c r="M20" s="49"/>
      <c r="N20" s="140"/>
      <c r="O20" s="17"/>
      <c r="Q20" s="41"/>
      <c r="S20" s="41"/>
    </row>
    <row r="21" spans="1:19" s="70" customFormat="1" ht="24.6" customHeight="1">
      <c r="A21" s="42" t="s">
        <v>103</v>
      </c>
      <c r="B21" s="41"/>
      <c r="C21" s="41"/>
      <c r="D21" s="41"/>
      <c r="E21" s="21"/>
      <c r="F21" s="52"/>
      <c r="G21" s="52"/>
      <c r="H21" s="170"/>
      <c r="I21" s="21"/>
      <c r="J21" s="21"/>
      <c r="K21" s="21"/>
      <c r="L21" s="49"/>
      <c r="M21" s="49"/>
      <c r="N21" s="49"/>
      <c r="O21" s="17"/>
      <c r="Q21" s="41"/>
      <c r="S21" s="41"/>
    </row>
    <row r="22" spans="1:19" s="70" customFormat="1" ht="24.6" customHeight="1">
      <c r="A22" s="41" t="s">
        <v>111</v>
      </c>
      <c r="B22" s="45"/>
      <c r="C22" s="41"/>
      <c r="D22" s="41"/>
      <c r="E22" s="21"/>
      <c r="F22" s="168"/>
      <c r="G22" s="168"/>
      <c r="H22" s="69">
        <v>141768.85</v>
      </c>
      <c r="I22" s="21"/>
      <c r="J22" s="17">
        <v>6452.91</v>
      </c>
      <c r="K22" s="21"/>
      <c r="L22" s="54">
        <v>0</v>
      </c>
      <c r="M22" s="54"/>
      <c r="N22" s="195">
        <v>0</v>
      </c>
      <c r="O22" s="17"/>
      <c r="Q22" s="41"/>
      <c r="S22" s="41"/>
    </row>
    <row r="23" spans="1:19" s="70" customFormat="1" ht="24.6" customHeight="1">
      <c r="A23" s="41" t="s">
        <v>109</v>
      </c>
      <c r="B23" s="41"/>
      <c r="C23" s="41"/>
      <c r="D23" s="41"/>
      <c r="E23" s="21"/>
      <c r="F23" s="178"/>
      <c r="G23" s="178"/>
      <c r="H23" s="118">
        <f>SUM(H22:H22)</f>
        <v>141768.85</v>
      </c>
      <c r="I23" s="21"/>
      <c r="J23" s="118">
        <f>SUM(J22:J22)</f>
        <v>6452.91</v>
      </c>
      <c r="K23" s="21"/>
      <c r="L23" s="121">
        <f>SUM(L22:L22)</f>
        <v>0</v>
      </c>
      <c r="M23" s="54"/>
      <c r="N23" s="121">
        <f>SUM(N22:N22)</f>
        <v>0</v>
      </c>
      <c r="O23" s="17"/>
      <c r="Q23" s="41"/>
      <c r="S23" s="41"/>
    </row>
    <row r="24" spans="1:19" s="70" customFormat="1" ht="24.6" customHeight="1">
      <c r="A24" s="42" t="s">
        <v>143</v>
      </c>
      <c r="B24" s="41"/>
      <c r="C24" s="41"/>
      <c r="D24" s="41"/>
      <c r="E24" s="21"/>
      <c r="F24" s="178"/>
      <c r="G24" s="178"/>
      <c r="H24" s="178"/>
      <c r="I24" s="21"/>
      <c r="J24" s="58"/>
      <c r="K24" s="62"/>
      <c r="L24" s="44"/>
      <c r="M24" s="68"/>
      <c r="N24" s="44"/>
      <c r="O24" s="17"/>
      <c r="Q24" s="41"/>
      <c r="S24" s="41"/>
    </row>
    <row r="25" spans="1:19" s="70" customFormat="1" ht="24.6" customHeight="1">
      <c r="A25" s="41" t="s">
        <v>144</v>
      </c>
      <c r="B25" s="45"/>
      <c r="C25" s="41"/>
      <c r="D25" s="41"/>
      <c r="E25" s="21"/>
      <c r="F25" s="178">
        <v>20.3</v>
      </c>
      <c r="G25" s="178"/>
      <c r="H25" s="46">
        <v>3208208.28</v>
      </c>
      <c r="I25" s="21"/>
      <c r="J25" s="58">
        <v>8878186.1199999992</v>
      </c>
      <c r="K25" s="62"/>
      <c r="L25" s="46">
        <v>3208208.28</v>
      </c>
      <c r="M25" s="68"/>
      <c r="N25" s="58">
        <v>8878186.1199999992</v>
      </c>
      <c r="O25" s="17"/>
      <c r="Q25" s="41"/>
      <c r="S25" s="41"/>
    </row>
    <row r="26" spans="1:19" s="70" customFormat="1" ht="24.6" customHeight="1">
      <c r="A26" s="41" t="s">
        <v>112</v>
      </c>
      <c r="B26" s="45"/>
      <c r="C26" s="41"/>
      <c r="D26" s="41"/>
      <c r="E26" s="21"/>
      <c r="F26" s="178">
        <v>16.399999999999999</v>
      </c>
      <c r="G26" s="178"/>
      <c r="H26" s="48">
        <v>-641641.66</v>
      </c>
      <c r="I26" s="21"/>
      <c r="J26" s="69">
        <v>-1775637.22</v>
      </c>
      <c r="K26" s="62"/>
      <c r="L26" s="48">
        <v>-641641.66</v>
      </c>
      <c r="M26" s="68"/>
      <c r="N26" s="69">
        <v>-1775637.22</v>
      </c>
      <c r="O26" s="17"/>
      <c r="Q26" s="41"/>
      <c r="S26" s="41"/>
    </row>
    <row r="27" spans="1:19" s="70" customFormat="1" ht="24.6" customHeight="1">
      <c r="A27" s="41" t="s">
        <v>109</v>
      </c>
      <c r="B27" s="41"/>
      <c r="C27" s="41"/>
      <c r="D27" s="41"/>
      <c r="E27" s="21"/>
      <c r="F27" s="178"/>
      <c r="G27" s="178"/>
      <c r="H27" s="99">
        <f>SUM(H25:H26)</f>
        <v>2566566.6199999996</v>
      </c>
      <c r="I27" s="21"/>
      <c r="J27" s="99">
        <f>SUM(J25:J26)</f>
        <v>7102548.8999999994</v>
      </c>
      <c r="K27" s="62"/>
      <c r="L27" s="99">
        <f>SUM(L25:L26)</f>
        <v>2566566.6199999996</v>
      </c>
      <c r="M27" s="68"/>
      <c r="N27" s="99">
        <f>SUM(N25:N26)</f>
        <v>7102548.8999999994</v>
      </c>
      <c r="O27" s="17"/>
      <c r="Q27" s="41"/>
      <c r="S27" s="41"/>
    </row>
    <row r="28" spans="1:19" s="70" customFormat="1" ht="24.6" customHeight="1" thickBot="1">
      <c r="A28" s="42" t="s">
        <v>152</v>
      </c>
      <c r="B28" s="56"/>
      <c r="C28" s="21"/>
      <c r="D28" s="17"/>
      <c r="E28" s="21"/>
      <c r="F28" s="16"/>
      <c r="G28" s="16"/>
      <c r="H28" s="67">
        <f>H18+H23+H27</f>
        <v>71430277.569999918</v>
      </c>
      <c r="I28" s="21"/>
      <c r="J28" s="67">
        <f>J18+J23+J27</f>
        <v>154210551.77999997</v>
      </c>
      <c r="K28" s="21"/>
      <c r="L28" s="67">
        <f>L18+L23+L27</f>
        <v>75562707.499999925</v>
      </c>
      <c r="M28" s="57"/>
      <c r="N28" s="67">
        <f>N18+N23+N27</f>
        <v>159519902.7400001</v>
      </c>
      <c r="O28" s="17"/>
      <c r="Q28" s="41"/>
      <c r="S28" s="41"/>
    </row>
    <row r="29" spans="1:19" s="70" customFormat="1" ht="10.199999999999999" customHeight="1" thickTop="1">
      <c r="A29" s="41"/>
      <c r="B29" s="22"/>
      <c r="C29" s="17"/>
      <c r="D29" s="17"/>
      <c r="E29" s="21"/>
      <c r="F29" s="16"/>
      <c r="G29" s="16"/>
      <c r="H29" s="16"/>
      <c r="I29" s="21"/>
      <c r="J29" s="21"/>
      <c r="K29" s="21"/>
      <c r="L29" s="55"/>
      <c r="M29" s="55"/>
      <c r="N29" s="55"/>
      <c r="O29" s="17"/>
      <c r="Q29" s="41"/>
      <c r="S29" s="41"/>
    </row>
    <row r="30" spans="1:19" s="70" customFormat="1" ht="24.6" customHeight="1">
      <c r="A30" s="42" t="s">
        <v>104</v>
      </c>
      <c r="B30" s="22"/>
      <c r="C30" s="17"/>
      <c r="D30" s="17"/>
      <c r="E30" s="21"/>
      <c r="F30" s="16"/>
      <c r="G30" s="16"/>
      <c r="H30" s="16"/>
      <c r="I30" s="21"/>
      <c r="J30" s="21"/>
      <c r="K30" s="21"/>
      <c r="L30" s="55"/>
      <c r="M30" s="55"/>
      <c r="N30" s="55"/>
      <c r="O30" s="17"/>
      <c r="Q30" s="41"/>
      <c r="S30" s="41"/>
    </row>
    <row r="31" spans="1:19" s="70" customFormat="1" ht="24.6" customHeight="1">
      <c r="A31" s="41"/>
      <c r="B31" s="22" t="s">
        <v>105</v>
      </c>
      <c r="C31" s="17"/>
      <c r="D31" s="17"/>
      <c r="E31" s="21"/>
      <c r="F31" s="16"/>
      <c r="G31" s="16"/>
      <c r="H31" s="58">
        <f>+H18</f>
        <v>68721942.09999992</v>
      </c>
      <c r="I31" s="21"/>
      <c r="J31" s="58">
        <f>+J18</f>
        <v>147101549.96999997</v>
      </c>
      <c r="K31" s="59"/>
      <c r="L31" s="58">
        <f>+L18</f>
        <v>72996140.879999921</v>
      </c>
      <c r="M31" s="58"/>
      <c r="N31" s="58">
        <f>+N18</f>
        <v>152417353.84000009</v>
      </c>
      <c r="O31" s="17"/>
      <c r="Q31" s="41"/>
      <c r="S31" s="41"/>
    </row>
    <row r="32" spans="1:19" s="70" customFormat="1" ht="24.6" customHeight="1">
      <c r="A32" s="41"/>
      <c r="B32" s="22" t="s">
        <v>106</v>
      </c>
      <c r="C32" s="17"/>
      <c r="D32" s="17"/>
      <c r="E32" s="21"/>
      <c r="F32" s="16"/>
      <c r="G32" s="16"/>
      <c r="H32" s="8">
        <v>0</v>
      </c>
      <c r="I32" s="17"/>
      <c r="J32" s="8">
        <v>0</v>
      </c>
      <c r="K32" s="60"/>
      <c r="L32" s="44"/>
      <c r="M32" s="44"/>
      <c r="N32" s="44"/>
      <c r="O32" s="17"/>
      <c r="Q32" s="41"/>
      <c r="S32" s="41"/>
    </row>
    <row r="33" spans="1:19" s="70" customFormat="1" ht="24.6" customHeight="1">
      <c r="A33" s="42" t="s">
        <v>154</v>
      </c>
      <c r="B33" s="22"/>
      <c r="C33" s="17"/>
      <c r="D33" s="17"/>
      <c r="E33" s="21"/>
      <c r="F33" s="16"/>
      <c r="G33" s="16"/>
      <c r="H33" s="41"/>
      <c r="I33" s="21"/>
      <c r="J33" s="21"/>
      <c r="K33" s="61"/>
      <c r="L33" s="58"/>
      <c r="M33" s="58"/>
      <c r="N33" s="58"/>
      <c r="O33" s="17"/>
      <c r="Q33" s="41"/>
      <c r="S33" s="41"/>
    </row>
    <row r="34" spans="1:19" s="70" customFormat="1" ht="24.6" customHeight="1">
      <c r="A34" s="41"/>
      <c r="B34" s="22" t="s">
        <v>105</v>
      </c>
      <c r="C34" s="17"/>
      <c r="D34" s="17"/>
      <c r="E34" s="21"/>
      <c r="F34" s="16"/>
      <c r="G34" s="16"/>
      <c r="H34" s="58">
        <f>H28</f>
        <v>71430277.569999918</v>
      </c>
      <c r="I34" s="21"/>
      <c r="J34" s="58">
        <f>J28</f>
        <v>154210551.77999997</v>
      </c>
      <c r="K34" s="61"/>
      <c r="L34" s="58">
        <f>L28</f>
        <v>75562707.499999925</v>
      </c>
      <c r="M34" s="58"/>
      <c r="N34" s="58">
        <f>N28</f>
        <v>159519902.7400001</v>
      </c>
      <c r="O34" s="17"/>
      <c r="Q34" s="41"/>
      <c r="S34" s="41"/>
    </row>
    <row r="35" spans="1:19" s="70" customFormat="1" ht="24.6" customHeight="1">
      <c r="A35" s="41"/>
      <c r="B35" s="22" t="s">
        <v>106</v>
      </c>
      <c r="C35" s="17"/>
      <c r="D35" s="17"/>
      <c r="E35" s="21"/>
      <c r="F35" s="16"/>
      <c r="G35" s="16"/>
      <c r="H35" s="44">
        <v>0</v>
      </c>
      <c r="I35" s="21"/>
      <c r="J35" s="44">
        <v>0</v>
      </c>
      <c r="K35" s="60"/>
      <c r="L35" s="44"/>
      <c r="M35" s="44"/>
      <c r="N35" s="44"/>
      <c r="O35" s="17"/>
      <c r="Q35" s="41"/>
      <c r="S35" s="41"/>
    </row>
    <row r="36" spans="1:19" s="70" customFormat="1" ht="10.8" customHeight="1">
      <c r="A36" s="41"/>
      <c r="B36" s="22"/>
      <c r="C36" s="17"/>
      <c r="D36" s="17"/>
      <c r="E36" s="21"/>
      <c r="F36" s="16"/>
      <c r="G36" s="16"/>
      <c r="H36" s="16"/>
      <c r="I36" s="21"/>
      <c r="J36" s="21"/>
      <c r="K36" s="62"/>
      <c r="L36" s="44"/>
      <c r="M36" s="44"/>
      <c r="N36" s="44"/>
      <c r="O36" s="17"/>
      <c r="Q36" s="41"/>
      <c r="S36" s="41"/>
    </row>
    <row r="37" spans="1:19" s="70" customFormat="1" ht="24.6" customHeight="1">
      <c r="A37" s="42" t="s">
        <v>175</v>
      </c>
      <c r="B37" s="21"/>
      <c r="C37" s="21"/>
      <c r="D37" s="21"/>
      <c r="E37" s="21"/>
      <c r="F37" s="179"/>
      <c r="G37" s="179"/>
      <c r="H37" s="179"/>
      <c r="I37" s="42"/>
      <c r="J37" s="42"/>
      <c r="K37" s="42"/>
      <c r="L37" s="63"/>
      <c r="M37" s="63"/>
      <c r="N37" s="63"/>
      <c r="O37" s="21"/>
      <c r="Q37" s="41"/>
      <c r="S37" s="41"/>
    </row>
    <row r="38" spans="1:19" s="70" customFormat="1" ht="24.6" customHeight="1">
      <c r="A38" s="17" t="s">
        <v>153</v>
      </c>
      <c r="B38" s="45"/>
      <c r="C38" s="17"/>
      <c r="D38" s="17"/>
      <c r="E38" s="41"/>
      <c r="F38" s="16"/>
      <c r="G38" s="16"/>
      <c r="H38" s="152">
        <f>H18/H39</f>
        <v>0.11453657016666653</v>
      </c>
      <c r="I38" s="153"/>
      <c r="J38" s="152">
        <f>J18/J39</f>
        <v>0.24516924994999995</v>
      </c>
      <c r="K38" s="153"/>
      <c r="L38" s="152">
        <f>L18/L39</f>
        <v>0.12166023479999986</v>
      </c>
      <c r="M38" s="152"/>
      <c r="N38" s="152">
        <f>N18/N39</f>
        <v>0.2540289230666668</v>
      </c>
      <c r="O38" s="17"/>
      <c r="Q38" s="41"/>
      <c r="S38" s="41"/>
    </row>
    <row r="39" spans="1:19" s="70" customFormat="1" ht="24.6" customHeight="1">
      <c r="A39" s="17" t="s">
        <v>107</v>
      </c>
      <c r="B39" s="45"/>
      <c r="C39" s="17"/>
      <c r="D39" s="17"/>
      <c r="E39" s="21"/>
      <c r="F39" s="16"/>
      <c r="G39" s="16"/>
      <c r="H39" s="64">
        <v>600000000</v>
      </c>
      <c r="I39" s="21"/>
      <c r="J39" s="64">
        <v>600000000</v>
      </c>
      <c r="K39" s="64"/>
      <c r="L39" s="64">
        <v>600000000</v>
      </c>
      <c r="M39" s="64"/>
      <c r="N39" s="64">
        <v>600000000</v>
      </c>
      <c r="O39" s="65"/>
      <c r="Q39" s="41"/>
      <c r="S39" s="41"/>
    </row>
    <row r="40" spans="1:19" s="70" customFormat="1" ht="24.6" customHeight="1">
      <c r="A40" s="41"/>
      <c r="B40" s="17"/>
      <c r="C40" s="17"/>
      <c r="D40" s="17"/>
      <c r="E40" s="21"/>
      <c r="F40" s="16"/>
      <c r="G40" s="16"/>
      <c r="H40" s="16"/>
      <c r="I40" s="21"/>
      <c r="J40" s="21"/>
      <c r="K40" s="53"/>
      <c r="L40" s="53"/>
      <c r="M40" s="53"/>
      <c r="N40" s="53"/>
      <c r="O40" s="17"/>
      <c r="Q40" s="41"/>
      <c r="S40" s="41"/>
    </row>
    <row r="41" spans="1:19" s="70" customFormat="1" ht="24.6" customHeight="1">
      <c r="A41" s="41" t="s">
        <v>178</v>
      </c>
      <c r="B41" s="17"/>
      <c r="C41" s="17"/>
      <c r="D41" s="17"/>
      <c r="E41" s="21"/>
      <c r="F41" s="16"/>
      <c r="G41" s="16"/>
      <c r="H41" s="16"/>
      <c r="I41" s="21"/>
      <c r="J41" s="21"/>
      <c r="K41" s="21"/>
      <c r="L41" s="55"/>
      <c r="M41" s="55"/>
      <c r="N41" s="55"/>
      <c r="O41" s="17"/>
      <c r="Q41" s="41"/>
      <c r="S41" s="41"/>
    </row>
    <row r="42" spans="1:19" s="70" customFormat="1" ht="24.6" customHeight="1">
      <c r="A42" s="41"/>
      <c r="B42" s="17"/>
      <c r="C42" s="17"/>
      <c r="D42" s="17"/>
      <c r="E42" s="21"/>
      <c r="F42" s="16"/>
      <c r="G42" s="16"/>
      <c r="H42" s="16"/>
      <c r="I42" s="21"/>
      <c r="J42" s="21"/>
      <c r="K42" s="21"/>
      <c r="L42" s="55"/>
      <c r="M42" s="55"/>
      <c r="N42" s="55"/>
      <c r="O42" s="17"/>
      <c r="Q42" s="41"/>
      <c r="S42" s="41"/>
    </row>
    <row r="43" spans="1:19" s="70" customFormat="1" ht="11.4" customHeight="1">
      <c r="A43" s="41"/>
      <c r="B43" s="17"/>
      <c r="C43" s="17"/>
      <c r="D43" s="17"/>
      <c r="E43" s="21"/>
      <c r="F43" s="16"/>
      <c r="G43" s="16"/>
      <c r="H43" s="16"/>
      <c r="I43" s="21"/>
      <c r="J43" s="21"/>
      <c r="K43" s="21"/>
      <c r="L43" s="55"/>
      <c r="M43" s="55"/>
      <c r="N43" s="55"/>
      <c r="O43" s="17"/>
      <c r="Q43" s="41"/>
      <c r="S43" s="41"/>
    </row>
    <row r="44" spans="1:19" s="70" customFormat="1" ht="24.6" customHeight="1">
      <c r="A44" s="41"/>
      <c r="B44" s="200" t="s">
        <v>134</v>
      </c>
      <c r="C44" s="200"/>
      <c r="D44" s="200"/>
      <c r="E44" s="200"/>
      <c r="F44" s="200"/>
      <c r="G44" s="200"/>
      <c r="H44" s="200"/>
      <c r="I44" s="200"/>
      <c r="J44" s="200"/>
      <c r="K44" s="200"/>
      <c r="L44" s="200"/>
      <c r="M44" s="200"/>
      <c r="N44" s="200"/>
      <c r="O44" s="45"/>
      <c r="Q44" s="41"/>
      <c r="S44" s="41"/>
    </row>
    <row r="45" spans="1:19" s="70" customFormat="1" ht="24.6" customHeight="1">
      <c r="A45" s="41"/>
      <c r="B45" s="200" t="s">
        <v>137</v>
      </c>
      <c r="C45" s="200"/>
      <c r="D45" s="200"/>
      <c r="E45" s="200"/>
      <c r="F45" s="200"/>
      <c r="G45" s="200"/>
      <c r="H45" s="200"/>
      <c r="I45" s="200"/>
      <c r="J45" s="200"/>
      <c r="K45" s="200"/>
      <c r="L45" s="200"/>
      <c r="M45" s="200"/>
      <c r="N45" s="200"/>
      <c r="O45" s="45"/>
      <c r="Q45" s="41"/>
      <c r="S45" s="41"/>
    </row>
  </sheetData>
  <mergeCells count="8">
    <mergeCell ref="H6:J6"/>
    <mergeCell ref="L6:N6"/>
    <mergeCell ref="B44:N44"/>
    <mergeCell ref="B45:N45"/>
    <mergeCell ref="A1:O1"/>
    <mergeCell ref="A2:O2"/>
    <mergeCell ref="A3:O3"/>
    <mergeCell ref="A4:O4"/>
  </mergeCells>
  <printOptions horizontalCentered="1"/>
  <pageMargins left="0.74803149606299213" right="0.31496062992125984" top="0.47244094488188981" bottom="0.39370078740157483" header="0.35433070866141736" footer="0.35433070866141736"/>
  <pageSetup paperSize="9" scale="73" firstPageNumber="5" orientation="portrait" useFirstPageNumber="1" r:id="rId1"/>
  <headerFooter>
    <oddFooter>&amp;R&amp;"AngsanaUPC,Regular"&amp;16&amp;P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W27"/>
  <sheetViews>
    <sheetView view="pageBreakPreview" topLeftCell="A11" zoomScale="90" zoomScaleSheetLayoutView="90" workbookViewId="0">
      <selection activeCell="N21" sqref="N21"/>
    </sheetView>
  </sheetViews>
  <sheetFormatPr defaultColWidth="9.109375" defaultRowHeight="23.4"/>
  <cols>
    <col min="1" max="1" width="1.6640625" style="122" customWidth="1"/>
    <col min="2" max="2" width="31.77734375" style="122" customWidth="1"/>
    <col min="3" max="3" width="1.21875" style="122" customWidth="1"/>
    <col min="4" max="4" width="8.33203125" style="180" customWidth="1"/>
    <col min="5" max="5" width="1.21875" style="122" customWidth="1"/>
    <col min="6" max="6" width="15.77734375" style="180" customWidth="1"/>
    <col min="7" max="7" width="1.109375" style="180" customWidth="1"/>
    <col min="8" max="8" width="15.77734375" style="180" customWidth="1"/>
    <col min="9" max="9" width="1.109375" style="122" customWidth="1"/>
    <col min="10" max="10" width="15.77734375" style="180" customWidth="1"/>
    <col min="11" max="11" width="1.109375" style="122" customWidth="1"/>
    <col min="12" max="12" width="16" style="180" customWidth="1"/>
    <col min="13" max="13" width="1.109375" style="122" customWidth="1"/>
    <col min="14" max="14" width="16" style="122" customWidth="1"/>
    <col min="15" max="15" width="1.109375" style="122" customWidth="1"/>
    <col min="16" max="16" width="16.44140625" style="70" customWidth="1"/>
    <col min="17" max="17" width="1.109375" style="122" customWidth="1"/>
    <col min="18" max="18" width="16.44140625" style="180" customWidth="1"/>
    <col min="19" max="19" width="1.109375" style="125" customWidth="1"/>
    <col min="20" max="20" width="15.6640625" style="122" customWidth="1"/>
    <col min="21" max="21" width="12" style="122" bestFit="1" customWidth="1"/>
    <col min="22" max="16384" width="9.109375" style="122"/>
  </cols>
  <sheetData>
    <row r="1" spans="1:23" ht="12.6" customHeight="1">
      <c r="A1" s="206"/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23" s="123" customFormat="1">
      <c r="A2" s="207" t="s">
        <v>101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207"/>
    </row>
    <row r="3" spans="1:23" s="123" customFormat="1">
      <c r="A3" s="207" t="s">
        <v>55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207"/>
    </row>
    <row r="4" spans="1:23" s="123" customFormat="1">
      <c r="A4" s="208" t="s">
        <v>184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37"/>
      <c r="U4" s="37"/>
      <c r="V4" s="37"/>
      <c r="W4" s="37"/>
    </row>
    <row r="5" spans="1:23" s="123" customFormat="1">
      <c r="A5" s="208" t="s">
        <v>43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37"/>
      <c r="U5" s="37"/>
      <c r="V5" s="37"/>
      <c r="W5" s="37"/>
    </row>
    <row r="6" spans="1:23">
      <c r="R6" s="124" t="s">
        <v>1</v>
      </c>
    </row>
    <row r="7" spans="1:23">
      <c r="F7" s="209" t="s">
        <v>71</v>
      </c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</row>
    <row r="8" spans="1:23">
      <c r="C8" s="180"/>
      <c r="D8" s="180" t="s">
        <v>3</v>
      </c>
      <c r="E8" s="180"/>
      <c r="F8" s="126" t="s">
        <v>76</v>
      </c>
      <c r="G8" s="126"/>
      <c r="H8" s="127" t="s">
        <v>77</v>
      </c>
      <c r="I8" s="126"/>
      <c r="J8" s="128" t="s">
        <v>58</v>
      </c>
      <c r="K8" s="126"/>
      <c r="L8" s="204" t="s">
        <v>33</v>
      </c>
      <c r="M8" s="204"/>
      <c r="N8" s="204"/>
      <c r="O8" s="126"/>
      <c r="P8" s="129" t="s">
        <v>140</v>
      </c>
      <c r="Q8" s="126"/>
      <c r="R8" s="180" t="s">
        <v>57</v>
      </c>
      <c r="S8" s="130"/>
    </row>
    <row r="9" spans="1:23">
      <c r="C9" s="180"/>
      <c r="E9" s="180"/>
      <c r="F9" s="180" t="s">
        <v>78</v>
      </c>
      <c r="H9" s="131" t="s">
        <v>79</v>
      </c>
      <c r="I9" s="180"/>
      <c r="J9" s="131" t="s">
        <v>80</v>
      </c>
      <c r="K9" s="180"/>
      <c r="L9" s="126" t="s">
        <v>81</v>
      </c>
      <c r="M9" s="180"/>
      <c r="N9" s="180" t="s">
        <v>82</v>
      </c>
      <c r="O9" s="180"/>
      <c r="P9" s="126" t="s">
        <v>26</v>
      </c>
      <c r="Q9" s="180"/>
      <c r="R9" s="180" t="s">
        <v>114</v>
      </c>
      <c r="S9" s="130"/>
    </row>
    <row r="10" spans="1:23">
      <c r="C10" s="180"/>
      <c r="E10" s="180"/>
      <c r="F10" s="126" t="s">
        <v>83</v>
      </c>
      <c r="G10" s="126"/>
      <c r="H10" s="127" t="s">
        <v>84</v>
      </c>
      <c r="I10" s="180"/>
      <c r="J10" s="127" t="s">
        <v>85</v>
      </c>
      <c r="K10" s="180"/>
      <c r="L10" s="126" t="s">
        <v>86</v>
      </c>
      <c r="M10" s="126"/>
      <c r="N10" s="126" t="s">
        <v>87</v>
      </c>
      <c r="O10" s="180"/>
      <c r="P10" s="35" t="s">
        <v>135</v>
      </c>
      <c r="Q10" s="180"/>
      <c r="R10" s="126" t="s">
        <v>91</v>
      </c>
      <c r="S10" s="130"/>
    </row>
    <row r="11" spans="1:23" ht="24.75" customHeight="1">
      <c r="C11" s="180"/>
      <c r="E11" s="180"/>
      <c r="F11" s="181" t="s">
        <v>88</v>
      </c>
      <c r="G11" s="126"/>
      <c r="H11" s="132" t="s">
        <v>89</v>
      </c>
      <c r="I11" s="180"/>
      <c r="J11" s="132" t="s">
        <v>90</v>
      </c>
      <c r="K11" s="180"/>
      <c r="L11" s="133"/>
      <c r="N11" s="133"/>
      <c r="O11" s="180"/>
      <c r="P11" s="134" t="s">
        <v>136</v>
      </c>
      <c r="Q11" s="180"/>
      <c r="R11" s="181"/>
      <c r="S11" s="130"/>
    </row>
    <row r="12" spans="1:23">
      <c r="B12" s="122" t="s">
        <v>110</v>
      </c>
      <c r="C12" s="180"/>
      <c r="E12" s="180"/>
      <c r="F12" s="27">
        <v>300000000</v>
      </c>
      <c r="G12" s="27"/>
      <c r="H12" s="27">
        <v>285434649.17000002</v>
      </c>
      <c r="I12" s="28"/>
      <c r="J12" s="27">
        <v>110561100</v>
      </c>
      <c r="K12" s="28"/>
      <c r="L12" s="27">
        <v>30000000</v>
      </c>
      <c r="M12" s="136"/>
      <c r="N12" s="135">
        <v>57427110.810000002</v>
      </c>
      <c r="O12" s="136"/>
      <c r="P12" s="137">
        <v>6019.92</v>
      </c>
      <c r="Q12" s="135"/>
      <c r="R12" s="138">
        <f>SUM(F12:Q12)</f>
        <v>783428879.89999998</v>
      </c>
      <c r="T12" s="70"/>
      <c r="U12" s="190"/>
    </row>
    <row r="13" spans="1:23">
      <c r="B13" s="122" t="s">
        <v>113</v>
      </c>
      <c r="C13" s="180"/>
      <c r="D13" s="183">
        <v>21.2</v>
      </c>
      <c r="E13" s="180"/>
      <c r="F13" s="135"/>
      <c r="G13" s="135"/>
      <c r="H13" s="135"/>
      <c r="I13" s="136"/>
      <c r="J13" s="135"/>
      <c r="K13" s="136"/>
      <c r="L13" s="135"/>
      <c r="M13" s="136"/>
      <c r="N13" s="51">
        <v>-113999981</v>
      </c>
      <c r="O13" s="136"/>
      <c r="P13" s="137"/>
      <c r="Q13" s="135"/>
      <c r="R13" s="138">
        <f>SUM(F13:Q13)</f>
        <v>-113999981</v>
      </c>
    </row>
    <row r="14" spans="1:23">
      <c r="B14" s="122" t="s">
        <v>131</v>
      </c>
      <c r="C14" s="180"/>
      <c r="E14" s="180"/>
      <c r="F14" s="35"/>
      <c r="G14" s="35"/>
      <c r="H14" s="35"/>
      <c r="I14" s="20"/>
      <c r="J14" s="36"/>
      <c r="K14" s="20"/>
      <c r="L14" s="35"/>
      <c r="M14" s="20"/>
      <c r="N14" s="135">
        <v>147101549.96999997</v>
      </c>
      <c r="O14" s="20"/>
      <c r="P14" s="20"/>
      <c r="Q14" s="20"/>
      <c r="R14" s="138">
        <f>SUM(F14:Q14)</f>
        <v>147101549.96999997</v>
      </c>
    </row>
    <row r="15" spans="1:23">
      <c r="B15" s="122" t="s">
        <v>97</v>
      </c>
      <c r="C15" s="180"/>
      <c r="E15" s="180"/>
      <c r="F15" s="35"/>
      <c r="G15" s="35"/>
      <c r="H15" s="35"/>
      <c r="I15" s="20"/>
      <c r="J15" s="36"/>
      <c r="K15" s="20"/>
      <c r="L15" s="35"/>
      <c r="M15" s="20"/>
      <c r="N15" s="137">
        <v>7102548.9000000004</v>
      </c>
      <c r="O15" s="20"/>
      <c r="P15" s="135">
        <v>6452.91</v>
      </c>
      <c r="Q15" s="20"/>
      <c r="R15" s="135">
        <f t="shared" ref="R15" si="0">SUM(F15:Q15)</f>
        <v>7109001.8100000005</v>
      </c>
    </row>
    <row r="16" spans="1:23" ht="24" thickBot="1">
      <c r="B16" s="23" t="s">
        <v>185</v>
      </c>
      <c r="C16" s="180"/>
      <c r="E16" s="180"/>
      <c r="F16" s="191">
        <f>SUM(F12:F15)</f>
        <v>300000000</v>
      </c>
      <c r="G16" s="35"/>
      <c r="H16" s="191">
        <f>SUM(H12:H15)</f>
        <v>285434649.17000002</v>
      </c>
      <c r="I16" s="20"/>
      <c r="J16" s="191">
        <f>SUM(J12:J15)</f>
        <v>110561100</v>
      </c>
      <c r="K16" s="20"/>
      <c r="L16" s="191">
        <f>SUM(L12:L15)</f>
        <v>30000000</v>
      </c>
      <c r="M16" s="20"/>
      <c r="N16" s="191">
        <f>SUM(N12:N15)</f>
        <v>97631228.679999977</v>
      </c>
      <c r="O16" s="20"/>
      <c r="P16" s="139">
        <f>SUM(P12:P15)</f>
        <v>12472.83</v>
      </c>
      <c r="Q16" s="20"/>
      <c r="R16" s="139">
        <f>SUM(R12:R15)</f>
        <v>823639450.67999983</v>
      </c>
      <c r="T16" s="192"/>
    </row>
    <row r="17" spans="1:19" ht="12" customHeight="1" thickTop="1">
      <c r="C17" s="180"/>
      <c r="E17" s="180"/>
      <c r="F17" s="35"/>
      <c r="G17" s="35"/>
      <c r="H17" s="35"/>
      <c r="I17" s="20"/>
      <c r="J17" s="36"/>
      <c r="K17" s="20"/>
      <c r="L17" s="35"/>
      <c r="M17" s="20"/>
      <c r="N17" s="137"/>
      <c r="O17" s="20"/>
      <c r="P17" s="135"/>
      <c r="Q17" s="20"/>
      <c r="R17" s="135"/>
    </row>
    <row r="18" spans="1:19">
      <c r="B18" s="122" t="s">
        <v>127</v>
      </c>
      <c r="C18" s="180"/>
      <c r="E18" s="180"/>
      <c r="F18" s="135">
        <v>300000000</v>
      </c>
      <c r="G18" s="135"/>
      <c r="H18" s="135">
        <v>285434649.17000002</v>
      </c>
      <c r="I18" s="136"/>
      <c r="J18" s="135">
        <v>110561100</v>
      </c>
      <c r="K18" s="136"/>
      <c r="L18" s="135">
        <v>30000000</v>
      </c>
      <c r="M18" s="136"/>
      <c r="N18" s="135">
        <v>51297178.659999996</v>
      </c>
      <c r="O18" s="136"/>
      <c r="P18" s="135">
        <v>21467.73</v>
      </c>
      <c r="Q18" s="136"/>
      <c r="R18" s="135">
        <f>SUM(F18:Q18)</f>
        <v>777314395.56000006</v>
      </c>
    </row>
    <row r="19" spans="1:19">
      <c r="B19" s="122" t="s">
        <v>113</v>
      </c>
      <c r="C19" s="180"/>
      <c r="D19" s="183">
        <v>21.1</v>
      </c>
      <c r="E19" s="180"/>
      <c r="F19" s="35"/>
      <c r="G19" s="35"/>
      <c r="H19" s="35"/>
      <c r="I19" s="20"/>
      <c r="J19" s="36"/>
      <c r="K19" s="20"/>
      <c r="L19" s="35"/>
      <c r="M19" s="20"/>
      <c r="N19" s="138">
        <v>-47999992</v>
      </c>
      <c r="O19" s="20"/>
      <c r="P19" s="20"/>
      <c r="Q19" s="20"/>
      <c r="R19" s="138">
        <f>SUM(F19:Q19)</f>
        <v>-47999992</v>
      </c>
    </row>
    <row r="20" spans="1:19">
      <c r="B20" s="122" t="s">
        <v>131</v>
      </c>
      <c r="C20" s="180"/>
      <c r="E20" s="180"/>
      <c r="F20" s="35"/>
      <c r="G20" s="35"/>
      <c r="H20" s="35"/>
      <c r="I20" s="20"/>
      <c r="J20" s="36"/>
      <c r="K20" s="20"/>
      <c r="L20" s="35"/>
      <c r="M20" s="20"/>
      <c r="N20" s="135">
        <v>68721942.099999994</v>
      </c>
      <c r="O20" s="135"/>
      <c r="P20" s="135"/>
      <c r="Q20" s="135"/>
      <c r="R20" s="135">
        <f t="shared" ref="R20" si="1">SUM(F20:Q20)</f>
        <v>68721942.099999994</v>
      </c>
    </row>
    <row r="21" spans="1:19">
      <c r="B21" s="122" t="s">
        <v>97</v>
      </c>
      <c r="C21" s="180"/>
      <c r="E21" s="180"/>
      <c r="F21" s="35"/>
      <c r="G21" s="35"/>
      <c r="H21" s="35"/>
      <c r="I21" s="20"/>
      <c r="J21" s="36"/>
      <c r="K21" s="20"/>
      <c r="L21" s="35"/>
      <c r="M21" s="20"/>
      <c r="N21" s="135">
        <v>2566566.6199999996</v>
      </c>
      <c r="O21" s="20"/>
      <c r="P21" s="135">
        <f>'SCI (9M)'!H23</f>
        <v>141768.85</v>
      </c>
      <c r="Q21" s="20"/>
      <c r="R21" s="135">
        <f>SUM(F21:Q21)</f>
        <v>2708335.4699999997</v>
      </c>
    </row>
    <row r="22" spans="1:19" ht="24" thickBot="1">
      <c r="B22" s="23" t="s">
        <v>186</v>
      </c>
      <c r="C22" s="180"/>
      <c r="E22" s="180"/>
      <c r="F22" s="139">
        <f>SUM(F18:F21)</f>
        <v>300000000</v>
      </c>
      <c r="G22" s="135"/>
      <c r="H22" s="139">
        <f>SUM(H18:H21)</f>
        <v>285434649.17000002</v>
      </c>
      <c r="I22" s="136"/>
      <c r="J22" s="139">
        <f>SUM(J18:J21)</f>
        <v>110561100</v>
      </c>
      <c r="K22" s="136"/>
      <c r="L22" s="139">
        <f>SUM(L18:L21)</f>
        <v>30000000</v>
      </c>
      <c r="M22" s="136"/>
      <c r="N22" s="143">
        <f>SUM(N18:N21)</f>
        <v>74585695.379999995</v>
      </c>
      <c r="O22" s="136"/>
      <c r="P22" s="143">
        <f>SUM(P18:P21)</f>
        <v>163236.58000000002</v>
      </c>
      <c r="Q22" s="136"/>
      <c r="R22" s="139">
        <f>SUM(R18:R21)</f>
        <v>800744681.13000011</v>
      </c>
    </row>
    <row r="23" spans="1:19" ht="24" thickTop="1">
      <c r="C23" s="180"/>
      <c r="E23" s="180"/>
      <c r="F23" s="35"/>
      <c r="G23" s="35"/>
      <c r="H23" s="35"/>
      <c r="I23" s="20"/>
      <c r="J23" s="36"/>
      <c r="K23" s="20"/>
      <c r="L23" s="35"/>
      <c r="M23" s="20"/>
      <c r="N23" s="20"/>
      <c r="O23" s="20"/>
      <c r="P23" s="20"/>
      <c r="Q23" s="20"/>
      <c r="R23" s="35"/>
    </row>
    <row r="24" spans="1:19">
      <c r="B24" s="122" t="s">
        <v>178</v>
      </c>
      <c r="C24" s="180"/>
      <c r="E24" s="180"/>
      <c r="F24" s="35"/>
      <c r="G24" s="35"/>
      <c r="H24" s="35"/>
      <c r="I24" s="20"/>
      <c r="J24" s="36"/>
      <c r="K24" s="20"/>
      <c r="L24" s="35"/>
      <c r="M24" s="20"/>
      <c r="N24" s="20"/>
      <c r="O24" s="20"/>
      <c r="P24" s="20"/>
      <c r="Q24" s="20"/>
      <c r="R24" s="35"/>
    </row>
    <row r="25" spans="1:19">
      <c r="C25" s="180"/>
      <c r="E25" s="180"/>
      <c r="F25" s="35"/>
      <c r="G25" s="35"/>
      <c r="H25" s="35"/>
      <c r="I25" s="20"/>
      <c r="J25" s="36"/>
      <c r="K25" s="20"/>
      <c r="L25" s="35"/>
      <c r="M25" s="20"/>
      <c r="N25" s="20"/>
      <c r="O25" s="20"/>
      <c r="P25" s="20"/>
      <c r="Q25" s="20"/>
      <c r="R25" s="35"/>
    </row>
    <row r="26" spans="1:19">
      <c r="A26" s="205" t="s">
        <v>138</v>
      </c>
      <c r="B26" s="205"/>
      <c r="C26" s="205"/>
      <c r="D26" s="205"/>
      <c r="E26" s="205"/>
      <c r="F26" s="205"/>
      <c r="G26" s="205"/>
      <c r="H26" s="205"/>
      <c r="I26" s="205"/>
      <c r="J26" s="205"/>
      <c r="K26" s="205"/>
      <c r="L26" s="205"/>
      <c r="M26" s="205"/>
      <c r="N26" s="205"/>
      <c r="O26" s="205"/>
      <c r="P26" s="205"/>
      <c r="Q26" s="205"/>
      <c r="R26" s="205"/>
      <c r="S26" s="205"/>
    </row>
    <row r="27" spans="1:19">
      <c r="A27" s="205" t="s">
        <v>139</v>
      </c>
      <c r="B27" s="205"/>
      <c r="C27" s="205"/>
      <c r="D27" s="205"/>
      <c r="E27" s="205"/>
      <c r="F27" s="205"/>
      <c r="G27" s="205"/>
      <c r="H27" s="205"/>
      <c r="I27" s="205"/>
      <c r="J27" s="205"/>
      <c r="K27" s="205"/>
      <c r="L27" s="205"/>
      <c r="M27" s="205"/>
      <c r="N27" s="205"/>
      <c r="O27" s="205"/>
      <c r="P27" s="205"/>
      <c r="Q27" s="205"/>
      <c r="R27" s="205"/>
      <c r="S27" s="205"/>
    </row>
  </sheetData>
  <mergeCells count="9">
    <mergeCell ref="L8:N8"/>
    <mergeCell ref="A26:S26"/>
    <mergeCell ref="A27:S27"/>
    <mergeCell ref="A1:S1"/>
    <mergeCell ref="A2:S2"/>
    <mergeCell ref="A3:S3"/>
    <mergeCell ref="A4:S4"/>
    <mergeCell ref="A5:S5"/>
    <mergeCell ref="F7:S7"/>
  </mergeCells>
  <printOptions horizontalCentered="1"/>
  <pageMargins left="0.51181102362204722" right="0.31496062992125984" top="0.78740157480314965" bottom="0.59055118110236227" header="0.31496062992125984" footer="0.31496062992125984"/>
  <pageSetup paperSize="9" scale="80" firstPageNumber="6" orientation="landscape" useFirstPageNumber="1" r:id="rId1"/>
  <headerFooter>
    <oddFooter>&amp;L&amp;"AngsanaUPC,Regular"&amp;16&amp;P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S28"/>
  <sheetViews>
    <sheetView view="pageBreakPreview" topLeftCell="F8" zoomScaleNormal="86" zoomScaleSheetLayoutView="100" workbookViewId="0">
      <selection activeCell="L19" sqref="L19"/>
    </sheetView>
  </sheetViews>
  <sheetFormatPr defaultColWidth="9.109375" defaultRowHeight="23.4"/>
  <cols>
    <col min="1" max="1" width="6.109375" style="23" customWidth="1"/>
    <col min="2" max="2" width="33.6640625" style="23" customWidth="1"/>
    <col min="3" max="3" width="1.21875" style="23" customWidth="1"/>
    <col min="4" max="4" width="9.5546875" style="182" customWidth="1"/>
    <col min="5" max="5" width="1" style="23" customWidth="1"/>
    <col min="6" max="6" width="16" style="182" customWidth="1"/>
    <col min="7" max="7" width="1" style="182" customWidth="1"/>
    <col min="8" max="8" width="16" style="182" customWidth="1"/>
    <col min="9" max="9" width="1" style="23" customWidth="1"/>
    <col min="10" max="10" width="16" style="182" customWidth="1"/>
    <col min="11" max="11" width="1" style="23" customWidth="1"/>
    <col min="12" max="12" width="16" style="182" customWidth="1"/>
    <col min="13" max="13" width="1" style="23" customWidth="1"/>
    <col min="14" max="14" width="16" style="23" customWidth="1"/>
    <col min="15" max="15" width="1" style="23" customWidth="1"/>
    <col min="16" max="16" width="16" style="182" customWidth="1"/>
    <col min="17" max="17" width="1" style="23" customWidth="1"/>
    <col min="18" max="18" width="13.33203125" style="23" bestFit="1" customWidth="1"/>
    <col min="19" max="16384" width="9.109375" style="23"/>
  </cols>
  <sheetData>
    <row r="1" spans="1:19" ht="18.600000000000001" customHeight="1">
      <c r="A1" s="211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</row>
    <row r="2" spans="1:19" s="24" customFormat="1">
      <c r="A2" s="208" t="s">
        <v>101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37"/>
      <c r="R2" s="37"/>
      <c r="S2" s="37"/>
    </row>
    <row r="3" spans="1:19" s="24" customFormat="1">
      <c r="A3" s="208" t="s">
        <v>55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</row>
    <row r="4" spans="1:19" s="24" customFormat="1">
      <c r="A4" s="208" t="s">
        <v>184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37"/>
      <c r="R4" s="37"/>
      <c r="S4" s="37"/>
    </row>
    <row r="5" spans="1:19" s="24" customFormat="1">
      <c r="A5" s="208" t="s">
        <v>43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37"/>
      <c r="R5" s="37"/>
      <c r="S5" s="37"/>
    </row>
    <row r="6" spans="1:19">
      <c r="P6" s="25" t="s">
        <v>1</v>
      </c>
    </row>
    <row r="7" spans="1:19">
      <c r="F7" s="212" t="s">
        <v>72</v>
      </c>
      <c r="G7" s="212"/>
      <c r="H7" s="212"/>
      <c r="I7" s="212"/>
      <c r="J7" s="212"/>
      <c r="K7" s="212"/>
      <c r="L7" s="212"/>
      <c r="M7" s="212"/>
      <c r="N7" s="212"/>
      <c r="O7" s="212"/>
      <c r="P7" s="212"/>
    </row>
    <row r="8" spans="1:19" ht="23.25" customHeight="1">
      <c r="C8" s="182"/>
      <c r="D8" s="182" t="s">
        <v>3</v>
      </c>
      <c r="E8" s="182"/>
      <c r="F8" s="102" t="s">
        <v>56</v>
      </c>
      <c r="G8" s="102"/>
      <c r="H8" s="101" t="s">
        <v>77</v>
      </c>
      <c r="I8" s="102"/>
      <c r="J8" s="32" t="s">
        <v>93</v>
      </c>
      <c r="K8" s="102"/>
      <c r="L8" s="213" t="s">
        <v>33</v>
      </c>
      <c r="M8" s="213"/>
      <c r="N8" s="213"/>
      <c r="O8" s="102"/>
      <c r="P8" s="182" t="s">
        <v>57</v>
      </c>
    </row>
    <row r="9" spans="1:19">
      <c r="C9" s="182"/>
      <c r="E9" s="182"/>
      <c r="F9" s="182" t="s">
        <v>83</v>
      </c>
      <c r="H9" s="26" t="s">
        <v>79</v>
      </c>
      <c r="I9" s="182"/>
      <c r="J9" s="101" t="s">
        <v>94</v>
      </c>
      <c r="K9" s="182"/>
      <c r="L9" s="102" t="s">
        <v>95</v>
      </c>
      <c r="M9" s="182"/>
      <c r="N9" s="182" t="s">
        <v>36</v>
      </c>
      <c r="O9" s="182"/>
      <c r="P9" s="102"/>
    </row>
    <row r="10" spans="1:19">
      <c r="C10" s="182"/>
      <c r="E10" s="182"/>
      <c r="F10" s="184" t="s">
        <v>88</v>
      </c>
      <c r="G10" s="102"/>
      <c r="H10" s="33" t="s">
        <v>70</v>
      </c>
      <c r="I10" s="182"/>
      <c r="J10" s="34" t="s">
        <v>96</v>
      </c>
      <c r="K10" s="182"/>
      <c r="L10" s="184"/>
      <c r="M10" s="182"/>
      <c r="N10" s="184"/>
      <c r="O10" s="182"/>
      <c r="P10" s="184"/>
    </row>
    <row r="11" spans="1:19">
      <c r="A11" s="15" t="s">
        <v>110</v>
      </c>
      <c r="C11" s="182"/>
      <c r="E11" s="182"/>
      <c r="F11" s="27">
        <v>300000000</v>
      </c>
      <c r="G11" s="27"/>
      <c r="H11" s="27">
        <v>285434649.17000002</v>
      </c>
      <c r="I11" s="28"/>
      <c r="J11" s="27">
        <v>110561100</v>
      </c>
      <c r="K11" s="28"/>
      <c r="L11" s="27">
        <v>30000000</v>
      </c>
      <c r="M11" s="28"/>
      <c r="N11" s="27">
        <v>58493270.020000003</v>
      </c>
      <c r="O11" s="27"/>
      <c r="P11" s="27">
        <f>SUM(F11:O11)</f>
        <v>784489019.19000006</v>
      </c>
    </row>
    <row r="12" spans="1:19">
      <c r="A12" s="15" t="s">
        <v>113</v>
      </c>
      <c r="C12" s="182"/>
      <c r="D12" s="183" t="s">
        <v>151</v>
      </c>
      <c r="E12" s="182"/>
      <c r="F12" s="27"/>
      <c r="G12" s="27"/>
      <c r="H12" s="27"/>
      <c r="I12" s="28"/>
      <c r="J12" s="27"/>
      <c r="K12" s="28"/>
      <c r="L12" s="27"/>
      <c r="M12" s="28"/>
      <c r="N12" s="51">
        <v>-113999981</v>
      </c>
      <c r="O12" s="27"/>
      <c r="P12" s="51">
        <f t="shared" ref="P12:P13" si="0">SUM(F12:O12)</f>
        <v>-113999981</v>
      </c>
    </row>
    <row r="13" spans="1:19">
      <c r="A13" s="15" t="s">
        <v>131</v>
      </c>
      <c r="C13" s="182"/>
      <c r="E13" s="182"/>
      <c r="F13" s="27"/>
      <c r="G13" s="27"/>
      <c r="H13" s="27"/>
      <c r="I13" s="28"/>
      <c r="J13" s="27"/>
      <c r="K13" s="28"/>
      <c r="L13" s="27"/>
      <c r="M13" s="28"/>
      <c r="N13" s="28">
        <v>152417353.84000009</v>
      </c>
      <c r="O13" s="28"/>
      <c r="P13" s="27">
        <f t="shared" si="0"/>
        <v>152417353.84000009</v>
      </c>
    </row>
    <row r="14" spans="1:19">
      <c r="A14" s="15" t="s">
        <v>97</v>
      </c>
      <c r="C14" s="182"/>
      <c r="E14" s="182"/>
      <c r="F14" s="27"/>
      <c r="G14" s="27"/>
      <c r="H14" s="27"/>
      <c r="I14" s="28"/>
      <c r="J14" s="27"/>
      <c r="K14" s="28"/>
      <c r="L14" s="27"/>
      <c r="M14" s="28"/>
      <c r="N14" s="28">
        <v>7102548.8999999994</v>
      </c>
      <c r="O14" s="28"/>
      <c r="P14" s="27">
        <f>SUM(F14:O14)</f>
        <v>7102548.8999999994</v>
      </c>
    </row>
    <row r="15" spans="1:19" ht="24" thickBot="1">
      <c r="A15" s="23" t="s">
        <v>185</v>
      </c>
      <c r="C15" s="182"/>
      <c r="E15" s="182"/>
      <c r="F15" s="29">
        <f>SUM(F11:F14)</f>
        <v>300000000</v>
      </c>
      <c r="G15" s="27"/>
      <c r="H15" s="29">
        <f>SUM(H11:H14)</f>
        <v>285434649.17000002</v>
      </c>
      <c r="I15" s="28"/>
      <c r="J15" s="29">
        <f>SUM(J11:J14)</f>
        <v>110561100</v>
      </c>
      <c r="K15" s="28"/>
      <c r="L15" s="29">
        <f>SUM(L11:L14)</f>
        <v>30000000</v>
      </c>
      <c r="M15" s="28"/>
      <c r="N15" s="29">
        <f>SUM(N11:N14)</f>
        <v>104013191.76000011</v>
      </c>
      <c r="O15" s="28"/>
      <c r="P15" s="29">
        <f>SUM(P11:P14)</f>
        <v>830008940.93000019</v>
      </c>
    </row>
    <row r="16" spans="1:19" ht="24" thickTop="1">
      <c r="C16" s="182"/>
      <c r="E16" s="182"/>
      <c r="F16" s="102"/>
      <c r="G16" s="102"/>
      <c r="H16" s="102"/>
      <c r="I16" s="182"/>
      <c r="J16" s="30"/>
      <c r="K16" s="182"/>
      <c r="L16" s="102"/>
      <c r="M16" s="182"/>
      <c r="N16" s="31"/>
      <c r="O16" s="182"/>
      <c r="P16" s="102"/>
    </row>
    <row r="17" spans="1:16">
      <c r="A17" s="15" t="s">
        <v>127</v>
      </c>
      <c r="C17" s="182"/>
      <c r="D17" s="183"/>
      <c r="E17" s="182"/>
      <c r="F17" s="27">
        <f t="shared" ref="F17:O17" si="1">SUM(F15:F16)</f>
        <v>300000000</v>
      </c>
      <c r="G17" s="27">
        <f t="shared" si="1"/>
        <v>0</v>
      </c>
      <c r="H17" s="27">
        <f t="shared" si="1"/>
        <v>285434649.17000002</v>
      </c>
      <c r="I17" s="28">
        <f t="shared" si="1"/>
        <v>0</v>
      </c>
      <c r="J17" s="27">
        <f t="shared" si="1"/>
        <v>110561100</v>
      </c>
      <c r="K17" s="28">
        <f t="shared" si="1"/>
        <v>0</v>
      </c>
      <c r="L17" s="27">
        <f t="shared" si="1"/>
        <v>30000000</v>
      </c>
      <c r="M17" s="28">
        <f t="shared" si="1"/>
        <v>0</v>
      </c>
      <c r="N17" s="27">
        <v>58351242.409999996</v>
      </c>
      <c r="O17" s="28">
        <f t="shared" si="1"/>
        <v>0</v>
      </c>
      <c r="P17" s="27">
        <f>SUM(F17:O17)</f>
        <v>784346991.58000004</v>
      </c>
    </row>
    <row r="18" spans="1:16">
      <c r="A18" s="15" t="s">
        <v>113</v>
      </c>
      <c r="C18" s="182"/>
      <c r="D18" s="183" t="s">
        <v>150</v>
      </c>
      <c r="E18" s="182"/>
      <c r="F18" s="27"/>
      <c r="G18" s="27"/>
      <c r="H18" s="27"/>
      <c r="I18" s="28"/>
      <c r="J18" s="27"/>
      <c r="K18" s="28"/>
      <c r="L18" s="27"/>
      <c r="M18" s="28"/>
      <c r="N18" s="138">
        <v>-47999992</v>
      </c>
      <c r="O18" s="28"/>
      <c r="P18" s="138">
        <f t="shared" ref="P18:P20" si="2">SUM(F18:O18)</f>
        <v>-47999992</v>
      </c>
    </row>
    <row r="19" spans="1:16">
      <c r="A19" s="122" t="s">
        <v>131</v>
      </c>
      <c r="C19" s="182"/>
      <c r="E19" s="182"/>
      <c r="F19" s="27"/>
      <c r="G19" s="27"/>
      <c r="H19" s="27"/>
      <c r="I19" s="28"/>
      <c r="J19" s="27"/>
      <c r="K19" s="28"/>
      <c r="L19" s="27"/>
      <c r="M19" s="28"/>
      <c r="N19" s="27">
        <v>72996140.879999995</v>
      </c>
      <c r="O19" s="27"/>
      <c r="P19" s="27">
        <f t="shared" si="2"/>
        <v>72996140.879999995</v>
      </c>
    </row>
    <row r="20" spans="1:16">
      <c r="A20" s="15" t="s">
        <v>97</v>
      </c>
      <c r="C20" s="182"/>
      <c r="E20" s="182"/>
      <c r="F20" s="27"/>
      <c r="G20" s="27"/>
      <c r="H20" s="27"/>
      <c r="I20" s="28"/>
      <c r="J20" s="27"/>
      <c r="K20" s="28"/>
      <c r="L20" s="27"/>
      <c r="M20" s="28"/>
      <c r="N20" s="28">
        <v>2566566.6199999996</v>
      </c>
      <c r="O20" s="28"/>
      <c r="P20" s="27">
        <f t="shared" si="2"/>
        <v>2566566.6199999996</v>
      </c>
    </row>
    <row r="21" spans="1:16" ht="24" thickBot="1">
      <c r="A21" s="23" t="s">
        <v>186</v>
      </c>
      <c r="C21" s="182"/>
      <c r="E21" s="182"/>
      <c r="F21" s="29">
        <f>SUM(F17:F20)</f>
        <v>300000000</v>
      </c>
      <c r="G21" s="27"/>
      <c r="H21" s="29">
        <f>SUM(H17:H20)</f>
        <v>285434649.17000002</v>
      </c>
      <c r="I21" s="28"/>
      <c r="J21" s="29">
        <f>SUM(J17:J20)</f>
        <v>110561100</v>
      </c>
      <c r="K21" s="28"/>
      <c r="L21" s="29">
        <f>SUM(L17:L20)</f>
        <v>30000000</v>
      </c>
      <c r="M21" s="28"/>
      <c r="N21" s="29">
        <f>SUM(N17:N20)</f>
        <v>85913957.909999996</v>
      </c>
      <c r="O21" s="28"/>
      <c r="P21" s="29">
        <f>SUM(P17:P20)</f>
        <v>811909707.08000004</v>
      </c>
    </row>
    <row r="22" spans="1:16" ht="24" thickTop="1">
      <c r="C22" s="182"/>
      <c r="E22" s="182"/>
      <c r="F22" s="102"/>
      <c r="G22" s="102"/>
      <c r="H22" s="102"/>
      <c r="I22" s="182"/>
      <c r="J22" s="30"/>
      <c r="K22" s="182"/>
      <c r="L22" s="102"/>
      <c r="M22" s="182"/>
      <c r="N22" s="182"/>
      <c r="O22" s="182"/>
      <c r="P22" s="102"/>
    </row>
    <row r="23" spans="1:16">
      <c r="A23" s="23" t="s">
        <v>178</v>
      </c>
      <c r="C23" s="14"/>
      <c r="E23" s="14"/>
      <c r="I23" s="14"/>
      <c r="K23" s="14"/>
      <c r="L23" s="31"/>
      <c r="M23" s="14"/>
      <c r="N23" s="14"/>
      <c r="O23" s="14"/>
    </row>
    <row r="24" spans="1:16">
      <c r="C24" s="14"/>
      <c r="E24" s="14"/>
      <c r="I24" s="14"/>
      <c r="K24" s="14"/>
      <c r="L24" s="31"/>
      <c r="M24" s="14"/>
      <c r="N24" s="14"/>
      <c r="O24" s="14"/>
    </row>
    <row r="25" spans="1:16">
      <c r="A25" s="210" t="s">
        <v>141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</row>
    <row r="26" spans="1:16">
      <c r="A26" s="210" t="s">
        <v>92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</row>
    <row r="27" spans="1:16">
      <c r="C27" s="14"/>
      <c r="E27" s="14"/>
      <c r="I27" s="14"/>
      <c r="K27" s="14"/>
      <c r="M27" s="14"/>
      <c r="N27" s="14"/>
      <c r="O27" s="14"/>
    </row>
    <row r="28" spans="1:16">
      <c r="C28" s="14"/>
      <c r="E28" s="14"/>
      <c r="I28" s="14"/>
      <c r="K28" s="14"/>
      <c r="M28" s="14"/>
      <c r="N28" s="14"/>
      <c r="O28" s="14"/>
    </row>
  </sheetData>
  <mergeCells count="9">
    <mergeCell ref="A25:P25"/>
    <mergeCell ref="A26:P26"/>
    <mergeCell ref="A5:P5"/>
    <mergeCell ref="A1:P1"/>
    <mergeCell ref="A2:P2"/>
    <mergeCell ref="A3:P3"/>
    <mergeCell ref="A4:P4"/>
    <mergeCell ref="F7:P7"/>
    <mergeCell ref="L8:N8"/>
  </mergeCells>
  <printOptions horizontalCentered="1"/>
  <pageMargins left="0.59055118110236227" right="0.39370078740157483" top="0.59055118110236227" bottom="0.59055118110236227" header="0.31496062992125984" footer="0.31496062992125984"/>
  <pageSetup paperSize="9" scale="83" firstPageNumber="7" orientation="landscape" useFirstPageNumber="1" r:id="rId1"/>
  <headerFooter>
    <oddFooter>&amp;L&amp;"AngsanaUPC,Regular"&amp;16&amp;P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B82"/>
  <sheetViews>
    <sheetView tabSelected="1" view="pageBreakPreview" topLeftCell="A59" zoomScale="90" zoomScaleNormal="80" zoomScaleSheetLayoutView="90" zoomScalePageLayoutView="80" workbookViewId="0">
      <selection activeCell="D75" sqref="D75"/>
    </sheetView>
  </sheetViews>
  <sheetFormatPr defaultColWidth="9.109375" defaultRowHeight="23.4"/>
  <cols>
    <col min="1" max="3" width="2.109375" style="75" customWidth="1"/>
    <col min="4" max="4" width="42.109375" style="75" customWidth="1"/>
    <col min="5" max="5" width="1.21875" style="75" customWidth="1"/>
    <col min="6" max="6" width="14.77734375" style="75" customWidth="1"/>
    <col min="7" max="7" width="1.21875" style="75" customWidth="1"/>
    <col min="8" max="8" width="14.77734375" style="80" customWidth="1"/>
    <col min="9" max="9" width="1.21875" style="80" customWidth="1"/>
    <col min="10" max="10" width="14.77734375" style="80" customWidth="1"/>
    <col min="11" max="11" width="1.21875" style="75" customWidth="1"/>
    <col min="12" max="12" width="14.77734375" style="80" customWidth="1"/>
    <col min="13" max="13" width="1.21875" style="75" customWidth="1"/>
    <col min="14" max="14" width="15.33203125" style="79" customWidth="1"/>
    <col min="15" max="15" width="1" style="75" customWidth="1"/>
    <col min="16" max="16" width="15.109375" style="75" bestFit="1" customWidth="1"/>
    <col min="17" max="17" width="2.109375" style="75" customWidth="1"/>
    <col min="18" max="19" width="14.77734375" style="75" customWidth="1"/>
    <col min="20" max="16384" width="9.109375" style="75"/>
  </cols>
  <sheetData>
    <row r="1" spans="1:15" s="78" customFormat="1">
      <c r="A1" s="215" t="s">
        <v>122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76"/>
      <c r="O1" s="77"/>
    </row>
    <row r="2" spans="1:15" s="78" customFormat="1">
      <c r="A2" s="215" t="s">
        <v>59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15"/>
      <c r="M2" s="215"/>
      <c r="N2" s="76"/>
      <c r="O2" s="77"/>
    </row>
    <row r="3" spans="1:15" s="78" customFormat="1">
      <c r="A3" s="215" t="s">
        <v>184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76"/>
      <c r="O3" s="77"/>
    </row>
    <row r="4" spans="1:15" s="78" customFormat="1">
      <c r="A4" s="215" t="s">
        <v>43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76"/>
      <c r="O4" s="77"/>
    </row>
    <row r="5" spans="1:15">
      <c r="H5" s="72"/>
      <c r="I5" s="72"/>
      <c r="J5" s="72"/>
      <c r="K5" s="186"/>
      <c r="L5" s="3" t="s">
        <v>1</v>
      </c>
      <c r="M5" s="186"/>
    </row>
    <row r="6" spans="1:15">
      <c r="F6" s="216" t="s">
        <v>71</v>
      </c>
      <c r="G6" s="216"/>
      <c r="H6" s="216"/>
      <c r="I6" s="72"/>
      <c r="J6" s="216" t="s">
        <v>72</v>
      </c>
      <c r="K6" s="216"/>
      <c r="L6" s="216"/>
      <c r="M6" s="186"/>
    </row>
    <row r="7" spans="1:15">
      <c r="F7" s="169" t="s">
        <v>193</v>
      </c>
      <c r="G7" s="185"/>
      <c r="H7" s="169" t="s">
        <v>194</v>
      </c>
      <c r="I7" s="185"/>
      <c r="J7" s="169" t="s">
        <v>193</v>
      </c>
      <c r="K7" s="194"/>
      <c r="L7" s="169" t="s">
        <v>194</v>
      </c>
      <c r="M7" s="186"/>
    </row>
    <row r="8" spans="1:15">
      <c r="A8" s="78" t="s">
        <v>48</v>
      </c>
      <c r="L8" s="81"/>
      <c r="N8" s="82"/>
    </row>
    <row r="9" spans="1:15">
      <c r="A9" s="75" t="s">
        <v>131</v>
      </c>
      <c r="F9" s="87">
        <f>'SCI (9M)'!H18</f>
        <v>68721942.09999992</v>
      </c>
      <c r="H9" s="83">
        <v>147101549.96999997</v>
      </c>
      <c r="I9" s="83"/>
      <c r="J9" s="87">
        <f>'SCI (9M)'!L18</f>
        <v>72996140.879999921</v>
      </c>
      <c r="K9" s="83"/>
      <c r="L9" s="83">
        <v>152417353.84000009</v>
      </c>
      <c r="M9" s="84"/>
      <c r="N9" s="85"/>
    </row>
    <row r="10" spans="1:15">
      <c r="A10" s="78" t="s">
        <v>170</v>
      </c>
      <c r="M10" s="84"/>
      <c r="N10" s="85"/>
    </row>
    <row r="11" spans="1:15">
      <c r="B11" s="75" t="s">
        <v>159</v>
      </c>
      <c r="H11" s="75"/>
      <c r="M11" s="84"/>
      <c r="N11" s="85"/>
    </row>
    <row r="12" spans="1:15">
      <c r="B12" s="78"/>
      <c r="D12" s="75" t="s">
        <v>158</v>
      </c>
      <c r="F12" s="87">
        <v>-231097.89</v>
      </c>
      <c r="H12" s="81">
        <v>349271.34</v>
      </c>
      <c r="I12" s="81"/>
      <c r="J12" s="87">
        <v>-231097.89</v>
      </c>
      <c r="L12" s="81">
        <v>349271.34</v>
      </c>
      <c r="M12" s="84"/>
      <c r="N12" s="85"/>
    </row>
    <row r="13" spans="1:15">
      <c r="B13" s="75" t="s">
        <v>49</v>
      </c>
      <c r="F13" s="70">
        <v>0</v>
      </c>
      <c r="H13" s="83">
        <v>877951.8899999999</v>
      </c>
      <c r="I13" s="83"/>
      <c r="J13" s="8">
        <v>0</v>
      </c>
      <c r="K13" s="83"/>
      <c r="L13" s="83">
        <v>877951.8899999999</v>
      </c>
      <c r="M13" s="84"/>
      <c r="N13" s="85"/>
    </row>
    <row r="14" spans="1:15">
      <c r="B14" s="75" t="s">
        <v>60</v>
      </c>
      <c r="F14" s="87">
        <v>-891895.21</v>
      </c>
      <c r="H14" s="87">
        <v>-7944502.7999999998</v>
      </c>
      <c r="I14" s="87"/>
      <c r="J14" s="87">
        <v>-891895.21</v>
      </c>
      <c r="K14" s="87"/>
      <c r="L14" s="87">
        <v>-7944502.7999999998</v>
      </c>
      <c r="M14" s="84"/>
      <c r="N14" s="85"/>
    </row>
    <row r="15" spans="1:15">
      <c r="B15" s="75" t="s">
        <v>61</v>
      </c>
      <c r="F15" s="87">
        <v>-1133618.58</v>
      </c>
      <c r="H15" s="83">
        <v>251546.16999999993</v>
      </c>
      <c r="I15" s="87"/>
      <c r="J15" s="87">
        <v>-1133618.58</v>
      </c>
      <c r="K15" s="87"/>
      <c r="L15" s="83">
        <v>251546.16999999993</v>
      </c>
      <c r="M15" s="84"/>
      <c r="N15" s="85"/>
    </row>
    <row r="16" spans="1:15">
      <c r="B16" s="75" t="s">
        <v>171</v>
      </c>
      <c r="F16" s="87">
        <v>-65221.69</v>
      </c>
      <c r="H16" s="83">
        <v>166143.29999999999</v>
      </c>
      <c r="I16" s="83"/>
      <c r="J16" s="87">
        <v>-65221.69</v>
      </c>
      <c r="K16" s="83"/>
      <c r="L16" s="83">
        <v>166143.29999999999</v>
      </c>
      <c r="M16" s="84"/>
      <c r="N16" s="85"/>
    </row>
    <row r="17" spans="1:18">
      <c r="B17" s="75" t="s">
        <v>145</v>
      </c>
      <c r="F17" s="87">
        <v>3482061.59</v>
      </c>
      <c r="H17" s="8">
        <v>0</v>
      </c>
      <c r="I17" s="83"/>
      <c r="J17" s="137">
        <v>0</v>
      </c>
      <c r="K17" s="83"/>
      <c r="L17" s="8">
        <v>0</v>
      </c>
      <c r="M17" s="84"/>
      <c r="N17" s="85"/>
    </row>
    <row r="18" spans="1:18">
      <c r="B18" s="75" t="s">
        <v>196</v>
      </c>
      <c r="F18" s="83">
        <v>33371.32</v>
      </c>
      <c r="H18" s="83">
        <v>34234.660000000003</v>
      </c>
      <c r="I18" s="83"/>
      <c r="J18" s="83">
        <v>33371.32</v>
      </c>
      <c r="K18" s="83"/>
      <c r="L18" s="83">
        <v>34234.660000000003</v>
      </c>
      <c r="M18" s="84"/>
      <c r="N18" s="85"/>
    </row>
    <row r="19" spans="1:18">
      <c r="B19" s="75" t="s">
        <v>62</v>
      </c>
      <c r="F19" s="162">
        <v>15324371.140000001</v>
      </c>
      <c r="H19" s="81">
        <v>12481824.010000002</v>
      </c>
      <c r="I19" s="83"/>
      <c r="J19" s="83">
        <v>15323827</v>
      </c>
      <c r="K19" s="83"/>
      <c r="L19" s="83">
        <v>12481161.210000001</v>
      </c>
      <c r="M19" s="84"/>
      <c r="N19" s="85"/>
    </row>
    <row r="20" spans="1:18">
      <c r="B20" s="75" t="s">
        <v>50</v>
      </c>
      <c r="F20" s="70">
        <v>0</v>
      </c>
      <c r="H20" s="83">
        <v>747542.28</v>
      </c>
      <c r="I20" s="83"/>
      <c r="J20" s="8">
        <v>0</v>
      </c>
      <c r="K20" s="83"/>
      <c r="L20" s="83">
        <v>747542.28</v>
      </c>
      <c r="M20" s="84"/>
      <c r="N20" s="85"/>
    </row>
    <row r="21" spans="1:18">
      <c r="B21" s="75" t="s">
        <v>160</v>
      </c>
      <c r="F21" s="87">
        <v>-231097.89</v>
      </c>
      <c r="H21" s="87">
        <v>-3190.27</v>
      </c>
      <c r="I21" s="83"/>
      <c r="J21" s="87">
        <v>-231097.89</v>
      </c>
      <c r="K21" s="83"/>
      <c r="L21" s="87">
        <v>-3190.27</v>
      </c>
      <c r="M21" s="84"/>
      <c r="N21" s="85"/>
    </row>
    <row r="22" spans="1:18">
      <c r="B22" s="75" t="s">
        <v>117</v>
      </c>
      <c r="H22" s="75"/>
      <c r="I22" s="75"/>
      <c r="J22" s="75"/>
      <c r="L22" s="75"/>
      <c r="M22" s="84"/>
      <c r="N22" s="85"/>
    </row>
    <row r="23" spans="1:18">
      <c r="D23" s="75" t="s">
        <v>14</v>
      </c>
      <c r="F23" s="87">
        <v>-107377.49</v>
      </c>
      <c r="H23" s="87">
        <v>-46729.63</v>
      </c>
      <c r="I23" s="87"/>
      <c r="J23" s="87">
        <v>-107377.49</v>
      </c>
      <c r="K23" s="83"/>
      <c r="L23" s="87">
        <v>-46729.63</v>
      </c>
      <c r="M23" s="84"/>
      <c r="N23" s="85"/>
    </row>
    <row r="24" spans="1:18">
      <c r="B24" s="75" t="s">
        <v>63</v>
      </c>
      <c r="F24" s="83">
        <v>1697992.68</v>
      </c>
      <c r="H24" s="83">
        <v>6284794.0700000003</v>
      </c>
      <c r="I24" s="83"/>
      <c r="J24" s="83">
        <v>1697992.68</v>
      </c>
      <c r="K24" s="83"/>
      <c r="L24" s="83">
        <v>6284794.0700000003</v>
      </c>
      <c r="M24" s="84"/>
      <c r="N24" s="85"/>
    </row>
    <row r="25" spans="1:18">
      <c r="B25" s="75" t="s">
        <v>165</v>
      </c>
      <c r="F25" s="83">
        <v>167781.89</v>
      </c>
      <c r="H25" s="8">
        <v>0</v>
      </c>
      <c r="I25" s="83"/>
      <c r="J25" s="83">
        <v>167781.89</v>
      </c>
      <c r="K25" s="83"/>
      <c r="L25" s="8">
        <v>0</v>
      </c>
      <c r="M25" s="84"/>
      <c r="N25" s="85"/>
    </row>
    <row r="26" spans="1:18">
      <c r="B26" s="75" t="s">
        <v>155</v>
      </c>
      <c r="F26" s="164">
        <v>18753894.440000001</v>
      </c>
      <c r="G26" s="88"/>
      <c r="H26" s="164">
        <v>37801310.82</v>
      </c>
      <c r="I26" s="83"/>
      <c r="J26" s="164">
        <v>18753894.440000001</v>
      </c>
      <c r="K26" s="96"/>
      <c r="L26" s="164">
        <v>37801310.82</v>
      </c>
      <c r="M26" s="84"/>
      <c r="N26" s="85"/>
    </row>
    <row r="27" spans="1:18">
      <c r="F27" s="90">
        <f>SUM(F9:F26)</f>
        <v>105521106.40999994</v>
      </c>
      <c r="G27" s="89"/>
      <c r="H27" s="83">
        <f>SUM(H9:H26)</f>
        <v>198101745.80999991</v>
      </c>
      <c r="I27" s="90"/>
      <c r="J27" s="90">
        <f>SUM(J9:J26)</f>
        <v>106312699.45999993</v>
      </c>
      <c r="K27" s="85"/>
      <c r="L27" s="83">
        <f>SUM(L9:L26)</f>
        <v>203416886.88000005</v>
      </c>
      <c r="M27" s="84"/>
      <c r="N27" s="85"/>
    </row>
    <row r="28" spans="1:18">
      <c r="A28" s="78" t="s">
        <v>64</v>
      </c>
      <c r="F28" s="163"/>
      <c r="M28" s="84"/>
      <c r="N28" s="85"/>
      <c r="P28" s="91"/>
    </row>
    <row r="29" spans="1:18">
      <c r="B29" s="75" t="s">
        <v>166</v>
      </c>
      <c r="F29" s="84">
        <v>-5113662.6399999978</v>
      </c>
      <c r="H29" s="83">
        <v>52294792.939999998</v>
      </c>
      <c r="I29" s="83"/>
      <c r="J29" s="84">
        <v>-3808057.9136099941</v>
      </c>
      <c r="L29" s="83">
        <v>51840643.659999996</v>
      </c>
      <c r="M29" s="84"/>
      <c r="N29" s="85"/>
    </row>
    <row r="30" spans="1:18">
      <c r="B30" s="75" t="s">
        <v>65</v>
      </c>
      <c r="F30" s="84">
        <v>-1668589.71</v>
      </c>
      <c r="H30" s="84">
        <v>678887.79999999958</v>
      </c>
      <c r="I30" s="84"/>
      <c r="J30" s="84">
        <v>-1668589.71</v>
      </c>
      <c r="K30" s="83"/>
      <c r="L30" s="84">
        <v>678887.79999999958</v>
      </c>
      <c r="M30" s="84"/>
      <c r="N30" s="85"/>
    </row>
    <row r="31" spans="1:18">
      <c r="B31" s="75" t="s">
        <v>66</v>
      </c>
      <c r="F31" s="83">
        <v>491829.38</v>
      </c>
      <c r="H31" s="84">
        <v>-262028.95</v>
      </c>
      <c r="I31" s="84"/>
      <c r="J31" s="83">
        <v>491829.38</v>
      </c>
      <c r="L31" s="84">
        <v>-262028.95</v>
      </c>
      <c r="M31" s="84"/>
      <c r="N31" s="85"/>
    </row>
    <row r="32" spans="1:18">
      <c r="B32" s="75" t="s">
        <v>67</v>
      </c>
      <c r="F32" s="83">
        <v>475124.75</v>
      </c>
      <c r="G32" s="83"/>
      <c r="H32" s="83">
        <v>1439752.6100000029</v>
      </c>
      <c r="I32" s="84"/>
      <c r="J32" s="83">
        <v>399589.5</v>
      </c>
      <c r="L32" s="83">
        <v>-684117.19</v>
      </c>
      <c r="M32" s="84"/>
      <c r="N32" s="85"/>
      <c r="R32" s="89"/>
    </row>
    <row r="33" spans="1:28">
      <c r="B33" s="75" t="s">
        <v>68</v>
      </c>
      <c r="F33" s="84">
        <v>-134785352.76999998</v>
      </c>
      <c r="G33" s="83"/>
      <c r="H33" s="84">
        <v>-143185698.19999999</v>
      </c>
      <c r="I33" s="84"/>
      <c r="J33" s="84">
        <v>-137032810.95000002</v>
      </c>
      <c r="K33" s="84"/>
      <c r="L33" s="84">
        <v>-140948154.13999999</v>
      </c>
      <c r="M33" s="84"/>
      <c r="N33" s="85"/>
    </row>
    <row r="34" spans="1:28">
      <c r="B34" s="75" t="s">
        <v>115</v>
      </c>
      <c r="F34" s="92">
        <v>-1822716.34</v>
      </c>
      <c r="H34" s="92">
        <v>-302681</v>
      </c>
      <c r="I34" s="85"/>
      <c r="J34" s="92">
        <v>-1822716.34</v>
      </c>
      <c r="K34" s="93"/>
      <c r="L34" s="92">
        <v>-302681</v>
      </c>
      <c r="M34" s="84"/>
      <c r="N34" s="85"/>
    </row>
    <row r="35" spans="1:28">
      <c r="A35" s="78" t="s">
        <v>191</v>
      </c>
      <c r="F35" s="84">
        <f>SUM(F27:F34)</f>
        <v>-36902260.920000046</v>
      </c>
      <c r="H35" s="83">
        <f>SUM(H27:H34)</f>
        <v>108764771.00999996</v>
      </c>
      <c r="I35" s="85"/>
      <c r="J35" s="84">
        <f>SUM(J27:J34)</f>
        <v>-37128056.573610082</v>
      </c>
      <c r="L35" s="83">
        <f>SUM(L27:L34)</f>
        <v>113739437.06000009</v>
      </c>
      <c r="M35" s="84"/>
      <c r="N35" s="85"/>
    </row>
    <row r="36" spans="1:28" s="18" customFormat="1">
      <c r="A36" s="75" t="s">
        <v>51</v>
      </c>
      <c r="C36" s="75"/>
      <c r="D36" s="75"/>
      <c r="E36" s="75"/>
      <c r="F36" s="85">
        <v>-11408850.699999999</v>
      </c>
      <c r="G36" s="75"/>
      <c r="H36" s="85">
        <v>-32138100.419999991</v>
      </c>
      <c r="I36" s="85"/>
      <c r="J36" s="85">
        <v>-11408850.699999999</v>
      </c>
      <c r="K36" s="85"/>
      <c r="L36" s="85">
        <v>-32138100.419999991</v>
      </c>
      <c r="M36" s="75"/>
      <c r="N36" s="85"/>
      <c r="O36" s="75"/>
      <c r="P36" s="75"/>
      <c r="Q36" s="75"/>
      <c r="R36" s="75"/>
      <c r="S36" s="75"/>
      <c r="T36" s="75"/>
      <c r="U36" s="75"/>
      <c r="V36" s="75"/>
      <c r="W36" s="86"/>
      <c r="X36" s="86"/>
      <c r="Y36" s="86"/>
      <c r="Z36" s="75"/>
      <c r="AA36" s="75"/>
      <c r="AB36" s="75"/>
    </row>
    <row r="37" spans="1:28">
      <c r="A37" s="78" t="s">
        <v>192</v>
      </c>
      <c r="F37" s="94">
        <f>F35+F36</f>
        <v>-48311111.620000049</v>
      </c>
      <c r="G37" s="83"/>
      <c r="H37" s="165">
        <f>H35+H36</f>
        <v>76626670.589999974</v>
      </c>
      <c r="I37" s="83"/>
      <c r="J37" s="94">
        <f>J35+J36</f>
        <v>-48536907.273610085</v>
      </c>
      <c r="K37" s="83"/>
      <c r="L37" s="165">
        <f>L35+L36</f>
        <v>81601336.640000105</v>
      </c>
      <c r="N37" s="85"/>
    </row>
    <row r="38" spans="1:28">
      <c r="F38" s="83"/>
      <c r="H38" s="83"/>
      <c r="I38" s="85"/>
      <c r="J38" s="83"/>
      <c r="L38" s="83"/>
      <c r="M38" s="84"/>
      <c r="N38" s="85"/>
    </row>
    <row r="39" spans="1:28">
      <c r="F39" s="83"/>
      <c r="H39" s="83"/>
      <c r="I39" s="85"/>
      <c r="J39" s="83"/>
      <c r="L39" s="83"/>
      <c r="M39" s="84"/>
      <c r="N39" s="85"/>
    </row>
    <row r="40" spans="1:28">
      <c r="B40" s="214" t="s">
        <v>142</v>
      </c>
      <c r="C40" s="214"/>
      <c r="D40" s="214"/>
      <c r="E40" s="214"/>
      <c r="F40" s="214"/>
      <c r="G40" s="214"/>
      <c r="H40" s="214"/>
      <c r="I40" s="214"/>
      <c r="J40" s="214"/>
      <c r="K40" s="214"/>
      <c r="L40" s="214"/>
      <c r="N40" s="19"/>
    </row>
    <row r="41" spans="1:28">
      <c r="B41" s="214" t="s">
        <v>108</v>
      </c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17"/>
      <c r="N41" s="19"/>
      <c r="O41" s="17"/>
    </row>
    <row r="42" spans="1:28">
      <c r="A42" s="215" t="s">
        <v>122</v>
      </c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  <c r="M42" s="215"/>
      <c r="N42" s="73"/>
      <c r="O42" s="74"/>
    </row>
    <row r="43" spans="1:28">
      <c r="A43" s="215" t="s">
        <v>118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73"/>
      <c r="O43" s="74"/>
    </row>
    <row r="44" spans="1:28">
      <c r="A44" s="215" t="s">
        <v>184</v>
      </c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73"/>
      <c r="O44" s="74"/>
    </row>
    <row r="45" spans="1:28">
      <c r="H45" s="72"/>
      <c r="I45" s="72"/>
      <c r="J45" s="72"/>
      <c r="K45" s="186"/>
      <c r="L45" s="3" t="s">
        <v>1</v>
      </c>
      <c r="M45" s="186"/>
    </row>
    <row r="46" spans="1:28">
      <c r="F46" s="216" t="s">
        <v>71</v>
      </c>
      <c r="G46" s="216"/>
      <c r="H46" s="216"/>
      <c r="I46" s="72"/>
      <c r="J46" s="216" t="s">
        <v>72</v>
      </c>
      <c r="K46" s="216"/>
      <c r="L46" s="216"/>
      <c r="M46" s="186"/>
    </row>
    <row r="47" spans="1:28">
      <c r="F47" s="169" t="s">
        <v>193</v>
      </c>
      <c r="G47" s="194"/>
      <c r="H47" s="169" t="s">
        <v>194</v>
      </c>
      <c r="I47" s="194"/>
      <c r="J47" s="169" t="s">
        <v>193</v>
      </c>
      <c r="K47" s="194"/>
      <c r="L47" s="169" t="s">
        <v>194</v>
      </c>
      <c r="M47" s="186"/>
    </row>
    <row r="48" spans="1:28">
      <c r="A48" s="78" t="s">
        <v>172</v>
      </c>
      <c r="I48" s="79"/>
      <c r="J48" s="79"/>
      <c r="K48" s="93"/>
      <c r="L48" s="79"/>
      <c r="M48" s="84"/>
      <c r="N48" s="85"/>
    </row>
    <row r="49" spans="1:14">
      <c r="B49" s="75" t="s">
        <v>176</v>
      </c>
      <c r="F49" s="83">
        <v>157152291.88</v>
      </c>
      <c r="H49" s="83">
        <v>9691846.7699999996</v>
      </c>
      <c r="I49" s="85"/>
      <c r="J49" s="83">
        <v>157152291.88</v>
      </c>
      <c r="K49" s="93"/>
      <c r="L49" s="83">
        <v>9691846.7699999996</v>
      </c>
      <c r="M49" s="84"/>
      <c r="N49" s="85"/>
    </row>
    <row r="50" spans="1:14">
      <c r="B50" s="75" t="s">
        <v>169</v>
      </c>
      <c r="F50" s="83">
        <v>186563340.97999999</v>
      </c>
      <c r="H50" s="84">
        <v>-95563340.979999989</v>
      </c>
      <c r="I50" s="85"/>
      <c r="J50" s="83">
        <v>186563340.97999999</v>
      </c>
      <c r="K50" s="93"/>
      <c r="L50" s="84">
        <v>-95563340.979999989</v>
      </c>
      <c r="M50" s="84"/>
      <c r="N50" s="85"/>
    </row>
    <row r="51" spans="1:14">
      <c r="B51" s="75" t="s">
        <v>156</v>
      </c>
      <c r="F51" s="84">
        <v>-251959900</v>
      </c>
      <c r="H51" s="8">
        <v>0</v>
      </c>
      <c r="I51" s="84"/>
      <c r="J51" s="84">
        <v>-251959900</v>
      </c>
      <c r="L51" s="8">
        <v>0</v>
      </c>
      <c r="M51" s="84"/>
      <c r="N51" s="85"/>
    </row>
    <row r="52" spans="1:14">
      <c r="B52" s="75" t="s">
        <v>116</v>
      </c>
      <c r="F52" s="70">
        <v>0</v>
      </c>
      <c r="G52" s="88"/>
      <c r="H52" s="86">
        <v>0</v>
      </c>
      <c r="I52" s="86"/>
      <c r="J52" s="8">
        <v>0</v>
      </c>
      <c r="L52" s="84">
        <v>-1602500</v>
      </c>
      <c r="M52" s="84"/>
      <c r="N52" s="85"/>
    </row>
    <row r="53" spans="1:14">
      <c r="B53" s="75" t="s">
        <v>187</v>
      </c>
      <c r="F53" s="70">
        <v>0</v>
      </c>
      <c r="G53" s="88"/>
      <c r="H53" s="84">
        <v>-140000</v>
      </c>
      <c r="I53" s="86"/>
      <c r="J53" s="8">
        <v>0</v>
      </c>
      <c r="L53" s="84">
        <v>-140000</v>
      </c>
      <c r="M53" s="84"/>
      <c r="N53" s="85"/>
    </row>
    <row r="54" spans="1:14">
      <c r="B54" s="75" t="s">
        <v>125</v>
      </c>
      <c r="F54" s="83"/>
      <c r="H54" s="75"/>
      <c r="I54" s="75"/>
      <c r="J54" s="75"/>
      <c r="L54" s="75"/>
      <c r="M54" s="84"/>
      <c r="N54" s="85"/>
    </row>
    <row r="55" spans="1:14">
      <c r="D55" s="75" t="s">
        <v>73</v>
      </c>
      <c r="F55" s="83">
        <v>182600</v>
      </c>
      <c r="H55" s="84">
        <v>305694</v>
      </c>
      <c r="I55" s="75"/>
      <c r="J55" s="83">
        <v>182600</v>
      </c>
      <c r="L55" s="84">
        <v>305694</v>
      </c>
      <c r="M55" s="84"/>
      <c r="N55" s="85"/>
    </row>
    <row r="56" spans="1:14">
      <c r="B56" s="75" t="s">
        <v>119</v>
      </c>
      <c r="F56" s="84">
        <v>-11544735.890000001</v>
      </c>
      <c r="H56" s="84">
        <v>-58418108.480000004</v>
      </c>
      <c r="I56" s="84"/>
      <c r="J56" s="84">
        <v>-11544735.890000001</v>
      </c>
      <c r="K56" s="84"/>
      <c r="L56" s="84">
        <v>-58413332.920000002</v>
      </c>
      <c r="M56" s="84"/>
      <c r="N56" s="85"/>
    </row>
    <row r="57" spans="1:14">
      <c r="B57" s="75" t="s">
        <v>177</v>
      </c>
      <c r="F57" s="83">
        <v>31855.14</v>
      </c>
      <c r="H57" s="8">
        <v>0</v>
      </c>
      <c r="I57" s="84"/>
      <c r="J57" s="83">
        <v>31855.14</v>
      </c>
      <c r="L57" s="8">
        <v>0</v>
      </c>
      <c r="M57" s="84"/>
      <c r="N57" s="85"/>
    </row>
    <row r="58" spans="1:14">
      <c r="B58" s="75" t="s">
        <v>157</v>
      </c>
      <c r="F58" s="84">
        <v>-1791790.47</v>
      </c>
      <c r="H58" s="70">
        <v>0</v>
      </c>
      <c r="I58" s="75"/>
      <c r="J58" s="84">
        <v>-1791790.47</v>
      </c>
      <c r="L58" s="70">
        <v>0</v>
      </c>
      <c r="M58" s="84"/>
      <c r="N58" s="85"/>
    </row>
    <row r="59" spans="1:14">
      <c r="B59" s="75" t="s">
        <v>197</v>
      </c>
      <c r="F59" s="84">
        <v>-2787425</v>
      </c>
      <c r="H59" s="84">
        <v>-4694593</v>
      </c>
      <c r="I59" s="84"/>
      <c r="J59" s="84">
        <v>-2787425</v>
      </c>
      <c r="L59" s="84">
        <v>-4694593</v>
      </c>
      <c r="M59" s="84"/>
      <c r="N59" s="88"/>
    </row>
    <row r="60" spans="1:14">
      <c r="A60" s="78" t="s">
        <v>52</v>
      </c>
      <c r="B60" s="78"/>
      <c r="C60" s="78"/>
      <c r="F60" s="165">
        <f>SUM(F49:F59)</f>
        <v>75846236.640000015</v>
      </c>
      <c r="H60" s="94">
        <f>SUM(H49:H59)</f>
        <v>-148818501.69</v>
      </c>
      <c r="I60" s="94"/>
      <c r="J60" s="165">
        <f>SUM(J49:J59)</f>
        <v>75846236.640000015</v>
      </c>
      <c r="L60" s="94">
        <f>SUM(L49:L59)</f>
        <v>-150416226.13</v>
      </c>
      <c r="M60" s="84"/>
      <c r="N60" s="85"/>
    </row>
    <row r="61" spans="1:14">
      <c r="A61" s="78" t="s">
        <v>53</v>
      </c>
      <c r="B61" s="78"/>
      <c r="C61" s="78"/>
      <c r="M61" s="84"/>
      <c r="N61" s="85"/>
    </row>
    <row r="62" spans="1:14">
      <c r="A62" s="78"/>
      <c r="B62" s="75" t="s">
        <v>168</v>
      </c>
      <c r="C62" s="78"/>
      <c r="F62" s="85">
        <v>-1500000</v>
      </c>
      <c r="G62" s="93"/>
      <c r="H62" s="193">
        <v>0</v>
      </c>
      <c r="I62" s="79"/>
      <c r="J62" s="85">
        <v>-1500000</v>
      </c>
      <c r="K62" s="93"/>
      <c r="L62" s="193">
        <v>0</v>
      </c>
      <c r="M62" s="84"/>
      <c r="N62" s="85"/>
    </row>
    <row r="63" spans="1:14">
      <c r="B63" s="75" t="s">
        <v>167</v>
      </c>
      <c r="F63" s="92">
        <v>-47999992</v>
      </c>
      <c r="H63" s="92">
        <v>-113999981</v>
      </c>
      <c r="I63" s="84"/>
      <c r="J63" s="92">
        <v>-47999992</v>
      </c>
      <c r="L63" s="92">
        <v>-113999981</v>
      </c>
      <c r="M63" s="84"/>
      <c r="N63" s="85"/>
    </row>
    <row r="64" spans="1:14">
      <c r="A64" s="78" t="s">
        <v>69</v>
      </c>
      <c r="F64" s="92">
        <f>SUM(F62:F63)</f>
        <v>-49499992</v>
      </c>
      <c r="G64" s="70"/>
      <c r="H64" s="94">
        <f>SUM(H62:H63)</f>
        <v>-113999981</v>
      </c>
      <c r="I64" s="8"/>
      <c r="J64" s="94">
        <f>SUM(J62:J63)</f>
        <v>-49499992</v>
      </c>
      <c r="K64" s="70"/>
      <c r="L64" s="94">
        <f>SUM(L62:L63)</f>
        <v>-113999981</v>
      </c>
      <c r="M64" s="84"/>
      <c r="N64" s="85"/>
    </row>
    <row r="65" spans="1:19">
      <c r="A65" s="75" t="s">
        <v>173</v>
      </c>
      <c r="B65" s="78"/>
      <c r="F65" s="94">
        <v>141768.85</v>
      </c>
      <c r="H65" s="94">
        <v>6452.91</v>
      </c>
      <c r="I65" s="85"/>
      <c r="J65" s="98">
        <v>0</v>
      </c>
      <c r="K65" s="95"/>
      <c r="L65" s="98">
        <v>0</v>
      </c>
      <c r="M65" s="84"/>
      <c r="N65" s="85"/>
    </row>
    <row r="66" spans="1:19">
      <c r="A66" s="78" t="s">
        <v>121</v>
      </c>
      <c r="B66" s="78"/>
      <c r="F66" s="84">
        <f>F37+F60+F64+F65</f>
        <v>-21823098.130000032</v>
      </c>
      <c r="G66" s="85">
        <f>G35+G60+G64+G65</f>
        <v>0</v>
      </c>
      <c r="H66" s="84">
        <f>H37+H60+H64+H65</f>
        <v>-186185359.19000003</v>
      </c>
      <c r="I66" s="85">
        <f>I35+I60+I64+I65</f>
        <v>0</v>
      </c>
      <c r="J66" s="84">
        <f>J37+J60+J64+J65</f>
        <v>-22190662.63361007</v>
      </c>
      <c r="K66" s="85">
        <f>K35+K60+K64+K65</f>
        <v>0</v>
      </c>
      <c r="L66" s="84">
        <f>L37+L60+L64+L65</f>
        <v>-182814870.48999989</v>
      </c>
      <c r="M66" s="84"/>
      <c r="N66" s="85"/>
    </row>
    <row r="67" spans="1:19">
      <c r="A67" s="75" t="s">
        <v>124</v>
      </c>
      <c r="F67" s="96">
        <v>147582925.17999998</v>
      </c>
      <c r="H67" s="96">
        <v>271015222.40000004</v>
      </c>
      <c r="I67" s="96"/>
      <c r="J67" s="96">
        <v>146737504.95999998</v>
      </c>
      <c r="K67" s="93"/>
      <c r="L67" s="96">
        <v>267394004.38000003</v>
      </c>
      <c r="M67" s="84"/>
      <c r="N67" s="85"/>
    </row>
    <row r="68" spans="1:19">
      <c r="A68" s="75" t="s">
        <v>120</v>
      </c>
      <c r="F68" s="92">
        <f>-F12</f>
        <v>231097.89</v>
      </c>
      <c r="H68" s="92">
        <v>-349271.34</v>
      </c>
      <c r="I68" s="85"/>
      <c r="J68" s="92">
        <f>-J12</f>
        <v>231097.89</v>
      </c>
      <c r="K68" s="93"/>
      <c r="L68" s="92">
        <v>-349271.34</v>
      </c>
      <c r="M68" s="84"/>
      <c r="N68" s="85"/>
    </row>
    <row r="69" spans="1:19" ht="24" thickBot="1">
      <c r="A69" s="78" t="s">
        <v>123</v>
      </c>
      <c r="F69" s="97">
        <f>SUM(F66:F68)</f>
        <v>125990924.93999995</v>
      </c>
      <c r="H69" s="97">
        <f>SUM(H66:H68)</f>
        <v>84480591.870000005</v>
      </c>
      <c r="I69" s="96"/>
      <c r="J69" s="97">
        <f>SUM(J66:J68)</f>
        <v>124777940.21638991</v>
      </c>
      <c r="L69" s="97">
        <f>SUM(L66:L68)</f>
        <v>84229862.550000131</v>
      </c>
      <c r="M69" s="84"/>
      <c r="N69" s="85"/>
      <c r="P69" s="89"/>
      <c r="R69" s="91"/>
      <c r="S69" s="88"/>
    </row>
    <row r="70" spans="1:19" ht="24" thickTop="1">
      <c r="A70" s="78"/>
      <c r="B70" s="78"/>
      <c r="C70" s="78"/>
      <c r="F70" s="89"/>
      <c r="H70" s="85"/>
      <c r="I70" s="85"/>
      <c r="J70" s="85"/>
      <c r="L70" s="85"/>
      <c r="M70" s="84"/>
      <c r="N70" s="85"/>
      <c r="P70" s="88"/>
    </row>
    <row r="71" spans="1:19">
      <c r="F71" s="88"/>
      <c r="L71" s="81"/>
      <c r="N71" s="82"/>
      <c r="O71" s="82"/>
      <c r="P71" s="82"/>
      <c r="Q71" s="82"/>
    </row>
    <row r="72" spans="1:19">
      <c r="A72" s="15" t="s">
        <v>190</v>
      </c>
      <c r="K72" s="80"/>
      <c r="N72" s="82"/>
    </row>
    <row r="73" spans="1:19">
      <c r="N73" s="82"/>
    </row>
    <row r="74" spans="1:19">
      <c r="A74" s="75" t="s">
        <v>178</v>
      </c>
      <c r="L74" s="81"/>
      <c r="N74" s="82"/>
    </row>
    <row r="75" spans="1:19">
      <c r="L75" s="81"/>
      <c r="N75" s="82"/>
    </row>
    <row r="76" spans="1:19">
      <c r="L76" s="81"/>
      <c r="N76" s="82"/>
    </row>
    <row r="77" spans="1:19">
      <c r="L77" s="81"/>
      <c r="N77" s="82"/>
    </row>
    <row r="78" spans="1:19">
      <c r="L78" s="81"/>
      <c r="N78" s="82"/>
    </row>
    <row r="79" spans="1:19">
      <c r="L79" s="81"/>
      <c r="N79" s="82"/>
    </row>
    <row r="80" spans="1:19">
      <c r="L80" s="81"/>
      <c r="N80" s="82"/>
    </row>
    <row r="81" spans="2:15">
      <c r="B81" s="214" t="s">
        <v>142</v>
      </c>
      <c r="C81" s="214"/>
      <c r="D81" s="214"/>
      <c r="E81" s="214"/>
      <c r="F81" s="214"/>
      <c r="G81" s="214"/>
      <c r="H81" s="214"/>
      <c r="I81" s="214"/>
      <c r="J81" s="214"/>
      <c r="K81" s="214"/>
      <c r="L81" s="214"/>
    </row>
    <row r="82" spans="2:15">
      <c r="B82" s="214" t="s">
        <v>108</v>
      </c>
      <c r="C82" s="214"/>
      <c r="D82" s="214"/>
      <c r="E82" s="214"/>
      <c r="F82" s="214"/>
      <c r="G82" s="214"/>
      <c r="H82" s="214"/>
      <c r="I82" s="214"/>
      <c r="J82" s="214"/>
      <c r="K82" s="214"/>
      <c r="L82" s="214"/>
      <c r="M82" s="17"/>
      <c r="O82" s="17"/>
    </row>
  </sheetData>
  <mergeCells count="15">
    <mergeCell ref="A4:M4"/>
    <mergeCell ref="B40:L40"/>
    <mergeCell ref="B41:L41"/>
    <mergeCell ref="A1:M1"/>
    <mergeCell ref="A2:M2"/>
    <mergeCell ref="A3:M3"/>
    <mergeCell ref="J6:L6"/>
    <mergeCell ref="F6:H6"/>
    <mergeCell ref="B81:L81"/>
    <mergeCell ref="B82:L82"/>
    <mergeCell ref="A42:M42"/>
    <mergeCell ref="A43:M43"/>
    <mergeCell ref="A44:M44"/>
    <mergeCell ref="J46:L46"/>
    <mergeCell ref="F46:H46"/>
  </mergeCells>
  <printOptions horizontalCentered="1"/>
  <pageMargins left="0.78740157480314965" right="0.31496062992125984" top="0.47244094488188981" bottom="0.39370078740157483" header="0.31496062992125984" footer="0.35433070866141736"/>
  <pageSetup paperSize="9" scale="80" firstPageNumber="8" orientation="portrait" useFirstPageNumber="1" r:id="rId1"/>
  <headerFooter>
    <oddFooter>&amp;R&amp;"AngsanaUPC,Regular"&amp;16&amp;P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SPF</vt:lpstr>
      <vt:lpstr>SCI(3M)</vt:lpstr>
      <vt:lpstr>SCI (9M)</vt:lpstr>
      <vt:lpstr>SE(Conso)</vt:lpstr>
      <vt:lpstr>SE</vt:lpstr>
      <vt:lpstr>SCF</vt:lpstr>
      <vt:lpstr>SCF!Print_Area</vt:lpstr>
      <vt:lpstr>'SCI (9M)'!Print_Area</vt:lpstr>
      <vt:lpstr>'SCI(3M)'!Print_Area</vt:lpstr>
      <vt:lpstr>SE!Print_Area</vt:lpstr>
      <vt:lpstr>'SE(Conso)'!Print_Area</vt:lpstr>
      <vt:lpstr>SPF!Print_Area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2020-11-11T09:38:03Z</dcterms:modified>
</cp:coreProperties>
</file>