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48" windowWidth="13056" windowHeight="7608" firstSheet="1" activeTab="5"/>
  </bookViews>
  <sheets>
    <sheet name="SPF" sheetId="1" r:id="rId1"/>
    <sheet name="SCI(3M)" sheetId="7" r:id="rId2"/>
    <sheet name="SCI (9M)" sheetId="10" r:id="rId3"/>
    <sheet name="SE(Conso)" sheetId="9" r:id="rId4"/>
    <sheet name="SE" sheetId="6" r:id="rId5"/>
    <sheet name="SCF" sheetId="8" r:id="rId6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5">SCF!$A$1:$M$82</definedName>
    <definedName name="_xlnm.Print_Area" localSheetId="2">'SCI (9M)'!$A$1:$O$46</definedName>
    <definedName name="_xlnm.Print_Area" localSheetId="1">'SCI(3M)'!$A$1:$O$46</definedName>
    <definedName name="_xlnm.Print_Area" localSheetId="4">SE!$A$1:$Q$26</definedName>
    <definedName name="_xlnm.Print_Area" localSheetId="3">'SE(Conso)'!$A$1:$S$27</definedName>
    <definedName name="_xlnm.Print_Area" localSheetId="0">SPF!$A$1:$P$83</definedName>
  </definedNames>
  <calcPr calcId="152511"/>
</workbook>
</file>

<file path=xl/calcChain.xml><?xml version="1.0" encoding="utf-8"?>
<calcChain xmlns="http://schemas.openxmlformats.org/spreadsheetml/2006/main">
  <c r="F60" i="8" l="1"/>
  <c r="H60" i="8"/>
  <c r="J60" i="8"/>
  <c r="L60" i="8"/>
  <c r="W78" i="1"/>
  <c r="U78" i="1"/>
  <c r="S78" i="1"/>
  <c r="Q78" i="1"/>
  <c r="L64" i="8" l="1"/>
  <c r="J64" i="8"/>
  <c r="H64" i="8"/>
  <c r="F64" i="8"/>
  <c r="N29" i="10" l="1"/>
  <c r="L29" i="10"/>
  <c r="J29" i="10"/>
  <c r="H29" i="10"/>
  <c r="N24" i="10"/>
  <c r="L24" i="10"/>
  <c r="J24" i="10"/>
  <c r="H24" i="10"/>
  <c r="N10" i="10"/>
  <c r="N16" i="10" s="1"/>
  <c r="N18" i="10" s="1"/>
  <c r="L10" i="10"/>
  <c r="L16" i="10" s="1"/>
  <c r="L18" i="10" s="1"/>
  <c r="J10" i="10"/>
  <c r="J16" i="10" s="1"/>
  <c r="J18" i="10" s="1"/>
  <c r="H10" i="10"/>
  <c r="H16" i="10" s="1"/>
  <c r="H18" i="10" s="1"/>
  <c r="M56" i="1"/>
  <c r="F26" i="8" l="1"/>
  <c r="N30" i="10"/>
  <c r="N36" i="10" s="1"/>
  <c r="N40" i="10"/>
  <c r="N33" i="10"/>
  <c r="H40" i="10"/>
  <c r="H33" i="10"/>
  <c r="H30" i="10"/>
  <c r="J40" i="10"/>
  <c r="J33" i="10"/>
  <c r="J30" i="10"/>
  <c r="J36" i="10" s="1"/>
  <c r="L30" i="10"/>
  <c r="L40" i="10"/>
  <c r="L33" i="10"/>
  <c r="O28" i="1"/>
  <c r="M28" i="1"/>
  <c r="I28" i="1"/>
  <c r="L36" i="10" l="1"/>
  <c r="H36" i="10"/>
  <c r="J26" i="8" l="1"/>
  <c r="H10" i="7" l="1"/>
  <c r="H16" i="7" s="1"/>
  <c r="P14" i="6" l="1"/>
  <c r="P18" i="6"/>
  <c r="L15" i="6"/>
  <c r="J15" i="6"/>
  <c r="H15" i="6"/>
  <c r="F15" i="6"/>
  <c r="N15" i="6"/>
  <c r="P12" i="6"/>
  <c r="P13" i="6"/>
  <c r="P11" i="6"/>
  <c r="P22" i="9"/>
  <c r="L16" i="9"/>
  <c r="J16" i="9"/>
  <c r="H16" i="9"/>
  <c r="F16" i="9"/>
  <c r="R12" i="9"/>
  <c r="R13" i="9"/>
  <c r="P16" i="9"/>
  <c r="R18" i="9"/>
  <c r="F22" i="9"/>
  <c r="R19" i="9"/>
  <c r="L22" i="9"/>
  <c r="J22" i="9"/>
  <c r="H22" i="9"/>
  <c r="P15" i="6" l="1"/>
  <c r="O77" i="1" l="1"/>
  <c r="K77" i="1"/>
  <c r="O61" i="1"/>
  <c r="K61" i="1"/>
  <c r="I67" i="8" l="1"/>
  <c r="K67" i="8"/>
  <c r="J34" i="8"/>
  <c r="J36" i="8" s="1"/>
  <c r="L26" i="8"/>
  <c r="L34" i="8" s="1"/>
  <c r="L36" i="8" s="1"/>
  <c r="H26" i="8"/>
  <c r="H34" i="8" s="1"/>
  <c r="H36" i="8" s="1"/>
  <c r="F17" i="6"/>
  <c r="G17" i="6"/>
  <c r="H17" i="6"/>
  <c r="H21" i="6" s="1"/>
  <c r="I17" i="6"/>
  <c r="J17" i="6"/>
  <c r="J21" i="6" s="1"/>
  <c r="K17" i="6"/>
  <c r="L17" i="6"/>
  <c r="L21" i="6" s="1"/>
  <c r="M17" i="6"/>
  <c r="O17" i="6"/>
  <c r="N29" i="7"/>
  <c r="L29" i="7"/>
  <c r="P20" i="6" s="1"/>
  <c r="J29" i="7"/>
  <c r="R15" i="9" s="1"/>
  <c r="H29" i="7"/>
  <c r="R21" i="9" s="1"/>
  <c r="N24" i="7"/>
  <c r="L24" i="7"/>
  <c r="J24" i="7"/>
  <c r="H24" i="7"/>
  <c r="N10" i="7"/>
  <c r="L10" i="7"/>
  <c r="L16" i="7" s="1"/>
  <c r="J10" i="7"/>
  <c r="J16" i="7" s="1"/>
  <c r="J18" i="7" s="1"/>
  <c r="H18" i="7"/>
  <c r="N16" i="7" l="1"/>
  <c r="N18" i="7" s="1"/>
  <c r="L67" i="8"/>
  <c r="L71" i="8" s="1"/>
  <c r="F34" i="8"/>
  <c r="H67" i="8"/>
  <c r="H71" i="8" s="1"/>
  <c r="J67" i="8"/>
  <c r="J71" i="8" s="1"/>
  <c r="P17" i="6"/>
  <c r="F21" i="6"/>
  <c r="J40" i="7"/>
  <c r="H40" i="7"/>
  <c r="H33" i="7"/>
  <c r="H30" i="7"/>
  <c r="J30" i="7"/>
  <c r="J36" i="7" s="1"/>
  <c r="J33" i="7"/>
  <c r="H36" i="7" l="1"/>
  <c r="N30" i="7"/>
  <c r="N36" i="7" s="1"/>
  <c r="N40" i="7"/>
  <c r="N33" i="7"/>
  <c r="F36" i="8"/>
  <c r="F67" i="8" s="1"/>
  <c r="F71" i="8" s="1"/>
  <c r="N16" i="9"/>
  <c r="R14" i="9"/>
  <c r="R16" i="9" s="1"/>
  <c r="L18" i="7"/>
  <c r="N22" i="9"/>
  <c r="I77" i="1" s="1"/>
  <c r="R20" i="9"/>
  <c r="R22" i="9" s="1"/>
  <c r="L33" i="7" l="1"/>
  <c r="L30" i="7"/>
  <c r="L36" i="7" s="1"/>
  <c r="L40" i="7"/>
  <c r="N21" i="6" l="1"/>
  <c r="P19" i="6"/>
  <c r="P21" i="6" s="1"/>
  <c r="M77" i="1" l="1"/>
  <c r="I56" i="1"/>
  <c r="K56" i="1"/>
  <c r="K62" i="1" s="1"/>
  <c r="K78" i="1" s="1"/>
  <c r="O56" i="1"/>
  <c r="O62" i="1" s="1"/>
  <c r="O78" i="1" s="1"/>
  <c r="M61" i="1" l="1"/>
  <c r="M62" i="1" s="1"/>
  <c r="M78" i="1" s="1"/>
  <c r="I61" i="1"/>
  <c r="I62" i="1" s="1"/>
  <c r="I78" i="1" s="1"/>
  <c r="K28" i="1" l="1"/>
  <c r="M15" i="1" l="1"/>
  <c r="M29" i="1" s="1"/>
  <c r="I15" i="1"/>
  <c r="I29" i="1" s="1"/>
  <c r="O15" i="1"/>
  <c r="O29" i="1" s="1"/>
  <c r="K15" i="1"/>
  <c r="K29" i="1" s="1"/>
</calcChain>
</file>

<file path=xl/sharedStrings.xml><?xml version="1.0" encoding="utf-8"?>
<sst xmlns="http://schemas.openxmlformats.org/spreadsheetml/2006/main" count="333" uniqueCount="181">
  <si>
    <t>16.3</t>
  </si>
  <si>
    <t>20.1</t>
  </si>
  <si>
    <t>20.2</t>
  </si>
  <si>
    <t>Grand Prix International Public Company Limited and Subsidiaries</t>
  </si>
  <si>
    <t>Statements of financial position</t>
  </si>
  <si>
    <t>Assets</t>
  </si>
  <si>
    <t>Notes</t>
  </si>
  <si>
    <t>(Unit : Baht)</t>
  </si>
  <si>
    <t>Consolidated  financial statements</t>
  </si>
  <si>
    <t>Separate financial statements</t>
  </si>
  <si>
    <t>December 31, 2019</t>
  </si>
  <si>
    <t>(Unaudited/</t>
  </si>
  <si>
    <t>(Audited)</t>
  </si>
  <si>
    <t>Reviewed only)</t>
  </si>
  <si>
    <t>Current assets</t>
  </si>
  <si>
    <t xml:space="preserve">Cash and cash equivalents </t>
  </si>
  <si>
    <t>Investment in fixed deposit</t>
  </si>
  <si>
    <t>Trade and other current receivables</t>
  </si>
  <si>
    <t>Inventories</t>
  </si>
  <si>
    <t>Total current assets</t>
  </si>
  <si>
    <t>Non-Current Assets</t>
  </si>
  <si>
    <t>Restricted bank deposit</t>
  </si>
  <si>
    <t>Other non-current financial assets</t>
  </si>
  <si>
    <t>Investments in associates</t>
  </si>
  <si>
    <t>Investment in a subsidiary</t>
  </si>
  <si>
    <t>Long-term loan to related persons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</si>
  <si>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</si>
  <si>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</si>
  <si>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</si>
  <si>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</si>
  <si>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</si>
  <si>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</si>
  <si>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</si>
  <si>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</si>
  <si>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(Sign) ………………………...……………………………………………………………….. Directors </t>
  </si>
  <si>
    <t xml:space="preserve">  ( Mr. Anothai Eamlumnow )              ( Mr. Peeraphong Eamlumnow )</t>
  </si>
  <si>
    <t>Liabilities and shareholders' equity</t>
  </si>
  <si>
    <t>Current liabilities</t>
  </si>
  <si>
    <t>Trade and other current payables</t>
  </si>
  <si>
    <t>Unearned revenues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</si>
  <si>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</si>
  <si>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</si>
  <si>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</si>
  <si>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</si>
  <si>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</si>
  <si>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</si>
  <si>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</si>
  <si>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</si>
  <si>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</si>
  <si>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</si>
  <si>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</si>
  <si>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</si>
  <si>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</si>
  <si>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</si>
  <si>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</si>
  <si>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</si>
  <si>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</si>
  <si>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</si>
  <si>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</si>
  <si>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</si>
  <si>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</si>
  <si>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</si>
  <si>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</si>
  <si>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</si>
  <si>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</si>
  <si>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>Gross (loss) Profit</t>
  </si>
  <si>
    <t xml:space="preserve">Other income </t>
  </si>
  <si>
    <t>Distribution cost</t>
  </si>
  <si>
    <t xml:space="preserve">Administrative expenses </t>
  </si>
  <si>
    <t>Share of loss of associates accounted for using equity method</t>
  </si>
  <si>
    <t>Profit (loss) before income tax expense</t>
  </si>
  <si>
    <t>Tax expense (income)</t>
  </si>
  <si>
    <t>Profit (loss) for the period</t>
  </si>
  <si>
    <t xml:space="preserve">Other comprehensive income </t>
  </si>
  <si>
    <t xml:space="preserve">Components of other comprehensive income </t>
  </si>
  <si>
    <t>Exchange difference on translation financial statement</t>
  </si>
  <si>
    <t>Other comprehensive income(loss)-net of income tax</t>
  </si>
  <si>
    <t>Gains on re-measurements of defined benefit plans</t>
  </si>
  <si>
    <t>Income tax on components of other comprehensive income</t>
  </si>
  <si>
    <t>Total comprehensive income(loss) for the period</t>
  </si>
  <si>
    <t>Profit (loss) attributable to:</t>
  </si>
  <si>
    <t>Owners of the company</t>
  </si>
  <si>
    <t>Non-controlling interests</t>
  </si>
  <si>
    <t>Total comprehensive income (expense) attributable to</t>
  </si>
  <si>
    <t>Basic earnings (loss) per share</t>
  </si>
  <si>
    <t xml:space="preserve">Weighted average number of common shares (Unit : Shares) </t>
  </si>
  <si>
    <t xml:space="preserve">       that will be reclassified to profit or loss : -</t>
  </si>
  <si>
    <t xml:space="preserve">       that will not be reclassified to profit or loss : -</t>
  </si>
  <si>
    <t>Finance costs</t>
  </si>
  <si>
    <t>Statements of  changes in shareholders' equity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</si>
  <si>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</si>
  <si>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</si>
  <si>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</si>
  <si>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</si>
  <si>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</si>
  <si>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</si>
  <si>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 (Deficits)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</si>
  <si>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</si>
  <si>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</si>
  <si>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</si>
  <si>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</si>
  <si>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</si>
  <si>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</si>
  <si>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</si>
  <si>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2019</t>
  </si>
  <si>
    <t>Dividend</t>
  </si>
  <si>
    <t>Other comprehensive expense for the period</t>
  </si>
  <si>
    <t>Balance as at January 1, 2020</t>
  </si>
  <si>
    <t>( Mr. Anothai Eamlumnow )            ( Mr. Peeraphong Eamlumnow )</t>
  </si>
  <si>
    <t>Statements of cashflows</t>
  </si>
  <si>
    <t>Cash flows from operating activities</t>
  </si>
  <si>
    <t>Loss from changing in value of cash and cash equivalents</t>
  </si>
  <si>
    <t>Bad debt</t>
  </si>
  <si>
    <t>(Revesal) of provisions for goods returned</t>
  </si>
  <si>
    <t>(Reversal) of allowance for doubtful accounts</t>
  </si>
  <si>
    <t>(Revesal) loss from devaluation of inventories</t>
  </si>
  <si>
    <t>Depreciation /Amortization</t>
  </si>
  <si>
    <t>Loss from sales of  property, plant and equipment</t>
  </si>
  <si>
    <t>Amortization of prepaid rental</t>
  </si>
  <si>
    <t xml:space="preserve">(Gain) from sales of other non-current assets </t>
  </si>
  <si>
    <t xml:space="preserve">(Reversal) of impairment of other non-current assets 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</si>
  <si>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</si>
  <si>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</si>
  <si>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</si>
  <si>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</si>
  <si>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</si>
  <si>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</si>
  <si>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</si>
  <si>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Income tax paid</t>
  </si>
  <si>
    <t>Cash Flows from investing activities :</t>
  </si>
  <si>
    <t>Investment in fixed deposit (Increase) Decrease</t>
  </si>
  <si>
    <t>Other non-current financial assets (Increase) Decrease</t>
  </si>
  <si>
    <t>Cash paid for investments in a subsidiary</t>
  </si>
  <si>
    <t>Cash paid for investments in a associates</t>
  </si>
  <si>
    <t>Cash paid for purchase of property, plant and equipment</t>
  </si>
  <si>
    <t>Cash received from sale of property, plant and equipment</t>
  </si>
  <si>
    <t>Cash paid for purchase of right-of-use assets</t>
  </si>
  <si>
    <t>Cash paid for purchase of intangible assets</t>
  </si>
  <si>
    <t>Net cash provided by (used in) investing activities</t>
  </si>
  <si>
    <t>Cash flows from financing activities :</t>
  </si>
  <si>
    <t>Cash paid for lease liabilities</t>
  </si>
  <si>
    <t>Paid dividend</t>
  </si>
  <si>
    <t>Net cash used in financing activities</t>
  </si>
  <si>
    <t>Net increase (decrease) in cash and cash equivalents</t>
  </si>
  <si>
    <t>Adjustment effect of exchange rate</t>
  </si>
  <si>
    <t>Cash and cash equivalents as at the end of the period</t>
  </si>
  <si>
    <t xml:space="preserve">                   (Sign) …………………..…………..…...…………………………………………………………... Directors </t>
  </si>
  <si>
    <t xml:space="preserve">                 ( Mr. Anothai Eamlumnow )              ( Mr. Peeraphong Eamlumnow )</t>
  </si>
  <si>
    <t xml:space="preserve"> (Sign) ………………………...…………………….…………………………………………………... Directors </t>
  </si>
  <si>
    <t xml:space="preserve">(Sign) ………………………...……………………….……………...…………………………………………... Directors </t>
  </si>
  <si>
    <t xml:space="preserve">       (Sign) ……………………………………….…………………………………………………………... Directors </t>
  </si>
  <si>
    <t>Statements of cashflows (Cont.)</t>
  </si>
  <si>
    <t xml:space="preserve">Share of loss of associates accounted </t>
  </si>
  <si>
    <t>for using equity method</t>
  </si>
  <si>
    <t xml:space="preserve">Differences on translating </t>
  </si>
  <si>
    <t>financial statements Increase (decrease)</t>
  </si>
  <si>
    <t xml:space="preserve">Adjustments to reconcile profit (loss) to cash received (paid) </t>
  </si>
  <si>
    <t>Statements of financial position (Cont.)</t>
  </si>
  <si>
    <t>Statements of  changes in shareholders' equity (Cont.)</t>
  </si>
  <si>
    <t>Statements of comprehensive income (Cont.)</t>
  </si>
  <si>
    <t>The notes to the financial statement are an integral part of this financial statement.</t>
  </si>
  <si>
    <t>Earnings per share</t>
  </si>
  <si>
    <t>Current portion of financial lease liabilities</t>
  </si>
  <si>
    <t>September 30, 2020</t>
  </si>
  <si>
    <t>For the nine-month periods ended September 30, 2020</t>
  </si>
  <si>
    <t>For the three-month periods ended September 30, 2020</t>
  </si>
  <si>
    <t>Balance as at September 30, 2019</t>
  </si>
  <si>
    <t>Balance as at September 30, 2020</t>
  </si>
  <si>
    <t>As at September 30, 2020</t>
  </si>
  <si>
    <t xml:space="preserve"> as at the beginning of the period</t>
  </si>
  <si>
    <t>Cash and cash equivalents</t>
  </si>
  <si>
    <t>24.3.2</t>
  </si>
  <si>
    <t>Additional information disclosure relating to cash flows stated in note 25</t>
  </si>
  <si>
    <t>Net cash from (used in) operating activities</t>
  </si>
  <si>
    <t>Cash generated from (used in) operating activities</t>
  </si>
  <si>
    <t>2020</t>
  </si>
  <si>
    <t>2019</t>
  </si>
  <si>
    <t>10</t>
  </si>
  <si>
    <t>Tax income (expense)</t>
  </si>
  <si>
    <t>Cash paid for long-term loans to related person</t>
  </si>
  <si>
    <t>Cash repayment from long-term loans to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</si>
</sst>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_-* #,##0.0000000_-;\-* #,##0.0000000_-;_-* &quot;-&quot;??_-;_-@_-"/>
    <numFmt numFmtId="244" formatCode="#,##0.00_);[Black]\(#,##0.00\)"/>
    <numFmt numFmtId="245" formatCode="#,##0.0000000000000"/>
    <numFmt numFmtId="246" formatCode="#,##0.00_);\(#,##0.00\)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66" fontId="35" fillId="0" borderId="0" applyFont="0" applyFill="0" applyBorder="0" applyAlignment="0" applyProtection="0"/>
    <xf numFmtId="0" fontId="36" fillId="0" borderId="0"/>
    <xf numFmtId="167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71" fontId="35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41" fillId="0" borderId="0">
      <alignment horizontal="left"/>
    </xf>
    <xf numFmtId="175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177" fontId="68" fillId="65" borderId="15"/>
    <xf numFmtId="177" fontId="68" fillId="65" borderId="15"/>
    <xf numFmtId="177" fontId="68" fillId="65" borderId="15"/>
    <xf numFmtId="177" fontId="68" fillId="65" borderId="15"/>
    <xf numFmtId="177" fontId="68" fillId="65" borderId="15"/>
    <xf numFmtId="177" fontId="68" fillId="65" borderId="15"/>
    <xf numFmtId="178" fontId="35" fillId="0" borderId="0" applyFill="0" applyBorder="0" applyAlignment="0"/>
    <xf numFmtId="0" fontId="35" fillId="0" borderId="0" applyFill="0" applyBorder="0" applyAlignment="0"/>
    <xf numFmtId="179" fontId="69" fillId="0" borderId="0" applyFill="0" applyBorder="0" applyAlignment="0"/>
    <xf numFmtId="180" fontId="69" fillId="0" borderId="0" applyFill="0" applyBorder="0" applyAlignment="0"/>
    <xf numFmtId="181" fontId="69" fillId="0" borderId="0" applyFill="0" applyBorder="0" applyAlignment="0"/>
    <xf numFmtId="182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183" fontId="6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03" fontId="59" fillId="0" borderId="0" applyFill="0" applyBorder="0" applyAlignment="0" applyProtection="0"/>
    <xf numFmtId="204" fontId="101" fillId="0" borderId="0"/>
    <xf numFmtId="205" fontId="59" fillId="0" borderId="0"/>
    <xf numFmtId="204" fontId="101" fillId="0" borderId="0"/>
    <xf numFmtId="205" fontId="59" fillId="0" borderId="0"/>
    <xf numFmtId="205" fontId="59" fillId="0" borderId="0"/>
    <xf numFmtId="205" fontId="59" fillId="0" borderId="0"/>
    <xf numFmtId="205" fontId="59" fillId="0" borderId="0"/>
    <xf numFmtId="204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179" fontId="69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01" fillId="0" borderId="0"/>
    <xf numFmtId="208" fontId="59" fillId="0" borderId="0"/>
    <xf numFmtId="207" fontId="101" fillId="0" borderId="0"/>
    <xf numFmtId="208" fontId="59" fillId="0" borderId="0"/>
    <xf numFmtId="209" fontId="13" fillId="0" borderId="0"/>
    <xf numFmtId="209" fontId="13" fillId="0" borderId="0"/>
    <xf numFmtId="208" fontId="59" fillId="0" borderId="0"/>
    <xf numFmtId="208" fontId="59" fillId="0" borderId="0"/>
    <xf numFmtId="208" fontId="59" fillId="0" borderId="0"/>
    <xf numFmtId="210" fontId="59" fillId="0" borderId="0"/>
    <xf numFmtId="207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11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12" fontId="101" fillId="0" borderId="0"/>
    <xf numFmtId="213" fontId="59" fillId="0" borderId="0"/>
    <xf numFmtId="212" fontId="101" fillId="0" borderId="0"/>
    <xf numFmtId="213" fontId="59" fillId="0" borderId="0"/>
    <xf numFmtId="213" fontId="59" fillId="0" borderId="0"/>
    <xf numFmtId="213" fontId="59" fillId="0" borderId="0"/>
    <xf numFmtId="214" fontId="59" fillId="0" borderId="0"/>
    <xf numFmtId="212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108" fillId="0" borderId="0" applyNumberFormat="0" applyAlignment="0">
      <alignment horizontal="left"/>
    </xf>
    <xf numFmtId="215" fontId="90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6" fontId="35" fillId="0" borderId="0" applyFont="0" applyFill="0" applyBorder="0" applyAlignment="0" applyProtection="0"/>
    <xf numFmtId="217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18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19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20" fontId="35" fillId="0" borderId="0"/>
    <xf numFmtId="213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177" fontId="164" fillId="0" borderId="15"/>
    <xf numFmtId="177" fontId="164" fillId="0" borderId="15"/>
    <xf numFmtId="177" fontId="164" fillId="0" borderId="15"/>
    <xf numFmtId="177" fontId="164" fillId="0" borderId="15"/>
    <xf numFmtId="177" fontId="164" fillId="0" borderId="15"/>
    <xf numFmtId="177" fontId="164" fillId="0" borderId="15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93" fontId="105" fillId="0" borderId="0" applyFont="0" applyFill="0" applyBorder="0" applyAlignment="0" applyProtection="0"/>
    <xf numFmtId="221" fontId="105" fillId="0" borderId="0" applyFont="0" applyFill="0" applyBorder="0" applyAlignment="0" applyProtection="0"/>
    <xf numFmtId="222" fontId="174" fillId="0" borderId="0" applyFont="0" applyFill="0" applyBorder="0" applyAlignment="0" applyProtection="0"/>
    <xf numFmtId="223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10" fontId="183" fillId="0" borderId="0"/>
    <xf numFmtId="224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09" fontId="13" fillId="0" borderId="0"/>
    <xf numFmtId="209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25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26" fontId="35" fillId="0" borderId="0" applyFont="0" applyFill="0" applyBorder="0" applyAlignment="0" applyProtection="0"/>
    <xf numFmtId="182" fontId="69" fillId="0" borderId="0" applyFont="0" applyFill="0" applyBorder="0" applyAlignment="0" applyProtection="0"/>
    <xf numFmtId="227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28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29" fontId="35" fillId="0" borderId="0" applyNumberFormat="0" applyFill="0" applyBorder="0" applyAlignment="0" applyProtection="0">
      <alignment horizontal="left"/>
    </xf>
    <xf numFmtId="230" fontId="35" fillId="0" borderId="0" applyNumberFormat="0" applyFill="0" applyBorder="0" applyAlignment="0" applyProtection="0">
      <alignment horizontal="left"/>
    </xf>
    <xf numFmtId="231" fontId="35" fillId="0" borderId="0"/>
    <xf numFmtId="231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32" fontId="69" fillId="0" borderId="0" applyFill="0" applyBorder="0" applyAlignment="0"/>
    <xf numFmtId="233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5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48" fillId="0" borderId="0" applyFont="0" applyFill="0" applyBorder="0" applyAlignment="0" applyProtection="0"/>
    <xf numFmtId="236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13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9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38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177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39" fontId="253" fillId="0" borderId="0" applyFont="0" applyFill="0" applyBorder="0" applyAlignment="0" applyProtection="0"/>
    <xf numFmtId="239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9" applyFont="1" applyFill="1"/>
    <xf numFmtId="0" fontId="15" fillId="0" borderId="0" xfId="4599" applyFont="1" applyFill="1"/>
    <xf numFmtId="4" fontId="11" fillId="0" borderId="0" xfId="4600" applyNumberFormat="1" applyFont="1" applyFill="1" applyBorder="1" applyAlignment="1">
      <alignment horizontal="right"/>
    </xf>
    <xf numFmtId="4" fontId="11" fillId="0" borderId="0" xfId="4600" applyNumberFormat="1" applyFont="1" applyFill="1" applyBorder="1" applyAlignment="1">
      <alignment horizontal="right" vertical="center"/>
    </xf>
    <xf numFmtId="4" fontId="11" fillId="0" borderId="38" xfId="4600" applyNumberFormat="1" applyFont="1" applyFill="1" applyBorder="1" applyAlignment="1">
      <alignment horizontal="right"/>
    </xf>
    <xf numFmtId="0" fontId="11" fillId="0" borderId="0" xfId="4599" applyFont="1" applyFill="1" applyBorder="1" applyAlignment="1">
      <alignment horizontal="center" wrapText="1"/>
    </xf>
    <xf numFmtId="4" fontId="11" fillId="0" borderId="0" xfId="4599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9" applyFont="1" applyFill="1" applyAlignment="1"/>
    <xf numFmtId="164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1" applyFont="1" applyFill="1"/>
    <xf numFmtId="0" fontId="15" fillId="0" borderId="0" xfId="4601" applyFont="1" applyFill="1"/>
    <xf numFmtId="40" fontId="11" fillId="0" borderId="0" xfId="4601" applyNumberFormat="1" applyFont="1" applyFill="1" applyAlignment="1">
      <alignment horizontal="center" vertical="center"/>
    </xf>
    <xf numFmtId="43" fontId="11" fillId="0" borderId="0" xfId="4602" applyFont="1" applyFill="1" applyBorder="1" applyAlignment="1">
      <alignment vertical="center"/>
    </xf>
    <xf numFmtId="40" fontId="11" fillId="0" borderId="0" xfId="4601" applyNumberFormat="1" applyFont="1" applyFill="1" applyAlignment="1">
      <alignment vertical="center"/>
    </xf>
    <xf numFmtId="4" fontId="11" fillId="0" borderId="0" xfId="4602" applyNumberFormat="1" applyFont="1" applyFill="1"/>
    <xf numFmtId="165" fontId="11" fillId="0" borderId="0" xfId="4602" applyNumberFormat="1" applyFont="1" applyFill="1" applyAlignment="1">
      <alignment vertical="center"/>
    </xf>
    <xf numFmtId="165" fontId="11" fillId="0" borderId="39" xfId="4602" applyNumberFormat="1" applyFont="1" applyFill="1" applyBorder="1"/>
    <xf numFmtId="165" fontId="11" fillId="0" borderId="0" xfId="4602" applyNumberFormat="1" applyFont="1" applyFill="1" applyBorder="1" applyAlignment="1">
      <alignment vertical="center"/>
    </xf>
    <xf numFmtId="43" fontId="11" fillId="0" borderId="0" xfId="4601" applyNumberFormat="1" applyFont="1" applyFill="1"/>
    <xf numFmtId="165" fontId="11" fillId="0" borderId="0" xfId="4602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64" fontId="11" fillId="0" borderId="0" xfId="4602" applyNumberFormat="1" applyFont="1" applyFill="1"/>
    <xf numFmtId="43" fontId="11" fillId="0" borderId="0" xfId="4602" applyFont="1" applyFill="1"/>
    <xf numFmtId="43" fontId="11" fillId="0" borderId="0" xfId="4602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64" fontId="11" fillId="0" borderId="0" xfId="4602" applyNumberFormat="1" applyFont="1" applyFill="1" applyAlignment="1">
      <alignment vertical="center"/>
    </xf>
    <xf numFmtId="164" fontId="11" fillId="0" borderId="0" xfId="4602" applyNumberFormat="1" applyFont="1" applyFill="1" applyBorder="1" applyAlignment="1">
      <alignment vertical="center"/>
    </xf>
    <xf numFmtId="164" fontId="15" fillId="0" borderId="0" xfId="4602" applyNumberFormat="1" applyFont="1" applyFill="1" applyBorder="1" applyAlignment="1">
      <alignment vertical="center"/>
    </xf>
    <xf numFmtId="43" fontId="15" fillId="0" borderId="0" xfId="4602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43" fontId="15" fillId="0" borderId="0" xfId="4602" applyFont="1" applyFill="1" applyAlignment="1">
      <alignment vertical="center"/>
    </xf>
    <xf numFmtId="240" fontId="11" fillId="0" borderId="0" xfId="4602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64" fontId="11" fillId="0" borderId="40" xfId="4602" applyNumberFormat="1" applyFont="1" applyFill="1" applyBorder="1"/>
    <xf numFmtId="43" fontId="11" fillId="0" borderId="0" xfId="4602" applyFont="1" applyFill="1" applyBorder="1"/>
    <xf numFmtId="164" fontId="11" fillId="0" borderId="39" xfId="4602" applyNumberFormat="1" applyFont="1" applyFill="1" applyBorder="1" applyAlignment="1">
      <alignment vertical="center"/>
    </xf>
    <xf numFmtId="43" fontId="11" fillId="0" borderId="0" xfId="1" applyFont="1" applyFill="1"/>
    <xf numFmtId="0" fontId="8" fillId="0" borderId="0" xfId="0" applyFont="1" applyFill="1" applyAlignment="1">
      <alignment horizontal="center"/>
    </xf>
    <xf numFmtId="39" fontId="11" fillId="0" borderId="0" xfId="2" applyFont="1" applyFill="1" applyAlignment="1">
      <alignment horizontal="center" vertical="center"/>
    </xf>
    <xf numFmtId="0" fontId="11" fillId="0" borderId="0" xfId="4603" applyFont="1" applyFill="1" applyBorder="1" applyAlignment="1"/>
    <xf numFmtId="0" fontId="11" fillId="0" borderId="0" xfId="4603" applyFont="1" applyFill="1" applyAlignment="1"/>
    <xf numFmtId="0" fontId="11" fillId="0" borderId="0" xfId="4603" applyFont="1" applyFill="1"/>
    <xf numFmtId="0" fontId="15" fillId="0" borderId="0" xfId="4603" applyFont="1" applyFill="1" applyBorder="1" applyAlignment="1"/>
    <xf numFmtId="0" fontId="15" fillId="0" borderId="0" xfId="4603" applyFont="1" applyFill="1" applyAlignment="1"/>
    <xf numFmtId="0" fontId="15" fillId="0" borderId="0" xfId="4603" applyFont="1" applyFill="1"/>
    <xf numFmtId="40" fontId="11" fillId="0" borderId="0" xfId="4603" applyNumberFormat="1" applyFont="1" applyFill="1" applyBorder="1" applyAlignment="1">
      <alignment horizontal="center" vertical="center"/>
    </xf>
    <xf numFmtId="40" fontId="11" fillId="0" borderId="0" xfId="4603" applyNumberFormat="1" applyFont="1" applyFill="1" applyAlignment="1">
      <alignment horizontal="center" vertical="center"/>
    </xf>
    <xf numFmtId="40" fontId="11" fillId="0" borderId="0" xfId="4603" applyNumberFormat="1" applyFont="1" applyFill="1" applyAlignment="1">
      <alignment horizontal="right" vertical="center"/>
    </xf>
    <xf numFmtId="40" fontId="11" fillId="0" borderId="0" xfId="4603" applyNumberFormat="1" applyFont="1" applyFill="1" applyBorder="1" applyAlignment="1">
      <alignment horizontal="right" vertical="center"/>
    </xf>
    <xf numFmtId="4" fontId="11" fillId="0" borderId="0" xfId="4603" applyNumberFormat="1" applyFont="1" applyFill="1" applyAlignment="1">
      <alignment vertical="center"/>
    </xf>
    <xf numFmtId="165" fontId="11" fillId="0" borderId="0" xfId="4603" applyNumberFormat="1" applyFont="1" applyFill="1" applyAlignment="1">
      <alignment vertical="center"/>
    </xf>
    <xf numFmtId="165" fontId="11" fillId="0" borderId="0" xfId="4603" applyNumberFormat="1" applyFont="1" applyFill="1" applyBorder="1" applyAlignment="1">
      <alignment vertical="center"/>
    </xf>
    <xf numFmtId="43" fontId="11" fillId="0" borderId="0" xfId="4604" applyFont="1" applyFill="1" applyAlignment="1">
      <alignment vertical="center"/>
    </xf>
    <xf numFmtId="165" fontId="11" fillId="0" borderId="0" xfId="4604" applyNumberFormat="1" applyFont="1" applyFill="1" applyBorder="1" applyAlignment="1">
      <alignment horizontal="right"/>
    </xf>
    <xf numFmtId="4" fontId="11" fillId="0" borderId="0" xfId="4603" applyNumberFormat="1" applyFont="1" applyFill="1"/>
    <xf numFmtId="165" fontId="11" fillId="0" borderId="0" xfId="4603" applyNumberFormat="1" applyFont="1" applyFill="1"/>
    <xf numFmtId="165" fontId="11" fillId="0" borderId="36" xfId="4603" applyNumberFormat="1" applyFont="1" applyFill="1" applyBorder="1" applyAlignment="1">
      <alignment vertical="center"/>
    </xf>
    <xf numFmtId="43" fontId="11" fillId="0" borderId="0" xfId="4604" applyFont="1" applyFill="1"/>
    <xf numFmtId="165" fontId="11" fillId="0" borderId="39" xfId="4603" applyNumberFormat="1" applyFont="1" applyFill="1" applyBorder="1" applyAlignment="1">
      <alignment vertical="center"/>
    </xf>
    <xf numFmtId="0" fontId="11" fillId="0" borderId="0" xfId="4603" applyFont="1" applyFill="1" applyBorder="1"/>
    <xf numFmtId="196" fontId="11" fillId="0" borderId="0" xfId="4603" applyNumberFormat="1" applyFont="1" applyFill="1"/>
    <xf numFmtId="165" fontId="11" fillId="0" borderId="37" xfId="4603" applyNumberFormat="1" applyFont="1" applyFill="1" applyBorder="1" applyAlignment="1">
      <alignment vertical="center"/>
    </xf>
    <xf numFmtId="43" fontId="11" fillId="0" borderId="0" xfId="4604" applyFont="1" applyFill="1" applyBorder="1"/>
    <xf numFmtId="4" fontId="11" fillId="0" borderId="0" xfId="4603" applyNumberFormat="1" applyFont="1" applyFill="1" applyBorder="1" applyAlignment="1">
      <alignment vertical="center"/>
    </xf>
    <xf numFmtId="4" fontId="11" fillId="0" borderId="40" xfId="4603" applyNumberFormat="1" applyFont="1" applyFill="1" applyBorder="1" applyAlignment="1">
      <alignment vertical="center"/>
    </xf>
    <xf numFmtId="4" fontId="11" fillId="0" borderId="37" xfId="4602" applyNumberFormat="1" applyFont="1" applyFill="1" applyBorder="1"/>
    <xf numFmtId="0" fontId="9" fillId="0" borderId="0" xfId="0" applyFont="1" applyFill="1" applyAlignment="1">
      <alignment horizontal="center"/>
    </xf>
    <xf numFmtId="0" fontId="11" fillId="0" borderId="0" xfId="4599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241" fontId="8" fillId="0" borderId="0" xfId="0" applyNumberFormat="1" applyFont="1" applyFill="1"/>
    <xf numFmtId="43" fontId="8" fillId="0" borderId="0" xfId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43" fontId="8" fillId="0" borderId="0" xfId="1" applyFont="1" applyFill="1"/>
    <xf numFmtId="164" fontId="8" fillId="0" borderId="0" xfId="0" applyNumberFormat="1" applyFont="1" applyFill="1"/>
    <xf numFmtId="164" fontId="11" fillId="0" borderId="37" xfId="460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164" fontId="11" fillId="0" borderId="37" xfId="0" applyNumberFormat="1" applyFont="1" applyFill="1" applyBorder="1" applyAlignment="1">
      <alignment vertical="center"/>
    </xf>
    <xf numFmtId="43" fontId="11" fillId="0" borderId="37" xfId="1" applyFont="1" applyFill="1" applyBorder="1" applyAlignment="1">
      <alignment vertical="center"/>
    </xf>
    <xf numFmtId="0" fontId="11" fillId="0" borderId="0" xfId="4605" applyFont="1" applyFill="1"/>
    <xf numFmtId="0" fontId="15" fillId="0" borderId="0" xfId="4605" applyFont="1" applyFill="1"/>
    <xf numFmtId="43" fontId="11" fillId="0" borderId="0" xfId="4606" applyFont="1" applyFill="1"/>
    <xf numFmtId="0" fontId="11" fillId="0" borderId="0" xfId="4605" applyFont="1" applyFill="1" applyBorder="1" applyAlignment="1">
      <alignment horizontal="center"/>
    </xf>
    <xf numFmtId="0" fontId="11" fillId="0" borderId="0" xfId="4605" applyFont="1" applyFill="1" applyBorder="1" applyAlignment="1">
      <alignment horizontal="center" vertical="top" wrapText="1"/>
    </xf>
    <xf numFmtId="0" fontId="11" fillId="0" borderId="36" xfId="4605" applyFont="1" applyFill="1" applyBorder="1" applyAlignment="1">
      <alignment horizontal="center" vertical="top"/>
    </xf>
    <xf numFmtId="43" fontId="11" fillId="0" borderId="0" xfId="4606" applyFont="1" applyFill="1" applyAlignment="1">
      <alignment horizontal="center"/>
    </xf>
    <xf numFmtId="0" fontId="11" fillId="0" borderId="0" xfId="4605" applyFont="1" applyFill="1" applyBorder="1" applyAlignment="1">
      <alignment horizontal="center" vertical="top"/>
    </xf>
    <xf numFmtId="0" fontId="11" fillId="0" borderId="39" xfId="4605" applyFont="1" applyFill="1" applyBorder="1" applyAlignment="1">
      <alignment horizontal="center" vertical="top" wrapText="1"/>
    </xf>
    <xf numFmtId="0" fontId="11" fillId="0" borderId="39" xfId="4605" applyFont="1" applyFill="1" applyBorder="1"/>
    <xf numFmtId="4" fontId="11" fillId="0" borderId="0" xfId="4606" applyNumberFormat="1" applyFont="1" applyFill="1" applyBorder="1" applyAlignment="1">
      <alignment horizontal="right"/>
    </xf>
    <xf numFmtId="4" fontId="11" fillId="0" borderId="0" xfId="460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1" fillId="0" borderId="0" xfId="4605" applyNumberFormat="1" applyFont="1" applyFill="1"/>
    <xf numFmtId="165" fontId="11" fillId="0" borderId="0" xfId="4607" applyNumberFormat="1" applyFont="1" applyFill="1" applyBorder="1"/>
    <xf numFmtId="4" fontId="11" fillId="0" borderId="38" xfId="4606" applyNumberFormat="1" applyFont="1" applyFill="1" applyBorder="1" applyAlignment="1">
      <alignment horizontal="right"/>
    </xf>
    <xf numFmtId="43" fontId="11" fillId="0" borderId="38" xfId="1" applyFont="1" applyFill="1" applyBorder="1" applyAlignment="1">
      <alignment horizontal="center"/>
    </xf>
    <xf numFmtId="4" fontId="11" fillId="0" borderId="0" xfId="4605" applyNumberFormat="1" applyFont="1" applyFill="1"/>
    <xf numFmtId="4" fontId="11" fillId="0" borderId="0" xfId="4602" applyNumberFormat="1" applyFont="1" applyFill="1" applyBorder="1"/>
    <xf numFmtId="165" fontId="11" fillId="0" borderId="37" xfId="4602" applyNumberFormat="1" applyFont="1" applyFill="1" applyBorder="1" applyAlignment="1">
      <alignment vertical="center"/>
    </xf>
    <xf numFmtId="43" fontId="15" fillId="0" borderId="0" xfId="1" applyFont="1" applyFill="1"/>
    <xf numFmtId="0" fontId="254" fillId="0" borderId="0" xfId="0" applyFont="1" applyFill="1" applyAlignment="1">
      <alignment horizontal="center"/>
    </xf>
    <xf numFmtId="242" fontId="254" fillId="0" borderId="0" xfId="1" applyNumberFormat="1" applyFont="1" applyFill="1" applyAlignment="1">
      <alignment horizontal="center"/>
    </xf>
    <xf numFmtId="242" fontId="254" fillId="0" borderId="0" xfId="0" applyNumberFormat="1" applyFont="1" applyFill="1" applyAlignment="1">
      <alignment horizontal="center"/>
    </xf>
    <xf numFmtId="242" fontId="255" fillId="0" borderId="0" xfId="2" applyNumberFormat="1" applyFont="1" applyFill="1" applyAlignment="1">
      <alignment vertical="center"/>
    </xf>
    <xf numFmtId="243" fontId="8" fillId="0" borderId="0" xfId="0" applyNumberFormat="1" applyFont="1" applyFill="1" applyAlignment="1">
      <alignment horizontal="center"/>
    </xf>
    <xf numFmtId="243" fontId="11" fillId="0" borderId="0" xfId="2" applyNumberFormat="1" applyFont="1" applyFill="1" applyAlignment="1">
      <alignment vertical="center"/>
    </xf>
    <xf numFmtId="0" fontId="8" fillId="0" borderId="0" xfId="0" quotePrefix="1" applyFont="1" applyFill="1" applyAlignment="1">
      <alignment horizontal="center"/>
    </xf>
    <xf numFmtId="189" fontId="11" fillId="0" borderId="0" xfId="4602" applyNumberFormat="1" applyFont="1" applyFill="1"/>
    <xf numFmtId="189" fontId="15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244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254" fillId="0" borderId="0" xfId="1" applyFont="1" applyFill="1" applyAlignment="1">
      <alignment horizontal="center"/>
    </xf>
    <xf numFmtId="40" fontId="11" fillId="0" borderId="0" xfId="4603" applyNumberFormat="1" applyFont="1" applyFill="1"/>
    <xf numFmtId="245" fontId="11" fillId="0" borderId="0" xfId="4603" applyNumberFormat="1" applyFont="1" applyFill="1"/>
    <xf numFmtId="4" fontId="11" fillId="0" borderId="39" xfId="4603" applyNumberFormat="1" applyFont="1" applyFill="1" applyBorder="1" applyAlignment="1">
      <alignment vertical="center"/>
    </xf>
    <xf numFmtId="4" fontId="11" fillId="0" borderId="37" xfId="4603" applyNumberFormat="1" applyFont="1" applyFill="1" applyBorder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40" fontId="11" fillId="0" borderId="0" xfId="2" applyNumberFormat="1" applyFont="1" applyFill="1" applyBorder="1" applyAlignment="1">
      <alignment horizontal="left" vertical="center"/>
    </xf>
    <xf numFmtId="43" fontId="15" fillId="0" borderId="0" xfId="1" applyFont="1" applyFill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1" fillId="0" borderId="0" xfId="1" applyFont="1" applyFill="1" applyBorder="1"/>
    <xf numFmtId="43" fontId="11" fillId="0" borderId="37" xfId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/>
    <xf numFmtId="0" fontId="11" fillId="0" borderId="0" xfId="0" applyFont="1" applyFill="1" applyAlignment="1">
      <alignment horizontal="center"/>
    </xf>
    <xf numFmtId="15" fontId="8" fillId="0" borderId="37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43" fontId="11" fillId="0" borderId="0" xfId="4599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39" xfId="4599" applyFont="1" applyFill="1" applyBorder="1" applyAlignment="1">
      <alignment horizontal="center"/>
    </xf>
    <xf numFmtId="43" fontId="11" fillId="0" borderId="39" xfId="4604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246" fontId="11" fillId="0" borderId="0" xfId="1" applyNumberFormat="1" applyFont="1" applyFill="1"/>
    <xf numFmtId="246" fontId="11" fillId="0" borderId="37" xfId="1" applyNumberFormat="1" applyFont="1" applyFill="1" applyBorder="1"/>
    <xf numFmtId="43" fontId="11" fillId="0" borderId="0" xfId="4602" applyFont="1" applyFill="1" applyAlignment="1">
      <alignment horizontal="right"/>
    </xf>
    <xf numFmtId="43" fontId="11" fillId="0" borderId="0" xfId="1" applyFont="1" applyFill="1" applyBorder="1" applyAlignment="1">
      <alignment horizontal="center" vertical="center"/>
    </xf>
    <xf numFmtId="0" fontId="11" fillId="0" borderId="0" xfId="4603" quotePrefix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37" xfId="4605" applyFont="1" applyFill="1" applyBorder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605" quotePrefix="1" applyFont="1" applyFill="1" applyAlignment="1">
      <alignment horizontal="center"/>
    </xf>
    <xf numFmtId="0" fontId="15" fillId="0" borderId="0" xfId="4605" applyFont="1" applyFill="1" applyAlignment="1">
      <alignment horizontal="center"/>
    </xf>
    <xf numFmtId="0" fontId="15" fillId="0" borderId="0" xfId="4599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5" fillId="0" borderId="0" xfId="4603" applyFont="1" applyFill="1" applyAlignment="1">
      <alignment horizontal="center"/>
    </xf>
    <xf numFmtId="0" fontId="11" fillId="0" borderId="0" xfId="4603" applyFont="1" applyFill="1" applyAlignment="1">
      <alignment horizontal="center"/>
    </xf>
  </cellXfs>
  <cellStyles count="4608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69 2" xfId="4606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0 2" xfId="4607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4 2" xfId="4605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colors>
    <mruColors>
      <color rgb="FFFF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W88"/>
  <sheetViews>
    <sheetView view="pageBreakPreview" topLeftCell="A60" zoomScale="80" zoomScaleNormal="100" zoomScaleSheetLayoutView="80" workbookViewId="0">
      <selection activeCell="Q77" sqref="Q77"/>
    </sheetView>
  </sheetViews>
  <sheetFormatPr defaultColWidth="9.109375" defaultRowHeight="23.4"/>
  <cols>
    <col min="1" max="4" width="2.21875" style="15" customWidth="1"/>
    <col min="5" max="5" width="27.88671875" style="15" customWidth="1"/>
    <col min="6" max="6" width="1" style="2" customWidth="1"/>
    <col min="7" max="7" width="5.33203125" style="66" customWidth="1"/>
    <col min="8" max="8" width="0.88671875" style="66" customWidth="1"/>
    <col min="9" max="9" width="16.21875" style="66" customWidth="1"/>
    <col min="10" max="10" width="1.109375" style="66" customWidth="1"/>
    <col min="11" max="11" width="16.21875" style="66" customWidth="1"/>
    <col min="12" max="12" width="1.109375" style="66" customWidth="1"/>
    <col min="13" max="13" width="16.21875" style="66" customWidth="1"/>
    <col min="14" max="14" width="1" style="2" customWidth="1"/>
    <col min="15" max="15" width="16.21875" style="66" customWidth="1"/>
    <col min="16" max="16" width="1" style="2" customWidth="1"/>
    <col min="17" max="17" width="15.6640625" style="15" customWidth="1"/>
    <col min="18" max="18" width="1.88671875" style="15" customWidth="1"/>
    <col min="19" max="19" width="16.5546875" style="15" bestFit="1" customWidth="1"/>
    <col min="20" max="20" width="2.44140625" style="15" customWidth="1"/>
    <col min="21" max="21" width="13.33203125" style="15" customWidth="1"/>
    <col min="22" max="22" width="2.5546875" style="15" customWidth="1"/>
    <col min="23" max="23" width="12.33203125" style="15" customWidth="1"/>
    <col min="24" max="16384" width="9.109375" style="15"/>
  </cols>
  <sheetData>
    <row r="1" spans="1:17" s="98" customFormat="1">
      <c r="A1" s="194" t="s">
        <v>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97"/>
    </row>
    <row r="2" spans="1:17" s="98" customFormat="1">
      <c r="A2" s="194" t="s">
        <v>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97"/>
    </row>
    <row r="3" spans="1:17" s="98" customFormat="1">
      <c r="A3" s="194" t="s">
        <v>168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97"/>
    </row>
    <row r="4" spans="1:17" s="98" customFormat="1" ht="7.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7"/>
    </row>
    <row r="5" spans="1:17">
      <c r="F5" s="1"/>
      <c r="I5" s="165"/>
      <c r="J5" s="165"/>
      <c r="K5" s="165"/>
      <c r="L5" s="165"/>
      <c r="M5" s="165"/>
      <c r="N5" s="1"/>
      <c r="O5" s="3" t="s">
        <v>7</v>
      </c>
      <c r="P5" s="1"/>
    </row>
    <row r="6" spans="1:17">
      <c r="I6" s="195" t="s">
        <v>8</v>
      </c>
      <c r="J6" s="195"/>
      <c r="K6" s="195"/>
      <c r="L6" s="165"/>
      <c r="M6" s="195" t="s">
        <v>9</v>
      </c>
      <c r="N6" s="195"/>
      <c r="O6" s="195"/>
    </row>
    <row r="7" spans="1:17">
      <c r="A7" s="166" t="s">
        <v>5</v>
      </c>
      <c r="B7" s="98"/>
      <c r="C7" s="98"/>
      <c r="D7" s="98"/>
      <c r="G7" s="167" t="s">
        <v>6</v>
      </c>
      <c r="I7" s="178" t="s">
        <v>163</v>
      </c>
      <c r="J7" s="2"/>
      <c r="K7" s="168" t="s">
        <v>10</v>
      </c>
      <c r="M7" s="178" t="s">
        <v>163</v>
      </c>
      <c r="O7" s="168" t="s">
        <v>10</v>
      </c>
    </row>
    <row r="8" spans="1:17">
      <c r="A8" s="98"/>
      <c r="B8" s="98"/>
      <c r="C8" s="98"/>
      <c r="D8" s="98"/>
      <c r="I8" s="169" t="s">
        <v>11</v>
      </c>
      <c r="J8" s="2"/>
      <c r="K8" s="169" t="s">
        <v>12</v>
      </c>
      <c r="L8" s="169"/>
      <c r="M8" s="169" t="s">
        <v>11</v>
      </c>
      <c r="O8" s="169" t="s">
        <v>12</v>
      </c>
    </row>
    <row r="9" spans="1:17">
      <c r="A9" s="98"/>
      <c r="B9" s="98"/>
      <c r="C9" s="98"/>
      <c r="D9" s="98"/>
      <c r="I9" s="170" t="s">
        <v>13</v>
      </c>
      <c r="J9" s="2"/>
      <c r="K9" s="169"/>
      <c r="L9" s="169"/>
      <c r="M9" s="170" t="s">
        <v>13</v>
      </c>
      <c r="O9" s="169"/>
    </row>
    <row r="10" spans="1:17">
      <c r="A10" s="98" t="s">
        <v>14</v>
      </c>
      <c r="B10" s="98"/>
      <c r="C10" s="98"/>
      <c r="D10" s="98"/>
      <c r="J10" s="95"/>
      <c r="K10" s="95"/>
      <c r="L10" s="95"/>
      <c r="M10" s="15"/>
      <c r="N10" s="12"/>
      <c r="O10" s="95"/>
    </row>
    <row r="11" spans="1:17">
      <c r="A11" s="15" t="s">
        <v>15</v>
      </c>
      <c r="G11" s="66">
        <v>5</v>
      </c>
      <c r="I11" s="4">
        <v>125990924.94</v>
      </c>
      <c r="J11" s="4"/>
      <c r="K11" s="4">
        <v>147582925.17999998</v>
      </c>
      <c r="L11" s="4"/>
      <c r="M11" s="4">
        <v>124777940.22</v>
      </c>
      <c r="N11" s="4"/>
      <c r="O11" s="4">
        <v>146737504.95999998</v>
      </c>
      <c r="P11" s="5"/>
    </row>
    <row r="12" spans="1:17">
      <c r="A12" s="13" t="s">
        <v>16</v>
      </c>
      <c r="G12" s="66">
        <v>6</v>
      </c>
      <c r="I12" s="148">
        <v>200049621.69999999</v>
      </c>
      <c r="J12" s="4"/>
      <c r="K12" s="4">
        <v>357201913.57999998</v>
      </c>
      <c r="L12" s="4"/>
      <c r="M12" s="4">
        <v>200049621.69999999</v>
      </c>
      <c r="N12" s="4"/>
      <c r="O12" s="4">
        <v>357201913.57999998</v>
      </c>
      <c r="P12" s="5"/>
    </row>
    <row r="13" spans="1:17">
      <c r="A13" s="15" t="s">
        <v>17</v>
      </c>
      <c r="G13" s="66">
        <v>7</v>
      </c>
      <c r="I13" s="4">
        <v>49027927.280000001</v>
      </c>
      <c r="J13" s="4"/>
      <c r="K13" s="4">
        <v>43162643.450000003</v>
      </c>
      <c r="L13" s="4"/>
      <c r="M13" s="4">
        <v>50088570.299999997</v>
      </c>
      <c r="N13" s="4"/>
      <c r="O13" s="4">
        <v>45528891.200000003</v>
      </c>
      <c r="P13" s="5"/>
      <c r="Q13" s="100"/>
    </row>
    <row r="14" spans="1:17">
      <c r="A14" s="15" t="s">
        <v>18</v>
      </c>
      <c r="G14" s="66">
        <v>8</v>
      </c>
      <c r="I14" s="4">
        <v>9543308.4199999999</v>
      </c>
      <c r="K14" s="4">
        <v>7809497.0200000005</v>
      </c>
      <c r="M14" s="4">
        <v>9543308.4199999999</v>
      </c>
      <c r="N14" s="4"/>
      <c r="O14" s="4">
        <v>7809497.0200000005</v>
      </c>
      <c r="P14" s="5"/>
    </row>
    <row r="15" spans="1:17">
      <c r="A15" s="98" t="s">
        <v>19</v>
      </c>
      <c r="B15" s="98"/>
      <c r="C15" s="98"/>
      <c r="I15" s="6">
        <f>SUM(I11:I14)</f>
        <v>384611782.33999997</v>
      </c>
      <c r="J15" s="4"/>
      <c r="K15" s="6">
        <f>SUM(K11:K14)</f>
        <v>555756979.23000002</v>
      </c>
      <c r="M15" s="6">
        <f>SUM(M11:M14)</f>
        <v>384459440.63999999</v>
      </c>
      <c r="N15" s="4"/>
      <c r="O15" s="6">
        <f>SUM(O11:O14)</f>
        <v>557277806.75999999</v>
      </c>
      <c r="P15" s="5"/>
    </row>
    <row r="16" spans="1:17">
      <c r="A16" s="98" t="s">
        <v>20</v>
      </c>
      <c r="B16" s="98"/>
      <c r="C16" s="98"/>
      <c r="M16" s="4"/>
      <c r="N16" s="4"/>
      <c r="O16" s="4"/>
      <c r="P16" s="5"/>
    </row>
    <row r="17" spans="1:17">
      <c r="A17" s="15" t="s">
        <v>21</v>
      </c>
      <c r="I17" s="4">
        <v>323300</v>
      </c>
      <c r="K17" s="4">
        <v>323300</v>
      </c>
      <c r="M17" s="4">
        <v>323300</v>
      </c>
      <c r="N17" s="4"/>
      <c r="O17" s="4">
        <v>323300</v>
      </c>
      <c r="P17" s="5"/>
    </row>
    <row r="18" spans="1:17">
      <c r="A18" s="13" t="s">
        <v>22</v>
      </c>
      <c r="B18" s="13"/>
      <c r="C18" s="13"/>
      <c r="G18" s="150">
        <v>9</v>
      </c>
      <c r="H18" s="145"/>
      <c r="I18" s="4">
        <v>728673.12999999989</v>
      </c>
      <c r="J18" s="145"/>
      <c r="K18" s="4">
        <v>187292014.10999998</v>
      </c>
      <c r="L18" s="145"/>
      <c r="M18" s="4">
        <v>728673.12999999989</v>
      </c>
      <c r="N18" s="4"/>
      <c r="O18" s="4">
        <v>187292014.10999998</v>
      </c>
      <c r="P18" s="5"/>
    </row>
    <row r="19" spans="1:17">
      <c r="A19" s="13" t="s">
        <v>23</v>
      </c>
      <c r="B19" s="13"/>
      <c r="C19" s="13"/>
      <c r="G19" s="150">
        <v>10</v>
      </c>
      <c r="H19" s="145"/>
      <c r="I19" s="4">
        <v>248477838.41</v>
      </c>
      <c r="J19" s="145"/>
      <c r="K19" s="8">
        <v>0</v>
      </c>
      <c r="L19" s="145"/>
      <c r="M19" s="4">
        <v>251959900</v>
      </c>
      <c r="N19" s="8"/>
      <c r="O19" s="8">
        <v>0</v>
      </c>
      <c r="P19" s="5"/>
    </row>
    <row r="20" spans="1:17">
      <c r="A20" s="13" t="s">
        <v>24</v>
      </c>
      <c r="B20" s="13"/>
      <c r="C20" s="13"/>
      <c r="G20" s="150">
        <v>11</v>
      </c>
      <c r="H20" s="145"/>
      <c r="I20" s="8">
        <v>0</v>
      </c>
      <c r="J20" s="145"/>
      <c r="K20" s="8">
        <v>0</v>
      </c>
      <c r="L20" s="145"/>
      <c r="M20" s="4">
        <v>1602500</v>
      </c>
      <c r="N20" s="4"/>
      <c r="O20" s="4">
        <v>1602500</v>
      </c>
      <c r="P20" s="5"/>
    </row>
    <row r="21" spans="1:17">
      <c r="A21" s="13" t="s">
        <v>25</v>
      </c>
      <c r="G21" s="179" t="s">
        <v>171</v>
      </c>
      <c r="H21" s="146"/>
      <c r="I21" s="4">
        <v>325708</v>
      </c>
      <c r="J21" s="145"/>
      <c r="K21" s="4">
        <v>508308</v>
      </c>
      <c r="L21" s="145"/>
      <c r="M21" s="4">
        <v>325708</v>
      </c>
      <c r="N21" s="4"/>
      <c r="O21" s="4">
        <v>508308</v>
      </c>
      <c r="P21" s="5"/>
    </row>
    <row r="22" spans="1:17">
      <c r="A22" s="15" t="s">
        <v>26</v>
      </c>
      <c r="G22" s="150">
        <v>12</v>
      </c>
      <c r="H22" s="145"/>
      <c r="I22" s="4">
        <v>32239860.100000001</v>
      </c>
      <c r="J22" s="145"/>
      <c r="K22" s="4">
        <v>32239860.100000001</v>
      </c>
      <c r="L22" s="145"/>
      <c r="M22" s="4">
        <v>32239860.100000001</v>
      </c>
      <c r="N22" s="4"/>
      <c r="O22" s="4">
        <v>32239860.100000001</v>
      </c>
      <c r="P22" s="5"/>
    </row>
    <row r="23" spans="1:17">
      <c r="A23" s="15" t="s">
        <v>27</v>
      </c>
      <c r="G23" s="150">
        <v>13</v>
      </c>
      <c r="H23" s="145"/>
      <c r="I23" s="4">
        <v>181953651.06000003</v>
      </c>
      <c r="J23" s="145"/>
      <c r="K23" s="4">
        <v>184484774.16</v>
      </c>
      <c r="L23" s="145"/>
      <c r="M23" s="4">
        <v>181950377.67000005</v>
      </c>
      <c r="N23" s="4"/>
      <c r="O23" s="4">
        <v>184480956.62999997</v>
      </c>
      <c r="P23" s="5"/>
    </row>
    <row r="24" spans="1:17">
      <c r="A24" s="15" t="s">
        <v>28</v>
      </c>
      <c r="G24" s="150">
        <v>14</v>
      </c>
      <c r="H24" s="145"/>
      <c r="I24" s="4">
        <v>16363298.059999999</v>
      </c>
      <c r="J24" s="145"/>
      <c r="K24" s="8">
        <v>0</v>
      </c>
      <c r="L24" s="145"/>
      <c r="M24" s="4">
        <v>16363298.059999999</v>
      </c>
      <c r="N24" s="4"/>
      <c r="O24" s="8">
        <v>0</v>
      </c>
      <c r="P24" s="5"/>
    </row>
    <row r="25" spans="1:17">
      <c r="A25" s="15" t="s">
        <v>29</v>
      </c>
      <c r="G25" s="179">
        <v>15</v>
      </c>
      <c r="H25" s="145"/>
      <c r="I25" s="4">
        <v>10533238.75</v>
      </c>
      <c r="J25" s="145"/>
      <c r="K25" s="4">
        <v>8877779.4100000001</v>
      </c>
      <c r="L25" s="145"/>
      <c r="M25" s="4">
        <v>10533238.75</v>
      </c>
      <c r="N25" s="4"/>
      <c r="O25" s="4">
        <v>8877779.4100000001</v>
      </c>
      <c r="P25" s="5"/>
    </row>
    <row r="26" spans="1:17">
      <c r="A26" s="15" t="s">
        <v>30</v>
      </c>
      <c r="G26" s="179">
        <v>16.100000000000001</v>
      </c>
      <c r="I26" s="4">
        <v>3295523.56</v>
      </c>
      <c r="K26" s="4">
        <v>4366431</v>
      </c>
      <c r="M26" s="4">
        <v>3295523.56</v>
      </c>
      <c r="N26" s="4"/>
      <c r="O26" s="4">
        <v>4366431</v>
      </c>
      <c r="P26" s="5"/>
    </row>
    <row r="27" spans="1:17">
      <c r="A27" s="15" t="s">
        <v>31</v>
      </c>
      <c r="G27" s="179"/>
      <c r="I27" s="4">
        <v>1444403.36</v>
      </c>
      <c r="K27" s="4">
        <v>2962590.19</v>
      </c>
      <c r="M27" s="4">
        <v>1444403.3599</v>
      </c>
      <c r="N27" s="4"/>
      <c r="O27" s="4">
        <v>2962590.19</v>
      </c>
      <c r="P27" s="5"/>
    </row>
    <row r="28" spans="1:17">
      <c r="A28" s="98" t="s">
        <v>32</v>
      </c>
      <c r="I28" s="6">
        <f>SUM(I17:I27)</f>
        <v>495685494.43000007</v>
      </c>
      <c r="J28" s="4"/>
      <c r="K28" s="6">
        <f>SUM(K17:K27)</f>
        <v>421055056.97000003</v>
      </c>
      <c r="M28" s="6">
        <f>SUM(M17:M27)</f>
        <v>500766782.6299001</v>
      </c>
      <c r="N28" s="4"/>
      <c r="O28" s="6">
        <f>SUM(O17:O27)</f>
        <v>422653739.43999994</v>
      </c>
      <c r="P28" s="5"/>
      <c r="Q28" s="110"/>
    </row>
    <row r="29" spans="1:17" ht="24" thickBot="1">
      <c r="A29" s="98" t="s">
        <v>33</v>
      </c>
      <c r="I29" s="7">
        <f>I15+I28</f>
        <v>880297276.76999998</v>
      </c>
      <c r="J29" s="4"/>
      <c r="K29" s="7">
        <f>K15+K28</f>
        <v>976812036.20000005</v>
      </c>
      <c r="M29" s="7">
        <f>M15+M28</f>
        <v>885226223.26990008</v>
      </c>
      <c r="N29" s="4"/>
      <c r="O29" s="7">
        <f>O15+O28</f>
        <v>979931546.19999993</v>
      </c>
      <c r="P29" s="5"/>
    </row>
    <row r="30" spans="1:17" ht="24" thickTop="1">
      <c r="M30" s="101"/>
      <c r="N30" s="8"/>
      <c r="O30" s="101"/>
    </row>
    <row r="31" spans="1:17">
      <c r="I31" s="103"/>
      <c r="M31" s="101"/>
      <c r="N31" s="8"/>
      <c r="O31" s="101"/>
    </row>
    <row r="32" spans="1:17">
      <c r="A32" s="171" t="s">
        <v>160</v>
      </c>
      <c r="I32" s="103"/>
      <c r="M32" s="101"/>
      <c r="N32" s="8"/>
      <c r="O32" s="101"/>
    </row>
    <row r="33" spans="1:16">
      <c r="M33" s="101"/>
      <c r="N33" s="8"/>
      <c r="O33" s="101"/>
    </row>
    <row r="34" spans="1:16">
      <c r="I34" s="104"/>
      <c r="M34" s="101"/>
      <c r="N34" s="8"/>
      <c r="O34" s="101"/>
    </row>
    <row r="35" spans="1:16">
      <c r="M35" s="101"/>
      <c r="N35" s="8"/>
      <c r="O35" s="101"/>
    </row>
    <row r="36" spans="1:16">
      <c r="M36" s="101"/>
      <c r="N36" s="8"/>
      <c r="O36" s="101"/>
    </row>
    <row r="37" spans="1:16">
      <c r="G37" s="158"/>
      <c r="H37" s="158"/>
      <c r="I37" s="158"/>
      <c r="J37" s="158"/>
      <c r="K37" s="158"/>
      <c r="L37" s="158"/>
      <c r="M37" s="101"/>
      <c r="N37" s="8"/>
      <c r="O37" s="101"/>
    </row>
    <row r="38" spans="1:16">
      <c r="M38" s="101"/>
      <c r="N38" s="8"/>
      <c r="O38" s="101"/>
    </row>
    <row r="39" spans="1:16" ht="25.5" customHeight="1">
      <c r="M39" s="101"/>
      <c r="N39" s="8"/>
      <c r="O39" s="101"/>
    </row>
    <row r="40" spans="1:16">
      <c r="B40" s="193" t="s">
        <v>34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</row>
    <row r="41" spans="1:16">
      <c r="B41" s="193" t="s">
        <v>35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</row>
    <row r="42" spans="1:16">
      <c r="A42" s="194" t="s">
        <v>3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97"/>
    </row>
    <row r="43" spans="1:16">
      <c r="A43" s="194" t="s">
        <v>157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97"/>
    </row>
    <row r="44" spans="1:16">
      <c r="A44" s="194" t="s">
        <v>168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97"/>
    </row>
    <row r="45" spans="1:16" ht="6" customHeight="1">
      <c r="F45" s="1"/>
      <c r="N45" s="1"/>
      <c r="P45" s="1"/>
    </row>
    <row r="46" spans="1:16">
      <c r="F46" s="1"/>
      <c r="I46" s="165"/>
      <c r="J46" s="165"/>
      <c r="K46" s="165"/>
      <c r="L46" s="165"/>
      <c r="M46" s="165"/>
      <c r="N46" s="1"/>
      <c r="O46" s="3" t="s">
        <v>7</v>
      </c>
      <c r="P46" s="1"/>
    </row>
    <row r="47" spans="1:16">
      <c r="B47" s="98"/>
      <c r="C47" s="98"/>
      <c r="D47" s="98"/>
      <c r="E47" s="98"/>
      <c r="I47" s="195" t="s">
        <v>8</v>
      </c>
      <c r="J47" s="195"/>
      <c r="K47" s="195"/>
      <c r="L47" s="165"/>
      <c r="M47" s="195" t="s">
        <v>9</v>
      </c>
      <c r="N47" s="195"/>
      <c r="O47" s="195"/>
    </row>
    <row r="48" spans="1:16">
      <c r="A48" s="166" t="s">
        <v>36</v>
      </c>
      <c r="B48" s="98"/>
      <c r="C48" s="98"/>
      <c r="D48" s="98"/>
      <c r="E48" s="98"/>
      <c r="G48" s="167" t="s">
        <v>6</v>
      </c>
      <c r="I48" s="178" t="s">
        <v>163</v>
      </c>
      <c r="J48" s="2"/>
      <c r="K48" s="168" t="s">
        <v>10</v>
      </c>
      <c r="L48" s="165"/>
      <c r="M48" s="178" t="s">
        <v>163</v>
      </c>
      <c r="O48" s="168" t="s">
        <v>10</v>
      </c>
    </row>
    <row r="49" spans="1:20">
      <c r="A49" s="98"/>
      <c r="B49" s="98"/>
      <c r="C49" s="98"/>
      <c r="D49" s="98"/>
      <c r="E49" s="98"/>
      <c r="I49" s="169" t="s">
        <v>11</v>
      </c>
      <c r="J49" s="2"/>
      <c r="K49" s="169" t="s">
        <v>12</v>
      </c>
      <c r="L49" s="169"/>
      <c r="M49" s="169" t="s">
        <v>11</v>
      </c>
      <c r="O49" s="169" t="s">
        <v>12</v>
      </c>
    </row>
    <row r="50" spans="1:20">
      <c r="A50" s="98"/>
      <c r="B50" s="98"/>
      <c r="C50" s="98"/>
      <c r="D50" s="98"/>
      <c r="E50" s="98"/>
      <c r="I50" s="170" t="s">
        <v>13</v>
      </c>
      <c r="J50" s="2"/>
      <c r="K50" s="169"/>
      <c r="L50" s="169"/>
      <c r="M50" s="170" t="s">
        <v>13</v>
      </c>
      <c r="O50" s="169"/>
    </row>
    <row r="51" spans="1:20">
      <c r="A51" s="98" t="s">
        <v>37</v>
      </c>
      <c r="B51" s="98"/>
      <c r="C51" s="98"/>
      <c r="D51" s="98"/>
      <c r="E51" s="98"/>
      <c r="I51" s="15"/>
      <c r="J51" s="15"/>
      <c r="K51" s="15"/>
      <c r="L51" s="15"/>
      <c r="M51" s="15"/>
    </row>
    <row r="52" spans="1:20">
      <c r="A52" s="15" t="s">
        <v>38</v>
      </c>
      <c r="G52" s="112">
        <v>17</v>
      </c>
      <c r="H52" s="102"/>
      <c r="I52" s="4">
        <v>31574046.609999999</v>
      </c>
      <c r="J52" s="4"/>
      <c r="K52" s="4">
        <v>31014565.409999996</v>
      </c>
      <c r="L52" s="107"/>
      <c r="M52" s="4">
        <v>30337967.16</v>
      </c>
      <c r="N52" s="107"/>
      <c r="O52" s="4">
        <v>29854021.210000001</v>
      </c>
      <c r="P52" s="4"/>
      <c r="R52" s="106"/>
    </row>
    <row r="53" spans="1:20">
      <c r="A53" s="15" t="s">
        <v>39</v>
      </c>
      <c r="G53" s="142">
        <v>18</v>
      </c>
      <c r="H53" s="102"/>
      <c r="I53" s="4">
        <v>6438100.6400000006</v>
      </c>
      <c r="J53" s="107"/>
      <c r="K53" s="148">
        <v>141223453.41</v>
      </c>
      <c r="L53" s="105"/>
      <c r="M53" s="148">
        <v>1438100.6400000001</v>
      </c>
      <c r="N53" s="149"/>
      <c r="O53" s="148">
        <v>138470911.59</v>
      </c>
      <c r="P53" s="4"/>
      <c r="Q53" s="100"/>
    </row>
    <row r="54" spans="1:20">
      <c r="A54" s="15" t="s">
        <v>162</v>
      </c>
      <c r="G54" s="146">
        <v>19</v>
      </c>
      <c r="H54" s="146"/>
      <c r="I54" s="4">
        <v>5264513.84</v>
      </c>
      <c r="J54" s="4"/>
      <c r="K54" s="8">
        <v>0</v>
      </c>
      <c r="L54" s="4"/>
      <c r="M54" s="4">
        <v>5264513.84</v>
      </c>
      <c r="N54" s="4"/>
      <c r="O54" s="8">
        <v>0</v>
      </c>
      <c r="P54" s="4"/>
    </row>
    <row r="55" spans="1:20">
      <c r="A55" s="15" t="s">
        <v>40</v>
      </c>
      <c r="I55" s="4">
        <v>9198078.3200000003</v>
      </c>
      <c r="K55" s="4">
        <v>2282300.36</v>
      </c>
      <c r="M55" s="4">
        <v>9198078.3200000003</v>
      </c>
      <c r="O55" s="4">
        <v>2282300.36</v>
      </c>
      <c r="P55" s="4"/>
    </row>
    <row r="56" spans="1:20">
      <c r="A56" s="98" t="s">
        <v>41</v>
      </c>
      <c r="B56" s="98"/>
      <c r="C56" s="98"/>
      <c r="D56" s="98"/>
      <c r="I56" s="6">
        <f>SUM(I52:I55)</f>
        <v>52474739.410000004</v>
      </c>
      <c r="J56" s="2"/>
      <c r="K56" s="6">
        <f>SUM(K52:K55)</f>
        <v>174520319.18000001</v>
      </c>
      <c r="M56" s="6">
        <f>SUM(M52:M55)</f>
        <v>46238659.960000001</v>
      </c>
      <c r="O56" s="6">
        <f>SUM(O52:O55)</f>
        <v>170607233.16000003</v>
      </c>
      <c r="P56" s="4"/>
    </row>
    <row r="57" spans="1:20">
      <c r="A57" s="98" t="s">
        <v>42</v>
      </c>
      <c r="B57" s="98"/>
      <c r="C57" s="98"/>
      <c r="D57" s="98"/>
      <c r="M57" s="101"/>
      <c r="O57" s="4"/>
      <c r="P57" s="4"/>
    </row>
    <row r="58" spans="1:20">
      <c r="A58" s="15" t="s">
        <v>43</v>
      </c>
      <c r="G58" s="142">
        <v>19</v>
      </c>
      <c r="H58" s="102"/>
      <c r="I58" s="4">
        <v>5433466.7100000009</v>
      </c>
      <c r="K58" s="8">
        <v>0</v>
      </c>
      <c r="M58" s="4">
        <v>5433466.7100000009</v>
      </c>
      <c r="O58" s="8">
        <v>0</v>
      </c>
      <c r="P58" s="4"/>
    </row>
    <row r="59" spans="1:20">
      <c r="A59" s="15" t="s">
        <v>44</v>
      </c>
      <c r="B59" s="98"/>
      <c r="C59" s="98"/>
      <c r="D59" s="98"/>
      <c r="O59" s="4"/>
      <c r="P59" s="4"/>
    </row>
    <row r="60" spans="1:20">
      <c r="C60" s="15" t="s">
        <v>45</v>
      </c>
      <c r="G60" s="150" t="s">
        <v>1</v>
      </c>
      <c r="H60" s="102"/>
      <c r="I60" s="108">
        <v>21644389.52</v>
      </c>
      <c r="K60" s="4">
        <v>24977321.460000001</v>
      </c>
      <c r="M60" s="108">
        <v>21644389.52</v>
      </c>
      <c r="O60" s="4">
        <v>24977321.460000001</v>
      </c>
      <c r="P60" s="4"/>
    </row>
    <row r="61" spans="1:20">
      <c r="A61" s="98" t="s">
        <v>46</v>
      </c>
      <c r="B61" s="98"/>
      <c r="C61" s="98"/>
      <c r="D61" s="98"/>
      <c r="I61" s="6">
        <f>SUM(I58:I60)</f>
        <v>27077856.23</v>
      </c>
      <c r="J61" s="2"/>
      <c r="K61" s="6">
        <f>SUM(K58:K60)</f>
        <v>24977321.460000001</v>
      </c>
      <c r="M61" s="6">
        <f>SUM(M58:M60)</f>
        <v>27077856.23</v>
      </c>
      <c r="O61" s="6">
        <f>SUM(O58:O60)</f>
        <v>24977321.460000001</v>
      </c>
      <c r="P61" s="4"/>
    </row>
    <row r="62" spans="1:20">
      <c r="A62" s="98" t="s">
        <v>47</v>
      </c>
      <c r="B62" s="98"/>
      <c r="C62" s="98"/>
      <c r="D62" s="98"/>
      <c r="I62" s="113">
        <f>I56+I61</f>
        <v>79552595.640000001</v>
      </c>
      <c r="J62" s="2"/>
      <c r="K62" s="113">
        <f>K56+K61</f>
        <v>199497640.64000002</v>
      </c>
      <c r="M62" s="113">
        <f>M56+M61</f>
        <v>73316516.189999998</v>
      </c>
      <c r="O62" s="113">
        <f>O56+O61</f>
        <v>195584554.62000003</v>
      </c>
      <c r="P62" s="4"/>
      <c r="Q62" s="109"/>
      <c r="R62" s="109"/>
      <c r="S62" s="109"/>
      <c r="T62" s="109"/>
    </row>
    <row r="63" spans="1:20" ht="6.75" customHeight="1">
      <c r="O63" s="4"/>
      <c r="P63" s="4"/>
    </row>
    <row r="64" spans="1:20">
      <c r="A64" s="166" t="s">
        <v>48</v>
      </c>
      <c r="I64" s="99"/>
      <c r="J64" s="2"/>
      <c r="M64" s="151"/>
    </row>
    <row r="65" spans="1:23">
      <c r="A65" s="171" t="s">
        <v>49</v>
      </c>
      <c r="B65" s="171"/>
      <c r="C65" s="171"/>
      <c r="D65" s="171"/>
      <c r="E65" s="171"/>
      <c r="I65" s="101"/>
    </row>
    <row r="66" spans="1:23">
      <c r="A66" s="171" t="s">
        <v>50</v>
      </c>
      <c r="B66" s="171"/>
      <c r="C66" s="171"/>
      <c r="D66" s="171"/>
      <c r="E66" s="171"/>
      <c r="G66" s="102"/>
      <c r="H66" s="102"/>
      <c r="I66" s="102"/>
    </row>
    <row r="67" spans="1:23" ht="24" thickBot="1">
      <c r="A67" s="15" t="s">
        <v>51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3" ht="24" thickTop="1">
      <c r="A68" s="15" t="s">
        <v>52</v>
      </c>
      <c r="O68" s="4"/>
      <c r="P68" s="4"/>
    </row>
    <row r="69" spans="1:23">
      <c r="A69" s="15" t="s">
        <v>51</v>
      </c>
      <c r="I69" s="33">
        <v>300000000</v>
      </c>
      <c r="J69" s="34"/>
      <c r="K69" s="33">
        <v>300000000</v>
      </c>
      <c r="L69" s="99"/>
      <c r="M69" s="33">
        <v>300000000</v>
      </c>
      <c r="N69" s="34"/>
      <c r="O69" s="33">
        <v>300000000</v>
      </c>
      <c r="P69" s="4"/>
    </row>
    <row r="70" spans="1:23">
      <c r="A70" s="15" t="s">
        <v>53</v>
      </c>
      <c r="G70" s="102"/>
      <c r="H70" s="102"/>
      <c r="I70" s="33">
        <v>110561100</v>
      </c>
      <c r="K70" s="33">
        <v>110561100</v>
      </c>
      <c r="L70" s="33"/>
      <c r="M70" s="33">
        <v>110561100</v>
      </c>
      <c r="N70" s="33"/>
      <c r="O70" s="33">
        <v>110561100</v>
      </c>
      <c r="P70" s="4"/>
    </row>
    <row r="71" spans="1:23">
      <c r="A71" s="15" t="s">
        <v>54</v>
      </c>
      <c r="G71" s="102"/>
      <c r="H71" s="102"/>
      <c r="I71" s="33">
        <v>285434649.17000002</v>
      </c>
      <c r="K71" s="33">
        <v>285434649.17000002</v>
      </c>
      <c r="M71" s="33">
        <v>285434649.17000002</v>
      </c>
      <c r="O71" s="33">
        <v>285434649.17000002</v>
      </c>
      <c r="P71" s="4"/>
    </row>
    <row r="72" spans="1:23">
      <c r="A72" s="15" t="s">
        <v>96</v>
      </c>
      <c r="M72" s="4"/>
      <c r="O72" s="4"/>
      <c r="P72" s="4"/>
    </row>
    <row r="73" spans="1:23">
      <c r="A73" s="15" t="s">
        <v>55</v>
      </c>
      <c r="M73" s="4"/>
      <c r="O73" s="4"/>
      <c r="P73" s="4"/>
      <c r="R73" s="110"/>
    </row>
    <row r="74" spans="1:23">
      <c r="B74" s="15" t="s">
        <v>56</v>
      </c>
      <c r="G74" s="102"/>
      <c r="H74" s="102"/>
      <c r="I74" s="33">
        <v>30000000</v>
      </c>
      <c r="J74" s="33"/>
      <c r="K74" s="33">
        <v>30000000</v>
      </c>
      <c r="L74" s="33"/>
      <c r="M74" s="33">
        <v>30000000</v>
      </c>
      <c r="N74" s="33"/>
      <c r="O74" s="33">
        <v>30000000</v>
      </c>
      <c r="P74" s="4"/>
    </row>
    <row r="75" spans="1:23">
      <c r="A75" s="15" t="s">
        <v>57</v>
      </c>
      <c r="I75" s="33">
        <v>74585695.379999995</v>
      </c>
      <c r="J75" s="145"/>
      <c r="K75" s="33">
        <v>51297178.659999996</v>
      </c>
      <c r="L75" s="145"/>
      <c r="M75" s="4">
        <v>85913957.909999996</v>
      </c>
      <c r="O75" s="4">
        <v>58351242.409999996</v>
      </c>
      <c r="P75" s="4"/>
      <c r="S75" s="109"/>
    </row>
    <row r="76" spans="1:23">
      <c r="A76" s="15" t="s">
        <v>58</v>
      </c>
      <c r="I76" s="33">
        <v>163236.58000000002</v>
      </c>
      <c r="J76" s="145"/>
      <c r="K76" s="33">
        <v>21467.73</v>
      </c>
      <c r="L76" s="101"/>
      <c r="M76" s="8">
        <v>0</v>
      </c>
      <c r="N76" s="8"/>
      <c r="O76" s="8">
        <v>0</v>
      </c>
      <c r="P76" s="4"/>
    </row>
    <row r="77" spans="1:23">
      <c r="A77" s="98" t="s">
        <v>59</v>
      </c>
      <c r="B77" s="98"/>
      <c r="C77" s="98"/>
      <c r="D77" s="98"/>
      <c r="E77" s="98"/>
      <c r="I77" s="10">
        <f>SUM(I69:I76)</f>
        <v>800744681.13000011</v>
      </c>
      <c r="J77" s="2"/>
      <c r="K77" s="10">
        <f>SUM(K69:K76)</f>
        <v>777314395.56000006</v>
      </c>
      <c r="M77" s="10">
        <f>SUM(M69:M76)</f>
        <v>811909707.08000004</v>
      </c>
      <c r="O77" s="10">
        <f>SUM(O69:O76)</f>
        <v>784346991.58000004</v>
      </c>
      <c r="P77" s="4"/>
      <c r="Q77" s="109"/>
      <c r="R77" s="109"/>
      <c r="S77" s="109"/>
      <c r="T77" s="109"/>
    </row>
    <row r="78" spans="1:23" ht="24" thickBot="1">
      <c r="A78" s="98" t="s">
        <v>60</v>
      </c>
      <c r="B78" s="98"/>
      <c r="C78" s="98"/>
      <c r="D78" s="98"/>
      <c r="E78" s="98"/>
      <c r="I78" s="7">
        <f>I77+I62</f>
        <v>880297276.7700001</v>
      </c>
      <c r="J78" s="2"/>
      <c r="K78" s="7">
        <f>K77+K62</f>
        <v>976812036.20000005</v>
      </c>
      <c r="M78" s="7">
        <f>M77+M62</f>
        <v>885226223.26999998</v>
      </c>
      <c r="O78" s="7">
        <f>O77+O62</f>
        <v>979931546.20000005</v>
      </c>
      <c r="P78" s="4"/>
      <c r="Q78" s="109">
        <f>I78-I29</f>
        <v>0</v>
      </c>
      <c r="R78" s="109"/>
      <c r="S78" s="109">
        <f>K78-K29</f>
        <v>0</v>
      </c>
      <c r="T78" s="109"/>
      <c r="U78" s="109">
        <f>M78-M29</f>
        <v>9.9897384643554688E-5</v>
      </c>
      <c r="W78" s="109">
        <f>O78-O29</f>
        <v>0</v>
      </c>
    </row>
    <row r="79" spans="1:23" ht="24" thickTop="1">
      <c r="A79" s="98"/>
      <c r="B79" s="98"/>
      <c r="C79" s="98"/>
      <c r="D79" s="98"/>
      <c r="E79" s="98"/>
      <c r="G79" s="177"/>
      <c r="H79" s="177"/>
      <c r="I79" s="33"/>
      <c r="J79" s="2"/>
      <c r="K79" s="33"/>
      <c r="L79" s="177"/>
      <c r="M79" s="33"/>
      <c r="O79" s="33"/>
      <c r="P79" s="4"/>
      <c r="Q79" s="109"/>
      <c r="R79" s="109"/>
      <c r="S79" s="109"/>
      <c r="T79" s="109"/>
    </row>
    <row r="80" spans="1:23">
      <c r="A80" s="15" t="s">
        <v>160</v>
      </c>
      <c r="I80" s="101"/>
      <c r="J80" s="101"/>
      <c r="K80" s="101"/>
      <c r="L80" s="101"/>
      <c r="M80" s="101"/>
      <c r="N80" s="101"/>
      <c r="O80" s="101"/>
      <c r="Q80" s="109"/>
      <c r="R80" s="109"/>
      <c r="S80" s="109"/>
      <c r="T80" s="109"/>
    </row>
    <row r="81" spans="2:20">
      <c r="G81" s="177"/>
      <c r="H81" s="177"/>
      <c r="I81" s="101"/>
      <c r="J81" s="101"/>
      <c r="K81" s="101"/>
      <c r="L81" s="101"/>
      <c r="M81" s="101"/>
      <c r="N81" s="101"/>
      <c r="O81" s="101"/>
      <c r="Q81" s="109"/>
      <c r="R81" s="109"/>
      <c r="S81" s="109"/>
      <c r="T81" s="109"/>
    </row>
    <row r="82" spans="2:20">
      <c r="B82" s="193" t="s">
        <v>34</v>
      </c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</row>
    <row r="83" spans="2:20">
      <c r="B83" s="193" t="s">
        <v>35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</row>
    <row r="84" spans="2:20">
      <c r="F84" s="11"/>
      <c r="K84" s="140"/>
      <c r="L84" s="140"/>
      <c r="M84" s="140"/>
      <c r="N84" s="141"/>
      <c r="O84" s="140"/>
      <c r="P84" s="11"/>
    </row>
    <row r="85" spans="2:20">
      <c r="F85" s="11"/>
      <c r="I85" s="152"/>
      <c r="J85" s="136"/>
      <c r="K85" s="137"/>
      <c r="L85" s="138"/>
      <c r="M85" s="137"/>
      <c r="N85" s="139"/>
      <c r="O85" s="137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6:O6"/>
    <mergeCell ref="I6:K6"/>
    <mergeCell ref="I47:K47"/>
    <mergeCell ref="M47:O47"/>
  </mergeCells>
  <pageMargins left="0.78740157480314965" right="0.31496062992125984" top="0.51181102362204722" bottom="0.39370078740157483" header="0.35433070866141736" footer="0.35433070866141736"/>
  <pageSetup paperSize="9" scale="80" firstPageNumber="2" orientation="portrait" useFirstPageNumber="1" r:id="rId1"/>
  <headerFooter>
    <oddFooter>&amp;R&amp;"AngsanaUPC,Regular"&amp;16&amp;P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6"/>
  <sheetViews>
    <sheetView view="pageBreakPreview" topLeftCell="A2" zoomScale="80" zoomScaleNormal="80" zoomScaleSheetLayoutView="80" zoomScalePageLayoutView="80" workbookViewId="0">
      <selection activeCell="D21" sqref="D21"/>
    </sheetView>
  </sheetViews>
  <sheetFormatPr defaultColWidth="9.109375" defaultRowHeight="24.6" customHeight="1"/>
  <cols>
    <col min="1" max="1" width="2.109375" style="36" customWidth="1"/>
    <col min="2" max="2" width="9.109375" style="40"/>
    <col min="3" max="3" width="10.109375" style="40" customWidth="1"/>
    <col min="4" max="4" width="26.5546875" style="40" customWidth="1"/>
    <col min="5" max="5" width="1.109375" style="40" customWidth="1"/>
    <col min="6" max="6" width="3.88671875" style="40" customWidth="1"/>
    <col min="7" max="7" width="0.88671875" style="40" customWidth="1"/>
    <col min="8" max="8" width="15.44140625" style="40" customWidth="1"/>
    <col min="9" max="9" width="1" style="40" customWidth="1"/>
    <col min="10" max="10" width="15.44140625" style="40" customWidth="1"/>
    <col min="11" max="11" width="1" style="40" customWidth="1"/>
    <col min="12" max="12" width="15.44140625" style="50" customWidth="1"/>
    <col min="13" max="13" width="1" style="50" customWidth="1"/>
    <col min="14" max="14" width="15.44140625" style="50" customWidth="1"/>
    <col min="15" max="15" width="1" style="40" customWidth="1"/>
    <col min="16" max="16" width="13.77734375" style="65" customWidth="1"/>
    <col min="17" max="17" width="16.44140625" style="36" customWidth="1"/>
    <col min="18" max="18" width="13.21875" style="65" customWidth="1"/>
    <col min="19" max="19" width="13.44140625" style="36" customWidth="1"/>
    <col min="20" max="16384" width="9.109375" style="36"/>
  </cols>
  <sheetData>
    <row r="1" spans="1:19" s="37" customFormat="1" ht="24.6" customHeight="1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35"/>
      <c r="R1" s="135"/>
    </row>
    <row r="2" spans="1:19" s="37" customFormat="1" ht="24.6" customHeight="1">
      <c r="A2" s="197" t="s">
        <v>61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35"/>
      <c r="R2" s="135"/>
    </row>
    <row r="3" spans="1:19" s="37" customFormat="1" ht="24.6" customHeight="1">
      <c r="A3" s="194" t="s">
        <v>165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35"/>
      <c r="R3" s="135"/>
    </row>
    <row r="4" spans="1:19" ht="24.6" customHeight="1">
      <c r="A4" s="194" t="s">
        <v>62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9" ht="24.6" customHeight="1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3" t="s">
        <v>7</v>
      </c>
      <c r="O5" s="17"/>
    </row>
    <row r="6" spans="1:19" ht="24.6" customHeight="1">
      <c r="B6" s="17"/>
      <c r="C6" s="17"/>
      <c r="D6" s="17"/>
      <c r="E6" s="17"/>
      <c r="F6" s="38"/>
      <c r="G6" s="38"/>
      <c r="H6" s="195" t="s">
        <v>8</v>
      </c>
      <c r="I6" s="195"/>
      <c r="J6" s="195"/>
      <c r="K6" s="38"/>
      <c r="L6" s="195" t="s">
        <v>9</v>
      </c>
      <c r="M6" s="195"/>
      <c r="N6" s="195"/>
      <c r="O6" s="17"/>
    </row>
    <row r="7" spans="1:19" ht="24.6" customHeight="1">
      <c r="B7" s="17"/>
      <c r="C7" s="17"/>
      <c r="D7" s="17"/>
      <c r="E7" s="21"/>
      <c r="F7" s="38"/>
      <c r="G7" s="38"/>
      <c r="H7" s="178" t="s">
        <v>175</v>
      </c>
      <c r="I7" s="2"/>
      <c r="J7" s="178" t="s">
        <v>176</v>
      </c>
      <c r="K7" s="179"/>
      <c r="L7" s="178" t="s">
        <v>175</v>
      </c>
      <c r="M7" s="2"/>
      <c r="N7" s="178" t="s">
        <v>176</v>
      </c>
      <c r="O7" s="17"/>
    </row>
    <row r="8" spans="1:19" ht="24.6" customHeight="1">
      <c r="A8" s="36" t="s">
        <v>63</v>
      </c>
      <c r="C8" s="17"/>
      <c r="D8" s="17"/>
      <c r="E8" s="21"/>
      <c r="F8" s="16"/>
      <c r="G8" s="16"/>
      <c r="H8" s="41">
        <v>433635281.42999995</v>
      </c>
      <c r="I8" s="21"/>
      <c r="J8" s="41">
        <v>33715436.979999997</v>
      </c>
      <c r="K8" s="21"/>
      <c r="L8" s="41">
        <v>433100328.38999993</v>
      </c>
      <c r="M8" s="42"/>
      <c r="N8" s="41">
        <v>33715436.979999997</v>
      </c>
      <c r="O8" s="17"/>
      <c r="Q8" s="45"/>
      <c r="S8" s="45"/>
    </row>
    <row r="9" spans="1:19" ht="24.6" customHeight="1">
      <c r="A9" s="36" t="s">
        <v>64</v>
      </c>
      <c r="C9" s="17"/>
      <c r="D9" s="17"/>
      <c r="E9" s="21"/>
      <c r="F9" s="16"/>
      <c r="G9" s="16"/>
      <c r="H9" s="43">
        <v>-181324009.97999999</v>
      </c>
      <c r="I9" s="21"/>
      <c r="J9" s="43">
        <v>-46450033.840000004</v>
      </c>
      <c r="K9" s="21"/>
      <c r="L9" s="43">
        <v>-181324009.97999999</v>
      </c>
      <c r="M9" s="42"/>
      <c r="N9" s="43">
        <v>-46450033.829999998</v>
      </c>
      <c r="O9" s="17"/>
      <c r="Q9" s="45"/>
      <c r="S9" s="45"/>
    </row>
    <row r="10" spans="1:19" ht="24.6" customHeight="1">
      <c r="A10" s="37" t="s">
        <v>65</v>
      </c>
      <c r="C10" s="17"/>
      <c r="D10" s="17"/>
      <c r="E10" s="21"/>
      <c r="F10" s="16"/>
      <c r="G10" s="16"/>
      <c r="H10" s="46">
        <f>SUM(H8:H9)</f>
        <v>252311271.44999996</v>
      </c>
      <c r="I10" s="21"/>
      <c r="J10" s="188">
        <f>SUM(J8:J9)</f>
        <v>-12734596.860000007</v>
      </c>
      <c r="K10" s="21"/>
      <c r="L10" s="46">
        <f>SUM(L8:L9)</f>
        <v>251776318.40999994</v>
      </c>
      <c r="M10" s="42"/>
      <c r="N10" s="188">
        <f>SUM(N8:N9)</f>
        <v>-12734596.850000001</v>
      </c>
      <c r="O10" s="17"/>
      <c r="Q10" s="45"/>
      <c r="S10" s="45"/>
    </row>
    <row r="11" spans="1:19" ht="24.6" customHeight="1">
      <c r="A11" s="36" t="s">
        <v>66</v>
      </c>
      <c r="C11" s="17"/>
      <c r="D11" s="17"/>
      <c r="E11" s="21"/>
      <c r="F11" s="16"/>
      <c r="G11" s="16"/>
      <c r="H11" s="41">
        <v>1411794.6000000015</v>
      </c>
      <c r="I11" s="21"/>
      <c r="J11" s="41">
        <v>3690458.96</v>
      </c>
      <c r="K11" s="21"/>
      <c r="L11" s="133">
        <v>1456226.7700000014</v>
      </c>
      <c r="M11" s="42"/>
      <c r="N11" s="41">
        <v>3768811.2800000021</v>
      </c>
      <c r="O11" s="17"/>
      <c r="Q11" s="45"/>
      <c r="S11" s="45"/>
    </row>
    <row r="12" spans="1:19" ht="24.6" customHeight="1">
      <c r="A12" s="36" t="s">
        <v>67</v>
      </c>
      <c r="C12" s="17"/>
      <c r="D12" s="17"/>
      <c r="E12" s="21"/>
      <c r="F12" s="16"/>
      <c r="G12" s="16"/>
      <c r="H12" s="42">
        <v>-22856873.260000002</v>
      </c>
      <c r="I12" s="21"/>
      <c r="J12" s="42">
        <v>-6506759.5999999996</v>
      </c>
      <c r="K12" s="21"/>
      <c r="L12" s="42">
        <v>-22856885.539999999</v>
      </c>
      <c r="M12" s="42"/>
      <c r="N12" s="42">
        <v>-6506777.2000000002</v>
      </c>
      <c r="O12" s="17"/>
      <c r="Q12" s="45"/>
      <c r="S12" s="45"/>
    </row>
    <row r="13" spans="1:19" ht="24.6" customHeight="1">
      <c r="A13" s="36" t="s">
        <v>68</v>
      </c>
      <c r="C13" s="17"/>
      <c r="D13" s="17"/>
      <c r="E13" s="21"/>
      <c r="F13" s="16"/>
      <c r="G13" s="16"/>
      <c r="H13" s="42">
        <v>-28589148.449999999</v>
      </c>
      <c r="I13" s="21"/>
      <c r="J13" s="42">
        <v>-31288860.07</v>
      </c>
      <c r="K13" s="21"/>
      <c r="L13" s="42">
        <v>-28314546.120000001</v>
      </c>
      <c r="M13" s="44"/>
      <c r="N13" s="42">
        <v>-31077947.09</v>
      </c>
      <c r="O13" s="17"/>
      <c r="Q13" s="45"/>
      <c r="S13" s="45"/>
    </row>
    <row r="14" spans="1:19" ht="24.6" customHeight="1">
      <c r="A14" s="36" t="s">
        <v>88</v>
      </c>
      <c r="C14" s="17"/>
      <c r="D14" s="17"/>
      <c r="E14" s="21"/>
      <c r="F14" s="16"/>
      <c r="G14" s="16"/>
      <c r="H14" s="42">
        <v>-111049.88</v>
      </c>
      <c r="I14" s="21"/>
      <c r="J14" s="8">
        <v>0</v>
      </c>
      <c r="K14" s="21"/>
      <c r="L14" s="42">
        <v>-111049.88</v>
      </c>
      <c r="M14" s="44"/>
      <c r="N14" s="8">
        <v>0</v>
      </c>
      <c r="O14" s="17"/>
      <c r="Q14" s="45"/>
      <c r="S14" s="45"/>
    </row>
    <row r="15" spans="1:19" ht="24.6" customHeight="1">
      <c r="A15" s="36" t="s">
        <v>69</v>
      </c>
      <c r="B15" s="17"/>
      <c r="C15" s="22"/>
      <c r="D15" s="22"/>
      <c r="E15" s="21"/>
      <c r="F15" s="157"/>
      <c r="G15" s="16"/>
      <c r="H15" s="147">
        <v>-763423.65</v>
      </c>
      <c r="I15" s="21"/>
      <c r="J15" s="61">
        <v>0</v>
      </c>
      <c r="K15" s="21"/>
      <c r="L15" s="61">
        <v>0</v>
      </c>
      <c r="M15" s="42"/>
      <c r="N15" s="61">
        <v>0</v>
      </c>
      <c r="O15" s="17"/>
      <c r="Q15" s="45"/>
    </row>
    <row r="16" spans="1:19" ht="24.6" customHeight="1">
      <c r="A16" s="37" t="s">
        <v>70</v>
      </c>
      <c r="B16" s="17"/>
      <c r="C16" s="22"/>
      <c r="D16" s="22"/>
      <c r="E16" s="21"/>
      <c r="F16" s="16"/>
      <c r="G16" s="16"/>
      <c r="H16" s="42">
        <f>SUM(H10:H15)</f>
        <v>201402570.80999997</v>
      </c>
      <c r="I16" s="21"/>
      <c r="J16" s="188">
        <f>SUM(J10:J15)</f>
        <v>-46839757.570000008</v>
      </c>
      <c r="K16" s="21"/>
      <c r="L16" s="42">
        <f>SUM(L10:L15)</f>
        <v>201950063.63999996</v>
      </c>
      <c r="M16" s="42"/>
      <c r="N16" s="188">
        <f>SUM(N10:N15)</f>
        <v>-46550509.859999999</v>
      </c>
      <c r="O16" s="17"/>
      <c r="Q16" s="45"/>
    </row>
    <row r="17" spans="1:17" ht="24.6" customHeight="1">
      <c r="A17" s="36" t="s">
        <v>178</v>
      </c>
      <c r="B17" s="17"/>
      <c r="C17" s="22"/>
      <c r="D17" s="22"/>
      <c r="E17" s="21"/>
      <c r="F17" s="35"/>
      <c r="G17" s="35"/>
      <c r="H17" s="43">
        <v>-18287980</v>
      </c>
      <c r="I17" s="36"/>
      <c r="J17" s="43">
        <v>9585633.5899999999</v>
      </c>
      <c r="K17" s="36"/>
      <c r="L17" s="43">
        <v>-18287980</v>
      </c>
      <c r="M17" s="42"/>
      <c r="N17" s="43">
        <v>9585633.5899999999</v>
      </c>
      <c r="O17" s="17"/>
      <c r="Q17" s="45"/>
    </row>
    <row r="18" spans="1:17" ht="24.6" customHeight="1">
      <c r="A18" s="37" t="s">
        <v>72</v>
      </c>
      <c r="B18" s="21"/>
      <c r="C18" s="17"/>
      <c r="D18" s="17"/>
      <c r="E18" s="21"/>
      <c r="F18" s="16"/>
      <c r="G18" s="16"/>
      <c r="H18" s="134">
        <f>SUM(H16:H17)</f>
        <v>183114590.80999997</v>
      </c>
      <c r="I18" s="21"/>
      <c r="J18" s="189">
        <f>SUM(J16:J17)</f>
        <v>-37254123.980000004</v>
      </c>
      <c r="K18" s="41"/>
      <c r="L18" s="134">
        <f>SUM(L16:L17)</f>
        <v>183662083.63999996</v>
      </c>
      <c r="M18" s="41"/>
      <c r="N18" s="189">
        <f>SUM(N16:N17)</f>
        <v>-36964876.269999996</v>
      </c>
      <c r="O18" s="17"/>
    </row>
    <row r="19" spans="1:17" ht="7.2" customHeight="1">
      <c r="A19" s="37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46"/>
      <c r="M19" s="42"/>
      <c r="N19" s="46"/>
      <c r="O19" s="17"/>
      <c r="Q19" s="45"/>
    </row>
    <row r="20" spans="1:17" ht="24.6" customHeight="1">
      <c r="A20" s="37" t="s">
        <v>73</v>
      </c>
      <c r="B20" s="37"/>
      <c r="C20" s="36"/>
      <c r="D20" s="36"/>
      <c r="E20" s="21"/>
      <c r="F20" s="16"/>
      <c r="G20" s="16"/>
      <c r="H20" s="16"/>
      <c r="I20" s="21"/>
      <c r="J20" s="21"/>
      <c r="K20" s="21"/>
      <c r="L20" s="42"/>
      <c r="M20" s="42"/>
      <c r="N20" s="42"/>
      <c r="O20" s="17"/>
    </row>
    <row r="21" spans="1:17" ht="24.6" customHeight="1">
      <c r="A21" s="37" t="s">
        <v>74</v>
      </c>
      <c r="B21" s="36"/>
      <c r="C21" s="36"/>
      <c r="D21" s="36"/>
      <c r="E21" s="21"/>
      <c r="F21" s="47"/>
      <c r="G21" s="47"/>
      <c r="H21" s="160"/>
      <c r="I21" s="21"/>
      <c r="J21" s="21"/>
      <c r="K21" s="21"/>
      <c r="L21" s="42"/>
      <c r="M21" s="42"/>
      <c r="N21" s="42"/>
      <c r="O21" s="17"/>
    </row>
    <row r="22" spans="1:17" ht="24.6" customHeight="1">
      <c r="A22" s="37"/>
      <c r="B22" s="37" t="s">
        <v>86</v>
      </c>
      <c r="C22" s="36"/>
      <c r="D22" s="36"/>
      <c r="E22" s="21"/>
      <c r="F22" s="47"/>
      <c r="G22" s="47"/>
      <c r="H22" s="160"/>
      <c r="I22" s="21"/>
      <c r="J22" s="21"/>
      <c r="K22" s="21"/>
      <c r="L22" s="42"/>
      <c r="M22" s="42"/>
      <c r="N22" s="42"/>
      <c r="O22" s="17"/>
    </row>
    <row r="23" spans="1:17" ht="24.6" customHeight="1">
      <c r="A23" s="36" t="s">
        <v>75</v>
      </c>
      <c r="B23" s="36"/>
      <c r="C23" s="36"/>
      <c r="D23" s="36"/>
      <c r="E23" s="21"/>
      <c r="F23" s="159"/>
      <c r="G23" s="159"/>
      <c r="H23" s="64">
        <v>183228.41</v>
      </c>
      <c r="I23" s="21"/>
      <c r="J23" s="147">
        <v>-146992.32000000001</v>
      </c>
      <c r="K23" s="21"/>
      <c r="L23" s="49">
        <v>0</v>
      </c>
      <c r="M23" s="49"/>
      <c r="N23" s="50">
        <v>0</v>
      </c>
      <c r="O23" s="17"/>
    </row>
    <row r="24" spans="1:17" ht="24.6" customHeight="1">
      <c r="A24" s="36" t="s">
        <v>76</v>
      </c>
      <c r="B24" s="36"/>
      <c r="C24" s="36"/>
      <c r="D24" s="36"/>
      <c r="E24" s="21"/>
      <c r="F24" s="180"/>
      <c r="G24" s="180"/>
      <c r="H24" s="111">
        <f>SUM(H23:H23)</f>
        <v>183228.41</v>
      </c>
      <c r="I24" s="21"/>
      <c r="J24" s="111">
        <f>SUM(J23:J23)</f>
        <v>-146992.32000000001</v>
      </c>
      <c r="K24" s="21"/>
      <c r="L24" s="114">
        <f>SUM(L23:L23)</f>
        <v>0</v>
      </c>
      <c r="M24" s="49"/>
      <c r="N24" s="114">
        <f>SUM(N23:N23)</f>
        <v>0</v>
      </c>
      <c r="O24" s="17"/>
    </row>
    <row r="25" spans="1:17" ht="24.6" customHeight="1">
      <c r="A25" s="37" t="s">
        <v>74</v>
      </c>
      <c r="B25" s="36"/>
      <c r="C25" s="36"/>
      <c r="D25" s="36"/>
      <c r="E25" s="21"/>
      <c r="F25" s="180"/>
      <c r="G25" s="180"/>
      <c r="H25" s="180"/>
      <c r="I25" s="21"/>
      <c r="J25" s="53"/>
      <c r="K25" s="57"/>
      <c r="L25" s="39"/>
      <c r="M25" s="63"/>
      <c r="N25" s="39"/>
      <c r="O25" s="17"/>
    </row>
    <row r="26" spans="1:17" ht="24.6" customHeight="1">
      <c r="A26" s="37"/>
      <c r="B26" s="37" t="s">
        <v>87</v>
      </c>
      <c r="C26" s="36"/>
      <c r="D26" s="36"/>
      <c r="E26" s="21"/>
      <c r="F26" s="180"/>
      <c r="G26" s="180"/>
      <c r="H26" s="180"/>
      <c r="I26" s="21"/>
      <c r="J26" s="53"/>
      <c r="K26" s="57"/>
      <c r="L26" s="39"/>
      <c r="M26" s="63"/>
      <c r="N26" s="39"/>
      <c r="O26" s="17"/>
    </row>
    <row r="27" spans="1:17" ht="24.6" customHeight="1">
      <c r="A27" s="36" t="s">
        <v>77</v>
      </c>
      <c r="B27" s="36"/>
      <c r="C27" s="36"/>
      <c r="D27" s="36"/>
      <c r="E27" s="21"/>
      <c r="F27" s="180"/>
      <c r="G27" s="180"/>
      <c r="H27" s="65">
        <v>0</v>
      </c>
      <c r="I27" s="161"/>
      <c r="J27" s="65">
        <v>0</v>
      </c>
      <c r="K27" s="162"/>
      <c r="L27" s="65">
        <v>0</v>
      </c>
      <c r="M27" s="163"/>
      <c r="N27" s="65">
        <v>0</v>
      </c>
      <c r="O27" s="17"/>
    </row>
    <row r="28" spans="1:17" ht="24.6" customHeight="1">
      <c r="A28" s="36" t="s">
        <v>78</v>
      </c>
      <c r="B28" s="36"/>
      <c r="C28" s="36"/>
      <c r="D28" s="36"/>
      <c r="E28" s="21"/>
      <c r="F28" s="180"/>
      <c r="G28" s="180"/>
      <c r="H28" s="65">
        <v>0</v>
      </c>
      <c r="I28" s="161"/>
      <c r="J28" s="65">
        <v>0</v>
      </c>
      <c r="K28" s="162"/>
      <c r="L28" s="65">
        <v>0</v>
      </c>
      <c r="M28" s="163"/>
      <c r="N28" s="65">
        <v>0</v>
      </c>
      <c r="O28" s="17"/>
    </row>
    <row r="29" spans="1:17" ht="24.6" customHeight="1">
      <c r="A29" s="36" t="s">
        <v>76</v>
      </c>
      <c r="B29" s="36"/>
      <c r="C29" s="36"/>
      <c r="D29" s="36"/>
      <c r="E29" s="21"/>
      <c r="F29" s="180"/>
      <c r="G29" s="180"/>
      <c r="H29" s="164">
        <f>SUM(H27:H28)</f>
        <v>0</v>
      </c>
      <c r="I29" s="161"/>
      <c r="J29" s="164">
        <f>SUM(J27:J28)</f>
        <v>0</v>
      </c>
      <c r="K29" s="162"/>
      <c r="L29" s="164">
        <f>SUM(L27:L28)</f>
        <v>0</v>
      </c>
      <c r="M29" s="163"/>
      <c r="N29" s="164">
        <f>SUM(N27:N28)</f>
        <v>0</v>
      </c>
      <c r="O29" s="17"/>
    </row>
    <row r="30" spans="1:17" ht="24.6" customHeight="1" thickBot="1">
      <c r="A30" s="37" t="s">
        <v>79</v>
      </c>
      <c r="B30" s="51"/>
      <c r="C30" s="21"/>
      <c r="D30" s="17"/>
      <c r="E30" s="21"/>
      <c r="F30" s="16"/>
      <c r="G30" s="16"/>
      <c r="H30" s="62">
        <f>H18+H24+H29</f>
        <v>183297819.21999997</v>
      </c>
      <c r="I30" s="21"/>
      <c r="J30" s="62">
        <f>J18+J24+J29</f>
        <v>-37401116.300000004</v>
      </c>
      <c r="K30" s="21"/>
      <c r="L30" s="62">
        <f>L18+L24+L29</f>
        <v>183662083.63999996</v>
      </c>
      <c r="M30" s="52"/>
      <c r="N30" s="62">
        <f>N18+N24+N29</f>
        <v>-36964876.269999996</v>
      </c>
      <c r="O30" s="17"/>
    </row>
    <row r="31" spans="1:17" ht="7.2" customHeight="1" thickTop="1"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.6" customHeight="1">
      <c r="A32" s="37" t="s">
        <v>80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4.6" customHeight="1">
      <c r="B33" s="22" t="s">
        <v>81</v>
      </c>
      <c r="C33" s="17"/>
      <c r="D33" s="17"/>
      <c r="E33" s="21"/>
      <c r="F33" s="16"/>
      <c r="G33" s="16"/>
      <c r="H33" s="53">
        <f>+H18</f>
        <v>183114590.80999997</v>
      </c>
      <c r="I33" s="21"/>
      <c r="J33" s="53">
        <f>+J18</f>
        <v>-37254123.980000004</v>
      </c>
      <c r="K33" s="54"/>
      <c r="L33" s="53">
        <f>+L18</f>
        <v>183662083.63999996</v>
      </c>
      <c r="M33" s="53"/>
      <c r="N33" s="53">
        <f>+N18</f>
        <v>-36964876.269999996</v>
      </c>
      <c r="O33" s="17"/>
    </row>
    <row r="34" spans="1:18" ht="24.6" customHeight="1">
      <c r="B34" s="22" t="s">
        <v>82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5"/>
      <c r="L34" s="39"/>
      <c r="M34" s="39"/>
      <c r="N34" s="39"/>
      <c r="O34" s="17"/>
    </row>
    <row r="35" spans="1:18" ht="24.6" customHeight="1">
      <c r="A35" s="37" t="s">
        <v>83</v>
      </c>
      <c r="B35" s="22"/>
      <c r="C35" s="17"/>
      <c r="D35" s="17"/>
      <c r="E35" s="21"/>
      <c r="F35" s="16"/>
      <c r="G35" s="16"/>
      <c r="H35" s="36"/>
      <c r="I35" s="21"/>
      <c r="J35" s="21"/>
      <c r="K35" s="56"/>
      <c r="L35" s="53"/>
      <c r="M35" s="53"/>
      <c r="N35" s="53"/>
      <c r="O35" s="17"/>
    </row>
    <row r="36" spans="1:18" ht="24.6" customHeight="1">
      <c r="B36" s="22" t="s">
        <v>81</v>
      </c>
      <c r="C36" s="17"/>
      <c r="D36" s="17"/>
      <c r="E36" s="21"/>
      <c r="F36" s="16"/>
      <c r="G36" s="16"/>
      <c r="H36" s="53">
        <f>H30</f>
        <v>183297819.21999997</v>
      </c>
      <c r="I36" s="21"/>
      <c r="J36" s="53">
        <f>J30</f>
        <v>-37401116.300000004</v>
      </c>
      <c r="K36" s="56"/>
      <c r="L36" s="53">
        <f>L30</f>
        <v>183662083.63999996</v>
      </c>
      <c r="M36" s="53"/>
      <c r="N36" s="53">
        <f>N30</f>
        <v>-36964876.269999996</v>
      </c>
      <c r="O36" s="17"/>
    </row>
    <row r="37" spans="1:18" ht="24.6" customHeight="1">
      <c r="B37" s="22" t="s">
        <v>82</v>
      </c>
      <c r="C37" s="17"/>
      <c r="D37" s="17"/>
      <c r="E37" s="21"/>
      <c r="F37" s="16"/>
      <c r="G37" s="16"/>
      <c r="H37" s="39">
        <v>0</v>
      </c>
      <c r="I37" s="21"/>
      <c r="J37" s="39">
        <v>0</v>
      </c>
      <c r="K37" s="55"/>
      <c r="L37" s="39"/>
      <c r="M37" s="39"/>
      <c r="N37" s="39"/>
      <c r="O37" s="17"/>
    </row>
    <row r="38" spans="1:18" ht="7.8" customHeight="1">
      <c r="B38" s="22"/>
      <c r="C38" s="17"/>
      <c r="D38" s="17"/>
      <c r="E38" s="21"/>
      <c r="F38" s="16"/>
      <c r="G38" s="16"/>
      <c r="H38" s="39"/>
      <c r="I38" s="21"/>
      <c r="J38" s="39"/>
      <c r="K38" s="55"/>
      <c r="L38" s="39"/>
      <c r="M38" s="39"/>
      <c r="N38" s="39"/>
      <c r="O38" s="17"/>
    </row>
    <row r="39" spans="1:18" s="37" customFormat="1" ht="24.6" customHeight="1">
      <c r="A39" s="37" t="s">
        <v>161</v>
      </c>
      <c r="B39" s="21"/>
      <c r="C39" s="21"/>
      <c r="D39" s="21"/>
      <c r="E39" s="21"/>
      <c r="F39" s="181"/>
      <c r="G39" s="181"/>
      <c r="H39" s="181"/>
      <c r="L39" s="58"/>
      <c r="M39" s="58"/>
      <c r="N39" s="58"/>
      <c r="O39" s="21"/>
      <c r="P39" s="135"/>
      <c r="R39" s="135"/>
    </row>
    <row r="40" spans="1:18" ht="24.6" customHeight="1">
      <c r="A40" s="17" t="s">
        <v>84</v>
      </c>
      <c r="C40" s="17"/>
      <c r="D40" s="17"/>
      <c r="E40" s="36"/>
      <c r="F40" s="16"/>
      <c r="G40" s="16"/>
      <c r="H40" s="143">
        <f>H18/H41</f>
        <v>0.30519098468333328</v>
      </c>
      <c r="I40" s="144"/>
      <c r="J40" s="143">
        <f>J18/J41</f>
        <v>-6.2090206633333339E-2</v>
      </c>
      <c r="K40" s="144"/>
      <c r="L40" s="143">
        <f>L18/L41</f>
        <v>0.30610347273333327</v>
      </c>
      <c r="M40" s="143"/>
      <c r="N40" s="143">
        <f>N18/N41</f>
        <v>-6.1608127116666661E-2</v>
      </c>
      <c r="O40" s="17"/>
      <c r="Q40" s="45"/>
    </row>
    <row r="41" spans="1:18" ht="24.6" customHeight="1">
      <c r="A41" s="17" t="s">
        <v>85</v>
      </c>
      <c r="C41" s="17"/>
      <c r="D41" s="17"/>
      <c r="E41" s="21"/>
      <c r="F41" s="16"/>
      <c r="G41" s="16"/>
      <c r="H41" s="59">
        <v>600000000</v>
      </c>
      <c r="I41" s="21"/>
      <c r="J41" s="59">
        <v>600000000</v>
      </c>
      <c r="K41" s="59"/>
      <c r="L41" s="59">
        <v>600000000</v>
      </c>
      <c r="M41" s="59"/>
      <c r="N41" s="59">
        <v>600000000</v>
      </c>
      <c r="O41" s="60"/>
    </row>
    <row r="42" spans="1:18" ht="9" customHeight="1">
      <c r="B42" s="17"/>
      <c r="C42" s="17"/>
      <c r="D42" s="17"/>
      <c r="E42" s="21"/>
      <c r="F42" s="16"/>
      <c r="G42" s="16"/>
      <c r="H42" s="16"/>
      <c r="I42" s="21"/>
      <c r="J42" s="21"/>
      <c r="K42" s="48"/>
      <c r="L42" s="48"/>
      <c r="M42" s="48"/>
      <c r="N42" s="48"/>
      <c r="O42" s="17"/>
    </row>
    <row r="43" spans="1:18" ht="24.6" customHeight="1">
      <c r="A43" s="15" t="s">
        <v>160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 ht="23.4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24.6" customHeight="1">
      <c r="B45" s="196" t="s">
        <v>150</v>
      </c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</row>
    <row r="46" spans="1:18" ht="24.6" customHeight="1">
      <c r="B46" s="196" t="s">
        <v>35</v>
      </c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rintOptions horizontalCentered="1"/>
  <pageMargins left="0.78740157480314965" right="0.31496062992125984" top="0.47244094488188981" bottom="0.39370078740157483" header="0.35433070866141736" footer="0.35433070866141736"/>
  <pageSetup paperSize="9" scale="73" firstPageNumber="4" orientation="portrait" useFirstPageNumber="1" r:id="rId1"/>
  <headerFooter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6"/>
  <sheetViews>
    <sheetView view="pageBreakPreview" zoomScale="80" zoomScaleNormal="80" zoomScaleSheetLayoutView="80" zoomScalePageLayoutView="80" workbookViewId="0">
      <selection activeCell="D13" sqref="D13"/>
    </sheetView>
  </sheetViews>
  <sheetFormatPr defaultColWidth="9.109375" defaultRowHeight="24.6" customHeight="1"/>
  <cols>
    <col min="1" max="1" width="2.109375" style="36" customWidth="1"/>
    <col min="2" max="2" width="9.109375" style="40"/>
    <col min="3" max="3" width="10.109375" style="40" customWidth="1"/>
    <col min="4" max="4" width="26.21875" style="40" customWidth="1"/>
    <col min="5" max="5" width="1.109375" style="40" customWidth="1"/>
    <col min="6" max="6" width="5.5546875" style="40" customWidth="1"/>
    <col min="7" max="7" width="0.88671875" style="40" customWidth="1"/>
    <col min="8" max="8" width="15.5546875" style="40" customWidth="1"/>
    <col min="9" max="9" width="1" style="40" customWidth="1"/>
    <col min="10" max="10" width="15.5546875" style="40" customWidth="1"/>
    <col min="11" max="11" width="1" style="40" customWidth="1"/>
    <col min="12" max="12" width="15.5546875" style="50" customWidth="1"/>
    <col min="13" max="13" width="1" style="50" customWidth="1"/>
    <col min="14" max="14" width="15.5546875" style="50" customWidth="1"/>
    <col min="15" max="15" width="1" style="40" customWidth="1"/>
    <col min="16" max="16" width="13.77734375" style="65" customWidth="1"/>
    <col min="17" max="17" width="16.44140625" style="36" customWidth="1"/>
    <col min="18" max="18" width="13.21875" style="65" customWidth="1"/>
    <col min="19" max="19" width="13.44140625" style="36" customWidth="1"/>
    <col min="20" max="16384" width="9.109375" style="36"/>
  </cols>
  <sheetData>
    <row r="1" spans="1:19" ht="24.6" customHeight="1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9" ht="24.6" customHeight="1">
      <c r="A2" s="197" t="s">
        <v>159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9" ht="24.6" customHeight="1">
      <c r="A3" s="194" t="s">
        <v>164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9" s="65" customFormat="1" ht="24.6" customHeight="1">
      <c r="A4" s="194" t="s">
        <v>62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Q4" s="36"/>
      <c r="S4" s="36"/>
    </row>
    <row r="5" spans="1:19" s="65" customFormat="1" ht="24.6" customHeight="1">
      <c r="A5" s="36"/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3" t="s">
        <v>7</v>
      </c>
      <c r="O5" s="17"/>
      <c r="Q5" s="36"/>
      <c r="S5" s="36"/>
    </row>
    <row r="6" spans="1:19" s="65" customFormat="1" ht="24.6" customHeight="1">
      <c r="A6" s="36"/>
      <c r="B6" s="17"/>
      <c r="C6" s="17"/>
      <c r="D6" s="17"/>
      <c r="E6" s="17"/>
      <c r="F6" s="38"/>
      <c r="G6" s="38"/>
      <c r="H6" s="195" t="s">
        <v>8</v>
      </c>
      <c r="I6" s="195"/>
      <c r="J6" s="195"/>
      <c r="K6" s="38"/>
      <c r="L6" s="195" t="s">
        <v>9</v>
      </c>
      <c r="M6" s="195"/>
      <c r="N6" s="195"/>
      <c r="O6" s="17"/>
      <c r="Q6" s="36"/>
      <c r="S6" s="36"/>
    </row>
    <row r="7" spans="1:19" s="65" customFormat="1" ht="24.6" customHeight="1">
      <c r="A7" s="36"/>
      <c r="B7" s="17"/>
      <c r="C7" s="17"/>
      <c r="D7" s="17"/>
      <c r="E7" s="21"/>
      <c r="F7" s="167" t="s">
        <v>6</v>
      </c>
      <c r="G7" s="38"/>
      <c r="H7" s="178" t="s">
        <v>175</v>
      </c>
      <c r="I7" s="2"/>
      <c r="J7" s="178" t="s">
        <v>176</v>
      </c>
      <c r="K7" s="179"/>
      <c r="L7" s="178" t="s">
        <v>175</v>
      </c>
      <c r="M7" s="2"/>
      <c r="N7" s="178" t="s">
        <v>176</v>
      </c>
      <c r="O7" s="17"/>
      <c r="Q7" s="36"/>
      <c r="S7" s="36"/>
    </row>
    <row r="8" spans="1:19" s="65" customFormat="1" ht="24.6" customHeight="1">
      <c r="A8" s="36" t="s">
        <v>63</v>
      </c>
      <c r="B8" s="40"/>
      <c r="C8" s="17"/>
      <c r="D8" s="17"/>
      <c r="E8" s="21"/>
      <c r="F8" s="16"/>
      <c r="G8" s="16"/>
      <c r="H8" s="41">
        <v>475273684.45999992</v>
      </c>
      <c r="I8" s="21"/>
      <c r="J8" s="41">
        <v>679486188.28999996</v>
      </c>
      <c r="K8" s="21"/>
      <c r="L8" s="41">
        <v>469163694.25999993</v>
      </c>
      <c r="M8" s="42"/>
      <c r="N8" s="41">
        <v>671458155.7700001</v>
      </c>
      <c r="O8" s="17"/>
      <c r="Q8" s="36"/>
      <c r="S8" s="36"/>
    </row>
    <row r="9" spans="1:19" s="65" customFormat="1" ht="24.6" customHeight="1">
      <c r="A9" s="36" t="s">
        <v>64</v>
      </c>
      <c r="B9" s="40"/>
      <c r="C9" s="17"/>
      <c r="D9" s="17"/>
      <c r="E9" s="21"/>
      <c r="F9" s="16"/>
      <c r="G9" s="16"/>
      <c r="H9" s="43">
        <v>-258647608.74000001</v>
      </c>
      <c r="I9" s="21"/>
      <c r="J9" s="43">
        <v>-378754286</v>
      </c>
      <c r="K9" s="21"/>
      <c r="L9" s="43">
        <v>-253071800.03</v>
      </c>
      <c r="M9" s="42"/>
      <c r="N9" s="43">
        <v>-367511004.87</v>
      </c>
      <c r="O9" s="17"/>
      <c r="Q9" s="36"/>
      <c r="S9" s="36"/>
    </row>
    <row r="10" spans="1:19" s="65" customFormat="1" ht="24.6" customHeight="1">
      <c r="A10" s="37" t="s">
        <v>65</v>
      </c>
      <c r="B10" s="40"/>
      <c r="C10" s="17"/>
      <c r="D10" s="17"/>
      <c r="E10" s="21"/>
      <c r="F10" s="16"/>
      <c r="G10" s="16"/>
      <c r="H10" s="41">
        <f>SUM(H8:H9)</f>
        <v>216626075.71999991</v>
      </c>
      <c r="I10" s="21"/>
      <c r="J10" s="41">
        <f>SUM(J8:J9)</f>
        <v>300731902.28999996</v>
      </c>
      <c r="K10" s="21"/>
      <c r="L10" s="41">
        <f>SUM(L8:L9)</f>
        <v>216091894.22999993</v>
      </c>
      <c r="M10" s="42"/>
      <c r="N10" s="41">
        <f>SUM(N8:N9)</f>
        <v>303947150.9000001</v>
      </c>
      <c r="O10" s="17"/>
      <c r="Q10" s="36"/>
      <c r="S10" s="36"/>
    </row>
    <row r="11" spans="1:19" s="65" customFormat="1" ht="24.6" customHeight="1">
      <c r="A11" s="36" t="s">
        <v>66</v>
      </c>
      <c r="B11" s="40"/>
      <c r="C11" s="17"/>
      <c r="D11" s="17"/>
      <c r="E11" s="21"/>
      <c r="F11" s="16"/>
      <c r="G11" s="16"/>
      <c r="H11" s="41">
        <v>8085006.3300000001</v>
      </c>
      <c r="I11" s="21"/>
      <c r="J11" s="41">
        <v>10595782.02</v>
      </c>
      <c r="K11" s="21"/>
      <c r="L11" s="133">
        <v>8371327.4900000002</v>
      </c>
      <c r="M11" s="42"/>
      <c r="N11" s="41">
        <v>11281090.310000001</v>
      </c>
      <c r="O11" s="17"/>
      <c r="Q11" s="36"/>
      <c r="S11" s="36"/>
    </row>
    <row r="12" spans="1:19" s="65" customFormat="1" ht="24.6" customHeight="1">
      <c r="A12" s="36" t="s">
        <v>67</v>
      </c>
      <c r="B12" s="40"/>
      <c r="C12" s="17"/>
      <c r="D12" s="17"/>
      <c r="E12" s="21"/>
      <c r="F12" s="16"/>
      <c r="G12" s="16"/>
      <c r="H12" s="42">
        <v>-44270242.689999998</v>
      </c>
      <c r="I12" s="21"/>
      <c r="J12" s="42">
        <v>-40761329.159999996</v>
      </c>
      <c r="K12" s="21"/>
      <c r="L12" s="42">
        <v>-43811489.079999998</v>
      </c>
      <c r="M12" s="42"/>
      <c r="N12" s="42">
        <v>-39820965.409999996</v>
      </c>
      <c r="O12" s="17"/>
      <c r="Q12" s="36"/>
      <c r="S12" s="36"/>
    </row>
    <row r="13" spans="1:19" s="65" customFormat="1" ht="24.6" customHeight="1">
      <c r="A13" s="36" t="s">
        <v>68</v>
      </c>
      <c r="B13" s="40"/>
      <c r="C13" s="17"/>
      <c r="D13" s="17"/>
      <c r="E13" s="21"/>
      <c r="F13" s="16"/>
      <c r="G13" s="16"/>
      <c r="H13" s="42">
        <v>-89315159.340000004</v>
      </c>
      <c r="I13" s="21"/>
      <c r="J13" s="42">
        <v>-85663494.359999999</v>
      </c>
      <c r="K13" s="21"/>
      <c r="L13" s="42">
        <v>-88733915.430000007</v>
      </c>
      <c r="M13" s="44"/>
      <c r="N13" s="42">
        <v>-85188611.140000001</v>
      </c>
      <c r="O13" s="17"/>
      <c r="Q13" s="36"/>
      <c r="S13" s="36"/>
    </row>
    <row r="14" spans="1:19" s="65" customFormat="1" ht="24.6" customHeight="1">
      <c r="A14" s="36" t="s">
        <v>88</v>
      </c>
      <c r="B14" s="40"/>
      <c r="C14" s="17"/>
      <c r="D14" s="17"/>
      <c r="E14" s="21"/>
      <c r="F14" s="16"/>
      <c r="G14" s="16"/>
      <c r="H14" s="42">
        <v>-167781.89</v>
      </c>
      <c r="I14" s="21"/>
      <c r="J14" s="8">
        <v>0</v>
      </c>
      <c r="K14" s="21"/>
      <c r="L14" s="42">
        <v>-167781.89</v>
      </c>
      <c r="M14" s="44"/>
      <c r="N14" s="8">
        <v>0</v>
      </c>
      <c r="O14" s="17"/>
      <c r="Q14" s="36"/>
      <c r="S14" s="36"/>
    </row>
    <row r="15" spans="1:19" s="65" customFormat="1" ht="24.6" customHeight="1">
      <c r="A15" s="36" t="s">
        <v>69</v>
      </c>
      <c r="B15" s="17"/>
      <c r="C15" s="22"/>
      <c r="D15" s="22"/>
      <c r="E15" s="21"/>
      <c r="F15" s="157" t="s">
        <v>177</v>
      </c>
      <c r="G15" s="16"/>
      <c r="H15" s="147">
        <v>-3482061.59</v>
      </c>
      <c r="I15" s="21"/>
      <c r="J15" s="61">
        <v>0</v>
      </c>
      <c r="K15" s="21"/>
      <c r="L15" s="61">
        <v>0</v>
      </c>
      <c r="M15" s="42"/>
      <c r="N15" s="61">
        <v>0</v>
      </c>
      <c r="O15" s="17"/>
      <c r="Q15" s="36"/>
      <c r="S15" s="36"/>
    </row>
    <row r="16" spans="1:19" s="65" customFormat="1" ht="24.6" customHeight="1">
      <c r="A16" s="37" t="s">
        <v>70</v>
      </c>
      <c r="B16" s="17"/>
      <c r="C16" s="22"/>
      <c r="D16" s="22"/>
      <c r="E16" s="21"/>
      <c r="F16" s="16"/>
      <c r="G16" s="16"/>
      <c r="H16" s="42">
        <f>SUM(H10:H15)</f>
        <v>87475836.539999917</v>
      </c>
      <c r="I16" s="21"/>
      <c r="J16" s="41">
        <f>SUM(J10:J15)</f>
        <v>184902860.78999996</v>
      </c>
      <c r="K16" s="21"/>
      <c r="L16" s="42">
        <f>SUM(L10:L15)</f>
        <v>91750035.319999918</v>
      </c>
      <c r="M16" s="42"/>
      <c r="N16" s="41">
        <f>SUM(N10:N15)</f>
        <v>190218664.66000009</v>
      </c>
      <c r="O16" s="17"/>
      <c r="Q16" s="36"/>
      <c r="S16" s="36"/>
    </row>
    <row r="17" spans="1:19" s="65" customFormat="1" ht="24.6" customHeight="1">
      <c r="A17" s="36" t="s">
        <v>178</v>
      </c>
      <c r="B17" s="17"/>
      <c r="C17" s="22"/>
      <c r="D17" s="22"/>
      <c r="E17" s="21"/>
      <c r="F17" s="35" t="s">
        <v>0</v>
      </c>
      <c r="G17" s="35"/>
      <c r="H17" s="43">
        <v>-18753894.440000001</v>
      </c>
      <c r="I17" s="36"/>
      <c r="J17" s="43">
        <v>-37801310.82</v>
      </c>
      <c r="K17" s="36"/>
      <c r="L17" s="43">
        <v>-18753894.440000001</v>
      </c>
      <c r="M17" s="42"/>
      <c r="N17" s="43">
        <v>-37801310.82</v>
      </c>
      <c r="O17" s="17"/>
      <c r="Q17" s="36"/>
      <c r="S17" s="36"/>
    </row>
    <row r="18" spans="1:19" s="65" customFormat="1" ht="24.6" customHeight="1">
      <c r="A18" s="37" t="s">
        <v>72</v>
      </c>
      <c r="B18" s="21"/>
      <c r="C18" s="17"/>
      <c r="D18" s="17"/>
      <c r="E18" s="21"/>
      <c r="F18" s="16"/>
      <c r="G18" s="16"/>
      <c r="H18" s="94">
        <f>SUM(H16:H17)</f>
        <v>68721942.09999992</v>
      </c>
      <c r="I18" s="21"/>
      <c r="J18" s="94">
        <f>SUM(J16:J17)</f>
        <v>147101549.96999997</v>
      </c>
      <c r="K18" s="41"/>
      <c r="L18" s="94">
        <f>SUM(L16:L17)</f>
        <v>72996140.879999921</v>
      </c>
      <c r="M18" s="41"/>
      <c r="N18" s="94">
        <f>SUM(N16:N17)</f>
        <v>152417353.84000009</v>
      </c>
      <c r="O18" s="17"/>
      <c r="Q18" s="36"/>
      <c r="S18" s="36"/>
    </row>
    <row r="19" spans="1:19" s="65" customFormat="1" ht="7.8" customHeight="1">
      <c r="A19" s="37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46"/>
      <c r="M19" s="42"/>
      <c r="N19" s="46"/>
      <c r="O19" s="17"/>
      <c r="Q19" s="36"/>
      <c r="S19" s="36"/>
    </row>
    <row r="20" spans="1:19" s="65" customFormat="1" ht="24.6" customHeight="1">
      <c r="A20" s="37" t="s">
        <v>73</v>
      </c>
      <c r="B20" s="37"/>
      <c r="C20" s="36"/>
      <c r="D20" s="36"/>
      <c r="E20" s="21"/>
      <c r="F20" s="16"/>
      <c r="G20" s="16"/>
      <c r="H20" s="16"/>
      <c r="I20" s="21"/>
      <c r="J20" s="21"/>
      <c r="K20" s="21"/>
      <c r="L20" s="42"/>
      <c r="M20" s="42"/>
      <c r="N20" s="42"/>
      <c r="O20" s="17"/>
      <c r="Q20" s="36"/>
      <c r="S20" s="36"/>
    </row>
    <row r="21" spans="1:19" s="65" customFormat="1" ht="24.6" customHeight="1">
      <c r="A21" s="37" t="s">
        <v>74</v>
      </c>
      <c r="B21" s="36"/>
      <c r="C21" s="36"/>
      <c r="D21" s="36"/>
      <c r="E21" s="21"/>
      <c r="F21" s="47"/>
      <c r="G21" s="47"/>
      <c r="H21" s="160"/>
      <c r="I21" s="21"/>
      <c r="J21" s="21"/>
      <c r="K21" s="21"/>
      <c r="L21" s="42"/>
      <c r="M21" s="42"/>
      <c r="N21" s="42"/>
      <c r="O21" s="17"/>
      <c r="Q21" s="36"/>
      <c r="S21" s="36"/>
    </row>
    <row r="22" spans="1:19" s="65" customFormat="1" ht="24.6" customHeight="1">
      <c r="A22" s="37"/>
      <c r="B22" s="37" t="s">
        <v>86</v>
      </c>
      <c r="C22" s="36"/>
      <c r="D22" s="36"/>
      <c r="E22" s="21"/>
      <c r="F22" s="47"/>
      <c r="G22" s="47"/>
      <c r="H22" s="160"/>
      <c r="I22" s="21"/>
      <c r="J22" s="21"/>
      <c r="K22" s="21"/>
      <c r="L22" s="42"/>
      <c r="M22" s="42"/>
      <c r="N22" s="42"/>
      <c r="O22" s="17"/>
      <c r="Q22" s="36"/>
      <c r="S22" s="36"/>
    </row>
    <row r="23" spans="1:19" s="65" customFormat="1" ht="24.6" customHeight="1">
      <c r="A23" s="36" t="s">
        <v>75</v>
      </c>
      <c r="B23" s="36"/>
      <c r="C23" s="36"/>
      <c r="D23" s="36"/>
      <c r="E23" s="21"/>
      <c r="F23" s="159"/>
      <c r="G23" s="159"/>
      <c r="H23" s="64">
        <v>141768.85</v>
      </c>
      <c r="I23" s="21"/>
      <c r="J23" s="17">
        <v>6452.91</v>
      </c>
      <c r="K23" s="21"/>
      <c r="L23" s="49">
        <v>0</v>
      </c>
      <c r="M23" s="49"/>
      <c r="N23" s="50">
        <v>0</v>
      </c>
      <c r="O23" s="17"/>
      <c r="Q23" s="36"/>
      <c r="S23" s="36"/>
    </row>
    <row r="24" spans="1:19" s="65" customFormat="1" ht="24.6" customHeight="1">
      <c r="A24" s="36" t="s">
        <v>76</v>
      </c>
      <c r="B24" s="36"/>
      <c r="C24" s="36"/>
      <c r="D24" s="36"/>
      <c r="E24" s="21"/>
      <c r="F24" s="180"/>
      <c r="G24" s="180"/>
      <c r="H24" s="111">
        <f>SUM(H23:H23)</f>
        <v>141768.85</v>
      </c>
      <c r="I24" s="21"/>
      <c r="J24" s="111">
        <f>SUM(J23:J23)</f>
        <v>6452.91</v>
      </c>
      <c r="K24" s="21"/>
      <c r="L24" s="114">
        <f>SUM(L23:L23)</f>
        <v>0</v>
      </c>
      <c r="M24" s="49"/>
      <c r="N24" s="114">
        <f>SUM(N23:N23)</f>
        <v>0</v>
      </c>
      <c r="O24" s="17"/>
      <c r="Q24" s="36"/>
      <c r="S24" s="36"/>
    </row>
    <row r="25" spans="1:19" s="65" customFormat="1" ht="24.6" customHeight="1">
      <c r="A25" s="37" t="s">
        <v>74</v>
      </c>
      <c r="B25" s="36"/>
      <c r="C25" s="36"/>
      <c r="D25" s="36"/>
      <c r="E25" s="21"/>
      <c r="F25" s="180"/>
      <c r="G25" s="180"/>
      <c r="H25" s="180"/>
      <c r="I25" s="21"/>
      <c r="J25" s="53"/>
      <c r="K25" s="57"/>
      <c r="L25" s="39"/>
      <c r="M25" s="63"/>
      <c r="N25" s="39"/>
      <c r="O25" s="17"/>
      <c r="Q25" s="36"/>
      <c r="S25" s="36"/>
    </row>
    <row r="26" spans="1:19" s="65" customFormat="1" ht="24.6" customHeight="1">
      <c r="A26" s="37"/>
      <c r="B26" s="37" t="s">
        <v>87</v>
      </c>
      <c r="C26" s="36"/>
      <c r="D26" s="36"/>
      <c r="E26" s="21"/>
      <c r="F26" s="180"/>
      <c r="G26" s="180"/>
      <c r="H26" s="180"/>
      <c r="I26" s="21"/>
      <c r="J26" s="53"/>
      <c r="K26" s="57"/>
      <c r="L26" s="39"/>
      <c r="M26" s="63"/>
      <c r="N26" s="39"/>
      <c r="O26" s="17"/>
      <c r="Q26" s="36"/>
      <c r="S26" s="36"/>
    </row>
    <row r="27" spans="1:19" s="65" customFormat="1" ht="24.6" customHeight="1">
      <c r="A27" s="36" t="s">
        <v>77</v>
      </c>
      <c r="B27" s="36"/>
      <c r="C27" s="36"/>
      <c r="D27" s="36"/>
      <c r="E27" s="21"/>
      <c r="F27" s="180">
        <v>20.3</v>
      </c>
      <c r="G27" s="180"/>
      <c r="H27" s="41">
        <v>3208208.28</v>
      </c>
      <c r="I27" s="21"/>
      <c r="J27" s="53">
        <v>8878186.1199999992</v>
      </c>
      <c r="K27" s="57"/>
      <c r="L27" s="41">
        <v>3208208.28</v>
      </c>
      <c r="M27" s="63"/>
      <c r="N27" s="53">
        <v>8878186.1199999992</v>
      </c>
      <c r="O27" s="17"/>
      <c r="Q27" s="36"/>
      <c r="S27" s="36"/>
    </row>
    <row r="28" spans="1:19" s="65" customFormat="1" ht="24.6" customHeight="1">
      <c r="A28" s="36" t="s">
        <v>78</v>
      </c>
      <c r="B28" s="36"/>
      <c r="C28" s="36"/>
      <c r="D28" s="36"/>
      <c r="E28" s="21"/>
      <c r="F28" s="180">
        <v>16.399999999999999</v>
      </c>
      <c r="G28" s="180"/>
      <c r="H28" s="43">
        <v>-641641.66</v>
      </c>
      <c r="I28" s="21"/>
      <c r="J28" s="64">
        <v>-1775637.22</v>
      </c>
      <c r="K28" s="57"/>
      <c r="L28" s="43">
        <v>-641641.66</v>
      </c>
      <c r="M28" s="63"/>
      <c r="N28" s="64">
        <v>-1775637.22</v>
      </c>
      <c r="O28" s="17"/>
      <c r="Q28" s="36"/>
      <c r="S28" s="36"/>
    </row>
    <row r="29" spans="1:19" s="65" customFormat="1" ht="24.6" customHeight="1">
      <c r="A29" s="36" t="s">
        <v>76</v>
      </c>
      <c r="B29" s="36"/>
      <c r="C29" s="36"/>
      <c r="D29" s="36"/>
      <c r="E29" s="21"/>
      <c r="F29" s="180"/>
      <c r="G29" s="180"/>
      <c r="H29" s="94">
        <f>SUM(H27:H28)</f>
        <v>2566566.6199999996</v>
      </c>
      <c r="I29" s="21"/>
      <c r="J29" s="94">
        <f>SUM(J27:J28)</f>
        <v>7102548.8999999994</v>
      </c>
      <c r="K29" s="57"/>
      <c r="L29" s="94">
        <f>SUM(L27:L28)</f>
        <v>2566566.6199999996</v>
      </c>
      <c r="M29" s="63"/>
      <c r="N29" s="94">
        <f>SUM(N27:N28)</f>
        <v>7102548.8999999994</v>
      </c>
      <c r="O29" s="17"/>
      <c r="Q29" s="36"/>
      <c r="S29" s="36"/>
    </row>
    <row r="30" spans="1:19" s="65" customFormat="1" ht="24.6" customHeight="1" thickBot="1">
      <c r="A30" s="37" t="s">
        <v>79</v>
      </c>
      <c r="B30" s="51"/>
      <c r="C30" s="21"/>
      <c r="D30" s="17"/>
      <c r="E30" s="21"/>
      <c r="F30" s="16"/>
      <c r="G30" s="16"/>
      <c r="H30" s="62">
        <f>H18+H24+H29</f>
        <v>71430277.569999918</v>
      </c>
      <c r="I30" s="21"/>
      <c r="J30" s="62">
        <f>J18+J24+J29</f>
        <v>154210551.77999997</v>
      </c>
      <c r="K30" s="21"/>
      <c r="L30" s="62">
        <f>L18+L24+L29</f>
        <v>75562707.499999925</v>
      </c>
      <c r="M30" s="52"/>
      <c r="N30" s="62">
        <f>N18+N24+N29</f>
        <v>159519902.7400001</v>
      </c>
      <c r="O30" s="17"/>
      <c r="Q30" s="36"/>
      <c r="S30" s="36"/>
    </row>
    <row r="31" spans="1:19" s="65" customFormat="1" ht="9" customHeight="1" thickTop="1">
      <c r="A31" s="36"/>
      <c r="B31" s="22"/>
      <c r="C31" s="17"/>
      <c r="D31" s="17"/>
      <c r="E31" s="21"/>
      <c r="F31" s="16"/>
      <c r="G31" s="16"/>
      <c r="H31" s="16"/>
      <c r="I31" s="21"/>
      <c r="J31" s="21"/>
      <c r="K31" s="21"/>
      <c r="L31" s="50"/>
      <c r="M31" s="50"/>
      <c r="N31" s="50"/>
      <c r="O31" s="17"/>
      <c r="Q31" s="36"/>
      <c r="S31" s="36"/>
    </row>
    <row r="32" spans="1:19" s="65" customFormat="1" ht="24.6" customHeight="1">
      <c r="A32" s="37" t="s">
        <v>80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L32" s="50"/>
      <c r="M32" s="50"/>
      <c r="N32" s="50"/>
      <c r="O32" s="17"/>
      <c r="Q32" s="36"/>
      <c r="S32" s="36"/>
    </row>
    <row r="33" spans="1:19" s="65" customFormat="1" ht="24.6" customHeight="1">
      <c r="A33" s="36"/>
      <c r="B33" s="22" t="s">
        <v>81</v>
      </c>
      <c r="C33" s="17"/>
      <c r="D33" s="17"/>
      <c r="E33" s="21"/>
      <c r="F33" s="16"/>
      <c r="G33" s="16"/>
      <c r="H33" s="53">
        <f>+H18</f>
        <v>68721942.09999992</v>
      </c>
      <c r="I33" s="21"/>
      <c r="J33" s="53">
        <f>+J18</f>
        <v>147101549.96999997</v>
      </c>
      <c r="K33" s="54"/>
      <c r="L33" s="53">
        <f>+L18</f>
        <v>72996140.879999921</v>
      </c>
      <c r="M33" s="53"/>
      <c r="N33" s="53">
        <f>+N18</f>
        <v>152417353.84000009</v>
      </c>
      <c r="O33" s="17"/>
      <c r="Q33" s="36"/>
      <c r="S33" s="36"/>
    </row>
    <row r="34" spans="1:19" s="65" customFormat="1" ht="24.6" customHeight="1">
      <c r="A34" s="36"/>
      <c r="B34" s="22" t="s">
        <v>82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5"/>
      <c r="L34" s="39"/>
      <c r="M34" s="39"/>
      <c r="N34" s="39"/>
      <c r="O34" s="17"/>
      <c r="Q34" s="36"/>
      <c r="S34" s="36"/>
    </row>
    <row r="35" spans="1:19" s="65" customFormat="1" ht="24.6" customHeight="1">
      <c r="A35" s="37" t="s">
        <v>83</v>
      </c>
      <c r="B35" s="22"/>
      <c r="C35" s="17"/>
      <c r="D35" s="17"/>
      <c r="E35" s="21"/>
      <c r="F35" s="16"/>
      <c r="G35" s="16"/>
      <c r="H35" s="36"/>
      <c r="I35" s="21"/>
      <c r="J35" s="21"/>
      <c r="K35" s="56"/>
      <c r="L35" s="53"/>
      <c r="M35" s="53"/>
      <c r="N35" s="53"/>
      <c r="O35" s="17"/>
      <c r="Q35" s="36"/>
      <c r="S35" s="36"/>
    </row>
    <row r="36" spans="1:19" s="65" customFormat="1" ht="24.6" customHeight="1">
      <c r="A36" s="36"/>
      <c r="B36" s="22" t="s">
        <v>81</v>
      </c>
      <c r="C36" s="17"/>
      <c r="D36" s="17"/>
      <c r="E36" s="21"/>
      <c r="F36" s="16"/>
      <c r="G36" s="16"/>
      <c r="H36" s="53">
        <f>H30</f>
        <v>71430277.569999918</v>
      </c>
      <c r="I36" s="21"/>
      <c r="J36" s="53">
        <f>J30</f>
        <v>154210551.77999997</v>
      </c>
      <c r="K36" s="56"/>
      <c r="L36" s="53">
        <f>L30</f>
        <v>75562707.499999925</v>
      </c>
      <c r="M36" s="53"/>
      <c r="N36" s="53">
        <f>N30</f>
        <v>159519902.7400001</v>
      </c>
      <c r="O36" s="17"/>
      <c r="Q36" s="36"/>
      <c r="S36" s="36"/>
    </row>
    <row r="37" spans="1:19" s="65" customFormat="1" ht="24.6" customHeight="1">
      <c r="A37" s="36"/>
      <c r="B37" s="22" t="s">
        <v>82</v>
      </c>
      <c r="C37" s="17"/>
      <c r="D37" s="17"/>
      <c r="E37" s="21"/>
      <c r="F37" s="16"/>
      <c r="G37" s="16"/>
      <c r="H37" s="39">
        <v>0</v>
      </c>
      <c r="I37" s="21"/>
      <c r="J37" s="39">
        <v>0</v>
      </c>
      <c r="K37" s="55"/>
      <c r="L37" s="39"/>
      <c r="M37" s="39"/>
      <c r="N37" s="39"/>
      <c r="O37" s="17"/>
      <c r="Q37" s="36"/>
      <c r="S37" s="36"/>
    </row>
    <row r="38" spans="1:19" s="65" customFormat="1" ht="7.2" customHeight="1">
      <c r="A38" s="36"/>
      <c r="B38" s="22"/>
      <c r="C38" s="17"/>
      <c r="D38" s="17"/>
      <c r="E38" s="21"/>
      <c r="F38" s="16"/>
      <c r="G38" s="16"/>
      <c r="H38" s="39"/>
      <c r="I38" s="21"/>
      <c r="J38" s="39"/>
      <c r="K38" s="55"/>
      <c r="L38" s="39"/>
      <c r="M38" s="39"/>
      <c r="N38" s="39"/>
      <c r="O38" s="17"/>
      <c r="Q38" s="36"/>
      <c r="S38" s="36"/>
    </row>
    <row r="39" spans="1:19" s="65" customFormat="1" ht="24.6" customHeight="1">
      <c r="A39" s="37" t="s">
        <v>161</v>
      </c>
      <c r="B39" s="21"/>
      <c r="C39" s="21"/>
      <c r="D39" s="21"/>
      <c r="E39" s="21"/>
      <c r="F39" s="181"/>
      <c r="G39" s="181"/>
      <c r="H39" s="181"/>
      <c r="I39" s="37"/>
      <c r="J39" s="37"/>
      <c r="K39" s="37"/>
      <c r="L39" s="58"/>
      <c r="M39" s="58"/>
      <c r="N39" s="58"/>
      <c r="O39" s="21"/>
      <c r="Q39" s="36"/>
      <c r="S39" s="36"/>
    </row>
    <row r="40" spans="1:19" s="65" customFormat="1" ht="24.6" customHeight="1">
      <c r="A40" s="17" t="s">
        <v>84</v>
      </c>
      <c r="B40" s="40"/>
      <c r="C40" s="17"/>
      <c r="D40" s="17"/>
      <c r="E40" s="36"/>
      <c r="F40" s="16"/>
      <c r="G40" s="16"/>
      <c r="H40" s="143">
        <f>H18/H41</f>
        <v>0.11453657016666653</v>
      </c>
      <c r="I40" s="144"/>
      <c r="J40" s="143">
        <f>J18/J41</f>
        <v>0.24516924994999995</v>
      </c>
      <c r="K40" s="144"/>
      <c r="L40" s="143">
        <f>L18/L41</f>
        <v>0.12166023479999986</v>
      </c>
      <c r="M40" s="143"/>
      <c r="N40" s="143">
        <f>N18/N41</f>
        <v>0.2540289230666668</v>
      </c>
      <c r="O40" s="17"/>
      <c r="Q40" s="36"/>
      <c r="S40" s="36"/>
    </row>
    <row r="41" spans="1:19" s="65" customFormat="1" ht="24.6" customHeight="1">
      <c r="A41" s="17" t="s">
        <v>85</v>
      </c>
      <c r="B41" s="40"/>
      <c r="C41" s="17"/>
      <c r="D41" s="17"/>
      <c r="E41" s="21"/>
      <c r="F41" s="16"/>
      <c r="G41" s="16"/>
      <c r="H41" s="59">
        <v>600000000</v>
      </c>
      <c r="I41" s="21"/>
      <c r="J41" s="59">
        <v>600000000</v>
      </c>
      <c r="K41" s="59"/>
      <c r="L41" s="59">
        <v>600000000</v>
      </c>
      <c r="M41" s="59"/>
      <c r="N41" s="59">
        <v>600000000</v>
      </c>
      <c r="O41" s="60"/>
      <c r="Q41" s="36"/>
      <c r="S41" s="36"/>
    </row>
    <row r="42" spans="1:19" s="65" customFormat="1" ht="8.4" customHeight="1">
      <c r="A42" s="36"/>
      <c r="B42" s="17"/>
      <c r="C42" s="17"/>
      <c r="D42" s="17"/>
      <c r="E42" s="21"/>
      <c r="F42" s="16"/>
      <c r="G42" s="16"/>
      <c r="H42" s="16"/>
      <c r="I42" s="21"/>
      <c r="J42" s="21"/>
      <c r="K42" s="48"/>
      <c r="L42" s="48"/>
      <c r="M42" s="48"/>
      <c r="N42" s="48"/>
      <c r="O42" s="17"/>
      <c r="Q42" s="36"/>
      <c r="S42" s="36"/>
    </row>
    <row r="43" spans="1:19" s="65" customFormat="1" ht="24.6" customHeight="1">
      <c r="A43" s="15" t="s">
        <v>160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L43" s="50"/>
      <c r="M43" s="50"/>
      <c r="N43" s="50"/>
      <c r="O43" s="17"/>
      <c r="Q43" s="36"/>
      <c r="S43" s="36"/>
    </row>
    <row r="44" spans="1:19" s="65" customFormat="1" ht="21" customHeight="1">
      <c r="A44" s="36"/>
      <c r="B44" s="17"/>
      <c r="C44" s="17"/>
      <c r="D44" s="17"/>
      <c r="E44" s="21"/>
      <c r="F44" s="16"/>
      <c r="G44" s="16"/>
      <c r="H44" s="16"/>
      <c r="I44" s="21"/>
      <c r="J44" s="21"/>
      <c r="K44" s="21"/>
      <c r="L44" s="50"/>
      <c r="M44" s="50"/>
      <c r="N44" s="50"/>
      <c r="O44" s="17"/>
      <c r="Q44" s="36"/>
      <c r="S44" s="36"/>
    </row>
    <row r="45" spans="1:19" s="65" customFormat="1" ht="24.6" customHeight="1">
      <c r="A45" s="36"/>
      <c r="B45" s="196" t="s">
        <v>150</v>
      </c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40"/>
      <c r="Q45" s="36"/>
      <c r="S45" s="36"/>
    </row>
    <row r="46" spans="1:19" s="65" customFormat="1" ht="24.6" customHeight="1">
      <c r="A46" s="36"/>
      <c r="B46" s="196" t="s">
        <v>35</v>
      </c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40"/>
      <c r="Q46" s="36"/>
      <c r="S46" s="36"/>
    </row>
  </sheetData>
  <mergeCells count="8">
    <mergeCell ref="H6:J6"/>
    <mergeCell ref="L6:N6"/>
    <mergeCell ref="B45:N45"/>
    <mergeCell ref="B46:N46"/>
    <mergeCell ref="A1:O1"/>
    <mergeCell ref="A2:O2"/>
    <mergeCell ref="A3:O3"/>
    <mergeCell ref="A4:O4"/>
  </mergeCells>
  <printOptions horizontalCentered="1"/>
  <pageMargins left="0.78740157480314965" right="0.31496062992125984" top="0.47244094488188981" bottom="0.39370078740157483" header="0.35433070866141736" footer="0.35433070866141736"/>
  <pageSetup paperSize="9" scale="73" firstPageNumber="5" orientation="portrait" useFirstPageNumber="1" r:id="rId1"/>
  <headerFoot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W27"/>
  <sheetViews>
    <sheetView view="pageBreakPreview" topLeftCell="G9" zoomScale="90" zoomScaleSheetLayoutView="90" workbookViewId="0">
      <selection activeCell="J21" sqref="J21"/>
    </sheetView>
  </sheetViews>
  <sheetFormatPr defaultColWidth="9.109375" defaultRowHeight="23.4"/>
  <cols>
    <col min="1" max="1" width="0.88671875" style="115" customWidth="1"/>
    <col min="2" max="2" width="34.21875" style="115" customWidth="1"/>
    <col min="3" max="3" width="1.21875" style="115" customWidth="1"/>
    <col min="4" max="4" width="8.33203125" style="182" customWidth="1"/>
    <col min="5" max="5" width="1.21875" style="115" customWidth="1"/>
    <col min="6" max="6" width="15.77734375" style="182" customWidth="1"/>
    <col min="7" max="7" width="1.109375" style="182" customWidth="1"/>
    <col min="8" max="8" width="15.77734375" style="182" customWidth="1"/>
    <col min="9" max="9" width="1.109375" style="115" customWidth="1"/>
    <col min="10" max="10" width="15.77734375" style="182" customWidth="1"/>
    <col min="11" max="11" width="1.109375" style="115" customWidth="1"/>
    <col min="12" max="12" width="16" style="182" customWidth="1"/>
    <col min="13" max="13" width="1.109375" style="115" customWidth="1"/>
    <col min="14" max="14" width="16" style="115" customWidth="1"/>
    <col min="15" max="15" width="1.109375" style="115" customWidth="1"/>
    <col min="16" max="16" width="16.44140625" style="65" customWidth="1"/>
    <col min="17" max="17" width="1.109375" style="115" customWidth="1"/>
    <col min="18" max="18" width="16.44140625" style="182" customWidth="1"/>
    <col min="19" max="19" width="1.109375" style="117" customWidth="1"/>
    <col min="20" max="20" width="15.6640625" style="115" customWidth="1"/>
    <col min="21" max="21" width="12" style="115" bestFit="1" customWidth="1"/>
    <col min="22" max="16384" width="9.109375" style="115"/>
  </cols>
  <sheetData>
    <row r="1" spans="1:23" ht="12.6" customHeight="1">
      <c r="A1" s="200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</row>
    <row r="2" spans="1:23" s="116" customFormat="1">
      <c r="A2" s="201" t="s">
        <v>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3" s="116" customFormat="1">
      <c r="A3" s="201" t="s">
        <v>89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23" s="116" customFormat="1">
      <c r="A4" s="202" t="s">
        <v>164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32"/>
      <c r="U4" s="32"/>
      <c r="V4" s="32"/>
      <c r="W4" s="32"/>
    </row>
    <row r="5" spans="1:23" s="116" customFormat="1">
      <c r="A5" s="202" t="s">
        <v>62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32"/>
      <c r="U5" s="32"/>
      <c r="V5" s="32"/>
      <c r="W5" s="32"/>
    </row>
    <row r="6" spans="1:23">
      <c r="R6" s="172" t="s">
        <v>7</v>
      </c>
    </row>
    <row r="7" spans="1:23">
      <c r="F7" s="203" t="s">
        <v>8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</row>
    <row r="8" spans="1:23">
      <c r="C8" s="182"/>
      <c r="D8" s="167" t="s">
        <v>6</v>
      </c>
      <c r="E8" s="182"/>
      <c r="F8" s="118" t="s">
        <v>90</v>
      </c>
      <c r="G8" s="118"/>
      <c r="H8" s="119" t="s">
        <v>54</v>
      </c>
      <c r="I8" s="118"/>
      <c r="J8" s="120" t="s">
        <v>93</v>
      </c>
      <c r="K8" s="118"/>
      <c r="L8" s="198" t="s">
        <v>96</v>
      </c>
      <c r="M8" s="198"/>
      <c r="N8" s="198"/>
      <c r="O8" s="118"/>
      <c r="P8" s="96" t="s">
        <v>97</v>
      </c>
      <c r="Q8" s="118"/>
      <c r="R8" s="182" t="s">
        <v>101</v>
      </c>
      <c r="S8" s="121"/>
    </row>
    <row r="9" spans="1:23">
      <c r="C9" s="182"/>
      <c r="E9" s="182"/>
      <c r="F9" s="182" t="s">
        <v>91</v>
      </c>
      <c r="H9" s="122"/>
      <c r="I9" s="182"/>
      <c r="J9" s="122" t="s">
        <v>94</v>
      </c>
      <c r="K9" s="182"/>
      <c r="L9" s="173" t="s">
        <v>55</v>
      </c>
      <c r="M9" s="182"/>
      <c r="N9" s="173" t="s">
        <v>57</v>
      </c>
      <c r="O9" s="182"/>
      <c r="P9" s="96" t="s">
        <v>98</v>
      </c>
      <c r="Q9" s="182"/>
      <c r="R9" s="182" t="s">
        <v>102</v>
      </c>
      <c r="S9" s="121"/>
    </row>
    <row r="10" spans="1:23">
      <c r="C10" s="182"/>
      <c r="E10" s="182"/>
      <c r="F10" s="118" t="s">
        <v>92</v>
      </c>
      <c r="G10" s="118"/>
      <c r="H10" s="119"/>
      <c r="I10" s="182"/>
      <c r="J10" s="119" t="s">
        <v>95</v>
      </c>
      <c r="K10" s="182"/>
      <c r="L10" s="118"/>
      <c r="M10" s="118"/>
      <c r="N10" s="118"/>
      <c r="O10" s="182"/>
      <c r="P10" s="96" t="s">
        <v>99</v>
      </c>
      <c r="Q10" s="182"/>
      <c r="R10" s="118" t="s">
        <v>103</v>
      </c>
      <c r="S10" s="121"/>
    </row>
    <row r="11" spans="1:23" ht="24.75" customHeight="1">
      <c r="C11" s="182"/>
      <c r="E11" s="182"/>
      <c r="F11" s="183"/>
      <c r="G11" s="118"/>
      <c r="H11" s="123"/>
      <c r="I11" s="182"/>
      <c r="J11" s="123"/>
      <c r="K11" s="182"/>
      <c r="L11" s="124"/>
      <c r="N11" s="124"/>
      <c r="O11" s="182"/>
      <c r="P11" s="174" t="s">
        <v>100</v>
      </c>
      <c r="Q11" s="182"/>
      <c r="R11" s="183"/>
      <c r="S11" s="121"/>
    </row>
    <row r="12" spans="1:23">
      <c r="B12" s="115" t="s">
        <v>104</v>
      </c>
      <c r="C12" s="182"/>
      <c r="E12" s="182"/>
      <c r="F12" s="25">
        <v>300000000</v>
      </c>
      <c r="G12" s="25"/>
      <c r="H12" s="25">
        <v>285434649.17000002</v>
      </c>
      <c r="I12" s="26"/>
      <c r="J12" s="25">
        <v>110561100</v>
      </c>
      <c r="K12" s="26"/>
      <c r="L12" s="25">
        <v>30000000</v>
      </c>
      <c r="M12" s="126"/>
      <c r="N12" s="125">
        <v>57427110.810000002</v>
      </c>
      <c r="O12" s="126"/>
      <c r="P12" s="127">
        <v>6019.92</v>
      </c>
      <c r="Q12" s="125"/>
      <c r="R12" s="129">
        <f>SUM(F12:Q12)</f>
        <v>783428879.89999998</v>
      </c>
      <c r="T12" s="65"/>
      <c r="U12" s="128"/>
    </row>
    <row r="13" spans="1:23">
      <c r="B13" s="115" t="s">
        <v>105</v>
      </c>
      <c r="C13" s="182"/>
      <c r="D13" s="185">
        <v>21.2</v>
      </c>
      <c r="E13" s="182"/>
      <c r="F13" s="125"/>
      <c r="G13" s="125"/>
      <c r="H13" s="125"/>
      <c r="I13" s="126"/>
      <c r="J13" s="125"/>
      <c r="K13" s="126"/>
      <c r="L13" s="125"/>
      <c r="M13" s="126"/>
      <c r="N13" s="46">
        <v>-113999981</v>
      </c>
      <c r="O13" s="126"/>
      <c r="P13" s="127"/>
      <c r="Q13" s="125"/>
      <c r="R13" s="129">
        <f>SUM(F13:Q13)</f>
        <v>-113999981</v>
      </c>
    </row>
    <row r="14" spans="1:23">
      <c r="B14" s="115" t="s">
        <v>72</v>
      </c>
      <c r="C14" s="182"/>
      <c r="E14" s="182"/>
      <c r="F14" s="30"/>
      <c r="G14" s="30"/>
      <c r="H14" s="30"/>
      <c r="I14" s="20"/>
      <c r="J14" s="31"/>
      <c r="K14" s="20"/>
      <c r="L14" s="30"/>
      <c r="M14" s="20"/>
      <c r="N14" s="125">
        <v>147101549.96999997</v>
      </c>
      <c r="O14" s="20"/>
      <c r="P14" s="20"/>
      <c r="Q14" s="20"/>
      <c r="R14" s="129">
        <f>SUM(F14:Q14)</f>
        <v>147101549.96999997</v>
      </c>
    </row>
    <row r="15" spans="1:23">
      <c r="B15" s="115" t="s">
        <v>106</v>
      </c>
      <c r="C15" s="182"/>
      <c r="E15" s="182"/>
      <c r="F15" s="30"/>
      <c r="G15" s="30"/>
      <c r="H15" s="30"/>
      <c r="I15" s="20"/>
      <c r="J15" s="31"/>
      <c r="K15" s="20"/>
      <c r="L15" s="30"/>
      <c r="M15" s="20"/>
      <c r="N15" s="127">
        <v>7102548.9000000004</v>
      </c>
      <c r="O15" s="20"/>
      <c r="P15" s="125">
        <v>6452.91</v>
      </c>
      <c r="Q15" s="20"/>
      <c r="R15" s="125">
        <f t="shared" ref="R15" si="0">SUM(F15:Q15)</f>
        <v>7109001.8100000005</v>
      </c>
    </row>
    <row r="16" spans="1:23" ht="24" thickBot="1">
      <c r="B16" s="23" t="s">
        <v>166</v>
      </c>
      <c r="C16" s="182"/>
      <c r="E16" s="182"/>
      <c r="F16" s="131">
        <f>SUM(F12:F15)</f>
        <v>300000000</v>
      </c>
      <c r="G16" s="30"/>
      <c r="H16" s="131">
        <f>SUM(H12:H15)</f>
        <v>285434649.17000002</v>
      </c>
      <c r="I16" s="20"/>
      <c r="J16" s="131">
        <f>SUM(J12:J15)</f>
        <v>110561100</v>
      </c>
      <c r="K16" s="20"/>
      <c r="L16" s="131">
        <f>SUM(L12:L15)</f>
        <v>30000000</v>
      </c>
      <c r="M16" s="20"/>
      <c r="N16" s="131">
        <f>SUM(N12:N15)</f>
        <v>97631228.679999977</v>
      </c>
      <c r="O16" s="20"/>
      <c r="P16" s="130">
        <f>SUM(P12:P15)</f>
        <v>12472.83</v>
      </c>
      <c r="Q16" s="20"/>
      <c r="R16" s="130">
        <f>SUM(R12:R15)</f>
        <v>823639450.67999983</v>
      </c>
      <c r="T16" s="132"/>
    </row>
    <row r="17" spans="1:19" ht="12" customHeight="1" thickTop="1">
      <c r="C17" s="182"/>
      <c r="E17" s="182"/>
      <c r="F17" s="30"/>
      <c r="G17" s="30"/>
      <c r="H17" s="30"/>
      <c r="I17" s="20"/>
      <c r="J17" s="31"/>
      <c r="K17" s="20"/>
      <c r="L17" s="30"/>
      <c r="M17" s="20"/>
      <c r="N17" s="127"/>
      <c r="O17" s="20"/>
      <c r="P17" s="125"/>
      <c r="Q17" s="20"/>
      <c r="R17" s="125"/>
    </row>
    <row r="18" spans="1:19">
      <c r="B18" s="115" t="s">
        <v>107</v>
      </c>
      <c r="C18" s="182"/>
      <c r="E18" s="182"/>
      <c r="F18" s="125">
        <v>300000000</v>
      </c>
      <c r="G18" s="125"/>
      <c r="H18" s="125">
        <v>285434649.17000002</v>
      </c>
      <c r="I18" s="126"/>
      <c r="J18" s="125">
        <v>110561100</v>
      </c>
      <c r="K18" s="126"/>
      <c r="L18" s="125">
        <v>30000000</v>
      </c>
      <c r="M18" s="126"/>
      <c r="N18" s="125">
        <v>51297178.659999996</v>
      </c>
      <c r="O18" s="126"/>
      <c r="P18" s="125">
        <v>21467.73</v>
      </c>
      <c r="Q18" s="126"/>
      <c r="R18" s="125">
        <f>SUM(F18:Q18)</f>
        <v>777314395.56000006</v>
      </c>
    </row>
    <row r="19" spans="1:19">
      <c r="B19" s="115" t="s">
        <v>105</v>
      </c>
      <c r="C19" s="182"/>
      <c r="D19" s="185">
        <v>21.1</v>
      </c>
      <c r="E19" s="182"/>
      <c r="F19" s="30"/>
      <c r="G19" s="30"/>
      <c r="H19" s="30"/>
      <c r="I19" s="20"/>
      <c r="J19" s="31"/>
      <c r="K19" s="20"/>
      <c r="L19" s="30"/>
      <c r="M19" s="20"/>
      <c r="N19" s="129">
        <v>-47999992</v>
      </c>
      <c r="O19" s="20"/>
      <c r="P19" s="20"/>
      <c r="Q19" s="20"/>
      <c r="R19" s="129">
        <f>SUM(F19:Q19)</f>
        <v>-47999992</v>
      </c>
    </row>
    <row r="20" spans="1:19">
      <c r="B20" s="115" t="s">
        <v>72</v>
      </c>
      <c r="C20" s="182"/>
      <c r="E20" s="182"/>
      <c r="F20" s="30"/>
      <c r="G20" s="30"/>
      <c r="H20" s="30"/>
      <c r="I20" s="20"/>
      <c r="J20" s="31"/>
      <c r="K20" s="20"/>
      <c r="L20" s="30"/>
      <c r="M20" s="20"/>
      <c r="N20" s="125">
        <v>68721942.099999994</v>
      </c>
      <c r="O20" s="20"/>
      <c r="P20" s="20"/>
      <c r="Q20" s="20"/>
      <c r="R20" s="129">
        <f t="shared" ref="R20" si="1">SUM(F20:Q20)</f>
        <v>68721942.099999994</v>
      </c>
    </row>
    <row r="21" spans="1:19">
      <c r="B21" s="115" t="s">
        <v>106</v>
      </c>
      <c r="C21" s="182"/>
      <c r="E21" s="182"/>
      <c r="F21" s="30"/>
      <c r="G21" s="30"/>
      <c r="H21" s="30"/>
      <c r="I21" s="20"/>
      <c r="J21" s="31"/>
      <c r="K21" s="20"/>
      <c r="L21" s="30"/>
      <c r="M21" s="20"/>
      <c r="N21" s="125">
        <v>2566566.6199999996</v>
      </c>
      <c r="O21" s="20"/>
      <c r="P21" s="125">
        <v>141768.85</v>
      </c>
      <c r="Q21" s="20"/>
      <c r="R21" s="125">
        <f>SUM(F21:Q21)</f>
        <v>2708335.4699999997</v>
      </c>
    </row>
    <row r="22" spans="1:19" ht="24" thickBot="1">
      <c r="B22" s="23" t="s">
        <v>167</v>
      </c>
      <c r="C22" s="182"/>
      <c r="E22" s="182"/>
      <c r="F22" s="130">
        <f>SUM(F18:F21)</f>
        <v>300000000</v>
      </c>
      <c r="G22" s="125"/>
      <c r="H22" s="130">
        <f>SUM(H18:H21)</f>
        <v>285434649.17000002</v>
      </c>
      <c r="I22" s="126"/>
      <c r="J22" s="130">
        <f>SUM(J18:J21)</f>
        <v>110561100</v>
      </c>
      <c r="K22" s="126"/>
      <c r="L22" s="130">
        <f>SUM(L18:L21)</f>
        <v>30000000</v>
      </c>
      <c r="M22" s="126"/>
      <c r="N22" s="130">
        <f>SUM(N18:N21)</f>
        <v>74585695.379999995</v>
      </c>
      <c r="O22" s="126"/>
      <c r="P22" s="130">
        <f>SUM(P18:P21)</f>
        <v>163236.58000000002</v>
      </c>
      <c r="Q22" s="126"/>
      <c r="R22" s="130">
        <f>SUM(R18:R21)</f>
        <v>800744681.13000011</v>
      </c>
    </row>
    <row r="23" spans="1:19" ht="24" thickTop="1">
      <c r="C23" s="182"/>
      <c r="E23" s="182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B24" s="15" t="s">
        <v>160</v>
      </c>
      <c r="C24" s="182"/>
      <c r="E24" s="182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C25" s="182"/>
      <c r="E25" s="182"/>
      <c r="F25" s="30"/>
      <c r="G25" s="30"/>
      <c r="H25" s="30"/>
      <c r="I25" s="20"/>
      <c r="J25" s="31"/>
      <c r="K25" s="20"/>
      <c r="L25" s="30"/>
      <c r="M25" s="20"/>
      <c r="N25" s="20"/>
      <c r="O25" s="20"/>
      <c r="P25" s="20"/>
      <c r="Q25" s="20"/>
      <c r="R25" s="30"/>
    </row>
    <row r="26" spans="1:19">
      <c r="A26" s="199" t="s">
        <v>149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</row>
    <row r="27" spans="1:19">
      <c r="A27" s="199" t="s">
        <v>108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/>
  <pageMargins left="0.51181102362204722" right="0.31496062992125984" top="0.78740157480314965" bottom="0.59055118110236227" header="0.31496062992125984" footer="0.31496062992125984"/>
  <pageSetup paperSize="9" scale="80" firstPageNumber="6" orientation="landscape" useFirstPageNumber="1" r:id="rId1"/>
  <headerFooter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28"/>
  <sheetViews>
    <sheetView view="pageBreakPreview" topLeftCell="C5" zoomScale="90" zoomScaleNormal="86" zoomScaleSheetLayoutView="90" workbookViewId="0">
      <selection activeCell="E7" sqref="E7"/>
    </sheetView>
  </sheetViews>
  <sheetFormatPr defaultColWidth="9.109375" defaultRowHeight="23.4"/>
  <cols>
    <col min="1" max="1" width="6.109375" style="23" customWidth="1"/>
    <col min="2" max="2" width="33.6640625" style="23" customWidth="1"/>
    <col min="3" max="3" width="1.21875" style="23" customWidth="1"/>
    <col min="4" max="4" width="9.5546875" style="184" customWidth="1"/>
    <col min="5" max="5" width="1" style="23" customWidth="1"/>
    <col min="6" max="6" width="16" style="184" customWidth="1"/>
    <col min="7" max="7" width="1" style="184" customWidth="1"/>
    <col min="8" max="8" width="16" style="184" customWidth="1"/>
    <col min="9" max="9" width="1" style="23" customWidth="1"/>
    <col min="10" max="10" width="16" style="184" customWidth="1"/>
    <col min="11" max="11" width="1" style="23" customWidth="1"/>
    <col min="12" max="12" width="16" style="184" customWidth="1"/>
    <col min="13" max="13" width="1" style="23" customWidth="1"/>
    <col min="14" max="14" width="16" style="23" customWidth="1"/>
    <col min="15" max="15" width="1" style="23" customWidth="1"/>
    <col min="16" max="16" width="16" style="184" customWidth="1"/>
    <col min="17" max="17" width="1" style="23" customWidth="1"/>
    <col min="18" max="18" width="13.33203125" style="23" bestFit="1" customWidth="1"/>
    <col min="19" max="16384" width="9.109375" style="23"/>
  </cols>
  <sheetData>
    <row r="1" spans="1:19" ht="18.600000000000001" customHeight="1">
      <c r="A1" s="205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9" s="24" customFormat="1">
      <c r="A2" s="202" t="s">
        <v>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32"/>
      <c r="R2" s="32"/>
      <c r="S2" s="32"/>
    </row>
    <row r="3" spans="1:19" s="24" customFormat="1">
      <c r="A3" s="202" t="s">
        <v>158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9" s="24" customFormat="1">
      <c r="A4" s="202" t="s">
        <v>164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32"/>
      <c r="R4" s="32"/>
      <c r="S4" s="32"/>
    </row>
    <row r="5" spans="1:19" s="24" customFormat="1">
      <c r="A5" s="202" t="s">
        <v>62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32"/>
      <c r="R5" s="32"/>
      <c r="S5" s="32"/>
    </row>
    <row r="6" spans="1:19">
      <c r="P6" s="172" t="s">
        <v>7</v>
      </c>
    </row>
    <row r="7" spans="1:19">
      <c r="F7" s="206" t="s">
        <v>9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</row>
    <row r="8" spans="1:19" ht="23.25" customHeight="1">
      <c r="C8" s="184"/>
      <c r="D8" s="184" t="s">
        <v>6</v>
      </c>
      <c r="E8" s="184"/>
      <c r="F8" s="118" t="s">
        <v>90</v>
      </c>
      <c r="G8" s="118"/>
      <c r="H8" s="119" t="s">
        <v>54</v>
      </c>
      <c r="I8" s="118"/>
      <c r="J8" s="120" t="s">
        <v>93</v>
      </c>
      <c r="K8" s="96"/>
      <c r="L8" s="198" t="s">
        <v>96</v>
      </c>
      <c r="M8" s="198"/>
      <c r="N8" s="198"/>
      <c r="O8" s="96"/>
      <c r="P8" s="182" t="s">
        <v>101</v>
      </c>
    </row>
    <row r="9" spans="1:19">
      <c r="C9" s="184"/>
      <c r="E9" s="184"/>
      <c r="F9" s="182" t="s">
        <v>91</v>
      </c>
      <c r="G9" s="182"/>
      <c r="H9" s="122"/>
      <c r="I9" s="182"/>
      <c r="J9" s="122" t="s">
        <v>94</v>
      </c>
      <c r="K9" s="184"/>
      <c r="L9" s="173" t="s">
        <v>55</v>
      </c>
      <c r="M9" s="182"/>
      <c r="N9" s="173" t="s">
        <v>57</v>
      </c>
      <c r="O9" s="184"/>
      <c r="P9" s="96"/>
    </row>
    <row r="10" spans="1:19">
      <c r="C10" s="184"/>
      <c r="E10" s="184"/>
      <c r="F10" s="183" t="s">
        <v>92</v>
      </c>
      <c r="G10" s="118"/>
      <c r="H10" s="123"/>
      <c r="I10" s="182"/>
      <c r="J10" s="123" t="s">
        <v>95</v>
      </c>
      <c r="K10" s="184"/>
      <c r="L10" s="186"/>
      <c r="M10" s="184"/>
      <c r="N10" s="186"/>
      <c r="O10" s="184"/>
      <c r="P10" s="186"/>
    </row>
    <row r="11" spans="1:19">
      <c r="A11" s="115" t="s">
        <v>104</v>
      </c>
      <c r="C11" s="184"/>
      <c r="E11" s="184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26"/>
      <c r="N11" s="25">
        <v>58493270.019999832</v>
      </c>
      <c r="O11" s="25"/>
      <c r="P11" s="25">
        <f>SUM(F11:O11)</f>
        <v>784489019.18999994</v>
      </c>
    </row>
    <row r="12" spans="1:19">
      <c r="A12" s="115" t="s">
        <v>105</v>
      </c>
      <c r="C12" s="184"/>
      <c r="D12" s="185" t="s">
        <v>2</v>
      </c>
      <c r="E12" s="184"/>
      <c r="F12" s="25"/>
      <c r="G12" s="25"/>
      <c r="H12" s="25"/>
      <c r="I12" s="26"/>
      <c r="J12" s="25"/>
      <c r="K12" s="26"/>
      <c r="L12" s="25"/>
      <c r="M12" s="26"/>
      <c r="N12" s="46">
        <v>-113999981</v>
      </c>
      <c r="O12" s="25"/>
      <c r="P12" s="46">
        <f t="shared" ref="P12:P13" si="0">SUM(F12:O12)</f>
        <v>-113999981</v>
      </c>
    </row>
    <row r="13" spans="1:19">
      <c r="A13" s="115" t="s">
        <v>72</v>
      </c>
      <c r="C13" s="184"/>
      <c r="E13" s="184"/>
      <c r="F13" s="25"/>
      <c r="G13" s="25"/>
      <c r="H13" s="25"/>
      <c r="I13" s="26"/>
      <c r="J13" s="25"/>
      <c r="K13" s="26"/>
      <c r="L13" s="25"/>
      <c r="M13" s="26"/>
      <c r="N13" s="26">
        <v>152417353.84000009</v>
      </c>
      <c r="O13" s="26"/>
      <c r="P13" s="25">
        <f t="shared" si="0"/>
        <v>152417353.84000009</v>
      </c>
    </row>
    <row r="14" spans="1:19">
      <c r="A14" s="115" t="s">
        <v>106</v>
      </c>
      <c r="C14" s="184"/>
      <c r="E14" s="184"/>
      <c r="F14" s="25"/>
      <c r="G14" s="25"/>
      <c r="H14" s="25"/>
      <c r="I14" s="26"/>
      <c r="J14" s="25"/>
      <c r="K14" s="26"/>
      <c r="L14" s="25"/>
      <c r="M14" s="26"/>
      <c r="N14" s="26">
        <v>7102548.8999999994</v>
      </c>
      <c r="O14" s="26"/>
      <c r="P14" s="25">
        <f>SUM(F14:O14)</f>
        <v>7102548.8999999994</v>
      </c>
    </row>
    <row r="15" spans="1:19" ht="24" thickBot="1">
      <c r="A15" s="23" t="s">
        <v>166</v>
      </c>
      <c r="C15" s="184"/>
      <c r="E15" s="184"/>
      <c r="F15" s="27">
        <f>SUM(F11:F14)</f>
        <v>300000000</v>
      </c>
      <c r="G15" s="25"/>
      <c r="H15" s="27">
        <f>SUM(H11:H14)</f>
        <v>285434649.17000002</v>
      </c>
      <c r="I15" s="26"/>
      <c r="J15" s="27">
        <f>SUM(J11:J14)</f>
        <v>110561100</v>
      </c>
      <c r="K15" s="26"/>
      <c r="L15" s="27">
        <f>SUM(L11:L14)</f>
        <v>30000000</v>
      </c>
      <c r="M15" s="26"/>
      <c r="N15" s="27">
        <f>SUM(N11:N14)</f>
        <v>104013191.75999993</v>
      </c>
      <c r="O15" s="26"/>
      <c r="P15" s="27">
        <f>SUM(P11:P14)</f>
        <v>830008940.92999995</v>
      </c>
    </row>
    <row r="16" spans="1:19" ht="24" thickTop="1">
      <c r="A16" s="115"/>
      <c r="C16" s="184"/>
      <c r="E16" s="184"/>
      <c r="F16" s="96"/>
      <c r="G16" s="96"/>
      <c r="H16" s="96"/>
      <c r="I16" s="184"/>
      <c r="J16" s="28"/>
      <c r="K16" s="184"/>
      <c r="L16" s="96"/>
      <c r="M16" s="184"/>
      <c r="N16" s="29"/>
      <c r="O16" s="184"/>
      <c r="P16" s="96"/>
    </row>
    <row r="17" spans="1:16">
      <c r="A17" s="115" t="s">
        <v>107</v>
      </c>
      <c r="C17" s="184"/>
      <c r="D17" s="185"/>
      <c r="E17" s="184"/>
      <c r="F17" s="25">
        <f t="shared" ref="F17:O17" si="1">SUM(F15:F16)</f>
        <v>300000000</v>
      </c>
      <c r="G17" s="25">
        <f t="shared" si="1"/>
        <v>0</v>
      </c>
      <c r="H17" s="25">
        <f t="shared" si="1"/>
        <v>285434649.17000002</v>
      </c>
      <c r="I17" s="26">
        <f t="shared" si="1"/>
        <v>0</v>
      </c>
      <c r="J17" s="25">
        <f t="shared" si="1"/>
        <v>110561100</v>
      </c>
      <c r="K17" s="26">
        <f t="shared" si="1"/>
        <v>0</v>
      </c>
      <c r="L17" s="25">
        <f t="shared" si="1"/>
        <v>30000000</v>
      </c>
      <c r="M17" s="26">
        <f t="shared" si="1"/>
        <v>0</v>
      </c>
      <c r="N17" s="25">
        <v>58351242.409999996</v>
      </c>
      <c r="O17" s="26">
        <f t="shared" si="1"/>
        <v>0</v>
      </c>
      <c r="P17" s="25">
        <f>SUM(F17:O17)</f>
        <v>784346991.58000004</v>
      </c>
    </row>
    <row r="18" spans="1:16">
      <c r="A18" s="115" t="s">
        <v>105</v>
      </c>
      <c r="C18" s="184"/>
      <c r="D18" s="185" t="s">
        <v>1</v>
      </c>
      <c r="E18" s="184"/>
      <c r="F18" s="25"/>
      <c r="G18" s="25"/>
      <c r="H18" s="25"/>
      <c r="I18" s="26"/>
      <c r="J18" s="25"/>
      <c r="K18" s="26"/>
      <c r="L18" s="25"/>
      <c r="M18" s="26"/>
      <c r="N18" s="129">
        <v>-47999992</v>
      </c>
      <c r="O18" s="26"/>
      <c r="P18" s="129">
        <f t="shared" ref="P18:P20" si="2">SUM(F18:O18)</f>
        <v>-47999992</v>
      </c>
    </row>
    <row r="19" spans="1:16">
      <c r="A19" s="115" t="s">
        <v>72</v>
      </c>
      <c r="C19" s="184"/>
      <c r="E19" s="184"/>
      <c r="F19" s="25"/>
      <c r="G19" s="25"/>
      <c r="H19" s="25"/>
      <c r="I19" s="26"/>
      <c r="J19" s="25"/>
      <c r="K19" s="26"/>
      <c r="L19" s="25"/>
      <c r="M19" s="26"/>
      <c r="N19" s="25">
        <v>72996140.879999995</v>
      </c>
      <c r="O19" s="26"/>
      <c r="P19" s="25">
        <f t="shared" si="2"/>
        <v>72996140.879999995</v>
      </c>
    </row>
    <row r="20" spans="1:16">
      <c r="A20" s="115" t="s">
        <v>106</v>
      </c>
      <c r="C20" s="184"/>
      <c r="E20" s="184"/>
      <c r="F20" s="25"/>
      <c r="G20" s="25"/>
      <c r="H20" s="25"/>
      <c r="I20" s="26"/>
      <c r="J20" s="25"/>
      <c r="K20" s="26"/>
      <c r="L20" s="25"/>
      <c r="M20" s="26"/>
      <c r="N20" s="26">
        <v>2566566.6199999996</v>
      </c>
      <c r="O20" s="26"/>
      <c r="P20" s="25">
        <f t="shared" si="2"/>
        <v>2566566.6199999996</v>
      </c>
    </row>
    <row r="21" spans="1:16" ht="24" thickBot="1">
      <c r="A21" s="23" t="s">
        <v>167</v>
      </c>
      <c r="C21" s="184"/>
      <c r="E21" s="184"/>
      <c r="F21" s="27">
        <f>SUM(F17:F20)</f>
        <v>300000000</v>
      </c>
      <c r="G21" s="25"/>
      <c r="H21" s="27">
        <f>SUM(H17:H20)</f>
        <v>285434649.17000002</v>
      </c>
      <c r="I21" s="26"/>
      <c r="J21" s="27">
        <f>SUM(J17:J20)</f>
        <v>110561100</v>
      </c>
      <c r="K21" s="26"/>
      <c r="L21" s="27">
        <f>SUM(L17:L20)</f>
        <v>30000000</v>
      </c>
      <c r="M21" s="26"/>
      <c r="N21" s="27">
        <f>SUM(N17:N20)</f>
        <v>85913957.909999996</v>
      </c>
      <c r="O21" s="26"/>
      <c r="P21" s="27">
        <f>SUM(P17:P20)</f>
        <v>811909707.08000004</v>
      </c>
    </row>
    <row r="22" spans="1:16" ht="24" thickTop="1">
      <c r="C22" s="184"/>
      <c r="E22" s="184"/>
      <c r="F22" s="96"/>
      <c r="G22" s="96"/>
      <c r="H22" s="96"/>
      <c r="I22" s="184"/>
      <c r="J22" s="28"/>
      <c r="K22" s="184"/>
      <c r="L22" s="96"/>
      <c r="M22" s="184"/>
      <c r="N22" s="184"/>
      <c r="O22" s="184"/>
      <c r="P22" s="96"/>
    </row>
    <row r="23" spans="1:16">
      <c r="A23" s="15" t="s">
        <v>160</v>
      </c>
      <c r="C23" s="14"/>
      <c r="E23" s="14"/>
      <c r="I23" s="14"/>
      <c r="K23" s="14"/>
      <c r="L23" s="29"/>
      <c r="M23" s="14"/>
      <c r="N23" s="14"/>
      <c r="O23" s="14"/>
    </row>
    <row r="24" spans="1:16">
      <c r="C24" s="14"/>
      <c r="E24" s="14"/>
      <c r="I24" s="14"/>
      <c r="K24" s="14"/>
      <c r="L24" s="29"/>
      <c r="M24" s="14"/>
      <c r="N24" s="14"/>
      <c r="O24" s="14"/>
    </row>
    <row r="25" spans="1:16">
      <c r="A25" s="204" t="s">
        <v>148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</row>
    <row r="26" spans="1:16">
      <c r="A26" s="204" t="s">
        <v>108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firstPageNumber="7" orientation="landscape" useFirstPageNumber="1" r:id="rId1"/>
  <headerFooter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B82"/>
  <sheetViews>
    <sheetView tabSelected="1" view="pageBreakPreview" topLeftCell="A54" zoomScale="80" zoomScaleNormal="80" zoomScaleSheetLayoutView="80" zoomScalePageLayoutView="80" workbookViewId="0">
      <selection activeCell="D73" sqref="D73"/>
    </sheetView>
  </sheetViews>
  <sheetFormatPr defaultColWidth="9.109375" defaultRowHeight="23.4"/>
  <cols>
    <col min="1" max="3" width="2.109375" style="70" customWidth="1"/>
    <col min="4" max="4" width="42.33203125" style="70" customWidth="1"/>
    <col min="5" max="5" width="1.21875" style="70" customWidth="1"/>
    <col min="6" max="6" width="14.77734375" style="70" customWidth="1"/>
    <col min="7" max="7" width="1.21875" style="70" customWidth="1"/>
    <col min="8" max="8" width="14.77734375" style="75" customWidth="1"/>
    <col min="9" max="9" width="1.21875" style="75" customWidth="1"/>
    <col min="10" max="10" width="14.77734375" style="75" customWidth="1"/>
    <col min="11" max="11" width="1.21875" style="70" customWidth="1"/>
    <col min="12" max="12" width="14.77734375" style="75" customWidth="1"/>
    <col min="13" max="13" width="1.21875" style="70" customWidth="1"/>
    <col min="14" max="14" width="15.33203125" style="74" customWidth="1"/>
    <col min="15" max="15" width="1" style="70" customWidth="1"/>
    <col min="16" max="16" width="15.109375" style="70" bestFit="1" customWidth="1"/>
    <col min="17" max="17" width="2.109375" style="70" customWidth="1"/>
    <col min="18" max="19" width="14.77734375" style="70" customWidth="1"/>
    <col min="20" max="16384" width="9.109375" style="70"/>
  </cols>
  <sheetData>
    <row r="1" spans="1:15" s="73" customFormat="1">
      <c r="A1" s="207" t="s">
        <v>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71"/>
      <c r="O1" s="72"/>
    </row>
    <row r="2" spans="1:15" s="73" customFormat="1">
      <c r="A2" s="207" t="s">
        <v>109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71"/>
      <c r="O2" s="72"/>
    </row>
    <row r="3" spans="1:15" s="73" customFormat="1">
      <c r="A3" s="207" t="s">
        <v>164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71"/>
      <c r="O3" s="72"/>
    </row>
    <row r="4" spans="1:15" s="73" customFormat="1">
      <c r="A4" s="207" t="s">
        <v>62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71"/>
      <c r="O4" s="72"/>
    </row>
    <row r="5" spans="1:15">
      <c r="H5" s="67"/>
      <c r="I5" s="67"/>
      <c r="J5" s="67"/>
      <c r="K5" s="187"/>
      <c r="L5" s="190" t="s">
        <v>7</v>
      </c>
      <c r="M5" s="187"/>
    </row>
    <row r="6" spans="1:15">
      <c r="F6" s="195" t="s">
        <v>8</v>
      </c>
      <c r="G6" s="195"/>
      <c r="H6" s="195"/>
      <c r="I6" s="179"/>
      <c r="J6" s="195" t="s">
        <v>9</v>
      </c>
      <c r="K6" s="195"/>
      <c r="L6" s="195"/>
      <c r="M6" s="187"/>
    </row>
    <row r="7" spans="1:15">
      <c r="F7" s="178" t="s">
        <v>175</v>
      </c>
      <c r="G7" s="2"/>
      <c r="H7" s="178" t="s">
        <v>176</v>
      </c>
      <c r="I7" s="179"/>
      <c r="J7" s="178" t="s">
        <v>175</v>
      </c>
      <c r="K7" s="2"/>
      <c r="L7" s="178" t="s">
        <v>176</v>
      </c>
      <c r="M7" s="187"/>
    </row>
    <row r="8" spans="1:15">
      <c r="A8" s="73" t="s">
        <v>110</v>
      </c>
      <c r="L8" s="76"/>
      <c r="N8" s="77"/>
    </row>
    <row r="9" spans="1:15">
      <c r="A9" s="70" t="s">
        <v>72</v>
      </c>
      <c r="F9" s="82">
        <v>68721942.09999992</v>
      </c>
      <c r="H9" s="78">
        <v>147101549.96999997</v>
      </c>
      <c r="I9" s="78"/>
      <c r="J9" s="82">
        <v>72996140.879999921</v>
      </c>
      <c r="K9" s="78"/>
      <c r="L9" s="78">
        <v>152417353.84000009</v>
      </c>
      <c r="M9" s="79"/>
      <c r="N9" s="80"/>
    </row>
    <row r="10" spans="1:15">
      <c r="A10" s="70" t="s">
        <v>156</v>
      </c>
      <c r="M10" s="79"/>
      <c r="N10" s="80"/>
    </row>
    <row r="11" spans="1:15">
      <c r="B11" s="70" t="s">
        <v>111</v>
      </c>
      <c r="F11" s="82">
        <v>-231097.89</v>
      </c>
      <c r="H11" s="76">
        <v>349271.34</v>
      </c>
      <c r="I11" s="76"/>
      <c r="J11" s="82">
        <v>-231097.89</v>
      </c>
      <c r="L11" s="76">
        <v>349271.34</v>
      </c>
      <c r="M11" s="79"/>
      <c r="N11" s="80"/>
    </row>
    <row r="12" spans="1:15">
      <c r="B12" s="70" t="s">
        <v>112</v>
      </c>
      <c r="F12" s="65">
        <v>0</v>
      </c>
      <c r="H12" s="78">
        <v>877951.8899999999</v>
      </c>
      <c r="I12" s="78"/>
      <c r="J12" s="8">
        <v>0</v>
      </c>
      <c r="K12" s="78"/>
      <c r="L12" s="78">
        <v>877951.8899999999</v>
      </c>
      <c r="M12" s="79"/>
      <c r="N12" s="80"/>
    </row>
    <row r="13" spans="1:15">
      <c r="B13" s="70" t="s">
        <v>114</v>
      </c>
      <c r="E13" s="83"/>
      <c r="F13" s="82">
        <v>-891895.21</v>
      </c>
      <c r="H13" s="82">
        <v>-7944502.7999999998</v>
      </c>
      <c r="I13" s="82"/>
      <c r="J13" s="82">
        <v>-891895.21</v>
      </c>
      <c r="K13" s="82"/>
      <c r="L13" s="82">
        <v>-7944502.7999999998</v>
      </c>
      <c r="M13" s="79"/>
      <c r="N13" s="80"/>
    </row>
    <row r="14" spans="1:15">
      <c r="B14" s="70" t="s">
        <v>113</v>
      </c>
      <c r="F14" s="82">
        <v>-1133618.58</v>
      </c>
      <c r="H14" s="78">
        <v>251546.16999999993</v>
      </c>
      <c r="I14" s="82"/>
      <c r="J14" s="82">
        <v>-1133618.58</v>
      </c>
      <c r="K14" s="82"/>
      <c r="L14" s="78">
        <v>251546.16999999993</v>
      </c>
      <c r="M14" s="79"/>
      <c r="N14" s="80"/>
    </row>
    <row r="15" spans="1:15">
      <c r="B15" s="70" t="s">
        <v>115</v>
      </c>
      <c r="F15" s="82">
        <v>-65221.69</v>
      </c>
      <c r="H15" s="78">
        <v>166143.29999999999</v>
      </c>
      <c r="I15" s="78"/>
      <c r="J15" s="82">
        <v>-65221.69</v>
      </c>
      <c r="K15" s="78"/>
      <c r="L15" s="78">
        <v>166143.29999999999</v>
      </c>
      <c r="M15" s="79"/>
      <c r="N15" s="80"/>
    </row>
    <row r="16" spans="1:15">
      <c r="B16" s="70" t="s">
        <v>152</v>
      </c>
      <c r="F16" s="82"/>
      <c r="H16" s="78"/>
      <c r="I16" s="78"/>
      <c r="J16" s="82"/>
      <c r="K16" s="78"/>
      <c r="L16" s="78"/>
      <c r="M16" s="79"/>
      <c r="N16" s="80"/>
    </row>
    <row r="17" spans="1:18">
      <c r="D17" s="70" t="s">
        <v>153</v>
      </c>
      <c r="F17" s="82">
        <v>3482061.59</v>
      </c>
      <c r="H17" s="8">
        <v>0</v>
      </c>
      <c r="I17" s="78"/>
      <c r="J17" s="127">
        <v>0</v>
      </c>
      <c r="K17" s="78"/>
      <c r="L17" s="8">
        <v>0</v>
      </c>
      <c r="M17" s="79"/>
      <c r="N17" s="80"/>
    </row>
    <row r="18" spans="1:18">
      <c r="B18" s="70" t="s">
        <v>117</v>
      </c>
      <c r="F18" s="78">
        <v>33371.32</v>
      </c>
      <c r="H18" s="78">
        <v>34234.660000000003</v>
      </c>
      <c r="I18" s="78"/>
      <c r="J18" s="78">
        <v>33371.32</v>
      </c>
      <c r="K18" s="78"/>
      <c r="L18" s="78">
        <v>34234.660000000003</v>
      </c>
      <c r="M18" s="79"/>
      <c r="N18" s="80"/>
    </row>
    <row r="19" spans="1:18">
      <c r="B19" s="70" t="s">
        <v>116</v>
      </c>
      <c r="F19" s="153">
        <v>15324371.140000001</v>
      </c>
      <c r="H19" s="76">
        <v>12481824.010000002</v>
      </c>
      <c r="I19" s="78"/>
      <c r="J19" s="78">
        <v>15323827</v>
      </c>
      <c r="K19" s="78"/>
      <c r="L19" s="78">
        <v>12481161.210000001</v>
      </c>
      <c r="M19" s="79"/>
      <c r="N19" s="80"/>
    </row>
    <row r="20" spans="1:18">
      <c r="B20" s="70" t="s">
        <v>118</v>
      </c>
      <c r="F20" s="65">
        <v>0</v>
      </c>
      <c r="H20" s="78">
        <v>747542.28</v>
      </c>
      <c r="I20" s="78"/>
      <c r="J20" s="8">
        <v>0</v>
      </c>
      <c r="K20" s="78"/>
      <c r="L20" s="78">
        <v>747542.28</v>
      </c>
      <c r="M20" s="79"/>
      <c r="N20" s="80"/>
    </row>
    <row r="21" spans="1:18">
      <c r="B21" s="70" t="s">
        <v>119</v>
      </c>
      <c r="F21" s="82">
        <v>-231097.89</v>
      </c>
      <c r="H21" s="82">
        <v>-3190.27</v>
      </c>
      <c r="I21" s="78"/>
      <c r="J21" s="82">
        <v>-231097.89</v>
      </c>
      <c r="K21" s="78"/>
      <c r="L21" s="82">
        <v>-3190.27</v>
      </c>
      <c r="M21" s="79"/>
      <c r="N21" s="80"/>
    </row>
    <row r="22" spans="1:18">
      <c r="B22" s="70" t="s">
        <v>120</v>
      </c>
      <c r="F22" s="82">
        <v>-107377.49</v>
      </c>
      <c r="H22" s="82">
        <v>-46729.63</v>
      </c>
      <c r="I22" s="82"/>
      <c r="J22" s="82">
        <v>-107377.49</v>
      </c>
      <c r="K22" s="78"/>
      <c r="L22" s="82">
        <v>-46729.63</v>
      </c>
      <c r="M22" s="79"/>
      <c r="N22" s="80"/>
    </row>
    <row r="23" spans="1:18">
      <c r="B23" s="70" t="s">
        <v>121</v>
      </c>
      <c r="F23" s="78">
        <v>1697992.68</v>
      </c>
      <c r="H23" s="78">
        <v>6284794.0700000003</v>
      </c>
      <c r="I23" s="78"/>
      <c r="J23" s="78">
        <v>1697992.68</v>
      </c>
      <c r="K23" s="78"/>
      <c r="L23" s="78">
        <v>6284794.0700000003</v>
      </c>
      <c r="M23" s="79"/>
      <c r="N23" s="80"/>
    </row>
    <row r="24" spans="1:18">
      <c r="B24" s="70" t="s">
        <v>88</v>
      </c>
      <c r="F24" s="78">
        <v>167781.89</v>
      </c>
      <c r="H24" s="8">
        <v>0</v>
      </c>
      <c r="I24" s="78"/>
      <c r="J24" s="78">
        <v>167781.89</v>
      </c>
      <c r="K24" s="78"/>
      <c r="L24" s="8">
        <v>0</v>
      </c>
      <c r="M24" s="79"/>
      <c r="N24" s="80"/>
    </row>
    <row r="25" spans="1:18">
      <c r="B25" s="70" t="s">
        <v>71</v>
      </c>
      <c r="F25" s="155">
        <v>18753894.440000001</v>
      </c>
      <c r="G25" s="83"/>
      <c r="H25" s="155">
        <v>37801310.82</v>
      </c>
      <c r="I25" s="78"/>
      <c r="J25" s="155">
        <v>18753894.440000001</v>
      </c>
      <c r="K25" s="92"/>
      <c r="L25" s="155">
        <v>37801310.82</v>
      </c>
      <c r="M25" s="79"/>
      <c r="N25" s="80"/>
    </row>
    <row r="26" spans="1:18">
      <c r="F26" s="85">
        <f>SUM(F9:F25)</f>
        <v>105521106.40999994</v>
      </c>
      <c r="G26" s="84"/>
      <c r="H26" s="78">
        <f>SUM(H9:H25)</f>
        <v>198101745.80999991</v>
      </c>
      <c r="I26" s="85"/>
      <c r="J26" s="85">
        <f>SUM(J9:J25)</f>
        <v>106312699.45999993</v>
      </c>
      <c r="K26" s="80"/>
      <c r="L26" s="78">
        <f>SUM(L9:L25)</f>
        <v>203416886.88000005</v>
      </c>
      <c r="M26" s="79"/>
      <c r="N26" s="80"/>
    </row>
    <row r="27" spans="1:18">
      <c r="A27" s="73" t="s">
        <v>122</v>
      </c>
      <c r="F27" s="154"/>
      <c r="M27" s="79"/>
      <c r="N27" s="80"/>
      <c r="P27" s="86"/>
    </row>
    <row r="28" spans="1:18">
      <c r="B28" s="70" t="s">
        <v>123</v>
      </c>
      <c r="F28" s="79">
        <v>-5113662.6399999978</v>
      </c>
      <c r="H28" s="78">
        <v>52294792.939999998</v>
      </c>
      <c r="I28" s="78"/>
      <c r="J28" s="79">
        <v>-3808057.9136099941</v>
      </c>
      <c r="L28" s="78">
        <v>51840643.659999996</v>
      </c>
      <c r="M28" s="79"/>
      <c r="N28" s="80"/>
    </row>
    <row r="29" spans="1:18">
      <c r="B29" s="70" t="s">
        <v>124</v>
      </c>
      <c r="F29" s="79">
        <v>-1668589.71</v>
      </c>
      <c r="H29" s="79">
        <v>678887.79999999958</v>
      </c>
      <c r="I29" s="79"/>
      <c r="J29" s="79">
        <v>-1668589.71</v>
      </c>
      <c r="K29" s="78"/>
      <c r="L29" s="79">
        <v>678887.79999999958</v>
      </c>
      <c r="M29" s="79"/>
      <c r="N29" s="80"/>
    </row>
    <row r="30" spans="1:18">
      <c r="B30" s="70" t="s">
        <v>125</v>
      </c>
      <c r="F30" s="78">
        <v>491829.38</v>
      </c>
      <c r="H30" s="79">
        <v>-262028.95</v>
      </c>
      <c r="I30" s="79"/>
      <c r="J30" s="78">
        <v>491829.38</v>
      </c>
      <c r="L30" s="79">
        <v>-262028.95</v>
      </c>
      <c r="M30" s="79"/>
      <c r="N30" s="80"/>
    </row>
    <row r="31" spans="1:18">
      <c r="B31" s="70" t="s">
        <v>126</v>
      </c>
      <c r="F31" s="78">
        <v>475124.75</v>
      </c>
      <c r="G31" s="78"/>
      <c r="H31" s="78">
        <v>1439752.6100000029</v>
      </c>
      <c r="I31" s="79"/>
      <c r="J31" s="78">
        <v>399589.5</v>
      </c>
      <c r="L31" s="82">
        <v>-684117.19</v>
      </c>
      <c r="M31" s="79"/>
      <c r="N31" s="80"/>
      <c r="R31" s="84"/>
    </row>
    <row r="32" spans="1:18">
      <c r="B32" s="70" t="s">
        <v>127</v>
      </c>
      <c r="F32" s="79">
        <v>-134785352.76999998</v>
      </c>
      <c r="G32" s="78"/>
      <c r="H32" s="79">
        <v>-143185698.19999999</v>
      </c>
      <c r="I32" s="79"/>
      <c r="J32" s="79">
        <v>-137032810.95000002</v>
      </c>
      <c r="K32" s="79"/>
      <c r="L32" s="79">
        <v>-140948154.13999999</v>
      </c>
      <c r="M32" s="79"/>
      <c r="N32" s="80"/>
    </row>
    <row r="33" spans="1:28">
      <c r="B33" s="70" t="s">
        <v>121</v>
      </c>
      <c r="F33" s="87">
        <v>-1822716.34</v>
      </c>
      <c r="H33" s="87">
        <v>-302681</v>
      </c>
      <c r="I33" s="80"/>
      <c r="J33" s="87">
        <v>-1822716.34</v>
      </c>
      <c r="K33" s="88"/>
      <c r="L33" s="87">
        <v>-302681</v>
      </c>
      <c r="M33" s="79"/>
      <c r="N33" s="80"/>
    </row>
    <row r="34" spans="1:28">
      <c r="A34" s="70" t="s">
        <v>174</v>
      </c>
      <c r="E34" s="83"/>
      <c r="F34" s="80">
        <f>SUM(F26:F33)</f>
        <v>-36902260.920000046</v>
      </c>
      <c r="H34" s="78">
        <f>SUM(H26:H33)</f>
        <v>108764771.00999996</v>
      </c>
      <c r="I34" s="80"/>
      <c r="J34" s="80">
        <f>SUM(J26:J33)</f>
        <v>-37128056.573610082</v>
      </c>
      <c r="L34" s="78">
        <f>SUM(L26:L33)</f>
        <v>113739437.06000009</v>
      </c>
      <c r="M34" s="79"/>
      <c r="N34" s="80"/>
    </row>
    <row r="35" spans="1:28" s="18" customFormat="1">
      <c r="A35" s="70" t="s">
        <v>128</v>
      </c>
      <c r="C35" s="70"/>
      <c r="D35" s="70"/>
      <c r="E35" s="70"/>
      <c r="F35" s="80">
        <v>-11408850.699999999</v>
      </c>
      <c r="G35" s="70"/>
      <c r="H35" s="80">
        <v>-32138100.419999991</v>
      </c>
      <c r="I35" s="80"/>
      <c r="J35" s="80">
        <v>-11408850.699999999</v>
      </c>
      <c r="K35" s="80"/>
      <c r="L35" s="80">
        <v>-32138100.419999991</v>
      </c>
      <c r="M35" s="70"/>
      <c r="N35" s="80"/>
      <c r="O35" s="70"/>
      <c r="P35" s="70"/>
      <c r="Q35" s="70"/>
      <c r="R35" s="70"/>
      <c r="S35" s="70"/>
      <c r="T35" s="70"/>
      <c r="U35" s="70"/>
      <c r="V35" s="70"/>
      <c r="W35" s="81"/>
      <c r="X35" s="81"/>
      <c r="Y35" s="81"/>
      <c r="Z35" s="70"/>
      <c r="AA35" s="70"/>
      <c r="AB35" s="70"/>
    </row>
    <row r="36" spans="1:28">
      <c r="A36" s="73" t="s">
        <v>173</v>
      </c>
      <c r="E36" s="89"/>
      <c r="F36" s="90">
        <f>F34+F35</f>
        <v>-48311111.620000049</v>
      </c>
      <c r="G36" s="78"/>
      <c r="H36" s="156">
        <f>H34+H35</f>
        <v>76626670.589999974</v>
      </c>
      <c r="I36" s="78"/>
      <c r="J36" s="90">
        <f>J34+J35</f>
        <v>-48536907.273610085</v>
      </c>
      <c r="K36" s="78"/>
      <c r="L36" s="156">
        <f>L34+L35</f>
        <v>81601336.640000105</v>
      </c>
      <c r="N36" s="80"/>
    </row>
    <row r="37" spans="1:28">
      <c r="A37" s="73"/>
      <c r="E37" s="89"/>
      <c r="F37" s="80"/>
      <c r="G37" s="78"/>
      <c r="H37" s="92"/>
      <c r="I37" s="78"/>
      <c r="J37" s="80"/>
      <c r="K37" s="78"/>
      <c r="L37" s="92"/>
      <c r="N37" s="80"/>
    </row>
    <row r="38" spans="1:28">
      <c r="A38" s="73"/>
      <c r="E38" s="89"/>
      <c r="F38" s="80"/>
      <c r="G38" s="78"/>
      <c r="H38" s="92"/>
      <c r="I38" s="78"/>
      <c r="J38" s="80"/>
      <c r="K38" s="78"/>
      <c r="L38" s="92"/>
      <c r="N38" s="80"/>
    </row>
    <row r="39" spans="1:28">
      <c r="A39" s="73"/>
      <c r="E39" s="89"/>
      <c r="F39" s="92"/>
      <c r="G39" s="78"/>
      <c r="H39" s="92"/>
      <c r="I39" s="78"/>
      <c r="J39" s="92"/>
      <c r="K39" s="78"/>
      <c r="L39" s="92"/>
      <c r="N39" s="80"/>
    </row>
    <row r="40" spans="1:28">
      <c r="B40" s="208" t="s">
        <v>146</v>
      </c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N40" s="19"/>
    </row>
    <row r="41" spans="1:28">
      <c r="B41" s="208" t="s">
        <v>147</v>
      </c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17"/>
      <c r="N41" s="19"/>
      <c r="O41" s="17"/>
    </row>
    <row r="42" spans="1:28">
      <c r="A42" s="207" t="s">
        <v>3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68"/>
      <c r="O42" s="69"/>
    </row>
    <row r="43" spans="1:28">
      <c r="A43" s="207" t="s">
        <v>151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68"/>
      <c r="O43" s="69"/>
    </row>
    <row r="44" spans="1:28">
      <c r="A44" s="207" t="s">
        <v>164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68"/>
      <c r="O44" s="69"/>
    </row>
    <row r="45" spans="1:28">
      <c r="A45" s="207" t="s">
        <v>62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19"/>
    </row>
    <row r="46" spans="1:28">
      <c r="H46" s="67"/>
      <c r="I46" s="67"/>
      <c r="J46" s="67"/>
      <c r="K46" s="187"/>
      <c r="L46" s="190" t="s">
        <v>7</v>
      </c>
      <c r="M46" s="187"/>
    </row>
    <row r="47" spans="1:28">
      <c r="E47" s="187"/>
      <c r="F47" s="195" t="s">
        <v>8</v>
      </c>
      <c r="G47" s="195"/>
      <c r="H47" s="195"/>
      <c r="I47" s="179"/>
      <c r="J47" s="195" t="s">
        <v>9</v>
      </c>
      <c r="K47" s="195"/>
      <c r="L47" s="195"/>
      <c r="M47" s="187"/>
    </row>
    <row r="48" spans="1:28">
      <c r="E48" s="38"/>
      <c r="F48" s="178" t="s">
        <v>175</v>
      </c>
      <c r="G48" s="2"/>
      <c r="H48" s="178" t="s">
        <v>176</v>
      </c>
      <c r="I48" s="179"/>
      <c r="J48" s="178" t="s">
        <v>175</v>
      </c>
      <c r="K48" s="2"/>
      <c r="L48" s="178" t="s">
        <v>176</v>
      </c>
      <c r="M48" s="187"/>
    </row>
    <row r="49" spans="1:16">
      <c r="A49" s="73" t="s">
        <v>129</v>
      </c>
      <c r="I49" s="74"/>
      <c r="J49" s="74"/>
      <c r="K49" s="88"/>
      <c r="L49" s="74"/>
      <c r="M49" s="79"/>
      <c r="N49" s="80"/>
    </row>
    <row r="50" spans="1:16">
      <c r="B50" s="70" t="s">
        <v>130</v>
      </c>
      <c r="F50" s="78">
        <v>157152291.88</v>
      </c>
      <c r="H50" s="78">
        <v>9691846.7699999996</v>
      </c>
      <c r="I50" s="80"/>
      <c r="J50" s="78">
        <v>157152291.88</v>
      </c>
      <c r="K50" s="88"/>
      <c r="L50" s="78">
        <v>9691846.7699999996</v>
      </c>
      <c r="M50" s="79"/>
      <c r="N50" s="80"/>
    </row>
    <row r="51" spans="1:16">
      <c r="B51" s="70" t="s">
        <v>131</v>
      </c>
      <c r="F51" s="78">
        <v>186563340.97999999</v>
      </c>
      <c r="H51" s="79">
        <v>-95563340.979999989</v>
      </c>
      <c r="I51" s="80"/>
      <c r="J51" s="78">
        <v>186563340.97999999</v>
      </c>
      <c r="K51" s="88"/>
      <c r="L51" s="79">
        <v>-95563340.979999989</v>
      </c>
      <c r="M51" s="79"/>
      <c r="N51" s="80"/>
    </row>
    <row r="52" spans="1:16">
      <c r="B52" s="70" t="s">
        <v>133</v>
      </c>
      <c r="F52" s="79">
        <v>-251959900</v>
      </c>
      <c r="H52" s="8">
        <v>0</v>
      </c>
      <c r="I52" s="79"/>
      <c r="J52" s="79">
        <v>-251959900</v>
      </c>
      <c r="L52" s="8">
        <v>0</v>
      </c>
      <c r="M52" s="79"/>
      <c r="N52" s="80"/>
    </row>
    <row r="53" spans="1:16">
      <c r="B53" s="70" t="s">
        <v>132</v>
      </c>
      <c r="F53" s="65">
        <v>0</v>
      </c>
      <c r="G53" s="83"/>
      <c r="H53" s="81">
        <v>0</v>
      </c>
      <c r="I53" s="81"/>
      <c r="J53" s="8">
        <v>0</v>
      </c>
      <c r="L53" s="79">
        <v>-1602500</v>
      </c>
      <c r="M53" s="79"/>
      <c r="N53" s="80"/>
    </row>
    <row r="54" spans="1:16">
      <c r="B54" s="70" t="s">
        <v>179</v>
      </c>
      <c r="F54" s="65">
        <v>0</v>
      </c>
      <c r="G54" s="83"/>
      <c r="H54" s="79">
        <v>-140000</v>
      </c>
      <c r="I54" s="81"/>
      <c r="J54" s="8">
        <v>0</v>
      </c>
      <c r="L54" s="79">
        <v>-140000</v>
      </c>
      <c r="M54" s="79"/>
      <c r="N54" s="80"/>
    </row>
    <row r="55" spans="1:16">
      <c r="B55" s="70" t="s">
        <v>180</v>
      </c>
      <c r="F55" s="78">
        <v>182600</v>
      </c>
      <c r="H55" s="79">
        <v>305694</v>
      </c>
      <c r="I55" s="70"/>
      <c r="J55" s="78">
        <v>182600</v>
      </c>
      <c r="L55" s="79">
        <v>305694</v>
      </c>
      <c r="M55" s="79"/>
      <c r="N55" s="80"/>
    </row>
    <row r="56" spans="1:16">
      <c r="B56" s="70" t="s">
        <v>134</v>
      </c>
      <c r="F56" s="79">
        <v>-11544735.890000001</v>
      </c>
      <c r="H56" s="79">
        <v>-58418108.480000004</v>
      </c>
      <c r="I56" s="79"/>
      <c r="J56" s="79">
        <v>-11544735.890000001</v>
      </c>
      <c r="L56" s="79">
        <v>-58413332.920000002</v>
      </c>
      <c r="M56" s="79"/>
      <c r="N56" s="80"/>
    </row>
    <row r="57" spans="1:16">
      <c r="B57" s="192" t="s">
        <v>135</v>
      </c>
      <c r="F57" s="78">
        <v>31855.14</v>
      </c>
      <c r="H57" s="8">
        <v>0</v>
      </c>
      <c r="I57" s="79"/>
      <c r="J57" s="78">
        <v>31855.14</v>
      </c>
      <c r="L57" s="8">
        <v>0</v>
      </c>
      <c r="M57" s="79"/>
      <c r="N57" s="80"/>
    </row>
    <row r="58" spans="1:16">
      <c r="B58" s="70" t="s">
        <v>136</v>
      </c>
      <c r="F58" s="79">
        <v>-1791790.47</v>
      </c>
      <c r="H58" s="8">
        <v>0</v>
      </c>
      <c r="I58" s="79"/>
      <c r="J58" s="79">
        <v>-1791790.47</v>
      </c>
      <c r="L58" s="8">
        <v>0</v>
      </c>
      <c r="M58" s="79"/>
      <c r="N58" s="80"/>
    </row>
    <row r="59" spans="1:16">
      <c r="B59" s="70" t="s">
        <v>137</v>
      </c>
      <c r="F59" s="79">
        <v>-2787425</v>
      </c>
      <c r="H59" s="79">
        <v>-4694593</v>
      </c>
      <c r="I59" s="79"/>
      <c r="J59" s="79">
        <v>-2787425</v>
      </c>
      <c r="L59" s="79">
        <v>-4694593</v>
      </c>
      <c r="M59" s="79"/>
      <c r="N59" s="80"/>
    </row>
    <row r="60" spans="1:16">
      <c r="A60" s="73" t="s">
        <v>138</v>
      </c>
      <c r="B60" s="73"/>
      <c r="C60" s="73"/>
      <c r="E60" s="84"/>
      <c r="F60" s="90">
        <f>SUM(F50:F59)</f>
        <v>75846236.640000015</v>
      </c>
      <c r="H60" s="90">
        <f>SUM(H50:H59)</f>
        <v>-148818501.69</v>
      </c>
      <c r="I60" s="90"/>
      <c r="J60" s="90">
        <f>SUM(J50:J59)</f>
        <v>75846236.640000015</v>
      </c>
      <c r="L60" s="90">
        <f>SUM(L50:L59)</f>
        <v>-150416226.13</v>
      </c>
      <c r="M60" s="79"/>
      <c r="N60" s="80"/>
      <c r="P60" s="83"/>
    </row>
    <row r="61" spans="1:16">
      <c r="A61" s="73" t="s">
        <v>139</v>
      </c>
      <c r="B61" s="73"/>
      <c r="C61" s="73"/>
      <c r="M61" s="79"/>
      <c r="N61" s="80"/>
    </row>
    <row r="62" spans="1:16">
      <c r="A62" s="73"/>
      <c r="B62" s="70" t="s">
        <v>140</v>
      </c>
      <c r="C62" s="73"/>
      <c r="F62" s="80">
        <v>-1500000</v>
      </c>
      <c r="G62" s="88"/>
      <c r="H62" s="191">
        <v>0</v>
      </c>
      <c r="I62" s="74"/>
      <c r="J62" s="80">
        <v>-1500000</v>
      </c>
      <c r="K62" s="88"/>
      <c r="L62" s="191">
        <v>0</v>
      </c>
      <c r="M62" s="79"/>
      <c r="N62" s="80"/>
    </row>
    <row r="63" spans="1:16">
      <c r="B63" s="70" t="s">
        <v>141</v>
      </c>
      <c r="F63" s="87">
        <v>-47999992</v>
      </c>
      <c r="H63" s="87">
        <v>-113999981</v>
      </c>
      <c r="I63" s="79"/>
      <c r="J63" s="87">
        <v>-47999992</v>
      </c>
      <c r="L63" s="87">
        <v>-113999981</v>
      </c>
      <c r="M63" s="79"/>
      <c r="N63" s="80"/>
    </row>
    <row r="64" spans="1:16">
      <c r="A64" s="73" t="s">
        <v>142</v>
      </c>
      <c r="F64" s="87">
        <f>SUM(F62:F63)</f>
        <v>-49499992</v>
      </c>
      <c r="G64" s="65"/>
      <c r="H64" s="90">
        <f>SUM(H62:H63)</f>
        <v>-113999981</v>
      </c>
      <c r="I64" s="8"/>
      <c r="J64" s="90">
        <f>SUM(J62:J63)</f>
        <v>-49499992</v>
      </c>
      <c r="K64" s="65"/>
      <c r="L64" s="90">
        <f>SUM(L62:L63)</f>
        <v>-113999981</v>
      </c>
      <c r="M64" s="79"/>
      <c r="N64" s="80"/>
    </row>
    <row r="65" spans="1:19">
      <c r="A65" s="70" t="s">
        <v>154</v>
      </c>
      <c r="F65" s="80"/>
      <c r="G65" s="163"/>
      <c r="H65" s="85"/>
      <c r="I65" s="176"/>
      <c r="J65" s="85"/>
      <c r="K65" s="163"/>
      <c r="L65" s="85"/>
      <c r="M65" s="79"/>
      <c r="N65" s="80"/>
    </row>
    <row r="66" spans="1:19">
      <c r="B66" s="73"/>
      <c r="D66" s="70" t="s">
        <v>155</v>
      </c>
      <c r="F66" s="87">
        <v>141768.85</v>
      </c>
      <c r="H66" s="87">
        <v>6452.91</v>
      </c>
      <c r="I66" s="80"/>
      <c r="J66" s="175">
        <v>0</v>
      </c>
      <c r="K66" s="91"/>
      <c r="L66" s="175">
        <v>0</v>
      </c>
      <c r="M66" s="79"/>
      <c r="N66" s="80"/>
    </row>
    <row r="67" spans="1:19">
      <c r="A67" s="73" t="s">
        <v>143</v>
      </c>
      <c r="B67" s="73"/>
      <c r="D67" s="73"/>
      <c r="F67" s="79">
        <f>F36+F60+F64+F66</f>
        <v>-21823098.130000032</v>
      </c>
      <c r="G67" s="80"/>
      <c r="H67" s="79">
        <f>H36+H60+H64+H66</f>
        <v>-186185359.19000003</v>
      </c>
      <c r="I67" s="80">
        <f>I34+I60+I64+I66</f>
        <v>0</v>
      </c>
      <c r="J67" s="79">
        <f>J36+J60+J64+J66</f>
        <v>-22190662.63361007</v>
      </c>
      <c r="K67" s="80">
        <f>K34+K60+K64+K66</f>
        <v>0</v>
      </c>
      <c r="L67" s="79">
        <f>L36+L60+L64+L66</f>
        <v>-182814870.48999989</v>
      </c>
      <c r="M67" s="79"/>
      <c r="N67" s="80"/>
    </row>
    <row r="68" spans="1:19">
      <c r="A68" s="73" t="s">
        <v>170</v>
      </c>
      <c r="B68" s="73"/>
      <c r="D68" s="73"/>
      <c r="F68" s="92"/>
      <c r="G68" s="80"/>
      <c r="H68" s="79"/>
      <c r="I68" s="80"/>
      <c r="J68" s="92"/>
      <c r="K68" s="80"/>
      <c r="L68" s="79"/>
      <c r="M68" s="79"/>
      <c r="N68" s="80"/>
    </row>
    <row r="69" spans="1:19">
      <c r="D69" s="73" t="s">
        <v>169</v>
      </c>
      <c r="E69" s="187"/>
      <c r="F69" s="92">
        <v>147582925.17999998</v>
      </c>
      <c r="H69" s="92">
        <v>271015222.40000004</v>
      </c>
      <c r="I69" s="92"/>
      <c r="J69" s="92">
        <v>146737504.95999998</v>
      </c>
      <c r="K69" s="88"/>
      <c r="L69" s="92">
        <v>267394004.38000003</v>
      </c>
      <c r="M69" s="79"/>
      <c r="N69" s="80"/>
    </row>
    <row r="70" spans="1:19">
      <c r="A70" s="70" t="s">
        <v>144</v>
      </c>
      <c r="E70" s="187"/>
      <c r="F70" s="87">
        <v>231097.89</v>
      </c>
      <c r="H70" s="87">
        <v>-349271.34</v>
      </c>
      <c r="I70" s="80"/>
      <c r="J70" s="87">
        <v>231097.89</v>
      </c>
      <c r="K70" s="88"/>
      <c r="L70" s="87">
        <v>-349271.34</v>
      </c>
      <c r="M70" s="79"/>
      <c r="N70" s="80"/>
    </row>
    <row r="71" spans="1:19" ht="24" thickBot="1">
      <c r="A71" s="73" t="s">
        <v>145</v>
      </c>
      <c r="E71" s="187"/>
      <c r="F71" s="93">
        <f>SUM(F67:F70)</f>
        <v>125990924.93999995</v>
      </c>
      <c r="H71" s="93">
        <f>SUM(H67:H70)</f>
        <v>84480591.870000005</v>
      </c>
      <c r="I71" s="92"/>
      <c r="J71" s="93">
        <f>SUM(J67:J70)</f>
        <v>124777940.21638991</v>
      </c>
      <c r="L71" s="93">
        <f>SUM(L67:L70)</f>
        <v>84229862.550000131</v>
      </c>
      <c r="M71" s="79"/>
      <c r="N71" s="80"/>
      <c r="P71" s="84"/>
      <c r="R71" s="86"/>
      <c r="S71" s="83"/>
    </row>
    <row r="72" spans="1:19" ht="24" thickTop="1">
      <c r="A72" s="73"/>
      <c r="B72" s="73"/>
      <c r="C72" s="73"/>
      <c r="E72" s="84"/>
      <c r="F72" s="84"/>
      <c r="H72" s="80"/>
      <c r="I72" s="80"/>
      <c r="J72" s="80"/>
      <c r="L72" s="80"/>
      <c r="M72" s="79"/>
      <c r="N72" s="80"/>
      <c r="P72" s="83"/>
    </row>
    <row r="73" spans="1:19">
      <c r="F73" s="83"/>
      <c r="L73" s="76"/>
      <c r="N73" s="77"/>
      <c r="O73" s="77"/>
      <c r="P73" s="77"/>
      <c r="Q73" s="77"/>
    </row>
    <row r="74" spans="1:19">
      <c r="A74" s="70" t="s">
        <v>172</v>
      </c>
      <c r="K74" s="75"/>
      <c r="N74" s="77"/>
    </row>
    <row r="75" spans="1:19">
      <c r="N75" s="77"/>
    </row>
    <row r="76" spans="1:19">
      <c r="A76" s="15" t="s">
        <v>160</v>
      </c>
      <c r="L76" s="76"/>
      <c r="N76" s="77"/>
    </row>
    <row r="77" spans="1:19">
      <c r="L77" s="76"/>
      <c r="N77" s="77"/>
    </row>
    <row r="78" spans="1:19">
      <c r="L78" s="76"/>
      <c r="N78" s="77"/>
    </row>
    <row r="79" spans="1:19">
      <c r="L79" s="76"/>
      <c r="N79" s="77"/>
    </row>
    <row r="80" spans="1:19">
      <c r="L80" s="76"/>
      <c r="N80" s="77"/>
    </row>
    <row r="81" spans="2:15">
      <c r="B81" s="208" t="s">
        <v>146</v>
      </c>
      <c r="C81" s="208"/>
      <c r="D81" s="208"/>
      <c r="E81" s="208"/>
      <c r="F81" s="208"/>
      <c r="G81" s="208"/>
      <c r="H81" s="208"/>
      <c r="I81" s="208"/>
      <c r="J81" s="208"/>
      <c r="K81" s="208"/>
      <c r="L81" s="208"/>
    </row>
    <row r="82" spans="2:15">
      <c r="B82" s="208" t="s">
        <v>147</v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17"/>
      <c r="O82" s="17"/>
    </row>
  </sheetData>
  <mergeCells count="16">
    <mergeCell ref="B81:L81"/>
    <mergeCell ref="B82:L82"/>
    <mergeCell ref="A42:M42"/>
    <mergeCell ref="A43:M43"/>
    <mergeCell ref="A44:M44"/>
    <mergeCell ref="J47:L47"/>
    <mergeCell ref="F47:H47"/>
    <mergeCell ref="A45:M45"/>
    <mergeCell ref="A4:M4"/>
    <mergeCell ref="B40:L40"/>
    <mergeCell ref="B41:L41"/>
    <mergeCell ref="A1:M1"/>
    <mergeCell ref="A2:M2"/>
    <mergeCell ref="A3:M3"/>
    <mergeCell ref="J6:L6"/>
    <mergeCell ref="F6:H6"/>
  </mergeCells>
  <pageMargins left="0.78740157480314965" right="0.31496062992125984" top="0.47244094488188981" bottom="0.39370078740157483" header="0.31496062992125984" footer="0.35433070866141736"/>
  <pageSetup paperSize="9" scale="80" firstPageNumber="8" orientation="portrait" useFirstPageNumber="1" r:id="rId1"/>
  <headerFoot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(9M)</vt:lpstr>
      <vt:lpstr>SE(Conso)</vt:lpstr>
      <vt:lpstr>SE</vt:lpstr>
      <vt:lpstr>SCF</vt:lpstr>
      <vt:lpstr>SCF!Print_Area</vt:lpstr>
      <vt:lpstr>'SCI (9M)'!Print_Area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2020-11-10T04:41:32Z</dcterms:modified>
</cp:coreProperties>
</file>